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1_Prae\001_Project Onis\007_Data_2025 - 2568\001_มศว\002_ปรับปรุง ชั้น19\001_2568\ส่งงาน\008 อัพเดตราคา\"/>
    </mc:Choice>
  </mc:AlternateContent>
  <xr:revisionPtr revIDLastSave="0" documentId="13_ncr:1_{96B7E29E-B269-465C-AC01-862EF30D16E5}" xr6:coauthVersionLast="47" xr6:coauthVersionMax="47" xr10:uidLastSave="{00000000-0000-0000-0000-000000000000}"/>
  <bookViews>
    <workbookView xWindow="-120" yWindow="-120" windowWidth="29040" windowHeight="15840" tabRatio="914" xr2:uid="{00000000-000D-0000-FFFF-FFFF00000000}"/>
  </bookViews>
  <sheets>
    <sheet name="บก.01" sheetId="2" r:id="rId1"/>
    <sheet name="ปร.6" sheetId="3" r:id="rId2"/>
    <sheet name="ปร.5ก" sheetId="4" r:id="rId3"/>
    <sheet name="ปร.5ข" sheetId="21" r:id="rId4"/>
    <sheet name="Factor F" sheetId="22" r:id="rId5"/>
    <sheet name="ขั้นตอนประมาณราคา" sheetId="8" r:id="rId6"/>
    <sheet name="1.1.1 รื้อ" sheetId="10" r:id="rId7"/>
    <sheet name="1.1.2 สถาปัตยกรรม" sheetId="15" r:id="rId8"/>
    <sheet name="1.1.3 ระบบไฟฟ้า" sheetId="23" r:id="rId9"/>
    <sheet name="1.1.4 ระบบระบายอากาศ" sheetId="17" r:id="rId10"/>
    <sheet name="1.2 งานตกแต่งภายใน" sheetId="18" r:id="rId11"/>
    <sheet name="2.1 ครุภัณฑ์" sheetId="19" r:id="rId12"/>
    <sheet name="งวดงาน-เงิน" sheetId="27" r:id="rId13"/>
  </sheets>
  <externalReferences>
    <externalReference r:id="rId14"/>
    <externalReference r:id="rId15"/>
    <externalReference r:id="rId16"/>
    <externalReference r:id="rId17"/>
    <externalReference r:id="rId18"/>
  </externalReferences>
  <definedNames>
    <definedName name="A" localSheetId="6">#REF!</definedName>
    <definedName name="A" localSheetId="7">#REF!</definedName>
    <definedName name="A" localSheetId="9">#REF!</definedName>
    <definedName name="A" localSheetId="10">#REF!</definedName>
    <definedName name="A" localSheetId="11">#REF!</definedName>
    <definedName name="A" localSheetId="4">#REF!</definedName>
    <definedName name="A" localSheetId="5">#REF!</definedName>
    <definedName name="A" localSheetId="12">#REF!</definedName>
    <definedName name="A" localSheetId="0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eiou">#REF!</definedName>
    <definedName name="arno">#REF!</definedName>
    <definedName name="B" localSheetId="6">#REF!</definedName>
    <definedName name="B" localSheetId="7">#REF!</definedName>
    <definedName name="B" localSheetId="9">#REF!</definedName>
    <definedName name="B" localSheetId="10">#REF!</definedName>
    <definedName name="B" localSheetId="11">#REF!</definedName>
    <definedName name="B" localSheetId="4">#REF!</definedName>
    <definedName name="B" localSheetId="5">#REF!</definedName>
    <definedName name="B" localSheetId="12">#REF!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bb" localSheetId="6">[1]งานเพิ่ม!#REF!</definedName>
    <definedName name="bbb" localSheetId="7">[1]งานเพิ่ม!#REF!</definedName>
    <definedName name="bbb" localSheetId="9">[1]งานเพิ่ม!#REF!</definedName>
    <definedName name="bbb" localSheetId="10">[1]งานเพิ่ม!#REF!</definedName>
    <definedName name="bbb" localSheetId="11">[1]งานเพิ่ม!#REF!</definedName>
    <definedName name="bbb" localSheetId="4">[1]งานเพิ่ม!#REF!</definedName>
    <definedName name="bbb" localSheetId="5">[1]งานเพิ่ม!#REF!</definedName>
    <definedName name="bbb" localSheetId="0">[1]งานเพิ่ม!#REF!</definedName>
    <definedName name="bbb" localSheetId="2">[1]งานเพิ่ม!#REF!</definedName>
    <definedName name="bbb" localSheetId="1">[1]งานเพิ่ม!#REF!</definedName>
    <definedName name="bbb">[1]งานเพิ่ม!#REF!</definedName>
    <definedName name="builtlnprint">#REF!</definedName>
    <definedName name="builtlnprint3447274">#REF!</definedName>
    <definedName name="builtlnprintgegeg">#REF!</definedName>
    <definedName name="cdjf">#REF!</definedName>
    <definedName name="D" localSheetId="6">#REF!</definedName>
    <definedName name="D" localSheetId="7">#REF!</definedName>
    <definedName name="D" localSheetId="9">#REF!</definedName>
    <definedName name="D" localSheetId="10">#REF!</definedName>
    <definedName name="D" localSheetId="11">#REF!</definedName>
    <definedName name="D" localSheetId="4">#REF!</definedName>
    <definedName name="D" localSheetId="5">#REF!</definedName>
    <definedName name="D" localSheetId="12">#REF!</definedName>
    <definedName name="D" localSheetId="0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ta">#REF!</definedName>
    <definedName name="dkfvejkd">#REF!</definedName>
    <definedName name="E" localSheetId="6">#REF!</definedName>
    <definedName name="E" localSheetId="7">#REF!</definedName>
    <definedName name="E" localSheetId="9">#REF!</definedName>
    <definedName name="E" localSheetId="10">#REF!</definedName>
    <definedName name="E" localSheetId="11">#REF!</definedName>
    <definedName name="E" localSheetId="4">#REF!</definedName>
    <definedName name="E" localSheetId="5">#REF!</definedName>
    <definedName name="E" localSheetId="12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2he6ew6">#REF!</definedName>
    <definedName name="ececword">#REF!</definedName>
    <definedName name="eeeeeeeeeeeeeeeeeeee">#REF!</definedName>
    <definedName name="efefwfe">#REF!</definedName>
    <definedName name="egegeg274257">#REF!</definedName>
    <definedName name="Excel">#REF!</definedName>
    <definedName name="Excel_BuiltIn_Print_Area_7" localSheetId="6">#REF!</definedName>
    <definedName name="Excel_BuiltIn_Print_Area_7" localSheetId="7">#REF!</definedName>
    <definedName name="Excel_BuiltIn_Print_Area_7" localSheetId="8">#REF!</definedName>
    <definedName name="Excel_BuiltIn_Print_Area_7" localSheetId="9">#REF!</definedName>
    <definedName name="Excel_BuiltIn_Print_Area_7" localSheetId="10">#REF!</definedName>
    <definedName name="Excel_BuiltIn_Print_Area_7" localSheetId="11">#REF!</definedName>
    <definedName name="Excel_BuiltIn_Print_Area_7" localSheetId="12">#REF!</definedName>
    <definedName name="Excel_BuiltIn_Print_Area_7" localSheetId="3">#REF!</definedName>
    <definedName name="Excel_BuiltIn_Print_Area_7">#REF!</definedName>
    <definedName name="Excel_BuiltIn_Print_Titles_10" localSheetId="6">#REF!</definedName>
    <definedName name="Excel_BuiltIn_Print_Titles_10" localSheetId="7">#REF!</definedName>
    <definedName name="Excel_BuiltIn_Print_Titles_10" localSheetId="8">#REF!</definedName>
    <definedName name="Excel_BuiltIn_Print_Titles_10" localSheetId="9">#REF!</definedName>
    <definedName name="Excel_BuiltIn_Print_Titles_10" localSheetId="10">#REF!</definedName>
    <definedName name="Excel_BuiltIn_Print_Titles_10" localSheetId="11">#REF!</definedName>
    <definedName name="Excel_BuiltIn_Print_Titles_10" localSheetId="12">#REF!</definedName>
    <definedName name="Excel_BuiltIn_Print_Titles_10" localSheetId="3">#REF!</definedName>
    <definedName name="Excel_BuiltIn_Print_Titles_10">#REF!</definedName>
    <definedName name="Excel_BuiltIn_Print_Titles_11" localSheetId="6">#REF!</definedName>
    <definedName name="Excel_BuiltIn_Print_Titles_11" localSheetId="7">#REF!</definedName>
    <definedName name="Excel_BuiltIn_Print_Titles_11" localSheetId="8">#REF!</definedName>
    <definedName name="Excel_BuiltIn_Print_Titles_11" localSheetId="9">#REF!</definedName>
    <definedName name="Excel_BuiltIn_Print_Titles_11" localSheetId="10">#REF!</definedName>
    <definedName name="Excel_BuiltIn_Print_Titles_11" localSheetId="11">#REF!</definedName>
    <definedName name="Excel_BuiltIn_Print_Titles_11" localSheetId="12">#REF!</definedName>
    <definedName name="Excel_BuiltIn_Print_Titles_11" localSheetId="3">#REF!</definedName>
    <definedName name="Excel_BuiltIn_Print_Titles_11">#REF!</definedName>
    <definedName name="Excel_BuiltIn_Print_Titles_3" localSheetId="6">#REF!</definedName>
    <definedName name="Excel_BuiltIn_Print_Titles_3" localSheetId="7">#REF!</definedName>
    <definedName name="Excel_BuiltIn_Print_Titles_3" localSheetId="8">#REF!</definedName>
    <definedName name="Excel_BuiltIn_Print_Titles_3" localSheetId="9">#REF!</definedName>
    <definedName name="Excel_BuiltIn_Print_Titles_3" localSheetId="10">#REF!</definedName>
    <definedName name="Excel_BuiltIn_Print_Titles_3" localSheetId="11">#REF!</definedName>
    <definedName name="Excel_BuiltIn_Print_Titles_3" localSheetId="12">#REF!</definedName>
    <definedName name="Excel_BuiltIn_Print_Titles_3" localSheetId="3">#REF!</definedName>
    <definedName name="Excel_BuiltIn_Print_Titles_3">#REF!</definedName>
    <definedName name="Excel_BuiltIn_Print_Titles_3_1" localSheetId="6">#REF!</definedName>
    <definedName name="Excel_BuiltIn_Print_Titles_3_1" localSheetId="7">#REF!</definedName>
    <definedName name="Excel_BuiltIn_Print_Titles_3_1" localSheetId="8">#REF!</definedName>
    <definedName name="Excel_BuiltIn_Print_Titles_3_1" localSheetId="9">#REF!</definedName>
    <definedName name="Excel_BuiltIn_Print_Titles_3_1" localSheetId="10">#REF!</definedName>
    <definedName name="Excel_BuiltIn_Print_Titles_3_1" localSheetId="11">#REF!</definedName>
    <definedName name="Excel_BuiltIn_Print_Titles_3_1" localSheetId="12">#REF!</definedName>
    <definedName name="Excel_BuiltIn_Print_Titles_3_1" localSheetId="3">#REF!</definedName>
    <definedName name="Excel_BuiltIn_Print_Titles_3_1">#REF!</definedName>
    <definedName name="Excel_BuiltIn_Print_Titles_3_1_1" localSheetId="6">#REF!</definedName>
    <definedName name="Excel_BuiltIn_Print_Titles_3_1_1" localSheetId="7">#REF!</definedName>
    <definedName name="Excel_BuiltIn_Print_Titles_3_1_1" localSheetId="8">#REF!</definedName>
    <definedName name="Excel_BuiltIn_Print_Titles_3_1_1" localSheetId="9">#REF!</definedName>
    <definedName name="Excel_BuiltIn_Print_Titles_3_1_1" localSheetId="10">#REF!</definedName>
    <definedName name="Excel_BuiltIn_Print_Titles_3_1_1" localSheetId="11">#REF!</definedName>
    <definedName name="Excel_BuiltIn_Print_Titles_3_1_1" localSheetId="12">#REF!</definedName>
    <definedName name="Excel_BuiltIn_Print_Titles_3_1_1" localSheetId="3">#REF!</definedName>
    <definedName name="Excel_BuiltIn_Print_Titles_3_1_1">#REF!</definedName>
    <definedName name="Excel_BuiltIn_Print_Titles_3_1_1_1" localSheetId="6">#REF!</definedName>
    <definedName name="Excel_BuiltIn_Print_Titles_3_1_1_1" localSheetId="7">#REF!</definedName>
    <definedName name="Excel_BuiltIn_Print_Titles_3_1_1_1" localSheetId="8">#REF!</definedName>
    <definedName name="Excel_BuiltIn_Print_Titles_3_1_1_1" localSheetId="9">#REF!</definedName>
    <definedName name="Excel_BuiltIn_Print_Titles_3_1_1_1" localSheetId="10">#REF!</definedName>
    <definedName name="Excel_BuiltIn_Print_Titles_3_1_1_1" localSheetId="11">#REF!</definedName>
    <definedName name="Excel_BuiltIn_Print_Titles_3_1_1_1" localSheetId="12">#REF!</definedName>
    <definedName name="Excel_BuiltIn_Print_Titles_3_1_1_1" localSheetId="3">#REF!</definedName>
    <definedName name="Excel_BuiltIn_Print_Titles_3_1_1_1">#REF!</definedName>
    <definedName name="Excel_BuiltIn_Print_Titles_5" localSheetId="6">#REF!</definedName>
    <definedName name="Excel_BuiltIn_Print_Titles_5" localSheetId="7">#REF!</definedName>
    <definedName name="Excel_BuiltIn_Print_Titles_5" localSheetId="8">#REF!</definedName>
    <definedName name="Excel_BuiltIn_Print_Titles_5" localSheetId="9">#REF!</definedName>
    <definedName name="Excel_BuiltIn_Print_Titles_5" localSheetId="10">#REF!</definedName>
    <definedName name="Excel_BuiltIn_Print_Titles_5" localSheetId="11">#REF!</definedName>
    <definedName name="Excel_BuiltIn_Print_Titles_5" localSheetId="12">#REF!</definedName>
    <definedName name="Excel_BuiltIn_Print_Titles_5" localSheetId="3">#REF!</definedName>
    <definedName name="Excel_BuiltIn_Print_Titles_5">#REF!</definedName>
    <definedName name="Excel_BuiltIn_Print_Titles_5_1" localSheetId="6">#REF!</definedName>
    <definedName name="Excel_BuiltIn_Print_Titles_5_1" localSheetId="7">#REF!</definedName>
    <definedName name="Excel_BuiltIn_Print_Titles_5_1" localSheetId="8">#REF!</definedName>
    <definedName name="Excel_BuiltIn_Print_Titles_5_1" localSheetId="9">#REF!</definedName>
    <definedName name="Excel_BuiltIn_Print_Titles_5_1" localSheetId="10">#REF!</definedName>
    <definedName name="Excel_BuiltIn_Print_Titles_5_1" localSheetId="11">#REF!</definedName>
    <definedName name="Excel_BuiltIn_Print_Titles_5_1" localSheetId="12">#REF!</definedName>
    <definedName name="Excel_BuiltIn_Print_Titles_5_1" localSheetId="3">#REF!</definedName>
    <definedName name="Excel_BuiltIn_Print_Titles_5_1">#REF!</definedName>
    <definedName name="Excel_BuiltIn_Print_Titles_6" localSheetId="6">#REF!</definedName>
    <definedName name="Excel_BuiltIn_Print_Titles_6" localSheetId="7">#REF!</definedName>
    <definedName name="Excel_BuiltIn_Print_Titles_6" localSheetId="8">#REF!</definedName>
    <definedName name="Excel_BuiltIn_Print_Titles_6" localSheetId="9">#REF!</definedName>
    <definedName name="Excel_BuiltIn_Print_Titles_6" localSheetId="10">#REF!</definedName>
    <definedName name="Excel_BuiltIn_Print_Titles_6" localSheetId="11">#REF!</definedName>
    <definedName name="Excel_BuiltIn_Print_Titles_6" localSheetId="12">#REF!</definedName>
    <definedName name="Excel_BuiltIn_Print_Titles_6" localSheetId="3">#REF!</definedName>
    <definedName name="Excel_BuiltIn_Print_Titles_6">#REF!</definedName>
    <definedName name="Excel_BuiltIn_Print_Titles_6_1" localSheetId="6">#REF!</definedName>
    <definedName name="Excel_BuiltIn_Print_Titles_6_1" localSheetId="7">#REF!</definedName>
    <definedName name="Excel_BuiltIn_Print_Titles_6_1" localSheetId="8">#REF!</definedName>
    <definedName name="Excel_BuiltIn_Print_Titles_6_1" localSheetId="9">#REF!</definedName>
    <definedName name="Excel_BuiltIn_Print_Titles_6_1" localSheetId="10">#REF!</definedName>
    <definedName name="Excel_BuiltIn_Print_Titles_6_1" localSheetId="11">#REF!</definedName>
    <definedName name="Excel_BuiltIn_Print_Titles_6_1" localSheetId="12">#REF!</definedName>
    <definedName name="Excel_BuiltIn_Print_Titles_6_1" localSheetId="3">#REF!</definedName>
    <definedName name="Excel_BuiltIn_Print_Titles_6_1">#REF!</definedName>
    <definedName name="Excel_BuiltIn_Print_Titles_7" localSheetId="6">#REF!</definedName>
    <definedName name="Excel_BuiltIn_Print_Titles_7" localSheetId="7">#REF!</definedName>
    <definedName name="Excel_BuiltIn_Print_Titles_7" localSheetId="8">#REF!</definedName>
    <definedName name="Excel_BuiltIn_Print_Titles_7" localSheetId="9">#REF!</definedName>
    <definedName name="Excel_BuiltIn_Print_Titles_7" localSheetId="10">#REF!</definedName>
    <definedName name="Excel_BuiltIn_Print_Titles_7" localSheetId="11">#REF!</definedName>
    <definedName name="Excel_BuiltIn_Print_Titles_7" localSheetId="12">#REF!</definedName>
    <definedName name="Excel_BuiltIn_Print_Titles_7" localSheetId="3">#REF!</definedName>
    <definedName name="Excel_BuiltIn_Print_Titles_7">#REF!</definedName>
    <definedName name="Excel_BuiltIn_Print_Titles_7_1" localSheetId="6">#REF!</definedName>
    <definedName name="Excel_BuiltIn_Print_Titles_7_1" localSheetId="7">#REF!</definedName>
    <definedName name="Excel_BuiltIn_Print_Titles_7_1" localSheetId="8">#REF!</definedName>
    <definedName name="Excel_BuiltIn_Print_Titles_7_1" localSheetId="9">#REF!</definedName>
    <definedName name="Excel_BuiltIn_Print_Titles_7_1" localSheetId="10">#REF!</definedName>
    <definedName name="Excel_BuiltIn_Print_Titles_7_1" localSheetId="11">#REF!</definedName>
    <definedName name="Excel_BuiltIn_Print_Titles_7_1" localSheetId="12">#REF!</definedName>
    <definedName name="Excel_BuiltIn_Print_Titles_7_1" localSheetId="3">#REF!</definedName>
    <definedName name="Excel_BuiltIn_Print_Titles_7_1">#REF!</definedName>
    <definedName name="Excel_BuiltIn_Print_Titles_8" localSheetId="6">#REF!</definedName>
    <definedName name="Excel_BuiltIn_Print_Titles_8" localSheetId="7">#REF!</definedName>
    <definedName name="Excel_BuiltIn_Print_Titles_8" localSheetId="8">#REF!</definedName>
    <definedName name="Excel_BuiltIn_Print_Titles_8" localSheetId="9">#REF!</definedName>
    <definedName name="Excel_BuiltIn_Print_Titles_8" localSheetId="10">#REF!</definedName>
    <definedName name="Excel_BuiltIn_Print_Titles_8" localSheetId="11">#REF!</definedName>
    <definedName name="Excel_BuiltIn_Print_Titles_8" localSheetId="12">#REF!</definedName>
    <definedName name="Excel_BuiltIn_Print_Titles_8" localSheetId="3">#REF!</definedName>
    <definedName name="Excel_BuiltIn_Print_Titles_8">#REF!</definedName>
    <definedName name="Excel_BuiltIn_Print_Titles_9" localSheetId="6">#REF!</definedName>
    <definedName name="Excel_BuiltIn_Print_Titles_9" localSheetId="7">#REF!</definedName>
    <definedName name="Excel_BuiltIn_Print_Titles_9" localSheetId="8">#REF!</definedName>
    <definedName name="Excel_BuiltIn_Print_Titles_9" localSheetId="9">#REF!</definedName>
    <definedName name="Excel_BuiltIn_Print_Titles_9" localSheetId="10">#REF!</definedName>
    <definedName name="Excel_BuiltIn_Print_Titles_9" localSheetId="11">#REF!</definedName>
    <definedName name="Excel_BuiltIn_Print_Titles_9" localSheetId="12">#REF!</definedName>
    <definedName name="Excel_BuiltIn_Print_Titles_9" localSheetId="3">#REF!</definedName>
    <definedName name="Excel_BuiltIn_Print_Titles_9">#REF!</definedName>
    <definedName name="excelbuiltln">#REF!</definedName>
    <definedName name="Excelllll">#REF!</definedName>
    <definedName name="excelword">#REF!</definedName>
    <definedName name="F" localSheetId="6">#REF!</definedName>
    <definedName name="F" localSheetId="7">#REF!</definedName>
    <definedName name="F" localSheetId="9">#REF!</definedName>
    <definedName name="F" localSheetId="10">#REF!</definedName>
    <definedName name="F" localSheetId="11">#REF!</definedName>
    <definedName name="F" localSheetId="4">#REF!</definedName>
    <definedName name="F" localSheetId="5">#REF!</definedName>
    <definedName name="F" localSheetId="12">#REF!</definedName>
    <definedName name="F" localSheetId="0">#REF!</definedName>
    <definedName name="F" localSheetId="2">#REF!</definedName>
    <definedName name="F" localSheetId="3">#REF!</definedName>
    <definedName name="F" localSheetId="1">#REF!</definedName>
    <definedName name="F">#REF!</definedName>
    <definedName name="fsfom">#REF!</definedName>
    <definedName name="G" localSheetId="6">#REF!</definedName>
    <definedName name="G" localSheetId="7">#REF!</definedName>
    <definedName name="G" localSheetId="9">#REF!</definedName>
    <definedName name="G" localSheetId="10">#REF!</definedName>
    <definedName name="G" localSheetId="11">#REF!</definedName>
    <definedName name="G" localSheetId="4">#REF!</definedName>
    <definedName name="G" localSheetId="5">#REF!</definedName>
    <definedName name="G" localSheetId="12">#REF!</definedName>
    <definedName name="G" localSheetId="0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edged">#REF!</definedName>
    <definedName name="greg4twazet">#REF!</definedName>
    <definedName name="gregefhsr">#REF!</definedName>
    <definedName name="grgsgs">#REF!</definedName>
    <definedName name="H" localSheetId="6">#REF!</definedName>
    <definedName name="H" localSheetId="7">#REF!</definedName>
    <definedName name="H" localSheetId="9">#REF!</definedName>
    <definedName name="H" localSheetId="10">#REF!</definedName>
    <definedName name="H" localSheetId="11">#REF!</definedName>
    <definedName name="H" localSheetId="4">#REF!</definedName>
    <definedName name="H" localSheetId="5">#REF!</definedName>
    <definedName name="H" localSheetId="12">#REF!</definedName>
    <definedName name="H" localSheetId="0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gndth2611">#REF!</definedName>
    <definedName name="hhhhhhh">#REF!</definedName>
    <definedName name="hhhhhhhh">#REF!</definedName>
    <definedName name="hhrehyzerhhgrrrrrr">#REF!</definedName>
    <definedName name="hrheshehegegegeaeygeheh">#REF!</definedName>
    <definedName name="htrhrsrh">#REF!</definedName>
    <definedName name="I" localSheetId="6">#REF!</definedName>
    <definedName name="I" localSheetId="7">#REF!</definedName>
    <definedName name="I" localSheetId="9">#REF!</definedName>
    <definedName name="I" localSheetId="10">#REF!</definedName>
    <definedName name="I" localSheetId="11">#REF!</definedName>
    <definedName name="I" localSheetId="4">#REF!</definedName>
    <definedName name="I" localSheetId="5">#REF!</definedName>
    <definedName name="I" localSheetId="12">#REF!</definedName>
    <definedName name="I" localSheetId="0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J" localSheetId="6">#REF!</definedName>
    <definedName name="J" localSheetId="7">#REF!</definedName>
    <definedName name="J" localSheetId="9">#REF!</definedName>
    <definedName name="J" localSheetId="10">#REF!</definedName>
    <definedName name="J" localSheetId="11">#REF!</definedName>
    <definedName name="J" localSheetId="4">#REF!</definedName>
    <definedName name="J" localSheetId="5">#REF!</definedName>
    <definedName name="J" localSheetId="12">#REF!</definedName>
    <definedName name="J" localSheetId="0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aajaja">#REF!</definedName>
    <definedName name="jajaja">#REF!</definedName>
    <definedName name="jajajaja">#REF!</definedName>
    <definedName name="jjjjjjjjjjjjj">#REF!</definedName>
    <definedName name="K" localSheetId="6">#REF!</definedName>
    <definedName name="K" localSheetId="7">#REF!</definedName>
    <definedName name="K" localSheetId="9">#REF!</definedName>
    <definedName name="K" localSheetId="10">#REF!</definedName>
    <definedName name="K" localSheetId="11">#REF!</definedName>
    <definedName name="K" localSheetId="4">#REF!</definedName>
    <definedName name="K" localSheetId="5">#REF!</definedName>
    <definedName name="K" localSheetId="12">#REF!</definedName>
    <definedName name="K" localSheetId="0">#REF!</definedName>
    <definedName name="K" localSheetId="2">#REF!</definedName>
    <definedName name="K" localSheetId="3">#REF!</definedName>
    <definedName name="K" localSheetId="1">#REF!</definedName>
    <definedName name="K">#REF!</definedName>
    <definedName name="kalakasal">#REF!</definedName>
    <definedName name="kamoncha">#REF!</definedName>
    <definedName name="L" localSheetId="6">#REF!</definedName>
    <definedName name="L" localSheetId="7">#REF!</definedName>
    <definedName name="L" localSheetId="9">#REF!</definedName>
    <definedName name="L" localSheetId="10">#REF!</definedName>
    <definedName name="L" localSheetId="11">#REF!</definedName>
    <definedName name="L" localSheetId="4">#REF!</definedName>
    <definedName name="L" localSheetId="5">#REF!</definedName>
    <definedName name="L" localSheetId="12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arord">#REF!</definedName>
    <definedName name="M" localSheetId="6">#REF!</definedName>
    <definedName name="M" localSheetId="7">#REF!</definedName>
    <definedName name="M" localSheetId="9">#REF!</definedName>
    <definedName name="M" localSheetId="10">#REF!</definedName>
    <definedName name="M" localSheetId="11">#REF!</definedName>
    <definedName name="M" localSheetId="4">#REF!</definedName>
    <definedName name="M" localSheetId="5">#REF!</definedName>
    <definedName name="M" localSheetId="12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N" localSheetId="6">#REF!</definedName>
    <definedName name="N" localSheetId="7">#REF!</definedName>
    <definedName name="N" localSheetId="9">#REF!</definedName>
    <definedName name="N" localSheetId="10">#REF!</definedName>
    <definedName name="N" localSheetId="11">#REF!</definedName>
    <definedName name="N" localSheetId="4">#REF!</definedName>
    <definedName name="N" localSheetId="5">#REF!</definedName>
    <definedName name="N" localSheetId="12">#REF!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">#REF!</definedName>
    <definedName name="O" localSheetId="6">#REF!</definedName>
    <definedName name="O" localSheetId="7">#REF!</definedName>
    <definedName name="O" localSheetId="9">#REF!</definedName>
    <definedName name="O" localSheetId="10">#REF!</definedName>
    <definedName name="O" localSheetId="11">#REF!</definedName>
    <definedName name="O" localSheetId="4">#REF!</definedName>
    <definedName name="O" localSheetId="5">#REF!</definedName>
    <definedName name="O" localSheetId="12">#REF!</definedName>
    <definedName name="O" localSheetId="0">#REF!</definedName>
    <definedName name="O" localSheetId="2">#REF!</definedName>
    <definedName name="O" localSheetId="3">#REF!</definedName>
    <definedName name="O" localSheetId="1">#REF!</definedName>
    <definedName name="O">#REF!</definedName>
    <definedName name="P" localSheetId="6">#REF!</definedName>
    <definedName name="P" localSheetId="7">#REF!</definedName>
    <definedName name="P" localSheetId="9">#REF!</definedName>
    <definedName name="P" localSheetId="10">#REF!</definedName>
    <definedName name="P" localSheetId="11">#REF!</definedName>
    <definedName name="P" localSheetId="4">#REF!</definedName>
    <definedName name="P" localSheetId="5">#REF!</definedName>
    <definedName name="P" localSheetId="12">#REF!</definedName>
    <definedName name="P" localSheetId="0">#REF!</definedName>
    <definedName name="P" localSheetId="2">#REF!</definedName>
    <definedName name="P" localSheetId="3">#REF!</definedName>
    <definedName name="P" localSheetId="1">#REF!</definedName>
    <definedName name="P">#REF!</definedName>
    <definedName name="_xlnm.Print_Area" localSheetId="6">'1.1.1 รื้อ'!$A$1:$K$39</definedName>
    <definedName name="_xlnm.Print_Area" localSheetId="7">'1.1.2 สถาปัตยกรรม'!$A$1:$K$154</definedName>
    <definedName name="_xlnm.Print_Area" localSheetId="8">'1.1.3 ระบบไฟฟ้า'!$A$1:$K$143</definedName>
    <definedName name="_xlnm.Print_Area" localSheetId="9">'1.1.4 ระบบระบายอากาศ'!$A$1:$K$43</definedName>
    <definedName name="_xlnm.Print_Area" localSheetId="10">'1.2 งานตกแต่งภายใน'!$A$1:$K$73</definedName>
    <definedName name="_xlnm.Print_Area" localSheetId="11">'2.1 ครุภัณฑ์'!$A$1:$K$160</definedName>
    <definedName name="_xlnm.Print_Area" localSheetId="4">'Factor F'!$A$1:$G$85</definedName>
    <definedName name="_xlnm.Print_Area" localSheetId="5">ขั้นตอนประมาณราคา!$A$1:$G$44</definedName>
    <definedName name="_xlnm.Print_Area" localSheetId="12">'งวดงาน-เงิน'!$A$1:$I$79</definedName>
    <definedName name="_xlnm.Print_Area" localSheetId="0">บก.01!$A$1:$K$12</definedName>
    <definedName name="_xlnm.Print_Area" localSheetId="2">ปร.5ก!$A$1:$M$38</definedName>
    <definedName name="_xlnm.Print_Area" localSheetId="1">ปร.6!$A$1:$G$32</definedName>
    <definedName name="_xlnm.Print_Titles" localSheetId="6">'1.1.1 รื้อ'!$1:$6</definedName>
    <definedName name="_xlnm.Print_Titles" localSheetId="7">'1.1.2 สถาปัตยกรรม'!$1:$6</definedName>
    <definedName name="_xlnm.Print_Titles" localSheetId="8">'1.1.3 ระบบไฟฟ้า'!$1:$6</definedName>
    <definedName name="_xlnm.Print_Titles" localSheetId="9">'1.1.4 ระบบระบายอากาศ'!$1:$6</definedName>
    <definedName name="_xlnm.Print_Titles" localSheetId="10">'1.2 งานตกแต่งภายใน'!$1:$6</definedName>
    <definedName name="_xlnm.Print_Titles" localSheetId="11">'2.1 ครุภัณฑ์'!$1:$6</definedName>
    <definedName name="_xlnm.Print_Titles" localSheetId="5">ขั้นตอนประมาณราคา!$1:$4</definedName>
    <definedName name="_xlnm.Print_Titles" localSheetId="12">'งวดงาน-เงิน'!$1:$7</definedName>
    <definedName name="queen">#REF!</definedName>
    <definedName name="queenking">#REF!</definedName>
    <definedName name="rarerare">#REF!</definedName>
    <definedName name="samsa">#REF!</definedName>
    <definedName name="som">#REF!</definedName>
    <definedName name="somsosom">#REF!</definedName>
    <definedName name="sqsหกไห">#REF!</definedName>
    <definedName name="thteeh">#REF!</definedName>
    <definedName name="vgegfeqa">#REF!</definedName>
    <definedName name="word">#REF!</definedName>
    <definedName name="wwwww">#REF!</definedName>
    <definedName name="Z" localSheetId="6">#REF!</definedName>
    <definedName name="Z" localSheetId="7">#REF!</definedName>
    <definedName name="Z" localSheetId="9">#REF!</definedName>
    <definedName name="Z" localSheetId="10">#REF!</definedName>
    <definedName name="Z" localSheetId="11">#REF!</definedName>
    <definedName name="Z" localSheetId="4">#REF!</definedName>
    <definedName name="Z" localSheetId="5">#REF!</definedName>
    <definedName name="Z" localSheetId="12">#REF!</definedName>
    <definedName name="Z" localSheetId="0">#REF!</definedName>
    <definedName name="Z" localSheetId="2">#REF!</definedName>
    <definedName name="Z" localSheetId="3">#REF!</definedName>
    <definedName name="Z" localSheetId="1">#REF!</definedName>
    <definedName name="Z">#REF!</definedName>
    <definedName name="กดเกปแพกเ">#REF!</definedName>
    <definedName name="ก่อสร้างโรงรถ" localSheetId="6">#REF!</definedName>
    <definedName name="ก่อสร้างโรงรถ" localSheetId="7">#REF!</definedName>
    <definedName name="ก่อสร้างโรงรถ" localSheetId="9">#REF!</definedName>
    <definedName name="ก่อสร้างโรงรถ" localSheetId="10">#REF!</definedName>
    <definedName name="ก่อสร้างโรงรถ" localSheetId="11">#REF!</definedName>
    <definedName name="ก่อสร้างโรงรถ" localSheetId="4">#REF!</definedName>
    <definedName name="ก่อสร้างโรงรถ" localSheetId="5">#REF!</definedName>
    <definedName name="ก่อสร้างโรงรถ" localSheetId="12">#REF!</definedName>
    <definedName name="ก่อสร้างโรงรถ" localSheetId="0">#REF!</definedName>
    <definedName name="ก่อสร้างโรงรถ" localSheetId="2">#REF!</definedName>
    <definedName name="ก่อสร้างโรงรถ" localSheetId="3">#REF!</definedName>
    <definedName name="ก่อสร้างโรงรถ" localSheetId="1">#REF!</definedName>
    <definedName name="ก่อสร้างโรงรถ">#REF!</definedName>
    <definedName name="ก่อสร้างห้องน้ำ" localSheetId="6">#REF!</definedName>
    <definedName name="ก่อสร้างห้องน้ำ" localSheetId="7">#REF!</definedName>
    <definedName name="ก่อสร้างห้องน้ำ" localSheetId="9">#REF!</definedName>
    <definedName name="ก่อสร้างห้องน้ำ" localSheetId="10">#REF!</definedName>
    <definedName name="ก่อสร้างห้องน้ำ" localSheetId="11">#REF!</definedName>
    <definedName name="ก่อสร้างห้องน้ำ" localSheetId="4">#REF!</definedName>
    <definedName name="ก่อสร้างห้องน้ำ" localSheetId="5">#REF!</definedName>
    <definedName name="ก่อสร้างห้องน้ำ" localSheetId="12">#REF!</definedName>
    <definedName name="ก่อสร้างห้องน้ำ" localSheetId="0">#REF!</definedName>
    <definedName name="ก่อสร้างห้องน้ำ" localSheetId="2">#REF!</definedName>
    <definedName name="ก่อสร้างห้องน้ำ" localSheetId="3">#REF!</definedName>
    <definedName name="ก่อสร้างห้องน้ำ" localSheetId="1">#REF!</definedName>
    <definedName name="ก่อสร้างห้องน้ำ">#REF!</definedName>
    <definedName name="ชั้น2" localSheetId="6">#REF!</definedName>
    <definedName name="ชั้น2" localSheetId="7">#REF!</definedName>
    <definedName name="ชั้น2" localSheetId="9">#REF!</definedName>
    <definedName name="ชั้น2" localSheetId="10">#REF!</definedName>
    <definedName name="ชั้น2" localSheetId="11">#REF!</definedName>
    <definedName name="ชั้น2" localSheetId="4">#REF!</definedName>
    <definedName name="ชั้น2" localSheetId="5">#REF!</definedName>
    <definedName name="ชั้น2" localSheetId="12">#REF!</definedName>
    <definedName name="ชั้น2" localSheetId="0">#REF!</definedName>
    <definedName name="ชั้น2" localSheetId="2">#REF!</definedName>
    <definedName name="ชั้น2" localSheetId="3">#REF!</definedName>
    <definedName name="ชั้น2" localSheetId="1">#REF!</definedName>
    <definedName name="ชั้น2">#REF!</definedName>
    <definedName name="ดำไกพำไพดๆไดกหกปfwefwef">#REF!</definedName>
    <definedName name="ตาข่ายกันนก" localSheetId="6">#REF!</definedName>
    <definedName name="ตาข่ายกันนก" localSheetId="7">#REF!</definedName>
    <definedName name="ตาข่ายกันนก" localSheetId="9">#REF!</definedName>
    <definedName name="ตาข่ายกันนก" localSheetId="10">#REF!</definedName>
    <definedName name="ตาข่ายกันนก" localSheetId="11">#REF!</definedName>
    <definedName name="ตาข่ายกันนก" localSheetId="4">#REF!</definedName>
    <definedName name="ตาข่ายกันนก" localSheetId="5">#REF!</definedName>
    <definedName name="ตาข่ายกันนก" localSheetId="12">#REF!</definedName>
    <definedName name="ตาข่ายกันนก" localSheetId="0">#REF!</definedName>
    <definedName name="ตาข่ายกันนก" localSheetId="2">#REF!</definedName>
    <definedName name="ตาข่ายกันนก" localSheetId="3">#REF!</definedName>
    <definedName name="ตาข่ายกันนก" localSheetId="1">#REF!</definedName>
    <definedName name="ตาข่ายกันนก">#REF!</definedName>
    <definedName name="ทาทาทา">#REF!</definedName>
    <definedName name="บก.01" localSheetId="8">[2]ปปข1!#REF!</definedName>
    <definedName name="บก.01">[3]ปปข1!#REF!</definedName>
    <definedName name="บก.02" localSheetId="8">#REF!</definedName>
    <definedName name="บก.02" localSheetId="4">#REF!</definedName>
    <definedName name="บก.02" localSheetId="12">#REF!</definedName>
    <definedName name="บก.02">#REF!</definedName>
    <definedName name="บ้านพักเดี่ยว" localSheetId="6">#REF!</definedName>
    <definedName name="บ้านพักเดี่ยว" localSheetId="7">#REF!</definedName>
    <definedName name="บ้านพักเดี่ยว" localSheetId="9">#REF!</definedName>
    <definedName name="บ้านพักเดี่ยว" localSheetId="10">#REF!</definedName>
    <definedName name="บ้านพักเดี่ยว" localSheetId="11">#REF!</definedName>
    <definedName name="บ้านพักเดี่ยว" localSheetId="4">#REF!</definedName>
    <definedName name="บ้านพักเดี่ยว" localSheetId="5">#REF!</definedName>
    <definedName name="บ้านพักเดี่ยว" localSheetId="12">#REF!</definedName>
    <definedName name="บ้านพักเดี่ยว" localSheetId="0">#REF!</definedName>
    <definedName name="บ้านพักเดี่ยว" localSheetId="2">#REF!</definedName>
    <definedName name="บ้านพักเดี่ยว" localSheetId="3">#REF!</definedName>
    <definedName name="บ้านพักเดี่ยว" localSheetId="1">#REF!</definedName>
    <definedName name="บ้านพักเดี่ยว">#REF!</definedName>
    <definedName name="ป1ห้องเครื่องปั๊ม" localSheetId="6">#REF!</definedName>
    <definedName name="ป1ห้องเครื่องปั๊ม" localSheetId="7">#REF!</definedName>
    <definedName name="ป1ห้องเครื่องปั๊ม" localSheetId="9">#REF!</definedName>
    <definedName name="ป1ห้องเครื่องปั๊ม" localSheetId="10">#REF!</definedName>
    <definedName name="ป1ห้องเครื่องปั๊ม" localSheetId="11">#REF!</definedName>
    <definedName name="ป1ห้องเครื่องปั๊ม" localSheetId="4">#REF!</definedName>
    <definedName name="ป1ห้องเครื่องปั๊ม" localSheetId="5">#REF!</definedName>
    <definedName name="ป1ห้องเครื่องปั๊ม" localSheetId="12">#REF!</definedName>
    <definedName name="ป1ห้องเครื่องปั๊ม" localSheetId="0">#REF!</definedName>
    <definedName name="ป1ห้องเครื่องปั๊ม" localSheetId="2">#REF!</definedName>
    <definedName name="ป1ห้องเครื่องปั๊ม" localSheetId="3">#REF!</definedName>
    <definedName name="ป1ห้องเครื่องปั๊ม" localSheetId="1">#REF!</definedName>
    <definedName name="ป1ห้องเครื่องปั๊ม">#REF!</definedName>
    <definedName name="ประตูหน้าต่างอาคารห้องประชุม" localSheetId="6">#REF!</definedName>
    <definedName name="ประตูหน้าต่างอาคารห้องประชุม" localSheetId="7">#REF!</definedName>
    <definedName name="ประตูหน้าต่างอาคารห้องประชุม" localSheetId="9">#REF!</definedName>
    <definedName name="ประตูหน้าต่างอาคารห้องประชุม" localSheetId="10">#REF!</definedName>
    <definedName name="ประตูหน้าต่างอาคารห้องประชุม" localSheetId="11">#REF!</definedName>
    <definedName name="ประตูหน้าต่างอาคารห้องประชุม" localSheetId="4">#REF!</definedName>
    <definedName name="ประตูหน้าต่างอาคารห้องประชุม" localSheetId="5">#REF!</definedName>
    <definedName name="ประตูหน้าต่างอาคารห้องประชุม" localSheetId="12">#REF!</definedName>
    <definedName name="ประตูหน้าต่างอาคารห้องประชุม" localSheetId="0">#REF!</definedName>
    <definedName name="ประตูหน้าต่างอาคารห้องประชุม" localSheetId="2">#REF!</definedName>
    <definedName name="ประตูหน้าต่างอาคารห้องประชุม" localSheetId="3">#REF!</definedName>
    <definedName name="ประตูหน้าต่างอาคารห้องประชุม" localSheetId="1">#REF!</definedName>
    <definedName name="ประตูหน้าต่างอาคารห้องประชุม">#REF!</definedName>
    <definedName name="ประตูห้องน้ำลูกค้า" localSheetId="6">#REF!</definedName>
    <definedName name="ประตูห้องน้ำลูกค้า" localSheetId="7">#REF!</definedName>
    <definedName name="ประตูห้องน้ำลูกค้า" localSheetId="9">#REF!</definedName>
    <definedName name="ประตูห้องน้ำลูกค้า" localSheetId="10">#REF!</definedName>
    <definedName name="ประตูห้องน้ำลูกค้า" localSheetId="11">#REF!</definedName>
    <definedName name="ประตูห้องน้ำลูกค้า" localSheetId="4">#REF!</definedName>
    <definedName name="ประตูห้องน้ำลูกค้า" localSheetId="5">#REF!</definedName>
    <definedName name="ประตูห้องน้ำลูกค้า" localSheetId="12">#REF!</definedName>
    <definedName name="ประตูห้องน้ำลูกค้า" localSheetId="0">#REF!</definedName>
    <definedName name="ประตูห้องน้ำลูกค้า" localSheetId="2">#REF!</definedName>
    <definedName name="ประตูห้องน้ำลูกค้า" localSheetId="3">#REF!</definedName>
    <definedName name="ประตูห้องน้ำลูกค้า" localSheetId="1">#REF!</definedName>
    <definedName name="ประตูห้องน้ำลูกค้า">#REF!</definedName>
    <definedName name="ประตูห้องประชุม" localSheetId="6">#REF!</definedName>
    <definedName name="ประตูห้องประชุม" localSheetId="7">#REF!</definedName>
    <definedName name="ประตูห้องประชุม" localSheetId="9">#REF!</definedName>
    <definedName name="ประตูห้องประชุม" localSheetId="10">#REF!</definedName>
    <definedName name="ประตูห้องประชุม" localSheetId="11">#REF!</definedName>
    <definedName name="ประตูห้องประชุม" localSheetId="4">#REF!</definedName>
    <definedName name="ประตูห้องประชุม" localSheetId="5">#REF!</definedName>
    <definedName name="ประตูห้องประชุม" localSheetId="12">#REF!</definedName>
    <definedName name="ประตูห้องประชุม" localSheetId="0">#REF!</definedName>
    <definedName name="ประตูห้องประชุม" localSheetId="2">#REF!</definedName>
    <definedName name="ประตูห้องประชุม" localSheetId="3">#REF!</definedName>
    <definedName name="ประตูห้องประชุม" localSheetId="1">#REF!</definedName>
    <definedName name="ประตูห้องประชุม">#REF!</definedName>
    <definedName name="ปรับปรุงอาคารC" localSheetId="6">#REF!</definedName>
    <definedName name="ปรับปรุงอาคารC" localSheetId="7">#REF!</definedName>
    <definedName name="ปรับปรุงอาคารC" localSheetId="9">#REF!</definedName>
    <definedName name="ปรับปรุงอาคารC" localSheetId="10">#REF!</definedName>
    <definedName name="ปรับปรุงอาคารC" localSheetId="11">#REF!</definedName>
    <definedName name="ปรับปรุงอาคารC" localSheetId="4">#REF!</definedName>
    <definedName name="ปรับปรุงอาคารC" localSheetId="5">#REF!</definedName>
    <definedName name="ปรับปรุงอาคารC" localSheetId="12">#REF!</definedName>
    <definedName name="ปรับปรุงอาคารC" localSheetId="0">#REF!</definedName>
    <definedName name="ปรับปรุงอาคารC" localSheetId="2">#REF!</definedName>
    <definedName name="ปรับปรุงอาคารC" localSheetId="3">#REF!</definedName>
    <definedName name="ปรับปรุงอาคารC" localSheetId="1">#REF!</definedName>
    <definedName name="ปรับปรุงอาคารC">#REF!</definedName>
    <definedName name="พเพกำเหเ">#REF!</definedName>
    <definedName name="พิเศษ">#REF!</definedName>
    <definedName name="ฟฟ">#REF!</definedName>
    <definedName name="ราว" localSheetId="6">#REF!</definedName>
    <definedName name="ราว" localSheetId="7">#REF!</definedName>
    <definedName name="ราว" localSheetId="9">#REF!</definedName>
    <definedName name="ราว" localSheetId="10">#REF!</definedName>
    <definedName name="ราว" localSheetId="11">#REF!</definedName>
    <definedName name="ราว" localSheetId="4">#REF!</definedName>
    <definedName name="ราว" localSheetId="5">#REF!</definedName>
    <definedName name="ราว" localSheetId="12">#REF!</definedName>
    <definedName name="ราว" localSheetId="0">#REF!</definedName>
    <definedName name="ราว" localSheetId="2">#REF!</definedName>
    <definedName name="ราว" localSheetId="3">#REF!</definedName>
    <definedName name="ราว" localSheetId="1">#REF!</definedName>
    <definedName name="ราว">#REF!</definedName>
    <definedName name="ราวกันตก" localSheetId="6">#REF!</definedName>
    <definedName name="ราวกันตก" localSheetId="7">#REF!</definedName>
    <definedName name="ราวกันตก" localSheetId="9">#REF!</definedName>
    <definedName name="ราวกันตก" localSheetId="10">#REF!</definedName>
    <definedName name="ราวกันตก" localSheetId="11">#REF!</definedName>
    <definedName name="ราวกันตก" localSheetId="4">#REF!</definedName>
    <definedName name="ราวกันตก" localSheetId="5">#REF!</definedName>
    <definedName name="ราวกันตก" localSheetId="12">#REF!</definedName>
    <definedName name="ราวกันตก" localSheetId="0">#REF!</definedName>
    <definedName name="ราวกันตก" localSheetId="2">#REF!</definedName>
    <definedName name="ราวกันตก" localSheetId="3">#REF!</definedName>
    <definedName name="ราวกันตก" localSheetId="1">#REF!</definedName>
    <definedName name="ราวกันตก">#REF!</definedName>
    <definedName name="ราวกันตกระเบียง" localSheetId="6">#REF!</definedName>
    <definedName name="ราวกันตกระเบียง" localSheetId="7">#REF!</definedName>
    <definedName name="ราวกันตกระเบียง" localSheetId="9">#REF!</definedName>
    <definedName name="ราวกันตกระเบียง" localSheetId="10">#REF!</definedName>
    <definedName name="ราวกันตกระเบียง" localSheetId="11">#REF!</definedName>
    <definedName name="ราวกันตกระเบียง" localSheetId="4">#REF!</definedName>
    <definedName name="ราวกันตกระเบียง" localSheetId="5">#REF!</definedName>
    <definedName name="ราวกันตกระเบียง" localSheetId="12">#REF!</definedName>
    <definedName name="ราวกันตกระเบียง" localSheetId="0">#REF!</definedName>
    <definedName name="ราวกันตกระเบียง" localSheetId="2">#REF!</definedName>
    <definedName name="ราวกันตกระเบียง" localSheetId="3">#REF!</definedName>
    <definedName name="ราวกันตกระเบียง" localSheetId="1">#REF!</definedName>
    <definedName name="ราวกันตกระเบียง">#REF!</definedName>
    <definedName name="ราวระเบียง" localSheetId="6">#REF!</definedName>
    <definedName name="ราวระเบียง" localSheetId="7">#REF!</definedName>
    <definedName name="ราวระเบียง" localSheetId="9">#REF!</definedName>
    <definedName name="ราวระเบียง" localSheetId="10">#REF!</definedName>
    <definedName name="ราวระเบียง" localSheetId="11">#REF!</definedName>
    <definedName name="ราวระเบียง" localSheetId="4">#REF!</definedName>
    <definedName name="ราวระเบียง" localSheetId="5">#REF!</definedName>
    <definedName name="ราวระเบียง" localSheetId="12">#REF!</definedName>
    <definedName name="ราวระเบียง" localSheetId="0">#REF!</definedName>
    <definedName name="ราวระเบียง" localSheetId="2">#REF!</definedName>
    <definedName name="ราวระเบียง" localSheetId="3">#REF!</definedName>
    <definedName name="ราวระเบียง" localSheetId="1">#REF!</definedName>
    <definedName name="ราวระเบียง">#REF!</definedName>
    <definedName name="รื้ออ">#REF!</definedName>
    <definedName name="โรงจอดรถ" localSheetId="6">#REF!</definedName>
    <definedName name="โรงจอดรถ" localSheetId="7">#REF!</definedName>
    <definedName name="โรงจอดรถ" localSheetId="9">#REF!</definedName>
    <definedName name="โรงจอดรถ" localSheetId="10">#REF!</definedName>
    <definedName name="โรงจอดรถ" localSheetId="11">#REF!</definedName>
    <definedName name="โรงจอดรถ" localSheetId="4">#REF!</definedName>
    <definedName name="โรงจอดรถ" localSheetId="5">#REF!</definedName>
    <definedName name="โรงจอดรถ" localSheetId="12">#REF!</definedName>
    <definedName name="โรงจอดรถ" localSheetId="0">#REF!</definedName>
    <definedName name="โรงจอดรถ" localSheetId="2">#REF!</definedName>
    <definedName name="โรงจอดรถ" localSheetId="3">#REF!</definedName>
    <definedName name="โรงจอดรถ" localSheetId="1">#REF!</definedName>
    <definedName name="โรงจอดรถ">#REF!</definedName>
    <definedName name="โรงรถ" localSheetId="6">#REF!</definedName>
    <definedName name="โรงรถ" localSheetId="7">#REF!</definedName>
    <definedName name="โรงรถ" localSheetId="9">#REF!</definedName>
    <definedName name="โรงรถ" localSheetId="10">#REF!</definedName>
    <definedName name="โรงรถ" localSheetId="11">#REF!</definedName>
    <definedName name="โรงรถ" localSheetId="4">#REF!</definedName>
    <definedName name="โรงรถ" localSheetId="5">#REF!</definedName>
    <definedName name="โรงรถ" localSheetId="12">#REF!</definedName>
    <definedName name="โรงรถ" localSheetId="0">#REF!</definedName>
    <definedName name="โรงรถ" localSheetId="2">#REF!</definedName>
    <definedName name="โรงรถ" localSheetId="3">#REF!</definedName>
    <definedName name="โรงรถ" localSheetId="1">#REF!</definedName>
    <definedName name="โรงรถ">#REF!</definedName>
    <definedName name="ส่นวที่2." localSheetId="6">#REF!</definedName>
    <definedName name="ส่นวที่2." localSheetId="7">#REF!</definedName>
    <definedName name="ส่นวที่2." localSheetId="9">#REF!</definedName>
    <definedName name="ส่นวที่2." localSheetId="10">#REF!</definedName>
    <definedName name="ส่นวที่2." localSheetId="11">#REF!</definedName>
    <definedName name="ส่นวที่2." localSheetId="4">#REF!</definedName>
    <definedName name="ส่นวที่2." localSheetId="5">#REF!</definedName>
    <definedName name="ส่นวที่2." localSheetId="12">#REF!</definedName>
    <definedName name="ส่นวที่2." localSheetId="0">#REF!</definedName>
    <definedName name="ส่นวที่2." localSheetId="2">#REF!</definedName>
    <definedName name="ส่นวที่2." localSheetId="3">#REF!</definedName>
    <definedName name="ส่นวที่2." localSheetId="1">#REF!</definedName>
    <definedName name="ส่นวที่2.">#REF!</definedName>
    <definedName name="ส่วน2" localSheetId="6">#REF!</definedName>
    <definedName name="ส่วน2" localSheetId="7">#REF!</definedName>
    <definedName name="ส่วน2" localSheetId="9">#REF!</definedName>
    <definedName name="ส่วน2" localSheetId="10">#REF!</definedName>
    <definedName name="ส่วน2" localSheetId="11">#REF!</definedName>
    <definedName name="ส่วน2" localSheetId="4">#REF!</definedName>
    <definedName name="ส่วน2" localSheetId="5">#REF!</definedName>
    <definedName name="ส่วน2" localSheetId="12">#REF!</definedName>
    <definedName name="ส่วน2" localSheetId="0">#REF!</definedName>
    <definedName name="ส่วน2" localSheetId="2">#REF!</definedName>
    <definedName name="ส่วน2" localSheetId="3">#REF!</definedName>
    <definedName name="ส่วน2" localSheetId="1">#REF!</definedName>
    <definedName name="ส่วน2">#REF!</definedName>
    <definedName name="ส่วนที่2" localSheetId="6">#REF!</definedName>
    <definedName name="ส่วนที่2" localSheetId="7">#REF!</definedName>
    <definedName name="ส่วนที่2" localSheetId="9">#REF!</definedName>
    <definedName name="ส่วนที่2" localSheetId="10">#REF!</definedName>
    <definedName name="ส่วนที่2" localSheetId="11">#REF!</definedName>
    <definedName name="ส่วนที่2" localSheetId="4">#REF!</definedName>
    <definedName name="ส่วนที่2" localSheetId="5">#REF!</definedName>
    <definedName name="ส่วนที่2" localSheetId="12">#REF!</definedName>
    <definedName name="ส่วนที่2" localSheetId="0">#REF!</definedName>
    <definedName name="ส่วนที่2" localSheetId="2">#REF!</definedName>
    <definedName name="ส่วนที่2" localSheetId="3">#REF!</definedName>
    <definedName name="ส่วนที่2" localSheetId="1">#REF!</definedName>
    <definedName name="ส่วนที่2">#REF!</definedName>
    <definedName name="ห้องเตรียมอาหาร" localSheetId="6">#REF!</definedName>
    <definedName name="ห้องเตรียมอาหาร" localSheetId="7">#REF!</definedName>
    <definedName name="ห้องเตรียมอาหาร" localSheetId="9">#REF!</definedName>
    <definedName name="ห้องเตรียมอาหาร" localSheetId="10">#REF!</definedName>
    <definedName name="ห้องเตรียมอาหาร" localSheetId="11">#REF!</definedName>
    <definedName name="ห้องเตรียมอาหาร" localSheetId="4">#REF!</definedName>
    <definedName name="ห้องเตรียมอาหาร" localSheetId="5">#REF!</definedName>
    <definedName name="ห้องเตรียมอาหาร" localSheetId="12">#REF!</definedName>
    <definedName name="ห้องเตรียมอาหาร" localSheetId="0">#REF!</definedName>
    <definedName name="ห้องเตรียมอาหาร" localSheetId="2">#REF!</definedName>
    <definedName name="ห้องเตรียมอาหาร" localSheetId="3">#REF!</definedName>
    <definedName name="ห้องเตรียมอาหาร" localSheetId="1">#REF!</definedName>
    <definedName name="ห้องเตรียมอาหาร">#REF!</definedName>
    <definedName name="ห้องน้ำ" localSheetId="6">#REF!</definedName>
    <definedName name="ห้องน้ำ" localSheetId="7">#REF!</definedName>
    <definedName name="ห้องน้ำ" localSheetId="9">#REF!</definedName>
    <definedName name="ห้องน้ำ" localSheetId="10">#REF!</definedName>
    <definedName name="ห้องน้ำ" localSheetId="11">#REF!</definedName>
    <definedName name="ห้องน้ำ" localSheetId="4">#REF!</definedName>
    <definedName name="ห้องน้ำ" localSheetId="5">#REF!</definedName>
    <definedName name="ห้องน้ำ" localSheetId="12">#REF!</definedName>
    <definedName name="ห้องน้ำ" localSheetId="0">#REF!</definedName>
    <definedName name="ห้องน้ำ" localSheetId="2">#REF!</definedName>
    <definedName name="ห้องน้ำ" localSheetId="3">#REF!</definedName>
    <definedName name="ห้องน้ำ" localSheetId="1">#REF!</definedName>
    <definedName name="ห้องน้ำ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3" l="1"/>
  <c r="M116" i="15" l="1"/>
  <c r="M62" i="15" l="1"/>
  <c r="F105" i="27"/>
  <c r="M112" i="19" l="1"/>
  <c r="R44" i="15" l="1"/>
  <c r="N144" i="15" l="1"/>
  <c r="N136" i="15"/>
  <c r="N135" i="15"/>
  <c r="M146" i="15"/>
  <c r="M136" i="15" l="1"/>
  <c r="O136" i="15" s="1"/>
  <c r="P136" i="15"/>
  <c r="M135" i="15"/>
  <c r="O135" i="15" s="1"/>
  <c r="P135" i="15"/>
  <c r="M31" i="15" l="1"/>
  <c r="M40" i="15"/>
  <c r="M35" i="15"/>
  <c r="M156" i="19"/>
  <c r="M155" i="19"/>
  <c r="M151" i="19"/>
  <c r="M150" i="19"/>
  <c r="M92" i="19" l="1"/>
  <c r="M64" i="15"/>
  <c r="N62" i="15"/>
  <c r="N148" i="15"/>
  <c r="M148" i="15"/>
  <c r="M90" i="19"/>
  <c r="O62" i="15" l="1"/>
  <c r="P131" i="15" l="1"/>
  <c r="M101" i="15" l="1"/>
  <c r="N101" i="15" s="1"/>
  <c r="O101" i="15" l="1"/>
  <c r="M41" i="15" l="1"/>
  <c r="N131" i="15" l="1"/>
  <c r="M131" i="15"/>
  <c r="M118" i="15"/>
  <c r="O116" i="15"/>
  <c r="P116" i="15"/>
  <c r="O115" i="15"/>
  <c r="M111" i="15"/>
  <c r="P108" i="15"/>
  <c r="O108" i="15"/>
  <c r="N106" i="15"/>
  <c r="O106" i="15" s="1"/>
  <c r="N105" i="15"/>
  <c r="O105" i="15" s="1"/>
  <c r="O131" i="15" l="1"/>
  <c r="N84" i="15" l="1"/>
  <c r="R84" i="15" s="1"/>
  <c r="S84" i="15" s="1"/>
  <c r="M86" i="15"/>
  <c r="O85" i="15"/>
  <c r="O84" i="15" l="1"/>
  <c r="P84" i="15" s="1"/>
  <c r="M83" i="15" l="1"/>
  <c r="M115" i="15" l="1"/>
  <c r="M149" i="15" l="1"/>
  <c r="N10" i="3" l="1"/>
  <c r="N11" i="3" s="1"/>
  <c r="M84" i="23" l="1"/>
  <c r="N83" i="23"/>
  <c r="M82" i="23"/>
  <c r="N82" i="23" l="1"/>
  <c r="M78" i="15" l="1"/>
  <c r="M29" i="18" l="1"/>
  <c r="F4" i="21" l="1"/>
  <c r="F6" i="21"/>
  <c r="D6" i="3"/>
  <c r="C2" i="19" l="1"/>
  <c r="C2" i="18"/>
  <c r="C2" i="17"/>
  <c r="C2" i="23"/>
  <c r="C2" i="15"/>
  <c r="C2" i="10"/>
  <c r="D3" i="3" l="1"/>
  <c r="A112" i="23" l="1"/>
  <c r="B112" i="23"/>
  <c r="A71" i="23"/>
  <c r="B71" i="23"/>
  <c r="A32" i="23" l="1"/>
  <c r="B32" i="23"/>
  <c r="B8" i="23"/>
  <c r="A8" i="23"/>
  <c r="B7" i="23"/>
  <c r="A7" i="23"/>
  <c r="F4" i="23"/>
  <c r="C4" i="23"/>
  <c r="I3" i="23"/>
  <c r="C3" i="23"/>
  <c r="I2" i="23"/>
  <c r="C1" i="23"/>
  <c r="S44" i="15" l="1"/>
  <c r="F2" i="21" l="1"/>
  <c r="F11" i="21" l="1"/>
  <c r="F7" i="21"/>
  <c r="F10" i="21"/>
  <c r="F5" i="21"/>
  <c r="A7" i="19" l="1"/>
  <c r="B7" i="19"/>
  <c r="A8" i="19"/>
  <c r="B8" i="19"/>
  <c r="B8" i="18" l="1"/>
  <c r="F4" i="19" l="1"/>
  <c r="C4" i="19"/>
  <c r="I3" i="19"/>
  <c r="C3" i="19"/>
  <c r="I2" i="19"/>
  <c r="C1" i="19"/>
  <c r="B7" i="18"/>
  <c r="A7" i="18"/>
  <c r="F4" i="18"/>
  <c r="C4" i="18"/>
  <c r="I3" i="18"/>
  <c r="C3" i="18"/>
  <c r="I2" i="18"/>
  <c r="C1" i="18"/>
  <c r="B8" i="17"/>
  <c r="A8" i="17"/>
  <c r="B7" i="17"/>
  <c r="A7" i="17"/>
  <c r="F4" i="17"/>
  <c r="C4" i="17"/>
  <c r="I3" i="17"/>
  <c r="C3" i="17"/>
  <c r="I2" i="17"/>
  <c r="C1" i="17"/>
  <c r="B8" i="15"/>
  <c r="A8" i="15"/>
  <c r="B7" i="15"/>
  <c r="A7" i="15"/>
  <c r="F4" i="15"/>
  <c r="C4" i="15"/>
  <c r="I3" i="15"/>
  <c r="C3" i="15"/>
  <c r="I2" i="15"/>
  <c r="C1" i="15"/>
  <c r="I3" i="10"/>
  <c r="A7" i="10" l="1"/>
  <c r="B7" i="10"/>
  <c r="A8" i="10"/>
  <c r="B8" i="10"/>
  <c r="C1" i="8"/>
  <c r="F4" i="10" l="1"/>
  <c r="C1" i="10"/>
  <c r="C4" i="10"/>
  <c r="C3" i="10"/>
  <c r="I2" i="10"/>
  <c r="F2" i="4"/>
  <c r="C2" i="8" l="1"/>
  <c r="B14" i="4"/>
  <c r="F11" i="4"/>
  <c r="F7" i="4"/>
  <c r="F6" i="4"/>
  <c r="F4" i="4"/>
  <c r="D4" i="3"/>
  <c r="R16" i="3" l="1"/>
  <c r="R15" i="3" l="1"/>
</calcChain>
</file>

<file path=xl/sharedStrings.xml><?xml version="1.0" encoding="utf-8"?>
<sst xmlns="http://schemas.openxmlformats.org/spreadsheetml/2006/main" count="1104" uniqueCount="597">
  <si>
    <t>โครงการ</t>
  </si>
  <si>
    <t>งาน</t>
  </si>
  <si>
    <t>เจ้าของ</t>
  </si>
  <si>
    <t>ที่ตั้ง</t>
  </si>
  <si>
    <t>แบบสรุปราคากลางงานก่อสร้างอาคาร</t>
  </si>
  <si>
    <t>สรุปผลการประมาณราคาค่าก่อสร้าง</t>
  </si>
  <si>
    <t>สถานที่ก่อสร้าง</t>
  </si>
  <si>
    <t xml:space="preserve">แบบเลขที่  </t>
  </si>
  <si>
    <t>รายการเลขที่</t>
  </si>
  <si>
    <t>หน่วยงานเจ้าของโครงการ/งานก่อสร้าง</t>
  </si>
  <si>
    <t>ประมาณราคา</t>
  </si>
  <si>
    <t xml:space="preserve">หน่วย : บาท  </t>
  </si>
  <si>
    <t>ลำดับที่</t>
  </si>
  <si>
    <t>รายการ</t>
  </si>
  <si>
    <t>ค่าก่อสร้าง</t>
  </si>
  <si>
    <t>หมายเหตุ</t>
  </si>
  <si>
    <t>งบ</t>
  </si>
  <si>
    <t>บาท</t>
  </si>
  <si>
    <t>เป็นเงินประมาณ</t>
  </si>
  <si>
    <t>รวมค่าก่อสร้างเป็นเงินทั้งสิ้น</t>
  </si>
  <si>
    <t xml:space="preserve"> </t>
  </si>
  <si>
    <t>คณะกรรมการกำหนดราคากลาง</t>
  </si>
  <si>
    <t>................................................................................. ประธานกรรมการ</t>
  </si>
  <si>
    <t>(..........................................................)</t>
  </si>
  <si>
    <t>................................................................ กรรมการ</t>
  </si>
  <si>
    <t xml:space="preserve">แบบ ปร. 5ก </t>
  </si>
  <si>
    <t>ประเภท</t>
  </si>
  <si>
    <t>เจ้าของอาคาร</t>
  </si>
  <si>
    <t>หน่วยงานออกแบบแปลนและรายการ</t>
  </si>
  <si>
    <t>แบบเลขที่</t>
  </si>
  <si>
    <t>ประมาณราคาตามแนบที่</t>
  </si>
  <si>
    <t>ปร.4</t>
  </si>
  <si>
    <t>ค่าวัสดุและค่าแรง</t>
  </si>
  <si>
    <t>FACTOR F</t>
  </si>
  <si>
    <t>ค่าก่อสร้างทั้งหมด</t>
  </si>
  <si>
    <t>รวมเป็นเงิน (บาท)</t>
  </si>
  <si>
    <t>เงื่อนไข</t>
  </si>
  <si>
    <t>เงินล่วงหน้าจ่าย</t>
  </si>
  <si>
    <t>%</t>
  </si>
  <si>
    <t>เงินประกันผลงานหัก</t>
  </si>
  <si>
    <t>ดอกเบี้ยเงินกู้</t>
  </si>
  <si>
    <t>ค่าภาษีมูลค่าเพิ่ม(VAT)</t>
  </si>
  <si>
    <t>สรุป</t>
  </si>
  <si>
    <t>รวมราคาค่าก่อสร้างเป็นเงินทั้งสิ้น</t>
  </si>
  <si>
    <t>ปรับเป็นราคากลางทั้งสิ้น</t>
  </si>
  <si>
    <t>ตัวอักษร</t>
  </si>
  <si>
    <t>(</t>
  </si>
  <si>
    <t>)</t>
  </si>
  <si>
    <t xml:space="preserve">   ............................................................................ ประธานกรรมการ</t>
  </si>
  <si>
    <t>(...........................................................................)</t>
  </si>
  <si>
    <t>............................................................ กรรมการ</t>
  </si>
  <si>
    <t>................................................................. กรรมการ</t>
  </si>
  <si>
    <t>ค่าภาษีมูลค่าเพิ่ม</t>
  </si>
  <si>
    <t>ตาราง Factor F งานก่อสร้างอาคาร</t>
  </si>
  <si>
    <t>การคำนวณหาค่า Factor-F</t>
  </si>
  <si>
    <t>A</t>
  </si>
  <si>
    <t>B</t>
  </si>
  <si>
    <t>C</t>
  </si>
  <si>
    <t xml:space="preserve">Factor F = </t>
  </si>
  <si>
    <t>D - ((D-E)*(A-B)/(C-B))</t>
  </si>
  <si>
    <t>D</t>
  </si>
  <si>
    <t>E</t>
  </si>
  <si>
    <t>ค่างานต้นทุน</t>
  </si>
  <si>
    <t>Factor F</t>
  </si>
  <si>
    <t>B : ค่างานต้นทุนต่ำ</t>
  </si>
  <si>
    <t>(บาท)</t>
  </si>
  <si>
    <t>A : ค่างานต้นทุนที่ประมาณราคาได้(วัสดุ+แรงงาน)</t>
  </si>
  <si>
    <t>C : ค่างานต้นทุนสูง</t>
  </si>
  <si>
    <t>D : Factor F ทุนต่ำ</t>
  </si>
  <si>
    <t>E : Factor F ทุนสูง</t>
  </si>
  <si>
    <t>Factor F =</t>
  </si>
  <si>
    <t>นำค่านี้ไปใช้ในการคำนวณ</t>
  </si>
  <si>
    <t>A * Factor F =</t>
  </si>
  <si>
    <t>รายการประมาณการ</t>
  </si>
  <si>
    <t>ขั้นตอนในการประมาณราคาค่าก่อสร้างของงานอาคาร</t>
  </si>
  <si>
    <t>จำนวนเงินรวม</t>
  </si>
  <si>
    <t>1.1.1</t>
  </si>
  <si>
    <t>งานรื้อถอน</t>
  </si>
  <si>
    <t>1.1.2</t>
  </si>
  <si>
    <t>งานสถาปัตยกรรม</t>
  </si>
  <si>
    <t>1.1.3</t>
  </si>
  <si>
    <t>1.1.4</t>
  </si>
  <si>
    <t>รวม กลุ่มงานที่ 1.1</t>
  </si>
  <si>
    <t>1.2.1</t>
  </si>
  <si>
    <t>รวม กลุ่มงานที่ 1.2</t>
  </si>
  <si>
    <t>รวม งานส่วนที่ 1</t>
  </si>
  <si>
    <t>ก</t>
  </si>
  <si>
    <t>คูณกับค่าใช้จ่ายทั้งหมดในรูปของ  FACTOR F ตามตาราง  FACTOR F ตาราง 1 =</t>
  </si>
  <si>
    <t xml:space="preserve">            รวมเป็นค่าก่อสร้าง ข้อ ก. (=ค่าFactor Fของค่างานส่วนที่ 1X ค่างานส่วนที่ 1)</t>
  </si>
  <si>
    <t>ข</t>
  </si>
  <si>
    <t>ค</t>
  </si>
  <si>
    <t>จำนวน</t>
  </si>
  <si>
    <t>หน่วย</t>
  </si>
  <si>
    <t>(...............................................................................)</t>
  </si>
  <si>
    <t xml:space="preserve">               แบบ ปร 4</t>
  </si>
  <si>
    <t>ฝ่ายประมาณราคา</t>
  </si>
  <si>
    <t>ประมาณราคาโดย</t>
  </si>
  <si>
    <t xml:space="preserve"> ค่าวัสดุ (บาท)</t>
  </si>
  <si>
    <t>ค่าแรงงาน (บาท)</t>
  </si>
  <si>
    <t>รวมค่าวัสดุและ</t>
  </si>
  <si>
    <t>หน่วยละ</t>
  </si>
  <si>
    <t>รวมค่าวัสดุ</t>
  </si>
  <si>
    <t>รวมค่าแรง</t>
  </si>
  <si>
    <t>ค่าวัสดุค่าแรงเป็นจำนวนเงินทั้งสิ้น</t>
  </si>
  <si>
    <t>ค่างานส่วนที่ 1 (คิดเฉพาะค่าวัสดุและค่าแรงหรือทุนซึ่งยังไม่รวมค่าอำนวยการ ดอกเบี้ย กำไรและค่าภาษี)</t>
  </si>
  <si>
    <t>รวมค่างานส่วนที่ 2</t>
  </si>
  <si>
    <t>กลุ่มงานที่ 1.1 งานปรับปรุงอาคาร</t>
  </si>
  <si>
    <t>114 ซอยสุขุมวิท 23 เขตวัฒนา กรุงเทพมหานคร 10110</t>
  </si>
  <si>
    <t>กลุ่มงานที่ 1.2 งานตกแต่งภายใน</t>
  </si>
  <si>
    <t>ส่วนที่ 2 หมวดงานครุภัณฑ์จัดซื้อหรือสั่งซื้อ (คิดราคาผู้ผลิตหรือตัวแทนจำหน่ายซึ่งยังไม่รวมค่าภาษี)</t>
  </si>
  <si>
    <t>กลุ่มงานที่ 2.1  หมวดงานครุภัณฑ์จัดซื้อหรือสั่งซื้อ</t>
  </si>
  <si>
    <t>2.1.1</t>
  </si>
  <si>
    <t>ค่างานส่วนที่ 2 (คิดราคาผู้ผลิตหรือตัวแทนจำหน่ายซึ่งยังไม่รวมค่าภาษี)</t>
  </si>
  <si>
    <t xml:space="preserve">            รวมเป็นค่าก่อสร้าง ข้อ ข. ( = ค่างานส่วนที่ 2 X ค่าภาษีมูลค่าเพิ่มของค่างานกลุ่มที่ 2.1 )</t>
  </si>
  <si>
    <t>งานพื้น</t>
  </si>
  <si>
    <t>งานผนัง</t>
  </si>
  <si>
    <t>งานฝ้าเพดาน</t>
  </si>
  <si>
    <t>งานประตู-หน้าต่าง</t>
  </si>
  <si>
    <t>1.1.2.1</t>
  </si>
  <si>
    <t>1.1.2.2</t>
  </si>
  <si>
    <t>1.1.2.3</t>
  </si>
  <si>
    <t>1.1.2.4</t>
  </si>
  <si>
    <t>รวมค่าวัสดุและค่าแรงงานเป็นเงินประมาณ</t>
  </si>
  <si>
    <t xml:space="preserve">ประตู </t>
  </si>
  <si>
    <t xml:space="preserve">หน้าต่าง </t>
  </si>
  <si>
    <t>1.1.4.1</t>
  </si>
  <si>
    <t>งานระบบไฟฟ้าและระบบสื่อสาร</t>
  </si>
  <si>
    <t>1.1.3.1</t>
  </si>
  <si>
    <t>1.1.3.2</t>
  </si>
  <si>
    <t>1.1.3.3</t>
  </si>
  <si>
    <t>1.1.3.4</t>
  </si>
  <si>
    <t>1.1.3.5</t>
  </si>
  <si>
    <t>งานเดินสายไฟฟ้าและท่อร้อยสายไฟฟ้า</t>
  </si>
  <si>
    <t>MAIN POWER</t>
  </si>
  <si>
    <t xml:space="preserve"> - IEC. 01 Dia. 4 Sq.mm.</t>
  </si>
  <si>
    <t xml:space="preserve"> - IEC. 01 Dia. 2.5 Sq.mm.</t>
  </si>
  <si>
    <t>งานผนังตกแต่ง</t>
  </si>
  <si>
    <t xml:space="preserve">           (.............................................................)</t>
  </si>
  <si>
    <t xml:space="preserve">           (....................................................................)</t>
  </si>
  <si>
    <t xml:space="preserve">(...............................................................................)                       </t>
  </si>
  <si>
    <t>(..............................................................)</t>
  </si>
  <si>
    <t>(.............................................................)</t>
  </si>
  <si>
    <t>(...............................................................)</t>
  </si>
  <si>
    <t xml:space="preserve">แบบ ปร. 5ข </t>
  </si>
  <si>
    <t>ภาษีมูล</t>
  </si>
  <si>
    <t>ค่าเพิ่ม 7%</t>
  </si>
  <si>
    <t>ประเภทงานครุภัณฑ์จัดซื้อหรือสั่งซื้อ</t>
  </si>
  <si>
    <t>ส่วนที่ 2 หมวดงานครุภัณฑ์จัดซื้อหรือสั่งซื้อ</t>
  </si>
  <si>
    <t>งานปรับปรุงพื้นที่ภายในอาคาร</t>
  </si>
  <si>
    <t>ส่วนที่ 1 ค่างาน(ทุน)งานปรับปรุง (คิดเฉพาะค่าวัสดุและค่าแรงหรือทุนซึ่งยังไม่รวมค่าอำนวยการ กำไรและค่าภาษี)</t>
  </si>
  <si>
    <t>ส่วนที่ 1 ค่างานต้นทุนงานปรับปรุง</t>
  </si>
  <si>
    <t>- งานขูดลอกสีเก่าพร้อมล้างผนัง</t>
  </si>
  <si>
    <t xml:space="preserve">- งานรื้อถอนฝ้าเพดาน </t>
  </si>
  <si>
    <t>- งานรื้อถอนผนังก่ออิฐฉาบปูนหนาครึ่งแผ่น</t>
  </si>
  <si>
    <t>งานรื้อ</t>
  </si>
  <si>
    <t>ค่าแรงเป็นจำนวนเงินทั้งสิ้น</t>
  </si>
  <si>
    <t>รวม 1.1.2.1 งานพื้น</t>
  </si>
  <si>
    <t>- ทาสีน้ำอะครีลิค สำหรับภายใน สีขาว (A)</t>
  </si>
  <si>
    <t>รวม 1.1.2.2 งานผนัง</t>
  </si>
  <si>
    <t>- C0 ไม่มีฝ้าเพดาน ทำความสะอาดท้องพื้น อุดแต่งผิว ฉาบปูนเพดาน</t>
  </si>
  <si>
    <t>- ทาสีขาวด้าน (A)</t>
  </si>
  <si>
    <t>รวม 1.1.2.3 งานฝ้าเพดาน</t>
  </si>
  <si>
    <t>- W0 หน้าต่างเดิม เช็ดทำความสะอาด อุดป้องกันการรั่วซึมด้วย PU โฟม(อุดโดยรอบกว้าง 10 มม.)</t>
  </si>
  <si>
    <t xml:space="preserve"> - D1 บานเลื่อนคู่อัตโนมัติมีบานติดตาย พร้อมอุปกรณ์ครบชุด</t>
  </si>
  <si>
    <t>รวม 1.1.2.4 งานประตู-หน้าต่าง</t>
  </si>
  <si>
    <t>หนังสือกรมบัญชีกลาง ที่ กค 0433.2/ว499 ลว. 28 สิงหาคม 2566</t>
  </si>
  <si>
    <t>(ให้กรอกข้อมูลลงในช่อง A,B,C,D,E เท่านั้น)</t>
  </si>
  <si>
    <t>- ค่าติดตั้งป้ายภายในอาคาร</t>
  </si>
  <si>
    <t>-</t>
  </si>
  <si>
    <t>งานไฟฟ้าแสงสว่าง</t>
  </si>
  <si>
    <t>งานสวิทช์ไฟฟ้าและเต้ารับไฟฟ้า</t>
  </si>
  <si>
    <t>- หน้ากาก 1 ช่อง</t>
  </si>
  <si>
    <t>- หน้ากาก 3 ช่อง</t>
  </si>
  <si>
    <t>ปลอกสี Cable Marker เทปพันสาย น้ำยาร้อยสาย กระดาษกาว เป็นต้น</t>
  </si>
  <si>
    <t xml:space="preserve"> - อุปกรณ์ประกอบสายไฟฟ้า เช่น วายนัท ตัวต่อสาย หางปลา หัวสาย</t>
  </si>
  <si>
    <t>ข้องอ ตัวจับยึด ล็อกนัท น็อต สกรู รางซี การทำสีสัญลักษณ์ เป็นต้น</t>
  </si>
  <si>
    <t xml:space="preserve"> - อุปกรณ์ประกอบท่อสาย เช่น กล่องดึงสาย ข้อต่อ ข้อต่อยึด บูชชิ่ง</t>
  </si>
  <si>
    <t>สายไฟฟ้า</t>
  </si>
  <si>
    <t xml:space="preserve"> - EMT.  Dia.  1/2"</t>
  </si>
  <si>
    <t>ท่อร้อยสายไฟฟ้า</t>
  </si>
  <si>
    <t>1.1.3.1.1</t>
  </si>
  <si>
    <t>1.1.3.6</t>
  </si>
  <si>
    <t>รวม 1.1.3.2 งานเดินสายไฟฟ้าและท่อร้อยสายไฟฟ้า</t>
  </si>
  <si>
    <t>งานดวงโคมไฟฟ้าและอุปกรณ์</t>
  </si>
  <si>
    <t>รวม 1.1.3.3 งานดวงโคมไฟฟ้าและอุปกรณ์</t>
  </si>
  <si>
    <t>งานระบบสัญญาณแจ้งเพลิงไหม้</t>
  </si>
  <si>
    <t>งานระบบคอมพิวเตอร์</t>
  </si>
  <si>
    <t>รวม 1.1.3.4 งานระบบสัญญาณแจ้งเพลิงไหม้</t>
  </si>
  <si>
    <t>งานระบบระบายอากาศ</t>
  </si>
  <si>
    <t xml:space="preserve"> - IEC. 01 Dia. 1.5 Sq.mm.</t>
  </si>
  <si>
    <t>E27x1/MAX12W/4000K (สีดำ)</t>
  </si>
  <si>
    <t>- เต้ารับ HDMI</t>
  </si>
  <si>
    <t>- อุปกรณ์ตรวจจับควัน (ติดตั้งใหม่)</t>
  </si>
  <si>
    <t xml:space="preserve"> - FIRE EXIT SIGN - ป้ายทางตรง (ติดตั้งใหม่)</t>
  </si>
  <si>
    <t xml:space="preserve"> - FIRE EXIT SIGN - ป้ายทางเลี้ยว (ติดตั้งใหม่)</t>
  </si>
  <si>
    <t>1.1.4.1.1</t>
  </si>
  <si>
    <t>1.1.4.1.2</t>
  </si>
  <si>
    <t>FAN</t>
  </si>
  <si>
    <t>งานเฟอร์นิเจอร์จัดทำ/สั่งทำ</t>
  </si>
  <si>
    <t>1.2.2</t>
  </si>
  <si>
    <t>รวม  1.2.2  งานเฟอร์นิเจอร์จัดทำ/สั่งทำ</t>
  </si>
  <si>
    <t>รวม  1.2.1  งานผนังตกแต่ง</t>
  </si>
  <si>
    <t xml:space="preserve"> วัน  </t>
  </si>
  <si>
    <t>ระยะเวลางานทั้งหมด แล้วเสร็จภายใน</t>
  </si>
  <si>
    <t>นับแต่วันสิ้นกำหนดให้ลงมือทำงานตามสัญญา</t>
  </si>
  <si>
    <t>ให้ผู้รับจ้างส่งคืนวัสดุจากการรื้อถอนที่มีมูลค่าให้มหาวิทยาลัย</t>
  </si>
  <si>
    <t>งานท่อระบายอากาศ</t>
  </si>
  <si>
    <t>จ้างออกแบบปรับปรุงห้องจัดแสดงนิทรรศการ และ ห้องประชุมเพื่อพัฒนาศักยภาพด้านการวิจัย</t>
  </si>
  <si>
    <t xml:space="preserve">สถาบันยุทธศาสตร์ทางปัญญาและวิจัย </t>
  </si>
  <si>
    <t>ชั้น 19 อาคารนวัตกรรม มหาวิทยาลัยศรีนครินทรวิโรฒ ประสานมิตร</t>
  </si>
  <si>
    <t>- งานรื้อถอนผนังกระจกกรอบอลูมิเนียม / บานเปลือย</t>
  </si>
  <si>
    <t>- งานรื้อถอนผนังยิปซั่มบอร์ดบุสองด้าน พร้อมโครงเคร่า</t>
  </si>
  <si>
    <t>- งานรื้อถอนดวงโคม/สวิทช์/และส่วนที่เกี่ยวข้อง พร้อมสายไฟฟ้า</t>
  </si>
  <si>
    <t>- งานรื้อถอนเต้ารับไฟฟ้า/เต้ารับคอมพิเตอร์/เต้ารับอื่นๆและส่วนที่เกี่ยวข้อง พร้อมสายไฟฟ้า</t>
  </si>
  <si>
    <t>พื้นกระเบื้องยางลายไม้ ขนาด 120x720x5.0 มม. สีไวท์โอ๊ค รองโฟมยางดำ หนา 1.5 มม.</t>
  </si>
  <si>
    <t>- F0-A</t>
  </si>
  <si>
    <t>- ทาสีน้ำอะครีลิค สำหรับภายใน สีเทาอ่อน (B)</t>
  </si>
  <si>
    <t>- ทาสีน้ำอะครีลิค สำหรับภายใน สีเทาเข้ม (C)</t>
  </si>
  <si>
    <t>- ทาสีน้ำอะครีลิค สำหรับภายใน สีดำ (D)</t>
  </si>
  <si>
    <t>- ทาสีน้ำอะครีลิค สำหรับภายใน สีส้มอ่อน (E)</t>
  </si>
  <si>
    <t xml:space="preserve">- 4) ผนังยิปซั่มบอร์ด 12 มม. บุ 1 ด้าน โครงเคร่าเหล็กอาบสังกะสี  # 0.40x0.60 ม. </t>
  </si>
  <si>
    <t>4)</t>
  </si>
  <si>
    <t>- C2 ฝ้าเพดานยิปซั่มบอร์ด 9 มม. ฉาบเรียบรอยต่อ โครงเคร่าเหล็กชุบสังกะสี</t>
  </si>
  <si>
    <t>C-2</t>
  </si>
  <si>
    <t>ฝ้าเพดานอะคูสติกชนิดเซาะร่อง โครงเคร่าเหล็กชุบสังกะสี T-bar#0.60m.</t>
  </si>
  <si>
    <t>- กรุไม้อัดหนา 4 มม.</t>
  </si>
  <si>
    <t>- งานทาสีกันสนิมโครงสร้างเหล็ก</t>
  </si>
  <si>
    <t>- ป้ายชื่อโถงทางเข้าแผ่นพลาสวูด ขนาดและรายละเอียดตามแบบ</t>
  </si>
  <si>
    <t>- ป้ายชื่อห้องห้องประชุมแผ่นพลาสวูด ขนาดและรายละเอียดตามแบบ</t>
  </si>
  <si>
    <t>CEILING LAMP : LED T8x2/MAX36W/4000°K (สีขาว)</t>
  </si>
  <si>
    <t>PENDANT : LEDx1/MAX20W/3000K (สีดำ)</t>
  </si>
  <si>
    <t>- Accessories : Straight connector/ss</t>
  </si>
  <si>
    <t>Track light : LEDx1/MAX9W/NON-DIM 4000K (สีดำ)</t>
  </si>
  <si>
    <t>STRIP LIGHT : SILICONE NEON STRIP/RGB9W:M/24V/IP67</t>
  </si>
  <si>
    <t>- Accessories : Clip</t>
  </si>
  <si>
    <t>- Accessories : Front Cap</t>
  </si>
  <si>
    <t>- Magnetic Track Light : 1500/DC24/IP20</t>
  </si>
  <si>
    <t>- Accessories : End Cap</t>
  </si>
  <si>
    <t>- Accessories : Neonflex/Gumfiller/Size 10 ml</t>
  </si>
  <si>
    <t>- Switching Power Supply : LED/100W/DC24V/4.5A/NON-IP</t>
  </si>
  <si>
    <t>- TRANSFORMER : Economic/LED/24VDC/180W/NON-DIM</t>
  </si>
  <si>
    <t>- Controller</t>
  </si>
  <si>
    <t>- หน้ากาก 2 ช่อง</t>
  </si>
  <si>
    <t>ผนังตกแต่งทางเข้า</t>
  </si>
  <si>
    <t>W.101</t>
  </si>
  <si>
    <t>W.102</t>
  </si>
  <si>
    <t>W.104</t>
  </si>
  <si>
    <t>W.106</t>
  </si>
  <si>
    <t>W.107</t>
  </si>
  <si>
    <t>ผนังตกแต่งส่วนต้อนรับ</t>
  </si>
  <si>
    <t>ผนังตกแต่งลอนไม้</t>
  </si>
  <si>
    <t>ผนังตกแต่งเสริมตะแกรงโครงเหล็ก</t>
  </si>
  <si>
    <t>W.103A</t>
  </si>
  <si>
    <t>W.103B</t>
  </si>
  <si>
    <t>W.105A</t>
  </si>
  <si>
    <t>W.105B</t>
  </si>
  <si>
    <t>ผนังตกแต่งเวที</t>
  </si>
  <si>
    <t>B.101</t>
  </si>
  <si>
    <t>B.102</t>
  </si>
  <si>
    <t>B.103</t>
  </si>
  <si>
    <t>B.104</t>
  </si>
  <si>
    <t>B.106</t>
  </si>
  <si>
    <t>ตู้เตี้ยเก็บของ</t>
  </si>
  <si>
    <t>เวที</t>
  </si>
  <si>
    <t>B.105A</t>
  </si>
  <si>
    <t>B.105B</t>
  </si>
  <si>
    <t>WALL MOUNT ANTENNA</t>
  </si>
  <si>
    <t>ANTENNA DISTRIBUTOR</t>
  </si>
  <si>
    <t>DIGITAL WIRELESS MICROPHONE</t>
  </si>
  <si>
    <t>DIGITAL WIRELESS RECEIVER</t>
  </si>
  <si>
    <t>ADAPTER 12 V/1A MODEL : AS12-10012WM</t>
  </si>
  <si>
    <t>DYNAMIC MICROPHONE</t>
  </si>
  <si>
    <t>XLR INLET</t>
  </si>
  <si>
    <t>Microphone Floor Stand</t>
  </si>
  <si>
    <t>MIXER Yamaha MG 16 XU</t>
  </si>
  <si>
    <t>9000 SERIES PLUG-IN MODULE (D-001T B00)</t>
  </si>
  <si>
    <t>9000 SERIES PLUG-IN MODULE (T-001T B00)</t>
  </si>
  <si>
    <t>Microphone Desktop Stand</t>
  </si>
  <si>
    <t>DUAL POWER AMPLIFIER</t>
  </si>
  <si>
    <t>SPEAKER SYSTEM</t>
  </si>
  <si>
    <t>SPEAKER WALL MOUNTING BRACKET</t>
  </si>
  <si>
    <t>SPEAKER RIGGING BRACKET</t>
  </si>
  <si>
    <t>LED TV 65" with Wall Mount</t>
  </si>
  <si>
    <t>Wireless Presentation</t>
  </si>
  <si>
    <t>AI Auto Tracking PTZ Camera</t>
  </si>
  <si>
    <t>Capture Box</t>
  </si>
  <si>
    <t>PENDANT SPEAKER 30W 2WAY BK</t>
  </si>
  <si>
    <t>HDMI INLET</t>
  </si>
  <si>
    <t>Testing &amp; Commissioning</t>
  </si>
  <si>
    <t>ห้องประชุม</t>
  </si>
  <si>
    <t>ห้องสัมมนา</t>
  </si>
  <si>
    <t>พื้นพรม สีเทา</t>
  </si>
  <si>
    <t>- F-B2(A)</t>
  </si>
  <si>
    <t>- F-B2(B)</t>
  </si>
  <si>
    <t>- F-B2(C)</t>
  </si>
  <si>
    <t>- F-B2(D)</t>
  </si>
  <si>
    <t>- F-B1(A)</t>
  </si>
  <si>
    <t>- F-B1(B)</t>
  </si>
  <si>
    <t xml:space="preserve"> - ฝาครอบแบบติดผนัง</t>
  </si>
  <si>
    <t>รวม  1.1.4.1 งานระบบระบายอากาศ</t>
  </si>
  <si>
    <t>การแบ่งงวดจ่ายเงินค่าจ้างเหมาจ้างออกแบบปรับปรุงห้องจัดแสดงนิทรรศการ และ ห้องประชุมเพื่อพัฒนาศักยภาพด้านการวิจัย</t>
  </si>
  <si>
    <t>ชั้น 19 อาคารนวัตกรรม มหาวิทยาลัยศรีครินทรวิโรฒ แขวงคลองเตยเหนือ เขตวัฒนา กรุงเทพมหานคร</t>
  </si>
  <si>
    <t>- ซีลซิลิโคนใหม่ (สีใส)</t>
  </si>
  <si>
    <t>ผนังโครงเหล็กกล่อง ขนาด 3"x1 1/2" หนา 2มม. @1.20 ม. (นน. 3.12 กก./ม.)</t>
  </si>
  <si>
    <t>- เหล็กกล่อง 1"x1"x2.3 มม. (นน. 1.43 กก./ม.)</t>
  </si>
  <si>
    <t>แผ่นเพลทเหล็กขนาด 4" x 4" หนา 6 มม. นน. 0.50กก./แผ่น</t>
  </si>
  <si>
    <t>- แผ่นเพลทเหล็กขนาด 4" x 4" หนา 6 มม. นน. 0.50กก./แผ่น</t>
  </si>
  <si>
    <t>พุกตะกั่ว M10 จำนวน 4 ตัว/เพลทเหล็ก 1 แผ่น</t>
  </si>
  <si>
    <t>- พุกตะกั่ว M10 จำนวน 4 ตัว/เพลทเหล็ก 1 แผ่น</t>
  </si>
  <si>
    <t>- 1) ผนังยิปซั่มบอร์ด 12 มม. บุ 2 ด้าน โครงเคร่าเหล็กอาบสังกะสี  # 0.40x0.60 ม.</t>
  </si>
  <si>
    <t>- กรุฉนวนกันเสียงขนาด 0.40x1.20 ม. หนา 75 มม. ระหว่างช่องว่างผนัง</t>
  </si>
  <si>
    <t xml:space="preserve"> - ท่อลมอะลูมิเนียมฟอยล์ ชนิดยืดหยุ่นสูง ขนาด 6 นิ้ว</t>
  </si>
  <si>
    <t xml:space="preserve"> - ท่ออากาศ PVC . (Class"8.5")  dia. 6"</t>
  </si>
  <si>
    <t>รวม งานตู้ LP 1</t>
  </si>
  <si>
    <t xml:space="preserve"> - สวิตซ์ทางเดียว 1 สวิตซ์ (2 สวิตซ์/1ชุด)</t>
  </si>
  <si>
    <t xml:space="preserve"> - สวิตซ์ทางเดียว 1 สวิตซ์ (3 สวิตซ์/1ชุด)</t>
  </si>
  <si>
    <t xml:space="preserve"> - สวิตซ์สองทาง 1 สวิตซ์ (2 สวิตซ์/1ชุด)</t>
  </si>
  <si>
    <t xml:space="preserve"> - สวิตซ์ทางเดียว 1 สวิตซ์ (1 สวิตซ์/1ชุด)</t>
  </si>
  <si>
    <t>- เต้ารับไฟฟ้าคู่แบบมีขาดิน (ฝังผนัง)</t>
  </si>
  <si>
    <t>- เต้ารับไฟฟ้าคู่แบบมีขาดิน (ติดลอยบนพื้น)</t>
  </si>
  <si>
    <t>- เต้ารับไฟฟ้าคู่แบบมีขาดิน (ติดลอยใต้ท้องพื้นหรือเหนือฝ้าเพดาน)</t>
  </si>
  <si>
    <t>- รางครอบสายไฟหลังเต่า ขนาด 14 x 48 มม.</t>
  </si>
  <si>
    <t>CEILING FAN 197 CFM</t>
  </si>
  <si>
    <t>CEILING FAN 506 CFM</t>
  </si>
  <si>
    <t>รวม MAIN POWER</t>
  </si>
  <si>
    <t>งานจัดซื้อครุภัณฑ์ สื่อโสตทัศนูปกรณ์</t>
  </si>
  <si>
    <t>รวม  2.1.1  งานจัดซื้อครุภัณฑ์ สื่อโสตทัศนูปกรณ์</t>
  </si>
  <si>
    <t>ส่วนที่ 3 สรุปค่าก่อสร้างทั้งหมด</t>
  </si>
  <si>
    <t>รวมเป็นค่าก่อสร้างทั้งหมด = ข้อ ก. + ข้อ ข.</t>
  </si>
  <si>
    <t>งานตู้ LP 19N</t>
  </si>
  <si>
    <t>- ตู้ Load Panal 18 ckt รุ่นใส่เมนได้ (Q03-100EZ)</t>
  </si>
  <si>
    <t>-  CB 1P 16A</t>
  </si>
  <si>
    <t>-  CB 1P 20A</t>
  </si>
  <si>
    <t xml:space="preserve"> - ท่อ EMT 3/4"</t>
  </si>
  <si>
    <t xml:space="preserve"> - IEC-01  6 Sq.mm</t>
  </si>
  <si>
    <t xml:space="preserve"> - IEC-01  2.5 Sq.mm</t>
  </si>
  <si>
    <t>-  MAIN MCCB 3P 32A</t>
  </si>
  <si>
    <t>WALL LAMP : LED/G9x2/MAX25W (สีดำ)</t>
  </si>
  <si>
    <t>- 3) ผนังยิปซั่มบอร์ด 12 มม. บุ 1 ด้าน โครงเคร่าเหล็กอาบสังกะสี  # 0.40x0.60 ม.</t>
  </si>
  <si>
    <t>ZONE MANAGER</t>
  </si>
  <si>
    <t>9000M2 SERIES PRE-AMPLIFIER</t>
  </si>
  <si>
    <t>MEDIA PLAYER</t>
  </si>
  <si>
    <t>MUTICHANEL POWER AMPLIFIER</t>
  </si>
  <si>
    <t>HDMI USB C Wall plate</t>
  </si>
  <si>
    <t>HDMI TRANSMITTER</t>
  </si>
  <si>
    <t>HDMI RECEIVER</t>
  </si>
  <si>
    <t>8x8 HDMI Matrix Switchers</t>
  </si>
  <si>
    <t>Standard Rack W/ Accessories Size 42U</t>
  </si>
  <si>
    <t>ขนาด 2.95+0.95+0.90 x 2.70 ม.</t>
  </si>
  <si>
    <t>ขนาด 3.70 x 1.20 x 3.80 ม.</t>
  </si>
  <si>
    <t>ขนาด 6.00 x 0.30 x 3.80 ม.</t>
  </si>
  <si>
    <t>ขนาด 6.40 x 0.10 x 3.80 ม.</t>
  </si>
  <si>
    <t>ผนังตกแต่งแขวนเหล็กกล่อง</t>
  </si>
  <si>
    <t>ขนาด 2.17 ม.</t>
  </si>
  <si>
    <t>ผนังตกแต่งห้องประชุม</t>
  </si>
  <si>
    <t>ขนาด 2.90 x 1.80 ม.</t>
  </si>
  <si>
    <t>ขนาด 2.90 x 2.70 ม.</t>
  </si>
  <si>
    <t>ขนาด 14.73 x 2.70 ม.</t>
  </si>
  <si>
    <t>เสาตกแต่งกรุกระจก</t>
  </si>
  <si>
    <t>ขนาด 0.87 x 1.47 x 3.80 ม.</t>
  </si>
  <si>
    <t>ชุดกล่องโชว์ผลงาน</t>
  </si>
  <si>
    <t>ขนาด 0.45 x 1.20 x 2.40 ม.</t>
  </si>
  <si>
    <t>ขนาด 0.45 x 0.60 x 0.90 ม.</t>
  </si>
  <si>
    <t>ขนาด 0.45 x 2.95 x 0.95 ม.</t>
  </si>
  <si>
    <t>ขนาด 7.40 x 2.00 x 0.30 ม.</t>
  </si>
  <si>
    <t>ตู้แขวน</t>
  </si>
  <si>
    <t>ขนาด 14.70 x 1.80 ม.</t>
  </si>
  <si>
    <t>ตู้เตี้ย</t>
  </si>
  <si>
    <t>ขนาด 14.70 x 0.90 ม.</t>
  </si>
  <si>
    <t>เก้าอี้ผนัง + เสาตกแต่ง</t>
  </si>
  <si>
    <t>ขนาด 2.75 x 3.00 ม.</t>
  </si>
  <si>
    <t>- โครงแขวนตกแต่ง</t>
  </si>
  <si>
    <t xml:space="preserve"> -</t>
  </si>
  <si>
    <t>เหล็กกล่อง 50x50x3.2 มม. นน. 4.15 กก./ม.</t>
  </si>
  <si>
    <t>แผ่นเพลทเหล็กขนาด 100x100x8 มม. นน. 0.64 กก./แผ่น</t>
  </si>
  <si>
    <t>- งานรื้อถอนชุดประตู-หน้าต่างอลูมิเนียมพร้อมกระจก</t>
  </si>
  <si>
    <t>- 0) ผนังเดิม อุดแต่งผิว สกิมโค้ท ฉาบบาง</t>
  </si>
  <si>
    <t>- 2) ผนังยิปซั่มบอร์ด 12 มม. บุ 1 ด้าน โครงเคร่าเหล็กอาบสังกะสี  # 0.40x0.60 ม.</t>
  </si>
  <si>
    <t>- 5) ผนังยิปซั่มบอร์ด 12 มม. บุ 2 ด้าน โครงเคร่าเหล็กอาบสังกะสี  # 0.40x0.60 ม.</t>
  </si>
  <si>
    <t>พุกตะกั่ว M6</t>
  </si>
  <si>
    <t>- เหล็กกล่องกัลวาไนซ์ 75x38x3.2 มม. นน. 4.92กก./ม.@1.00 ม.</t>
  </si>
  <si>
    <t>- เหล็กฉาก 75x75x6x75 มม. (นน. 0.51กก./ชุด @1.00 ม.)</t>
  </si>
  <si>
    <t xml:space="preserve">- 6) ผนังตกแต่ง ชุดผนังอะคูสติกบอร์ด เฟรมสแตนเลส(ตามแบบ) </t>
  </si>
  <si>
    <t>- เฟรมสแตนเลส</t>
  </si>
  <si>
    <t>- ปิดแผ่นฝ้าอะคริลิคสีขาว หนา 3 มม.</t>
  </si>
  <si>
    <t>-  โครงเคร่าเหล็กชุบสังกะสี T-bar#0.60m.</t>
  </si>
  <si>
    <t>- CT.1</t>
  </si>
  <si>
    <t>- LED.1</t>
  </si>
  <si>
    <t>- E.1</t>
  </si>
  <si>
    <t>- WL.1</t>
  </si>
  <si>
    <t>- TL.1</t>
  </si>
  <si>
    <t>- DL.1</t>
  </si>
  <si>
    <t>- DR.1</t>
  </si>
  <si>
    <t>PENDANT LAMP : LED /4000K (สีดำ)</t>
  </si>
  <si>
    <t>รวม  1.1.3.5 งานระบบคอมพิวเตอร์</t>
  </si>
  <si>
    <t>- เต้ารับ LAN</t>
  </si>
  <si>
    <t xml:space="preserve"> - สายสัญญาณ HDMI</t>
  </si>
  <si>
    <t xml:space="preserve"> - สายสัญญาณ CAT6</t>
  </si>
  <si>
    <t xml:space="preserve"> - เครื่องบันทึกภาพ POE NVR 16 ช่อง</t>
  </si>
  <si>
    <t xml:space="preserve"> - กล้อง IP camera</t>
  </si>
  <si>
    <t xml:space="preserve"> - harddisk CCTV 4 TB</t>
  </si>
  <si>
    <t xml:space="preserve"> - จอมอนิเตอร์ 22 นิ้ว</t>
  </si>
  <si>
    <t xml:space="preserve"> - เครื่องสำรองไฟขนาด 3000VA</t>
  </si>
  <si>
    <t xml:space="preserve"> - งานเดินสายพร้อมท่อ PVC 1/2" + กล่องพัก</t>
  </si>
  <si>
    <t xml:space="preserve"> - poe switch 8 channel</t>
  </si>
  <si>
    <t xml:space="preserve"> - Wall rack 9U</t>
  </si>
  <si>
    <t>LED All-in One Screen, P1.5, 163"</t>
  </si>
  <si>
    <t>- ป้ายชื่อต้อนรับสแตนเลส ขนาดและรายละเอียดตามแบบ</t>
  </si>
  <si>
    <t>- ป้ายโลโก้สแตนเลส ขนาดและรายละเอียดตามแบบ</t>
  </si>
  <si>
    <t>2.1.2</t>
  </si>
  <si>
    <t>งานจัดซื้อครุภัณฑ์ ม่าน</t>
  </si>
  <si>
    <t>2.1.3</t>
  </si>
  <si>
    <t>งานจัดซื้อครุภัณฑ์ เฟอร์นิเจอร์ลอยตัว</t>
  </si>
  <si>
    <t>2.1.4</t>
  </si>
  <si>
    <t>2.1.5</t>
  </si>
  <si>
    <t>งานจัดซื้อครุภัณฑ์ Smatr TV</t>
  </si>
  <si>
    <t>Smatr TV 86"</t>
  </si>
  <si>
    <t>Smatr TV 85"</t>
  </si>
  <si>
    <t xml:space="preserve">ขาแขวนทีวี </t>
  </si>
  <si>
    <t>รวม  2.1.2  งานจัดซื้อครุภัณฑ์ Smatr TV</t>
  </si>
  <si>
    <t>- ม่านม้วน</t>
  </si>
  <si>
    <t>- ขนาด</t>
  </si>
  <si>
    <t>- ม่านจูง</t>
  </si>
  <si>
    <t>ชุดเฟอร์นิเจอร์ห้องประชุม</t>
  </si>
  <si>
    <t xml:space="preserve">- TF.101  </t>
  </si>
  <si>
    <t>โต๊ะยาว สำหรับ 12 ที่นั่ง</t>
  </si>
  <si>
    <t>- CH.101</t>
  </si>
  <si>
    <t>เก้าอี้สำนักงาน</t>
  </si>
  <si>
    <t>- CH.102</t>
  </si>
  <si>
    <t>ชุดเฟอร์นิเจอร์ห้องสัมมนา</t>
  </si>
  <si>
    <t>- TF.102</t>
  </si>
  <si>
    <t>โต๊ะ</t>
  </si>
  <si>
    <t>- TF.103</t>
  </si>
  <si>
    <t>โต๊ะยาว สำหรับ 3 ที่นั่ง</t>
  </si>
  <si>
    <t>- TF.104</t>
  </si>
  <si>
    <t>โต๊ะเตี้ย</t>
  </si>
  <si>
    <t>- CH.103</t>
  </si>
  <si>
    <t>เก้าอี้นั่งมีพนักพิง</t>
  </si>
  <si>
    <t>- CH.104</t>
  </si>
  <si>
    <t>เก้าอี้นั่งมีพนักพิง (มีล้อ)</t>
  </si>
  <si>
    <t>- SF.101</t>
  </si>
  <si>
    <t>โซฟา สำหรับ 1 ที่นั่ง</t>
  </si>
  <si>
    <t>- SF.102</t>
  </si>
  <si>
    <t>โซฟา สำหรับ 2 ที่นั่ง</t>
  </si>
  <si>
    <t>- CF.101</t>
  </si>
  <si>
    <t>ตู้เก็บของ แบบเตี้ย มีล้อ</t>
  </si>
  <si>
    <t>ชุดเฟอร์นิเจอร์ส่วนพักคอย</t>
  </si>
  <si>
    <t>- TF.105</t>
  </si>
  <si>
    <t>โต๊ะเดี่ยว</t>
  </si>
  <si>
    <t>- TF.106</t>
  </si>
  <si>
    <t>โต๊ะกลม</t>
  </si>
  <si>
    <t>- CH.105</t>
  </si>
  <si>
    <t>- CH.106</t>
  </si>
  <si>
    <t>เก้าอี้นั่งมีพนักพิง นั่งกับโต๊ะกลม</t>
  </si>
  <si>
    <t xml:space="preserve"> - D5 บานเฟี้ยมกันห้อง(กันเสียง) ขนาด 12.50 x 3.80 ม.</t>
  </si>
  <si>
    <t>โครงเหล็กกล่อง ขนาด 4"x2" หนา 3.2มม. (นน. 6.43 กก./ม.)</t>
  </si>
  <si>
    <t>แผ่นเพลทเหล็กขนาด 6" x 8" หนา 6 มม. นน. 2.24 กก./แผ่น</t>
  </si>
  <si>
    <t>พุกเหล็ก M10 จำนวน 3 ตัว/เพลทเหล็ก 1 แผ่น</t>
  </si>
  <si>
    <t>2.1.6</t>
  </si>
  <si>
    <t>งานจัดซื้อครุภัณฑ์ LED Video Wall Display</t>
  </si>
  <si>
    <t>รวม  2.1.3  งานจัดซื้อครุภัณฑ์ LED Video Wall Display</t>
  </si>
  <si>
    <t>รวม  2.1.4  งานจัดซื้อครุภัณฑ์ ม่าน</t>
  </si>
  <si>
    <t>รวม  2.1.5  งานจัดซื้อครุภัณฑ์ เฟอร์นิเจอร์ลอยตัว</t>
  </si>
  <si>
    <t>LED Video Wall Display 55"</t>
  </si>
  <si>
    <t xml:space="preserve">Pop-out Landscape Video Wall Mount For most 45"-80" </t>
  </si>
  <si>
    <t>HD BASIC Mainstream: Plays standard HTML</t>
  </si>
  <si>
    <t xml:space="preserve">MUL-SV-02 Installation  </t>
  </si>
  <si>
    <t>Installation Video Wall</t>
  </si>
  <si>
    <t>Setting Signage</t>
  </si>
  <si>
    <t>1.10x3.80 ม.</t>
  </si>
  <si>
    <t>1.10x2.70 ม.</t>
  </si>
  <si>
    <t>7.50x3.80 ม.</t>
  </si>
  <si>
    <t>ขนาด 5.30 x 2.60 ม.</t>
  </si>
  <si>
    <t>W.210</t>
  </si>
  <si>
    <t>กรุฉนวนกันเสียงขนาด 0.40x1.20 ม. หนา 75 มม. ระหว่างช่องว่างผนัง</t>
  </si>
  <si>
    <t>ผนังตกแต่ง</t>
  </si>
  <si>
    <t>- ป้ายโลโก้สแตนเลส ขนาดและรายละเอียดตามแบบ (ชั้น20)</t>
  </si>
  <si>
    <t>- ป้ายชื่อต้อนรับสแตนเลส ขนาดและรายละเอียดตามแบบ (ชั้น20)</t>
  </si>
  <si>
    <t>- เต้ารับไฟฟ้าคู่แบบมีขาดิน แบบ 4 ช่อง (ติดลอยบนพื้น)</t>
  </si>
  <si>
    <t>- บล็อกยาง 6 ช่อง พร้อมสายไฟ ยาว 10 ม.</t>
  </si>
  <si>
    <t>- กล่องลอย 2"x4"</t>
  </si>
  <si>
    <t>- กล่องลอย 4"x4"</t>
  </si>
  <si>
    <t>- หน้ากาก 6 ช่อง</t>
  </si>
  <si>
    <t>สติกเกอร์ติดผนัง</t>
  </si>
  <si>
    <t>ติดตั้งสติกเกอร์ติดผนัง</t>
  </si>
  <si>
    <t>2.1.7</t>
  </si>
  <si>
    <t xml:space="preserve"> - Wireless Router</t>
  </si>
  <si>
    <t>งานจัดซื้อครุภัณฑ์ ระบบกล้องวงจรปิด</t>
  </si>
  <si>
    <t>รวม  2.1.7 งานจัดซื้อครุภัณฑ์ ระบบกล้องวงจรปิด</t>
  </si>
  <si>
    <t>- ป้ายโลโก้พร้อมตัวอักษรอะคริลิคติดสติกเกอร์ ขนาดและรายละเอียดตามแบบ</t>
  </si>
  <si>
    <t>งานจัดซื้อครุภัณฑ์ เบ็ดเตล็ด (ป้าย / ตราสัญลักษณ์อื่นๆ)</t>
  </si>
  <si>
    <t>2.1.8</t>
  </si>
  <si>
    <t>รวม 2.1.8 งานจัดซื้อครุภัณฑ์ เบ็ดเตล็ด (ป้าย / ตราสัญลักษณ์อื่นๆ)</t>
  </si>
  <si>
    <t>ระบบ AUTO MATIC  อุปกรณ์ครบชุด</t>
  </si>
  <si>
    <t xml:space="preserve"> - </t>
  </si>
  <si>
    <t>เพลทเหล็ก 6"x6" หนา 6 มม.</t>
  </si>
  <si>
    <t>เหล็กกล่อง 1"x1"x1.7 มม. (นน. 1.10 กก./ม.)</t>
  </si>
  <si>
    <t>เหล็กกล่อง 2"x1"x1.7 มม. (นน. 1.70 กก./ม.)</t>
  </si>
  <si>
    <t>บานติดตาย พร้อมอุปกรณ์ครบชุด</t>
  </si>
  <si>
    <t xml:space="preserve"> - D2 บานเปิดเดี่ยว พร้อมอุปกรณ์ครบชุด</t>
  </si>
  <si>
    <t xml:space="preserve"> - D3 บานเปิดคู่ พร้อมอุปกรณ์ครบชุด</t>
  </si>
  <si>
    <t>สายยูหูช้าง</t>
  </si>
  <si>
    <t xml:space="preserve">บานพับถอดได้ </t>
  </si>
  <si>
    <t>ระแนงอลูมิเนียมคลิปเปอร์ ลายไม้ ขนาด 20x70 มม.</t>
  </si>
  <si>
    <t>คลิปล็อคอลูมิเนียมคลิปเปอร์</t>
  </si>
  <si>
    <t>สกรูปลายสว่าน เบอร์ 8x1 นิ้ว</t>
  </si>
  <si>
    <t>ฝาแคปปิดระแนงอลูมิเนียมคลิปเปอร์</t>
  </si>
  <si>
    <t>งานทาสีกันสนิม</t>
  </si>
  <si>
    <t xml:space="preserve"> - D4 บานเปิดคู่ระแนงอลูมิเนียมลายไม้ อุปกรณ์ครบชุด</t>
  </si>
  <si>
    <t>กุญแจลูกปืน สีสเตนเลส</t>
  </si>
  <si>
    <t>งานระบบกล้องวงจรปิด</t>
  </si>
  <si>
    <t>รวม  1.1.3.6 งานจัดซื้อครุภัณฑ์ ระบบกล้องวงจรปิด</t>
  </si>
  <si>
    <t>อุปกรณ์ประกอบบานครบชุด</t>
  </si>
  <si>
    <t>งานจัดซื้อครุภัณฑ์ ระบบระบายอากาศ</t>
  </si>
  <si>
    <t>รวม 2.1.6 งานจัดซื้อครุภัณฑ์  ระบบระบายอากาศ</t>
  </si>
  <si>
    <t>- ทาสีดำ (B)</t>
  </si>
  <si>
    <t>- แผ่นฝ้าอะคูสติกซับเสียง</t>
  </si>
  <si>
    <t>งวดที่ 1</t>
  </si>
  <si>
    <t>งวดที่ 2</t>
  </si>
  <si>
    <t>งานพื้น แล้วเสร็จไม่ร้อยกว่าร้อยละ 95</t>
  </si>
  <si>
    <t>งานครุภัณฑ์จัดสร้างหรือสั่งทำ แล้วเสร็จไม่ร้อยกว่าร้อยละ 95</t>
  </si>
  <si>
    <t>เมื่อผู้รับจ้างทำแผนการทำงานและกำหนดช่วงเวลา แล้วเสร็จ</t>
  </si>
  <si>
    <t>มหาวิทยาลัยจะจ่ายค่าจ้างซึ่งได้รวมภาษีมูลค่าเพิ่ม ตลอดจนภาษีอื่นๆ และค่าใช้จ่ายทั้งปวงด้วยแล้ว โดยถือราคาเหมารวมเป็นเกณฑ์ และ</t>
  </si>
  <si>
    <t>กำหนดการจ่ายเงินเป็น จำนวน 4 งวดงาน เมื่อผู้รับจ้างได้ปฏิบัติงาน ดังนี้</t>
  </si>
  <si>
    <t>ขออนุมัติการใช้พัสดุที่ผลิตภายในประเทศไม่น้อยกว่าร้อยละ 60 ของมูลค่าพัสดุที่จะใช้ในงานก่อสร้างทั้งหมดตามสัญญา ทั้งหมดแล้วเสร็จ</t>
  </si>
  <si>
    <t>ขออนุมัติแผนงานโครงการ ทั้งหมดแล้วเสร็จ</t>
  </si>
  <si>
    <t>ขออนุมัติแต่งตั้งผู้จัดการโครงการ, วิศวกรปฏิบัติงาน, สถาปนิกปฏิบัติงาน, ช่างปฏิบัติงาน และเจ้าหน้าที่ความปลอดภัยในการทำงาน</t>
  </si>
  <si>
    <t>พร้อมแผนผังเจ้าหน้าที่ในโครงการ และได้รับการอนุมัติ ทั้งหมดแล้วเสร็จ</t>
  </si>
  <si>
    <t>ขออนุมัติใช้ไฟฟ้าชั่วคราว น้ำประปาชั่วคราว และได้รับการอนุมัติ ทั้งหมดแล้วเสร็จ</t>
  </si>
  <si>
    <t>งานขออนุมัติป้ายโครงการ และได้รับการอนุมัติ ทั้งหมดแล้วเสร็จ</t>
  </si>
  <si>
    <t>งานทำแนวป้องกันรั้วผ้าใบกันฝุ่น, แนวรั้วป้ายไวนิล และแนวป้องกันผ้าใบพลาสติกภายในอาคาร ทั้งหมดแล้วเสร็จ</t>
  </si>
  <si>
    <t>งานรื้อถอน แล้วเสร็จไม่ร้อยกว่าร้อยละ 95</t>
  </si>
  <si>
    <t>งานเมนไฟฟ้าและตู้ควบคุม แล้วเสร็จไม่ร้อยกว่าร้อยละ 95</t>
  </si>
  <si>
    <t>งานเดินสายไฟฟ้าและท่อร้อยสายไฟฟ้า (ติดตั้งพื้นที่ฝ้าเพดาน) แล้วเสร็จไม่ร้อยกว่าร้อยละ 50</t>
  </si>
  <si>
    <t>งานระบบสัญญาณแจ้งเพลิงไหม้ แล้วเสร็จไม่ร้อยกว่าร้อยละ 95</t>
  </si>
  <si>
    <t>งานดวงโคมไฟฟ้าแสงสว่างและส่วนอื่นๆที่เกี่ยวข้อง แล้วเสร็จไม่ร้อยกว่าร้อยละ 95</t>
  </si>
  <si>
    <t>งานระบบคอมพิวเตอร์ แล้วเสร็จไม่ร้อยกว่าร้อยละ 95</t>
  </si>
  <si>
    <t>งานระบบกล้องวงจรปิด แล้วเสร็จไม่ร้อยกว่าร้อยละ 95</t>
  </si>
  <si>
    <t>งานระบบระบายอากาศ แล้วเสร็จไม่ร้อยกว่าร้อยละ 95</t>
  </si>
  <si>
    <t>งานติดตั้งครุภัณฑ์ระบบระบายอากาศ แล้วเสร็จไม่ร้อยกว่าร้อยละ 95</t>
  </si>
  <si>
    <t>งานติดตั้งผนัง (ไม่รวมงานทาสีและงานปิดผิวผนัง) แล้วเสร็จไม่ร้อยกว่าร้อยละ 95</t>
  </si>
  <si>
    <t>กำหนดแล้วเสร็จภายใน</t>
  </si>
  <si>
    <t>นับถัดจากวันที่ได้รับหนังสือแจ้งให้เริ่มทำงาน</t>
  </si>
  <si>
    <t>เป็นจำนวนเงินอัตราร้อยละ 15 ของวงเงินค่าจ้างเมื่อผู้รับจ้างได้ปฏิบัติงาน ดังนี้</t>
  </si>
  <si>
    <t>เป็นจำนวนเงินอัตราร้อยละ 40 ของวงเงินค่าจ้างเมื่อผู้รับจ้างได้ปฏิบัติงาน ดังนี้</t>
  </si>
  <si>
    <t>งานเดินสายไฟฟ้าและท่อร้อยสายไฟฟ้า (ติดตั้งพื้นที่ผนัง, พื้น และฝ้าเพดาน) แล้วเสร็จไม่ร้อยกว่าร้อยละ 95</t>
  </si>
  <si>
    <t>งานติดตั้งฝ้าเพดาน (ไม่รวมงานทาสีและงานปิดผิวฝ้าเพดาน) แล้วเสร็จไม่ร้อยกว่าร้อยละ 95</t>
  </si>
  <si>
    <t>งานผนัง (งานทาสีและงานปิดผิวผนัง) แล้วเสร็จไม่ร้อยกว่าร้อยละ 95</t>
  </si>
  <si>
    <t>งานฝ้าเพดาน (งานทาสีและงานปิดผิวฝ้าเพดาน) แล้วเสร็จไม่ร้อยกว่าร้อยละ 95</t>
  </si>
  <si>
    <t>งวดที่ 3</t>
  </si>
  <si>
    <t>งานจัดซื้อสื่อโสตทัศนูปกรณ์ พร้อมติดตั้ง แล้วเสร็จไม่ร้อยกว่าร้อยละ 95</t>
  </si>
  <si>
    <t>งานจัดซื้อครุภัณฑ์ Smatr TV พร้อมติดตั้ง แล้วเสร็จไม่ร้อยกว่าร้อยละ 95</t>
  </si>
  <si>
    <t>งานจัดซื้อครุภัณฑ์ LED Video Wall Display พร้อมติดตั้ง แล้วเสร็จไม่ร้อยกว่าร้อยละ 95</t>
  </si>
  <si>
    <t>งานจัดซื้อครุภัณฑ์ม่าน พร้อมติดตั้ง แล้วเสร็จไม่ร้อยกว่าร้อยละ 95</t>
  </si>
  <si>
    <t>งานจัดซื้อครุภัณฑ์ เฟอร์นิเจอร์ลอยตัว พร้อมติดตั้ง แล้วเสร็จไม่ร้อยกว่าร้อยละ 95</t>
  </si>
  <si>
    <t>งานจัดซื้อครุภัณฑ์ เบ็ดเตล็ด (ป้าย / ตราสัญลักษณ์อื่นๆ) พร้อมติดตั้ง แล้วเสร็จไม่ร้อยกว่าร้อยละ 95</t>
  </si>
  <si>
    <t>งวดที่ 4 (งวดสุดท้าย)</t>
  </si>
  <si>
    <t>เป็นจำนวนเงินอัตราร้อยละ 5 ของวงเงินค่าจ้างเมื่อผู้รับจ้างได้ปฏิบัติงาน ดังนี้</t>
  </si>
  <si>
    <t>งานรื้อถอน ทั้งหมดแล้วเสร็จ</t>
  </si>
  <si>
    <t>งานเมนไฟฟ้าและตู้ควบคุม ทั้งหมดแล้วเสร็จ</t>
  </si>
  <si>
    <t>งานเดินสายไฟฟ้าและท่อร้อยสายไฟฟ้า ทั้งหมดแล้วเสร็จ</t>
  </si>
  <si>
    <t>งานระบบสัญญาณแจ้งเพลิงไหม้ ทั้งหมดแล้วเสร็จ</t>
  </si>
  <si>
    <t>งานดวงโคมไฟฟ้าแสงสว่างและส่วนอื่นๆที่เกี่ยวข้อง ทั้งหมดแล้วเสร็จ</t>
  </si>
  <si>
    <t>งานระบบคอมพิวเตอร์ ทั้งหมดแล้วเสร็จ</t>
  </si>
  <si>
    <t>งานระบบกล้องวงจรปิด ทั้งหมดแล้วเสร็จ</t>
  </si>
  <si>
    <t>งานระบบระบายอากาศ ทั้งหมดแล้วเสร็จ</t>
  </si>
  <si>
    <t>งานติดตั้งครุภัณฑ์ระบบระบายอากาศ ทั้งหมดแล้วเสร็จ</t>
  </si>
  <si>
    <t>งานติดตั้งผนัง (ไม่รวมงานทาสีและงานปิดผิวผนัง) ทั้งหมดแล้วเสร็จ</t>
  </si>
  <si>
    <t>งานเดินสายไฟฟ้าและท่อร้อยสายไฟฟ้า (ติดตั้งพื้นที่ผนัง, พื้น และฝ้าเพดาน) ทั้งหมดแล้วเสร็จ</t>
  </si>
  <si>
    <t>งานติดตั้งฝ้าเพดาน (ไม่รวมงานทาสีและงานปิดผิวฝ้าเพดาน) ทั้งหมดแล้วเสร็จ</t>
  </si>
  <si>
    <t>งานผนัง (งานทาสีและงานปิดผิวผนัง) ทั้งหมดแล้วเสร็จ</t>
  </si>
  <si>
    <t>งานฝ้าเพดาน (งานทาสีและงานปิดผิวฝ้าเพดาน) ทั้งหมดแล้วเสร็จ</t>
  </si>
  <si>
    <t>งานครุภัณฑ์จัดสร้างหรือสั่งทำ ทั้งหมดแล้วเสร็จ</t>
  </si>
  <si>
    <t>งานพื้น ทั้งหมดแล้วเสร็จ</t>
  </si>
  <si>
    <t>งานจัดซื้อสื่อโสตทัศนูปกรณ์ พร้อมติดตั้ง ทั้งหมดแล้วเสร็จ</t>
  </si>
  <si>
    <t>งานจัดซื้อครุภัณฑ์ Smatr TV พร้อมติดตั้ง ทั้งหมดแล้วเสร็จ</t>
  </si>
  <si>
    <t>งานจัดซื้อครุภัณฑ์ LED Video Wall Display พร้อมติดตั้ง ทั้งหมดแล้วเสร็จ</t>
  </si>
  <si>
    <t>งานจัดซื้อครุภัณฑ์ม่าน พร้อมติดตั้ง ทั้งหมดแล้วเสร็จ</t>
  </si>
  <si>
    <t>งานจัดซื้อครุภัณฑ์ เฟอร์นิเจอร์ลอยตัว พร้อมติดตั้ง ทั้งหมดแล้วเสร็จ</t>
  </si>
  <si>
    <t>งานจัดซื้อครุภัณฑ์ เบ็ดเตล็ด (ป้าย / ตราสัญลักษณ์อื่นๆ) พร้อมติดตั้ง ทั้งหมดแล้วเสร็จ</t>
  </si>
  <si>
    <t>ทดสอบการใช้งานของระบบต่างๆ ตามมาตรฐานผู้ออกแบบระบบ พร้อมส่งรายงานผล การทดสอบที่ได้รับอนุมัติ ทั้งหมดแล้วเสร็จ</t>
  </si>
  <si>
    <t>Training งานระบบไฟฟ้า, งานระบบสื่อโสตทัศน์ พร้อมคู่มือ ทั้งหมดแล้วเสร็จ</t>
  </si>
  <si>
    <t>สรุปค่าใช้จ่ายน้ำประปาและค่ากระแสไฟฟ้าที่ใช้ในระหว่างก่อสร้าง ทั้งหมดแล้วเสร็จ</t>
  </si>
  <si>
    <t>เอกสารรับประกันจากผู้ผลิต (ถ้ามี) ทั้งหมดแล้วเสร็จ</t>
  </si>
  <si>
    <t>ส่งมอบเอกสารทั้งหมด 6 ชุด ลง flash drive ดังนี้ รายการก่อสร้าง, แบบก่อสร้างเสมือนจริง (As-Built Drawing) ขนาด A3</t>
  </si>
  <si>
    <t>พร้อมไฟล์ AutoCAD และไฟล์ pdf. โดยต้องมีสถาปนิกและวิศวกรทุกระบบลงนามรับรองทุกแผ่นในแบบก่อสร้างจริง, คู่มือการ</t>
  </si>
  <si>
    <t>ใช้อาคาร (Manual Book), รายงานครุภัณฑ์, Vender List (ข้อมูลพัสดุ และเบอร์โทรติดต่อ), เอกสารต่างๆของโครงการ และ</t>
  </si>
  <si>
    <t>รูปถ่ายการทำงานแต่ละหมวดลง ทั้งหมดแล้วเสร็จ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</si>
  <si>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</si>
  <si>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ระยะเวลาแล้วเสร็จ 150 วัน</t>
  </si>
  <si>
    <t>- น้ำยาเคมีเจาะเสียบเหล็ก (คิดปริมาณน้ำยา 3.27 มล./จุด)</t>
  </si>
  <si>
    <t>- น้ำยาเคมีเจาะเสียบเหล็ก (คิดปริมาณน้ำยา 2.47 มล./จุด)</t>
  </si>
  <si>
    <t>พุกเหล็ก M8 ทุกระยะ 0.40 ม. / 4 ตัว:เพลท</t>
  </si>
  <si>
    <t>- น้ำยาเคมีเจาะเสียบเหล็ก (คิดปริมาณน้ำยา 2.87 มล./จุด)</t>
  </si>
  <si>
    <t>- งานนั่งร้าน</t>
  </si>
  <si>
    <t>ประมาณการราคาค่าก่อสร้าง (Blank Form)</t>
  </si>
  <si>
    <t xml:space="preserve">เมื่อวันที่          เดือน                                         พ.ศ.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</si>
</sst>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\t&quot;฿&quot;#,##0.00_);[Red]\(\t&quot;฿&quot;#,##0.00\)"/>
    <numFmt numFmtId="188" formatCode="_(* #,##0.00_);_(* \(#,##0.00\);_(* &quot;-&quot;??_);_(@_)"/>
    <numFmt numFmtId="189" formatCode="_-* #,##0.00_-;\-* #,##0.00_-;_-* \-??_-;_-@_-"/>
    <numFmt numFmtId="190" formatCode="0.0000"/>
    <numFmt numFmtId="191" formatCode="_(* #,##0.00_);_(* \(#,##0.00\);_(* \-??_);_(@_)"/>
    <numFmt numFmtId="192" formatCode="_-* #,##0.0000_-;\-* #,##0.0000_-;_-* &quot;-&quot;??_-;_-@_-"/>
    <numFmt numFmtId="193" formatCode="_-* #,##0_-;\-* #,##0_-;_-* &quot;-&quot;??_-;_-@_-"/>
    <numFmt numFmtId="194" formatCode="_-* #,##0.0_-;\-* #,##0.0_-;_-* &quot;-&quot;??_-;_-@_-"/>
    <numFmt numFmtId="195" formatCode="\t&quot;$&quot;#,##0.00_);\(\t&quot;$&quot;#,##0.00\)"/>
    <numFmt numFmtId="196" formatCode="_(* #,##0_);_(* \(#,##0\);_(* \-??_);_(@_)"/>
    <numFmt numFmtId="197" formatCode="_-* #,##0_-;\-* #,##0_-;_-* \-_-;_-@_-"/>
    <numFmt numFmtId="198" formatCode="#,##0.00_ ;\-#,##0.00\ "/>
    <numFmt numFmtId="199" formatCode="General_)"/>
    <numFmt numFmtId="200" formatCode="0.0"/>
    <numFmt numFmtId="201" formatCode="#,##0_ ;\-#,##0\ "/>
    <numFmt numFmtId="202" formatCode="#,##0.0_ ;\-#,##0.0\ "/>
    <numFmt numFmtId="203" formatCode="#,##0.0"/>
    <numFmt numFmtId="204" formatCode="_(&quot;$&quot;* #,##0_);_(&quot;$&quot;* \(#,##0\);_(&quot;$&quot;* &quot;-&quot;_);_(@_)"/>
    <numFmt numFmtId="205" formatCode="#,##0.000000&quot; &quot;"/>
    <numFmt numFmtId="206" formatCode="dd\-mm\-yy"/>
    <numFmt numFmtId="207" formatCode="#,###&quot;   &quot;"/>
    <numFmt numFmtId="208" formatCode="&quot;฿&quot;\t#,##0_);\(&quot;฿&quot;\t#,##0\)"/>
    <numFmt numFmtId="209" formatCode="\t0.00E+00"/>
    <numFmt numFmtId="210" formatCode="#,##0.0_);\(#,##0.0\)"/>
    <numFmt numFmtId="211" formatCode="_(&quot;$&quot;* #,##0.000_);_(&quot;$&quot;* \(#,##0.000\);_(&quot;$&quot;* &quot;-&quot;??_);_(@_)"/>
    <numFmt numFmtId="212" formatCode="0.0&quot;  &quot;"/>
    <numFmt numFmtId="213" formatCode="_-* #,##0.00000_-;\-* #,##0.00000_-;_-* &quot;-&quot;?????_-;_-@_-"/>
    <numFmt numFmtId="214" formatCode="m/d/yy\ hh:mm"/>
    <numFmt numFmtId="215" formatCode="_(&quot;$&quot;* #,##0.0000_);_(&quot;$&quot;* \(#,##0.0000\);_(&quot;$&quot;* &quot;-&quot;??_);_(@_)"/>
    <numFmt numFmtId="216" formatCode="\ว\ว\/\ด\ด\/\ป\ป"/>
    <numFmt numFmtId="217" formatCode="&quot;\&quot;#,##0;[Red]&quot;\&quot;\-#,##0"/>
    <numFmt numFmtId="218" formatCode="#,##0\ &quot;F&quot;;[Red]\-#,##0\ &quot;F&quot;"/>
    <numFmt numFmtId="219" formatCode="_(&quot;£&quot;* #,##0.000_);_(&quot;£&quot;* \(#,##0.000\);_(&quot;£&quot;* &quot;-&quot;??_);_(@_)"/>
    <numFmt numFmtId="220" formatCode="[$-107041E]d\ mmmm\ yyyy;@"/>
    <numFmt numFmtId="221" formatCode="0.000"/>
    <numFmt numFmtId="222" formatCode="t&quot;$&quot;#,##0.00_);\(t&quot;$&quot;#,##0.00\)"/>
    <numFmt numFmtId="225" formatCode="_-&quot;฿&quot;* #,##0.00_-;\-&quot;฿&quot;* #,##0.00_-;_-&quot;฿&quot;* &quot;-&quot;??_-;_-@_-"/>
    <numFmt numFmtId="226" formatCode="_-* #,##0.00_-;\-* #,##0.00_-;_-* &quot;-&quot;??_-;_-@_-"/>
  </numFmts>
  <fonts count="137">
    <font>
      <sz val="11"/>
      <color theme="1"/>
      <name val="Tahoma"/>
      <family val="2"/>
      <charset val="222"/>
      <scheme val="minor"/>
    </font>
    <font>
      <sz val="9"/>
      <name val="Arial"/>
      <family val="2"/>
    </font>
    <font>
      <b/>
      <sz val="36"/>
      <name val="Cordia New"/>
      <family val="2"/>
    </font>
    <font>
      <sz val="10"/>
      <name val="Cordia New"/>
      <family val="2"/>
    </font>
    <font>
      <b/>
      <sz val="28"/>
      <name val="Cordia New"/>
      <family val="2"/>
    </font>
    <font>
      <sz val="28"/>
      <name val="Cordia New"/>
      <family val="2"/>
    </font>
    <font>
      <b/>
      <sz val="20"/>
      <name val="Cordia New"/>
      <family val="2"/>
    </font>
    <font>
      <b/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2"/>
      <name val="Arial"/>
      <family val="2"/>
      <charset val="222"/>
    </font>
    <font>
      <sz val="14"/>
      <name val="CordiaUPC"/>
      <family val="2"/>
    </font>
    <font>
      <sz val="14"/>
      <name val="Angsana New"/>
      <family val="1"/>
    </font>
    <font>
      <sz val="14"/>
      <name val="TH SarabunPSK"/>
      <family val="2"/>
    </font>
    <font>
      <sz val="15"/>
      <name val="DilleniaUPC"/>
      <family val="1"/>
      <charset val="222"/>
    </font>
    <font>
      <b/>
      <sz val="14"/>
      <name val="TH SarabunPSK"/>
      <family val="2"/>
    </font>
    <font>
      <b/>
      <sz val="16"/>
      <name val="TH SarabunPSK"/>
      <family val="2"/>
    </font>
    <font>
      <sz val="8"/>
      <name val="Tahoma"/>
      <family val="2"/>
      <charset val="222"/>
      <scheme val="minor"/>
    </font>
    <font>
      <b/>
      <sz val="14"/>
      <name val="TH Sarabun New"/>
      <family val="2"/>
      <charset val="222"/>
    </font>
    <font>
      <b/>
      <sz val="14"/>
      <name val="TH SarabunPSK"/>
      <family val="2"/>
      <charset val="222"/>
    </font>
    <font>
      <sz val="14"/>
      <name val="TH SarabunPSK"/>
      <family val="2"/>
      <charset val="222"/>
    </font>
    <font>
      <sz val="14"/>
      <name val="TH Sarabun New"/>
      <family val="2"/>
      <charset val="222"/>
    </font>
    <font>
      <b/>
      <u/>
      <sz val="14"/>
      <name val="TH SarabunPSK"/>
      <family val="2"/>
      <charset val="222"/>
    </font>
    <font>
      <sz val="14"/>
      <name val="CordiaUPC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sz val="14"/>
      <color rgb="FFFF0000"/>
      <name val="TH SarabunPSK"/>
      <family val="2"/>
    </font>
    <font>
      <sz val="14"/>
      <color rgb="FF7030A0"/>
      <name val="TH SarabunPSK"/>
      <family val="2"/>
    </font>
    <font>
      <sz val="14"/>
      <color rgb="FFC00000"/>
      <name val="TH SarabunPSK"/>
      <family val="2"/>
    </font>
    <font>
      <b/>
      <sz val="14"/>
      <color rgb="FFFF0000"/>
      <name val="TH SarabunPSK"/>
      <family val="2"/>
    </font>
    <font>
      <b/>
      <u/>
      <sz val="14"/>
      <name val="TH SarabunPSK"/>
      <family val="2"/>
    </font>
    <font>
      <b/>
      <sz val="14"/>
      <name val="CordiaUPC"/>
      <family val="2"/>
      <charset val="222"/>
    </font>
    <font>
      <b/>
      <sz val="14"/>
      <color theme="1"/>
      <name val="TH SarabunPSK"/>
      <family val="2"/>
      <charset val="222"/>
    </font>
    <font>
      <sz val="14"/>
      <color theme="1"/>
      <name val="TH SarabunPSK"/>
      <family val="2"/>
      <charset val="222"/>
    </font>
    <font>
      <sz val="11"/>
      <color theme="1"/>
      <name val="Tahoma"/>
      <family val="2"/>
      <charset val="222"/>
      <scheme val="minor"/>
    </font>
    <font>
      <b/>
      <sz val="25"/>
      <name val="Cordia New"/>
      <family val="2"/>
    </font>
    <font>
      <sz val="25"/>
      <name val="Cordia New"/>
      <family val="2"/>
    </font>
    <font>
      <sz val="12"/>
      <name val="TH SarabunPSK"/>
      <family val="2"/>
    </font>
    <font>
      <sz val="14"/>
      <color theme="1"/>
      <name val="TH SarabunPSK"/>
      <family val="2"/>
    </font>
    <font>
      <sz val="16"/>
      <color rgb="FFFF0000"/>
      <name val="TH SarabunPSK"/>
      <family val="2"/>
    </font>
    <font>
      <b/>
      <sz val="18"/>
      <name val="TH SarabunPSK"/>
      <family val="2"/>
    </font>
    <font>
      <b/>
      <sz val="16"/>
      <color rgb="FFFF0000"/>
      <name val="TH SarabunPSK"/>
      <family val="2"/>
    </font>
    <font>
      <sz val="16"/>
      <name val="DilleniaUPC"/>
      <family val="1"/>
      <charset val="222"/>
    </font>
    <font>
      <b/>
      <sz val="14"/>
      <color theme="1"/>
      <name val="TH SarabunPSK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Calibri"/>
      <family val="2"/>
    </font>
    <font>
      <sz val="14"/>
      <color theme="1"/>
      <name val="Tahoma"/>
      <family val="2"/>
      <charset val="222"/>
      <scheme val="minor"/>
    </font>
    <font>
      <sz val="9"/>
      <name val="TH SarabunPSK"/>
      <family val="2"/>
    </font>
    <font>
      <sz val="16"/>
      <name val="TH SarabunPSK"/>
      <family val="2"/>
      <charset val="222"/>
    </font>
    <font>
      <sz val="16"/>
      <name val="CordiaUPC"/>
      <family val="2"/>
      <charset val="222"/>
    </font>
    <font>
      <sz val="16"/>
      <name val="TH Sarabun New"/>
      <family val="2"/>
      <charset val="222"/>
    </font>
    <font>
      <sz val="20"/>
      <color rgb="FFFF0000"/>
      <name val="TH SarabunPSK"/>
      <family val="2"/>
    </font>
    <font>
      <sz val="14"/>
      <name val="SV Rojchana"/>
      <charset val="66"/>
    </font>
    <font>
      <sz val="10"/>
      <name val="Helv"/>
      <family val="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</font>
    <font>
      <sz val="14"/>
      <color indexed="8"/>
      <name val="BrowalliaUPC"/>
      <family val="2"/>
      <charset val="222"/>
    </font>
    <font>
      <u/>
      <sz val="9"/>
      <color theme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6"/>
      <name val="AngsanaUPC"/>
      <family val="1"/>
      <charset val="222"/>
    </font>
    <font>
      <sz val="12.5"/>
      <name val="DilleniaUPC"/>
      <family val="1"/>
    </font>
    <font>
      <sz val="12"/>
      <name val="EucrosiaUPC"/>
      <family val="1"/>
      <charset val="222"/>
    </font>
    <font>
      <b/>
      <sz val="18"/>
      <color indexed="62"/>
      <name val="Cambri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Cordia New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6"/>
      <color theme="1"/>
      <name val="Browallia New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Tahoma"/>
      <family val="2"/>
      <scheme val="minor"/>
    </font>
    <font>
      <b/>
      <u val="singleAccounting"/>
      <sz val="14"/>
      <name val="TH SarabunPSK"/>
      <family val="2"/>
    </font>
    <font>
      <sz val="22"/>
      <color rgb="FFFF0000"/>
      <name val="Cordia New"/>
      <family val="2"/>
    </font>
    <font>
      <sz val="10"/>
      <color rgb="FFFF0000"/>
      <name val="Cordia New"/>
      <family val="2"/>
    </font>
    <font>
      <sz val="10"/>
      <name val="TH SarabunPSK"/>
      <family val="2"/>
    </font>
  </fonts>
  <fills count="3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63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3648">
    <xf numFmtId="0" fontId="0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191" fontId="10" fillId="0" borderId="0" applyFill="0" applyBorder="0" applyAlignment="0" applyProtection="0"/>
    <xf numFmtId="0" fontId="11" fillId="0" borderId="0"/>
    <xf numFmtId="0" fontId="9" fillId="0" borderId="0"/>
    <xf numFmtId="0" fontId="9" fillId="0" borderId="0"/>
    <xf numFmtId="195" fontId="9" fillId="0" borderId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0" fillId="0" borderId="0"/>
    <xf numFmtId="187" fontId="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195" fontId="9" fillId="0" borderId="0" applyFill="0" applyBorder="0" applyAlignment="0" applyProtection="0"/>
    <xf numFmtId="188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34" fillId="0" borderId="0"/>
    <xf numFmtId="0" fontId="8" fillId="0" borderId="0"/>
    <xf numFmtId="0" fontId="9" fillId="0" borderId="0"/>
    <xf numFmtId="0" fontId="42" fillId="0" borderId="0"/>
    <xf numFmtId="0" fontId="1" fillId="0" borderId="0"/>
    <xf numFmtId="0" fontId="44" fillId="0" borderId="0"/>
    <xf numFmtId="0" fontId="45" fillId="0" borderId="0"/>
    <xf numFmtId="43" fontId="1" fillId="0" borderId="0" applyFont="0" applyFill="0" applyBorder="0" applyAlignment="0" applyProtection="0"/>
    <xf numFmtId="204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3" fillId="0" borderId="0">
      <alignment vertical="center"/>
    </xf>
    <xf numFmtId="199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4" fontId="54" fillId="0" borderId="0" applyFont="0" applyFill="0" applyBorder="0" applyAlignment="0" applyProtection="0"/>
    <xf numFmtId="208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07" fontId="44" fillId="0" borderId="0" applyFont="0" applyFill="0" applyBorder="0" applyAlignment="0" applyProtection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0" fontId="56" fillId="0" borderId="0"/>
    <xf numFmtId="0" fontId="57" fillId="0" borderId="0"/>
    <xf numFmtId="9" fontId="8" fillId="2" borderId="0"/>
    <xf numFmtId="0" fontId="58" fillId="3" borderId="7">
      <alignment horizontal="centerContinuous" vertical="top"/>
    </xf>
    <xf numFmtId="0" fontId="8" fillId="0" borderId="0" applyFill="0" applyBorder="0" applyAlignment="0"/>
    <xf numFmtId="210" fontId="54" fillId="0" borderId="0" applyFill="0" applyBorder="0" applyAlignment="0"/>
    <xf numFmtId="0" fontId="59" fillId="0" borderId="0" applyFill="0" applyBorder="0" applyAlignment="0"/>
    <xf numFmtId="0" fontId="60" fillId="0" borderId="0" applyFill="0" applyBorder="0" applyAlignment="0"/>
    <xf numFmtId="0" fontId="60" fillId="0" borderId="0" applyFill="0" applyBorder="0" applyAlignment="0"/>
    <xf numFmtId="211" fontId="44" fillId="0" borderId="0" applyFill="0" applyBorder="0" applyAlignment="0"/>
    <xf numFmtId="212" fontId="42" fillId="0" borderId="0" applyFill="0" applyBorder="0" applyAlignment="0"/>
    <xf numFmtId="210" fontId="54" fillId="0" borderId="0" applyFill="0" applyBorder="0" applyAlignment="0"/>
    <xf numFmtId="211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8" fillId="3" borderId="7">
      <alignment horizontal="centerContinuous" vertical="top"/>
    </xf>
    <xf numFmtId="210" fontId="54" fillId="0" borderId="0" applyFont="0" applyFill="0" applyBorder="0" applyAlignment="0" applyProtection="0"/>
    <xf numFmtId="14" fontId="61" fillId="0" borderId="0" applyFill="0" applyBorder="0" applyAlignment="0"/>
    <xf numFmtId="15" fontId="62" fillId="4" borderId="0">
      <alignment horizontal="centerContinuous"/>
    </xf>
    <xf numFmtId="211" fontId="44" fillId="0" borderId="0" applyFill="0" applyBorder="0" applyAlignment="0"/>
    <xf numFmtId="210" fontId="54" fillId="0" borderId="0" applyFill="0" applyBorder="0" applyAlignment="0"/>
    <xf numFmtId="211" fontId="44" fillId="0" borderId="0" applyFill="0" applyBorder="0" applyAlignment="0"/>
    <xf numFmtId="212" fontId="42" fillId="0" borderId="0" applyFill="0" applyBorder="0" applyAlignment="0"/>
    <xf numFmtId="210" fontId="54" fillId="0" borderId="0" applyFill="0" applyBorder="0" applyAlignment="0"/>
    <xf numFmtId="38" fontId="63" fillId="3" borderId="0" applyNumberFormat="0" applyBorder="0" applyAlignment="0" applyProtection="0"/>
    <xf numFmtId="0" fontId="64" fillId="0" borderId="44" applyNumberFormat="0" applyAlignment="0" applyProtection="0">
      <alignment horizontal="left" vertical="center"/>
    </xf>
    <xf numFmtId="0" fontId="64" fillId="0" borderId="8">
      <alignment horizontal="left" vertical="center"/>
    </xf>
    <xf numFmtId="10" fontId="63" fillId="5" borderId="6" applyNumberFormat="0" applyBorder="0" applyAlignment="0" applyProtection="0"/>
    <xf numFmtId="211" fontId="44" fillId="0" borderId="0" applyFill="0" applyBorder="0" applyAlignment="0"/>
    <xf numFmtId="210" fontId="54" fillId="0" borderId="0" applyFill="0" applyBorder="0" applyAlignment="0"/>
    <xf numFmtId="211" fontId="44" fillId="0" borderId="0" applyFill="0" applyBorder="0" applyAlignment="0"/>
    <xf numFmtId="212" fontId="42" fillId="0" borderId="0" applyFill="0" applyBorder="0" applyAlignment="0"/>
    <xf numFmtId="210" fontId="54" fillId="0" borderId="0" applyFill="0" applyBorder="0" applyAlignment="0"/>
    <xf numFmtId="213" fontId="44" fillId="0" borderId="0"/>
    <xf numFmtId="0" fontId="44" fillId="0" borderId="0"/>
    <xf numFmtId="0" fontId="65" fillId="0" borderId="0" applyFont="0" applyFill="0" applyBorder="0" applyAlignment="0" applyProtection="0"/>
    <xf numFmtId="211" fontId="44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0" fontId="8" fillId="0" borderId="0" applyFont="0" applyFill="0" applyBorder="0" applyAlignment="0" applyProtection="0"/>
    <xf numFmtId="211" fontId="44" fillId="0" borderId="0" applyFill="0" applyBorder="0" applyAlignment="0"/>
    <xf numFmtId="210" fontId="54" fillId="0" borderId="0" applyFill="0" applyBorder="0" applyAlignment="0"/>
    <xf numFmtId="211" fontId="44" fillId="0" borderId="0" applyFill="0" applyBorder="0" applyAlignment="0"/>
    <xf numFmtId="212" fontId="42" fillId="0" borderId="0" applyFill="0" applyBorder="0" applyAlignment="0"/>
    <xf numFmtId="210" fontId="54" fillId="0" borderId="0" applyFill="0" applyBorder="0" applyAlignment="0"/>
    <xf numFmtId="0" fontId="66" fillId="2" borderId="0"/>
    <xf numFmtId="49" fontId="61" fillId="0" borderId="0" applyFill="0" applyBorder="0" applyAlignment="0"/>
    <xf numFmtId="0" fontId="60" fillId="0" borderId="0" applyFill="0" applyBorder="0" applyAlignment="0"/>
    <xf numFmtId="0" fontId="60" fillId="0" borderId="0" applyFill="0" applyBorder="0" applyAlignment="0"/>
    <xf numFmtId="214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0" fontId="34" fillId="0" borderId="0"/>
    <xf numFmtId="0" fontId="8" fillId="0" borderId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8" fillId="6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8" fillId="7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8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8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8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8" fillId="12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8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68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8" fillId="15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8" fillId="9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8" fillId="13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8" fillId="16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17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70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70" fillId="15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70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70" fillId="20" borderId="0" applyNumberFormat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0" fontId="71" fillId="0" borderId="0"/>
    <xf numFmtId="0" fontId="44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2" fillId="21" borderId="97" applyNumberFormat="0" applyAlignment="0" applyProtection="0"/>
    <xf numFmtId="0" fontId="72" fillId="21" borderId="97" applyNumberFormat="0" applyAlignment="0" applyProtection="0"/>
    <xf numFmtId="0" fontId="73" fillId="21" borderId="97" applyNumberFormat="0" applyAlignment="0" applyProtection="0"/>
    <xf numFmtId="0" fontId="74" fillId="0" borderId="98" applyNumberFormat="0" applyFill="0" applyAlignment="0" applyProtection="0"/>
    <xf numFmtId="0" fontId="74" fillId="0" borderId="98" applyNumberFormat="0" applyFill="0" applyAlignment="0" applyProtection="0"/>
    <xf numFmtId="0" fontId="75" fillId="0" borderId="98" applyNumberFormat="0" applyFill="0" applyAlignment="0" applyProtection="0"/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77" fillId="7" borderId="0" applyNumberFormat="0" applyBorder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80" fillId="11" borderId="100" applyNumberFormat="0" applyAlignment="0" applyProtection="0"/>
    <xf numFmtId="0" fontId="80" fillId="11" borderId="100" applyNumberFormat="0" applyAlignment="0" applyProtection="0"/>
    <xf numFmtId="0" fontId="81" fillId="11" borderId="100" applyNumberFormat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9" fillId="8" borderId="0" applyNumberFormat="0" applyBorder="0" applyAlignment="0" applyProtection="0"/>
    <xf numFmtId="0" fontId="9" fillId="0" borderId="0"/>
    <xf numFmtId="0" fontId="90" fillId="11" borderId="100" applyNumberFormat="0" applyAlignment="0" applyProtection="0"/>
    <xf numFmtId="0" fontId="90" fillId="11" borderId="100" applyNumberFormat="0" applyAlignment="0" applyProtection="0"/>
    <xf numFmtId="0" fontId="91" fillId="12" borderId="100" applyNumberFormat="0" applyAlignment="0" applyProtection="0"/>
    <xf numFmtId="0" fontId="92" fillId="22" borderId="0" applyNumberFormat="0" applyBorder="0" applyAlignment="0" applyProtection="0"/>
    <xf numFmtId="0" fontId="92" fillId="22" borderId="0" applyNumberFormat="0" applyBorder="0" applyAlignment="0" applyProtection="0"/>
    <xf numFmtId="0" fontId="93" fillId="22" borderId="0" applyNumberFormat="0" applyBorder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70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4" borderId="0" applyNumberFormat="0" applyBorder="0" applyAlignment="0" applyProtection="0"/>
    <xf numFmtId="0" fontId="70" fillId="24" borderId="0" applyNumberFormat="0" applyBorder="0" applyAlignment="0" applyProtection="0"/>
    <xf numFmtId="0" fontId="69" fillId="25" borderId="0" applyNumberFormat="0" applyBorder="0" applyAlignment="0" applyProtection="0"/>
    <xf numFmtId="0" fontId="69" fillId="25" borderId="0" applyNumberFormat="0" applyBorder="0" applyAlignment="0" applyProtection="0"/>
    <xf numFmtId="0" fontId="70" fillId="25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70" fillId="19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70" fillId="26" borderId="0" applyNumberFormat="0" applyBorder="0" applyAlignment="0" applyProtection="0"/>
    <xf numFmtId="0" fontId="9" fillId="27" borderId="102" applyNumberFormat="0" applyFont="0" applyAlignment="0" applyProtection="0"/>
    <xf numFmtId="0" fontId="9" fillId="27" borderId="102" applyNumberFormat="0" applyFont="0" applyAlignment="0" applyProtection="0"/>
    <xf numFmtId="0" fontId="1" fillId="27" borderId="102" applyNumberFormat="0" applyFont="0" applyAlignment="0" applyProtection="0"/>
    <xf numFmtId="0" fontId="96" fillId="0" borderId="103" applyNumberFormat="0" applyFill="0" applyAlignment="0" applyProtection="0"/>
    <xf numFmtId="0" fontId="96" fillId="0" borderId="103" applyNumberFormat="0" applyFill="0" applyAlignment="0" applyProtection="0"/>
    <xf numFmtId="0" fontId="97" fillId="0" borderId="103" applyNumberFormat="0" applyFill="0" applyAlignment="0" applyProtection="0"/>
    <xf numFmtId="0" fontId="98" fillId="0" borderId="104" applyNumberFormat="0" applyFill="0" applyAlignment="0" applyProtection="0"/>
    <xf numFmtId="0" fontId="98" fillId="0" borderId="104" applyNumberFormat="0" applyFill="0" applyAlignment="0" applyProtection="0"/>
    <xf numFmtId="0" fontId="99" fillId="0" borderId="104" applyNumberFormat="0" applyFill="0" applyAlignment="0" applyProtection="0"/>
    <xf numFmtId="0" fontId="100" fillId="0" borderId="105" applyNumberFormat="0" applyFill="0" applyAlignment="0" applyProtection="0"/>
    <xf numFmtId="0" fontId="100" fillId="0" borderId="105" applyNumberFormat="0" applyFill="0" applyAlignment="0" applyProtection="0"/>
    <xf numFmtId="0" fontId="101" fillId="0" borderId="105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" fillId="0" borderId="0"/>
    <xf numFmtId="209" fontId="42" fillId="0" borderId="0" applyFont="0" applyFill="0" applyBorder="0" applyAlignment="0" applyProtection="0"/>
    <xf numFmtId="211" fontId="44" fillId="0" borderId="0" applyFill="0" applyBorder="0" applyAlignment="0"/>
    <xf numFmtId="212" fontId="42" fillId="0" borderId="0" applyFill="0" applyBorder="0" applyAlignment="0"/>
    <xf numFmtId="211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211" fontId="44" fillId="0" borderId="0" applyFill="0" applyBorder="0" applyAlignment="0"/>
    <xf numFmtId="211" fontId="44" fillId="0" borderId="0" applyFill="0" applyBorder="0" applyAlignment="0"/>
    <xf numFmtId="212" fontId="42" fillId="0" borderId="0" applyFill="0" applyBorder="0" applyAlignment="0"/>
    <xf numFmtId="211" fontId="44" fillId="0" borderId="0" applyFill="0" applyBorder="0" applyAlignment="0"/>
    <xf numFmtId="211" fontId="44" fillId="0" borderId="0" applyFill="0" applyBorder="0" applyAlignment="0"/>
    <xf numFmtId="212" fontId="42" fillId="0" borderId="0" applyFill="0" applyBorder="0" applyAlignment="0"/>
    <xf numFmtId="213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1" fontId="44" fillId="0" borderId="0" applyFill="0" applyBorder="0" applyAlignment="0"/>
    <xf numFmtId="211" fontId="44" fillId="0" borderId="0" applyFill="0" applyBorder="0" applyAlignment="0"/>
    <xf numFmtId="212" fontId="42" fillId="0" borderId="0" applyFill="0" applyBorder="0" applyAlignment="0"/>
    <xf numFmtId="0" fontId="8" fillId="0" borderId="0"/>
    <xf numFmtId="0" fontId="102" fillId="0" borderId="0"/>
    <xf numFmtId="43" fontId="102" fillId="0" borderId="0" applyFont="0" applyFill="0" applyBorder="0" applyAlignment="0" applyProtection="0"/>
    <xf numFmtId="0" fontId="8" fillId="0" borderId="0"/>
    <xf numFmtId="0" fontId="8" fillId="0" borderId="0"/>
    <xf numFmtId="0" fontId="34" fillId="0" borderId="0"/>
    <xf numFmtId="0" fontId="34" fillId="0" borderId="0"/>
    <xf numFmtId="9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8" fillId="3" borderId="107">
      <alignment horizontal="centerContinuous" vertical="top"/>
    </xf>
    <xf numFmtId="0" fontId="58" fillId="3" borderId="107">
      <alignment horizontal="centerContinuous" vertical="top"/>
    </xf>
    <xf numFmtId="0" fontId="58" fillId="3" borderId="107">
      <alignment horizontal="centerContinuous" vertical="top"/>
    </xf>
    <xf numFmtId="0" fontId="58" fillId="3" borderId="107">
      <alignment horizontal="centerContinuous" vertical="top"/>
    </xf>
    <xf numFmtId="0" fontId="64" fillId="0" borderId="108">
      <alignment horizontal="left" vertical="center"/>
    </xf>
    <xf numFmtId="0" fontId="64" fillId="0" borderId="108">
      <alignment horizontal="left" vertical="center"/>
    </xf>
    <xf numFmtId="0" fontId="64" fillId="0" borderId="108">
      <alignment horizontal="left" vertical="center"/>
    </xf>
    <xf numFmtId="0" fontId="103" fillId="0" borderId="0" applyNumberFormat="0" applyFill="0" applyBorder="0" applyAlignment="0" applyProtection="0"/>
    <xf numFmtId="10" fontId="63" fillId="5" borderId="106" applyNumberFormat="0" applyBorder="0" applyAlignment="0" applyProtection="0"/>
    <xf numFmtId="10" fontId="63" fillId="5" borderId="106" applyNumberFormat="0" applyBorder="0" applyAlignment="0" applyProtection="0"/>
    <xf numFmtId="10" fontId="63" fillId="5" borderId="106" applyNumberFormat="0" applyBorder="0" applyAlignment="0" applyProtection="0"/>
    <xf numFmtId="0" fontId="8" fillId="0" borderId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1" fillId="11" borderId="109" applyNumberFormat="0" applyAlignment="0" applyProtection="0"/>
    <xf numFmtId="0" fontId="81" fillId="11" borderId="109" applyNumberFormat="0" applyAlignment="0" applyProtection="0"/>
    <xf numFmtId="0" fontId="81" fillId="11" borderId="109" applyNumberFormat="0" applyAlignment="0" applyProtection="0"/>
    <xf numFmtId="0" fontId="81" fillId="11" borderId="109" applyNumberFormat="0" applyAlignment="0" applyProtection="0"/>
    <xf numFmtId="0" fontId="81" fillId="11" borderId="109" applyNumberFormat="0" applyAlignment="0" applyProtection="0"/>
    <xf numFmtId="0" fontId="81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34" fillId="0" borderId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1" fillId="12" borderId="109" applyNumberFormat="0" applyAlignment="0" applyProtection="0"/>
    <xf numFmtId="0" fontId="91" fillId="12" borderId="109" applyNumberFormat="0" applyAlignment="0" applyProtection="0"/>
    <xf numFmtId="0" fontId="91" fillId="12" borderId="109" applyNumberFormat="0" applyAlignment="0" applyProtection="0"/>
    <xf numFmtId="0" fontId="91" fillId="12" borderId="109" applyNumberFormat="0" applyAlignment="0" applyProtection="0"/>
    <xf numFmtId="0" fontId="91" fillId="12" borderId="109" applyNumberFormat="0" applyAlignment="0" applyProtection="0"/>
    <xf numFmtId="0" fontId="91" fillId="12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4" fillId="0" borderId="110" applyNumberFormat="0" applyFill="0" applyAlignment="0" applyProtection="0"/>
    <xf numFmtId="0" fontId="94" fillId="0" borderId="110" applyNumberFormat="0" applyFill="0" applyAlignment="0" applyProtection="0"/>
    <xf numFmtId="0" fontId="94" fillId="0" borderId="110" applyNumberFormat="0" applyFill="0" applyAlignment="0" applyProtection="0"/>
    <xf numFmtId="0" fontId="94" fillId="0" borderId="110" applyNumberFormat="0" applyFill="0" applyAlignment="0" applyProtection="0"/>
    <xf numFmtId="0" fontId="94" fillId="0" borderId="110" applyNumberFormat="0" applyFill="0" applyAlignment="0" applyProtection="0"/>
    <xf numFmtId="0" fontId="94" fillId="0" borderId="110" applyNumberFormat="0" applyFill="0" applyAlignment="0" applyProtection="0"/>
    <xf numFmtId="0" fontId="95" fillId="0" borderId="110" applyNumberFormat="0" applyFill="0" applyAlignment="0" applyProtection="0"/>
    <xf numFmtId="0" fontId="95" fillId="0" borderId="110" applyNumberFormat="0" applyFill="0" applyAlignment="0" applyProtection="0"/>
    <xf numFmtId="0" fontId="95" fillId="0" borderId="110" applyNumberFormat="0" applyFill="0" applyAlignment="0" applyProtection="0"/>
    <xf numFmtId="0" fontId="95" fillId="0" borderId="110" applyNumberFormat="0" applyFill="0" applyAlignment="0" applyProtection="0"/>
    <xf numFmtId="0" fontId="95" fillId="0" borderId="110" applyNumberFormat="0" applyFill="0" applyAlignment="0" applyProtection="0"/>
    <xf numFmtId="0" fontId="95" fillId="0" borderId="110" applyNumberFormat="0" applyFill="0" applyAlignment="0" applyProtection="0"/>
    <xf numFmtId="0" fontId="94" fillId="0" borderId="110" applyNumberFormat="0" applyFill="0" applyAlignment="0" applyProtection="0"/>
    <xf numFmtId="0" fontId="94" fillId="0" borderId="110" applyNumberFormat="0" applyFill="0" applyAlignment="0" applyProtection="0"/>
    <xf numFmtId="0" fontId="94" fillId="0" borderId="110" applyNumberFormat="0" applyFill="0" applyAlignment="0" applyProtection="0"/>
    <xf numFmtId="0" fontId="94" fillId="0" borderId="110" applyNumberFormat="0" applyFill="0" applyAlignment="0" applyProtection="0"/>
    <xf numFmtId="0" fontId="94" fillId="0" borderId="110" applyNumberFormat="0" applyFill="0" applyAlignment="0" applyProtection="0"/>
    <xf numFmtId="0" fontId="94" fillId="0" borderId="110" applyNumberFormat="0" applyFill="0" applyAlignment="0" applyProtection="0"/>
    <xf numFmtId="0" fontId="78" fillId="11" borderId="111" applyNumberFormat="0" applyAlignment="0" applyProtection="0"/>
    <xf numFmtId="0" fontId="78" fillId="11" borderId="111" applyNumberFormat="0" applyAlignment="0" applyProtection="0"/>
    <xf numFmtId="0" fontId="78" fillId="11" borderId="111" applyNumberFormat="0" applyAlignment="0" applyProtection="0"/>
    <xf numFmtId="0" fontId="78" fillId="11" borderId="111" applyNumberFormat="0" applyAlignment="0" applyProtection="0"/>
    <xf numFmtId="0" fontId="78" fillId="11" borderId="111" applyNumberFormat="0" applyAlignment="0" applyProtection="0"/>
    <xf numFmtId="0" fontId="78" fillId="11" borderId="111" applyNumberFormat="0" applyAlignment="0" applyProtection="0"/>
    <xf numFmtId="0" fontId="79" fillId="11" borderId="111" applyNumberFormat="0" applyAlignment="0" applyProtection="0"/>
    <xf numFmtId="0" fontId="79" fillId="11" borderId="111" applyNumberFormat="0" applyAlignment="0" applyProtection="0"/>
    <xf numFmtId="0" fontId="79" fillId="11" borderId="111" applyNumberFormat="0" applyAlignment="0" applyProtection="0"/>
    <xf numFmtId="0" fontId="79" fillId="11" borderId="111" applyNumberFormat="0" applyAlignment="0" applyProtection="0"/>
    <xf numFmtId="0" fontId="79" fillId="11" borderId="111" applyNumberFormat="0" applyAlignment="0" applyProtection="0"/>
    <xf numFmtId="0" fontId="79" fillId="11" borderId="111" applyNumberFormat="0" applyAlignment="0" applyProtection="0"/>
    <xf numFmtId="0" fontId="78" fillId="11" borderId="111" applyNumberFormat="0" applyAlignment="0" applyProtection="0"/>
    <xf numFmtId="0" fontId="78" fillId="11" borderId="111" applyNumberFormat="0" applyAlignment="0" applyProtection="0"/>
    <xf numFmtId="0" fontId="78" fillId="11" borderId="111" applyNumberFormat="0" applyAlignment="0" applyProtection="0"/>
    <xf numFmtId="0" fontId="78" fillId="11" borderId="111" applyNumberFormat="0" applyAlignment="0" applyProtection="0"/>
    <xf numFmtId="0" fontId="78" fillId="11" borderId="111" applyNumberFormat="0" applyAlignment="0" applyProtection="0"/>
    <xf numFmtId="0" fontId="78" fillId="11" borderId="111" applyNumberForma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1" fillId="27" borderId="112" applyNumberFormat="0" applyFont="0" applyAlignment="0" applyProtection="0"/>
    <xf numFmtId="0" fontId="1" fillId="27" borderId="112" applyNumberFormat="0" applyFont="0" applyAlignment="0" applyProtection="0"/>
    <xf numFmtId="0" fontId="1" fillId="27" borderId="112" applyNumberFormat="0" applyFont="0" applyAlignment="0" applyProtection="0"/>
    <xf numFmtId="0" fontId="1" fillId="27" borderId="112" applyNumberFormat="0" applyFont="0" applyAlignment="0" applyProtection="0"/>
    <xf numFmtId="0" fontId="1" fillId="27" borderId="112" applyNumberFormat="0" applyFont="0" applyAlignment="0" applyProtection="0"/>
    <xf numFmtId="0" fontId="1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8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53" fillId="0" borderId="0">
      <alignment vertical="center"/>
    </xf>
    <xf numFmtId="0" fontId="58" fillId="3" borderId="114">
      <alignment horizontal="centerContinuous" vertical="top"/>
    </xf>
    <xf numFmtId="10" fontId="63" fillId="5" borderId="113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8" fillId="3" borderId="114">
      <alignment horizontal="centerContinuous" vertical="top"/>
    </xf>
    <xf numFmtId="0" fontId="58" fillId="3" borderId="114">
      <alignment horizontal="centerContinuous" vertical="top"/>
    </xf>
    <xf numFmtId="0" fontId="58" fillId="3" borderId="114">
      <alignment horizontal="centerContinuous" vertical="top"/>
    </xf>
    <xf numFmtId="0" fontId="58" fillId="3" borderId="114">
      <alignment horizontal="centerContinuous" vertical="top"/>
    </xf>
    <xf numFmtId="10" fontId="63" fillId="5" borderId="113" applyNumberFormat="0" applyBorder="0" applyAlignment="0" applyProtection="0"/>
    <xf numFmtId="10" fontId="63" fillId="5" borderId="113" applyNumberFormat="0" applyBorder="0" applyAlignment="0" applyProtection="0"/>
    <xf numFmtId="10" fontId="63" fillId="5" borderId="113" applyNumberFormat="0" applyBorder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1" fillId="11" borderId="109" applyNumberFormat="0" applyAlignment="0" applyProtection="0"/>
    <xf numFmtId="0" fontId="81" fillId="11" borderId="109" applyNumberFormat="0" applyAlignment="0" applyProtection="0"/>
    <xf numFmtId="0" fontId="81" fillId="11" borderId="109" applyNumberFormat="0" applyAlignment="0" applyProtection="0"/>
    <xf numFmtId="0" fontId="81" fillId="11" borderId="109" applyNumberFormat="0" applyAlignment="0" applyProtection="0"/>
    <xf numFmtId="0" fontId="81" fillId="11" borderId="109" applyNumberFormat="0" applyAlignment="0" applyProtection="0"/>
    <xf numFmtId="0" fontId="81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80" fillId="11" borderId="109" applyNumberFormat="0" applyAlignment="0" applyProtection="0"/>
    <xf numFmtId="0" fontId="34" fillId="0" borderId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1" fillId="12" borderId="109" applyNumberFormat="0" applyAlignment="0" applyProtection="0"/>
    <xf numFmtId="0" fontId="91" fillId="12" borderId="109" applyNumberFormat="0" applyAlignment="0" applyProtection="0"/>
    <xf numFmtId="0" fontId="91" fillId="12" borderId="109" applyNumberFormat="0" applyAlignment="0" applyProtection="0"/>
    <xf numFmtId="0" fontId="91" fillId="12" borderId="109" applyNumberFormat="0" applyAlignment="0" applyProtection="0"/>
    <xf numFmtId="0" fontId="91" fillId="12" borderId="109" applyNumberFormat="0" applyAlignment="0" applyProtection="0"/>
    <xf numFmtId="0" fontId="91" fillId="12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0" fillId="11" borderId="109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1" fillId="27" borderId="112" applyNumberFormat="0" applyFont="0" applyAlignment="0" applyProtection="0"/>
    <xf numFmtId="0" fontId="1" fillId="27" borderId="112" applyNumberFormat="0" applyFont="0" applyAlignment="0" applyProtection="0"/>
    <xf numFmtId="0" fontId="1" fillId="27" borderId="112" applyNumberFormat="0" applyFont="0" applyAlignment="0" applyProtection="0"/>
    <xf numFmtId="0" fontId="1" fillId="27" borderId="112" applyNumberFormat="0" applyFont="0" applyAlignment="0" applyProtection="0"/>
    <xf numFmtId="0" fontId="1" fillId="27" borderId="112" applyNumberFormat="0" applyFont="0" applyAlignment="0" applyProtection="0"/>
    <xf numFmtId="0" fontId="1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0" fontId="9" fillId="27" borderId="112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27" borderId="0" applyNumberFormat="0" applyBorder="0" applyAlignment="0" applyProtection="0"/>
    <xf numFmtId="0" fontId="67" fillId="12" borderId="0" applyNumberFormat="0" applyBorder="0" applyAlignment="0" applyProtection="0"/>
    <xf numFmtId="0" fontId="67" fillId="10" borderId="0" applyNumberFormat="0" applyBorder="0" applyAlignment="0" applyProtection="0"/>
    <xf numFmtId="0" fontId="67" fillId="27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2" borderId="0" applyNumberFormat="0" applyBorder="0" applyAlignment="0" applyProtection="0"/>
    <xf numFmtId="0" fontId="67" fillId="10" borderId="0" applyNumberFormat="0" applyBorder="0" applyAlignment="0" applyProtection="0"/>
    <xf numFmtId="0" fontId="67" fillId="14" borderId="0" applyNumberFormat="0" applyBorder="0" applyAlignment="0" applyProtection="0"/>
    <xf numFmtId="0" fontId="67" fillId="22" borderId="0" applyNumberFormat="0" applyBorder="0" applyAlignment="0" applyProtection="0"/>
    <xf numFmtId="0" fontId="67" fillId="7" borderId="0" applyNumberFormat="0" applyBorder="0" applyAlignment="0" applyProtection="0"/>
    <xf numFmtId="0" fontId="67" fillId="10" borderId="0" applyNumberFormat="0" applyBorder="0" applyAlignment="0" applyProtection="0"/>
    <xf numFmtId="0" fontId="67" fillId="27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9" borderId="0" applyNumberFormat="0" applyBorder="0" applyAlignment="0" applyProtection="0"/>
    <xf numFmtId="0" fontId="104" fillId="13" borderId="0" applyNumberFormat="0" applyBorder="0" applyAlignment="0" applyProtection="0"/>
    <xf numFmtId="0" fontId="104" fillId="16" borderId="0" applyNumberFormat="0" applyBorder="0" applyAlignment="0" applyProtection="0"/>
    <xf numFmtId="0" fontId="69" fillId="10" borderId="0" applyNumberFormat="0" applyBorder="0" applyAlignment="0" applyProtection="0"/>
    <xf numFmtId="0" fontId="69" fillId="26" borderId="0" applyNumberFormat="0" applyBorder="0" applyAlignment="0" applyProtection="0"/>
    <xf numFmtId="0" fontId="69" fillId="16" borderId="0" applyNumberFormat="0" applyBorder="0" applyAlignment="0" applyProtection="0"/>
    <xf numFmtId="0" fontId="69" fillId="7" borderId="0" applyNumberFormat="0" applyBorder="0" applyAlignment="0" applyProtection="0"/>
    <xf numFmtId="0" fontId="69" fillId="10" borderId="0" applyNumberFormat="0" applyBorder="0" applyAlignment="0" applyProtection="0"/>
    <xf numFmtId="0" fontId="69" fillId="14" borderId="0" applyNumberFormat="0" applyBorder="0" applyAlignment="0" applyProtection="0"/>
    <xf numFmtId="0" fontId="105" fillId="17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0" fontId="105" fillId="18" borderId="0" applyNumberFormat="0" applyBorder="0" applyAlignment="0" applyProtection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69" fillId="28" borderId="0" applyNumberFormat="0" applyBorder="0" applyAlignment="0" applyProtection="0"/>
    <xf numFmtId="0" fontId="69" fillId="26" borderId="0" applyNumberFormat="0" applyBorder="0" applyAlignment="0" applyProtection="0"/>
    <xf numFmtId="0" fontId="69" fillId="16" borderId="0" applyNumberFormat="0" applyBorder="0" applyAlignment="0" applyProtection="0"/>
    <xf numFmtId="0" fontId="69" fillId="29" borderId="0" applyNumberFormat="0" applyBorder="0" applyAlignment="0" applyProtection="0"/>
    <xf numFmtId="0" fontId="69" fillId="19" borderId="0" applyNumberFormat="0" applyBorder="0" applyAlignment="0" applyProtection="0"/>
    <xf numFmtId="0" fontId="69" fillId="24" borderId="0" applyNumberFormat="0" applyBorder="0" applyAlignment="0" applyProtection="0"/>
    <xf numFmtId="0" fontId="76" fillId="9" borderId="0" applyNumberFormat="0" applyBorder="0" applyAlignment="0" applyProtection="0"/>
    <xf numFmtId="216" fontId="42" fillId="0" borderId="0" applyFill="0" applyBorder="0" applyAlignment="0"/>
    <xf numFmtId="0" fontId="106" fillId="30" borderId="109" applyNumberFormat="0" applyAlignment="0" applyProtection="0"/>
    <xf numFmtId="0" fontId="72" fillId="21" borderId="97" applyNumberFormat="0" applyAlignment="0" applyProtection="0"/>
    <xf numFmtId="216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42" fillId="0" borderId="0" applyFill="0" applyBorder="0" applyAlignment="0"/>
    <xf numFmtId="216" fontId="42" fillId="0" borderId="0" applyFill="0" applyBorder="0" applyAlignment="0"/>
    <xf numFmtId="0" fontId="84" fillId="0" borderId="0" applyNumberFormat="0" applyFill="0" applyBorder="0" applyAlignment="0" applyProtection="0"/>
    <xf numFmtId="0" fontId="88" fillId="10" borderId="0" applyNumberFormat="0" applyBorder="0" applyAlignment="0" applyProtection="0"/>
    <xf numFmtId="0" fontId="107" fillId="0" borderId="115" applyNumberFormat="0" applyFill="0" applyAlignment="0" applyProtection="0"/>
    <xf numFmtId="0" fontId="108" fillId="0" borderId="116" applyNumberFormat="0" applyFill="0" applyAlignment="0" applyProtection="0"/>
    <xf numFmtId="0" fontId="109" fillId="0" borderId="117" applyNumberFormat="0" applyFill="0" applyAlignment="0" applyProtection="0"/>
    <xf numFmtId="0" fontId="109" fillId="0" borderId="0" applyNumberFormat="0" applyFill="0" applyBorder="0" applyAlignment="0" applyProtection="0"/>
    <xf numFmtId="0" fontId="90" fillId="22" borderId="109" applyNumberFormat="0" applyAlignment="0" applyProtection="0"/>
    <xf numFmtId="0" fontId="90" fillId="22" borderId="109" applyNumberFormat="0" applyAlignment="0" applyProtection="0"/>
    <xf numFmtId="216" fontId="42" fillId="0" borderId="0" applyFill="0" applyBorder="0" applyAlignment="0"/>
    <xf numFmtId="216" fontId="42" fillId="0" borderId="0" applyFill="0" applyBorder="0" applyAlignment="0"/>
    <xf numFmtId="0" fontId="82" fillId="0" borderId="118" applyNumberFormat="0" applyFill="0" applyAlignment="0" applyProtection="0"/>
    <xf numFmtId="0" fontId="110" fillId="22" borderId="0" applyNumberFormat="0" applyBorder="0" applyAlignment="0" applyProtection="0"/>
    <xf numFmtId="218" fontId="59" fillId="0" borderId="0"/>
    <xf numFmtId="0" fontId="111" fillId="0" borderId="0"/>
    <xf numFmtId="0" fontId="1" fillId="0" borderId="0"/>
    <xf numFmtId="0" fontId="9" fillId="0" borderId="0"/>
    <xf numFmtId="3" fontId="112" fillId="0" borderId="0"/>
    <xf numFmtId="0" fontId="104" fillId="0" borderId="0"/>
    <xf numFmtId="0" fontId="34" fillId="0" borderId="0"/>
    <xf numFmtId="0" fontId="8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13" fillId="27" borderId="112" applyNumberFormat="0" applyFont="0" applyAlignment="0" applyProtection="0"/>
    <xf numFmtId="0" fontId="78" fillId="30" borderId="99" applyNumberFormat="0" applyAlignment="0" applyProtection="0"/>
    <xf numFmtId="216" fontId="42" fillId="0" borderId="0" applyFill="0" applyBorder="0" applyAlignment="0"/>
    <xf numFmtId="216" fontId="42" fillId="0" borderId="0" applyFill="0" applyBorder="0" applyAlignment="0"/>
    <xf numFmtId="0" fontId="114" fillId="0" borderId="0" applyNumberFormat="0" applyFill="0" applyBorder="0" applyAlignment="0" applyProtection="0"/>
    <xf numFmtId="0" fontId="94" fillId="0" borderId="119" applyNumberFormat="0" applyFill="0" applyAlignment="0" applyProtection="0"/>
    <xf numFmtId="0" fontId="82" fillId="0" borderId="0" applyNumberFormat="0" applyFill="0" applyBorder="0" applyAlignment="0" applyProtection="0"/>
    <xf numFmtId="0" fontId="115" fillId="11" borderId="109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1" borderId="97" applyNumberFormat="0" applyAlignment="0" applyProtection="0"/>
    <xf numFmtId="0" fontId="121" fillId="0" borderId="98" applyNumberFormat="0" applyFill="0" applyAlignment="0" applyProtection="0"/>
    <xf numFmtId="0" fontId="122" fillId="8" borderId="0" applyNumberFormat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3" fillId="0" borderId="0"/>
    <xf numFmtId="0" fontId="123" fillId="0" borderId="0"/>
    <xf numFmtId="0" fontId="123" fillId="0" borderId="0"/>
    <xf numFmtId="0" fontId="124" fillId="12" borderId="109" applyNumberFormat="0" applyAlignment="0" applyProtection="0"/>
    <xf numFmtId="0" fontId="125" fillId="22" borderId="0" applyNumberFormat="0" applyBorder="0" applyAlignment="0" applyProtection="0"/>
    <xf numFmtId="9" fontId="104" fillId="0" borderId="0" applyFont="0" applyFill="0" applyBorder="0" applyAlignment="0" applyProtection="0"/>
    <xf numFmtId="0" fontId="126" fillId="0" borderId="101" applyNumberFormat="0" applyFill="0" applyAlignment="0" applyProtection="0"/>
    <xf numFmtId="0" fontId="127" fillId="7" borderId="0" applyNumberFormat="0" applyBorder="0" applyAlignment="0" applyProtection="0"/>
    <xf numFmtId="0" fontId="59" fillId="0" borderId="0"/>
    <xf numFmtId="0" fontId="105" fillId="23" borderId="0" applyNumberFormat="0" applyBorder="0" applyAlignment="0" applyProtection="0"/>
    <xf numFmtId="0" fontId="105" fillId="24" borderId="0" applyNumberFormat="0" applyBorder="0" applyAlignment="0" applyProtection="0"/>
    <xf numFmtId="0" fontId="105" fillId="25" borderId="0" applyNumberFormat="0" applyBorder="0" applyAlignment="0" applyProtection="0"/>
    <xf numFmtId="0" fontId="105" fillId="18" borderId="0" applyNumberFormat="0" applyBorder="0" applyAlignment="0" applyProtection="0"/>
    <xf numFmtId="0" fontId="105" fillId="19" borderId="0" applyNumberFormat="0" applyBorder="0" applyAlignment="0" applyProtection="0"/>
    <xf numFmtId="0" fontId="105" fillId="26" borderId="0" applyNumberFormat="0" applyBorder="0" applyAlignment="0" applyProtection="0"/>
    <xf numFmtId="0" fontId="128" fillId="11" borderId="99" applyNumberFormat="0" applyAlignment="0" applyProtection="0"/>
    <xf numFmtId="0" fontId="118" fillId="27" borderId="112" applyNumberFormat="0" applyFont="0" applyAlignment="0" applyProtection="0"/>
    <xf numFmtId="0" fontId="129" fillId="0" borderId="103" applyNumberFormat="0" applyFill="0" applyAlignment="0" applyProtection="0"/>
    <xf numFmtId="0" fontId="130" fillId="0" borderId="104" applyNumberFormat="0" applyFill="0" applyAlignment="0" applyProtection="0"/>
    <xf numFmtId="0" fontId="131" fillId="0" borderId="105" applyNumberFormat="0" applyFill="0" applyAlignment="0" applyProtection="0"/>
    <xf numFmtId="0" fontId="131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1" fillId="0" borderId="0"/>
    <xf numFmtId="43" fontId="8" fillId="0" borderId="0" applyFont="0" applyFill="0" applyBorder="0" applyAlignment="0" applyProtection="0"/>
    <xf numFmtId="0" fontId="80" fillId="11" borderId="120" applyNumberFormat="0" applyAlignment="0" applyProtection="0"/>
    <xf numFmtId="0" fontId="80" fillId="11" borderId="120" applyNumberFormat="0" applyAlignment="0" applyProtection="0"/>
    <xf numFmtId="0" fontId="81" fillId="11" borderId="120" applyNumberFormat="0" applyAlignment="0" applyProtection="0"/>
    <xf numFmtId="0" fontId="90" fillId="11" borderId="120" applyNumberFormat="0" applyAlignment="0" applyProtection="0"/>
    <xf numFmtId="0" fontId="90" fillId="11" borderId="120" applyNumberFormat="0" applyAlignment="0" applyProtection="0"/>
    <xf numFmtId="0" fontId="91" fillId="12" borderId="120" applyNumberFormat="0" applyAlignment="0" applyProtection="0"/>
    <xf numFmtId="0" fontId="94" fillId="0" borderId="121" applyNumberFormat="0" applyFill="0" applyAlignment="0" applyProtection="0"/>
    <xf numFmtId="0" fontId="94" fillId="0" borderId="121" applyNumberFormat="0" applyFill="0" applyAlignment="0" applyProtection="0"/>
    <xf numFmtId="0" fontId="95" fillId="0" borderId="121" applyNumberFormat="0" applyFill="0" applyAlignment="0" applyProtection="0"/>
    <xf numFmtId="0" fontId="9" fillId="27" borderId="122" applyNumberFormat="0" applyFont="0" applyAlignment="0" applyProtection="0"/>
    <xf numFmtId="0" fontId="9" fillId="27" borderId="122" applyNumberFormat="0" applyFont="0" applyAlignment="0" applyProtection="0"/>
    <xf numFmtId="0" fontId="1" fillId="27" borderId="122" applyNumberFormat="0" applyFont="0" applyAlignment="0" applyProtection="0"/>
    <xf numFmtId="9" fontId="1" fillId="0" borderId="0" applyFont="0" applyFill="0" applyBorder="0" applyAlignment="0" applyProtection="0"/>
    <xf numFmtId="0" fontId="58" fillId="3" borderId="124">
      <alignment horizontal="centerContinuous" vertical="top"/>
    </xf>
    <xf numFmtId="0" fontId="58" fillId="3" borderId="124">
      <alignment horizontal="centerContinuous" vertical="top"/>
    </xf>
    <xf numFmtId="0" fontId="58" fillId="3" borderId="124">
      <alignment horizontal="centerContinuous" vertical="top"/>
    </xf>
    <xf numFmtId="0" fontId="58" fillId="3" borderId="124">
      <alignment horizontal="centerContinuous" vertical="top"/>
    </xf>
    <xf numFmtId="0" fontId="64" fillId="0" borderId="108">
      <alignment horizontal="left" vertical="center"/>
    </xf>
    <xf numFmtId="0" fontId="64" fillId="0" borderId="108">
      <alignment horizontal="left" vertical="center"/>
    </xf>
    <xf numFmtId="0" fontId="64" fillId="0" borderId="108">
      <alignment horizontal="left" vertical="center"/>
    </xf>
    <xf numFmtId="10" fontId="63" fillId="5" borderId="123" applyNumberFormat="0" applyBorder="0" applyAlignment="0" applyProtection="0"/>
    <xf numFmtId="10" fontId="63" fillId="5" borderId="123" applyNumberFormat="0" applyBorder="0" applyAlignment="0" applyProtection="0"/>
    <xf numFmtId="10" fontId="63" fillId="5" borderId="123" applyNumberFormat="0" applyBorder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1" fillId="11" borderId="125" applyNumberFormat="0" applyAlignment="0" applyProtection="0"/>
    <xf numFmtId="0" fontId="81" fillId="11" borderId="125" applyNumberFormat="0" applyAlignment="0" applyProtection="0"/>
    <xf numFmtId="0" fontId="81" fillId="11" borderId="125" applyNumberFormat="0" applyAlignment="0" applyProtection="0"/>
    <xf numFmtId="0" fontId="81" fillId="11" borderId="125" applyNumberFormat="0" applyAlignment="0" applyProtection="0"/>
    <xf numFmtId="0" fontId="81" fillId="11" borderId="125" applyNumberFormat="0" applyAlignment="0" applyProtection="0"/>
    <xf numFmtId="0" fontId="81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1" fillId="12" borderId="125" applyNumberFormat="0" applyAlignment="0" applyProtection="0"/>
    <xf numFmtId="0" fontId="91" fillId="12" borderId="125" applyNumberFormat="0" applyAlignment="0" applyProtection="0"/>
    <xf numFmtId="0" fontId="91" fillId="12" borderId="125" applyNumberFormat="0" applyAlignment="0" applyProtection="0"/>
    <xf numFmtId="0" fontId="91" fillId="12" borderId="125" applyNumberFormat="0" applyAlignment="0" applyProtection="0"/>
    <xf numFmtId="0" fontId="91" fillId="12" borderId="125" applyNumberFormat="0" applyAlignment="0" applyProtection="0"/>
    <xf numFmtId="0" fontId="91" fillId="12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5" fillId="0" borderId="126" applyNumberFormat="0" applyFill="0" applyAlignment="0" applyProtection="0"/>
    <xf numFmtId="0" fontId="95" fillId="0" borderId="126" applyNumberFormat="0" applyFill="0" applyAlignment="0" applyProtection="0"/>
    <xf numFmtId="0" fontId="95" fillId="0" borderId="126" applyNumberFormat="0" applyFill="0" applyAlignment="0" applyProtection="0"/>
    <xf numFmtId="0" fontId="95" fillId="0" borderId="126" applyNumberFormat="0" applyFill="0" applyAlignment="0" applyProtection="0"/>
    <xf numFmtId="0" fontId="95" fillId="0" borderId="126" applyNumberFormat="0" applyFill="0" applyAlignment="0" applyProtection="0"/>
    <xf numFmtId="0" fontId="95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9" fillId="11" borderId="127" applyNumberFormat="0" applyAlignment="0" applyProtection="0"/>
    <xf numFmtId="0" fontId="79" fillId="11" borderId="127" applyNumberFormat="0" applyAlignment="0" applyProtection="0"/>
    <xf numFmtId="0" fontId="79" fillId="11" borderId="127" applyNumberFormat="0" applyAlignment="0" applyProtection="0"/>
    <xf numFmtId="0" fontId="79" fillId="11" borderId="127" applyNumberFormat="0" applyAlignment="0" applyProtection="0"/>
    <xf numFmtId="0" fontId="79" fillId="11" borderId="127" applyNumberFormat="0" applyAlignment="0" applyProtection="0"/>
    <xf numFmtId="0" fontId="79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1" fillId="27" borderId="128" applyNumberFormat="0" applyFont="0" applyAlignment="0" applyProtection="0"/>
    <xf numFmtId="0" fontId="1" fillId="27" borderId="128" applyNumberFormat="0" applyFont="0" applyAlignment="0" applyProtection="0"/>
    <xf numFmtId="0" fontId="1" fillId="27" borderId="128" applyNumberFormat="0" applyFont="0" applyAlignment="0" applyProtection="0"/>
    <xf numFmtId="0" fontId="1" fillId="27" borderId="128" applyNumberFormat="0" applyFont="0" applyAlignment="0" applyProtection="0"/>
    <xf numFmtId="0" fontId="1" fillId="27" borderId="128" applyNumberFormat="0" applyFont="0" applyAlignment="0" applyProtection="0"/>
    <xf numFmtId="0" fontId="1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58" fillId="3" borderId="130">
      <alignment horizontal="centerContinuous" vertical="top"/>
    </xf>
    <xf numFmtId="10" fontId="63" fillId="5" borderId="129" applyNumberFormat="0" applyBorder="0" applyAlignment="0" applyProtection="0"/>
    <xf numFmtId="0" fontId="58" fillId="3" borderId="130">
      <alignment horizontal="centerContinuous" vertical="top"/>
    </xf>
    <xf numFmtId="0" fontId="58" fillId="3" borderId="130">
      <alignment horizontal="centerContinuous" vertical="top"/>
    </xf>
    <xf numFmtId="0" fontId="58" fillId="3" borderId="130">
      <alignment horizontal="centerContinuous" vertical="top"/>
    </xf>
    <xf numFmtId="0" fontId="58" fillId="3" borderId="130">
      <alignment horizontal="centerContinuous" vertical="top"/>
    </xf>
    <xf numFmtId="10" fontId="63" fillId="5" borderId="129" applyNumberFormat="0" applyBorder="0" applyAlignment="0" applyProtection="0"/>
    <xf numFmtId="10" fontId="63" fillId="5" borderId="129" applyNumberFormat="0" applyBorder="0" applyAlignment="0" applyProtection="0"/>
    <xf numFmtId="10" fontId="63" fillId="5" borderId="129" applyNumberFormat="0" applyBorder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1" fillId="11" borderId="125" applyNumberFormat="0" applyAlignment="0" applyProtection="0"/>
    <xf numFmtId="0" fontId="81" fillId="11" borderId="125" applyNumberFormat="0" applyAlignment="0" applyProtection="0"/>
    <xf numFmtId="0" fontId="81" fillId="11" borderId="125" applyNumberFormat="0" applyAlignment="0" applyProtection="0"/>
    <xf numFmtId="0" fontId="81" fillId="11" borderId="125" applyNumberFormat="0" applyAlignment="0" applyProtection="0"/>
    <xf numFmtId="0" fontId="81" fillId="11" borderId="125" applyNumberFormat="0" applyAlignment="0" applyProtection="0"/>
    <xf numFmtId="0" fontId="81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8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1" fillId="12" borderId="125" applyNumberFormat="0" applyAlignment="0" applyProtection="0"/>
    <xf numFmtId="0" fontId="91" fillId="12" borderId="125" applyNumberFormat="0" applyAlignment="0" applyProtection="0"/>
    <xf numFmtId="0" fontId="91" fillId="12" borderId="125" applyNumberFormat="0" applyAlignment="0" applyProtection="0"/>
    <xf numFmtId="0" fontId="91" fillId="12" borderId="125" applyNumberFormat="0" applyAlignment="0" applyProtection="0"/>
    <xf numFmtId="0" fontId="91" fillId="12" borderId="125" applyNumberFormat="0" applyAlignment="0" applyProtection="0"/>
    <xf numFmtId="0" fontId="91" fillId="12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0" fillId="11" borderId="125" applyNumberFormat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5" fillId="0" borderId="126" applyNumberFormat="0" applyFill="0" applyAlignment="0" applyProtection="0"/>
    <xf numFmtId="0" fontId="95" fillId="0" borderId="126" applyNumberFormat="0" applyFill="0" applyAlignment="0" applyProtection="0"/>
    <xf numFmtId="0" fontId="95" fillId="0" borderId="126" applyNumberFormat="0" applyFill="0" applyAlignment="0" applyProtection="0"/>
    <xf numFmtId="0" fontId="95" fillId="0" borderId="126" applyNumberFormat="0" applyFill="0" applyAlignment="0" applyProtection="0"/>
    <xf numFmtId="0" fontId="95" fillId="0" borderId="126" applyNumberFormat="0" applyFill="0" applyAlignment="0" applyProtection="0"/>
    <xf numFmtId="0" fontId="95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94" fillId="0" borderId="126" applyNumberFormat="0" applyFill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9" fillId="11" borderId="127" applyNumberFormat="0" applyAlignment="0" applyProtection="0"/>
    <xf numFmtId="0" fontId="79" fillId="11" borderId="127" applyNumberFormat="0" applyAlignment="0" applyProtection="0"/>
    <xf numFmtId="0" fontId="79" fillId="11" borderId="127" applyNumberFormat="0" applyAlignment="0" applyProtection="0"/>
    <xf numFmtId="0" fontId="79" fillId="11" borderId="127" applyNumberFormat="0" applyAlignment="0" applyProtection="0"/>
    <xf numFmtId="0" fontId="79" fillId="11" borderId="127" applyNumberFormat="0" applyAlignment="0" applyProtection="0"/>
    <xf numFmtId="0" fontId="79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78" fillId="11" borderId="127" applyNumberForma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1" fillId="27" borderId="128" applyNumberFormat="0" applyFont="0" applyAlignment="0" applyProtection="0"/>
    <xf numFmtId="0" fontId="1" fillId="27" borderId="128" applyNumberFormat="0" applyFont="0" applyAlignment="0" applyProtection="0"/>
    <xf numFmtId="0" fontId="1" fillId="27" borderId="128" applyNumberFormat="0" applyFont="0" applyAlignment="0" applyProtection="0"/>
    <xf numFmtId="0" fontId="1" fillId="27" borderId="128" applyNumberFormat="0" applyFont="0" applyAlignment="0" applyProtection="0"/>
    <xf numFmtId="0" fontId="1" fillId="27" borderId="128" applyNumberFormat="0" applyFont="0" applyAlignment="0" applyProtection="0"/>
    <xf numFmtId="0" fontId="1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9" fillId="27" borderId="128" applyNumberFormat="0" applyFont="0" applyAlignment="0" applyProtection="0"/>
    <xf numFmtId="0" fontId="106" fillId="30" borderId="125" applyNumberFormat="0" applyAlignment="0" applyProtection="0"/>
    <xf numFmtId="0" fontId="90" fillId="22" borderId="125" applyNumberFormat="0" applyAlignment="0" applyProtection="0"/>
    <xf numFmtId="0" fontId="90" fillId="22" borderId="125" applyNumberFormat="0" applyAlignment="0" applyProtection="0"/>
    <xf numFmtId="0" fontId="113" fillId="27" borderId="128" applyNumberFormat="0" applyFont="0" applyAlignment="0" applyProtection="0"/>
    <xf numFmtId="0" fontId="78" fillId="30" borderId="127" applyNumberFormat="0" applyAlignment="0" applyProtection="0"/>
    <xf numFmtId="0" fontId="94" fillId="0" borderId="131" applyNumberFormat="0" applyFill="0" applyAlignment="0" applyProtection="0"/>
    <xf numFmtId="0" fontId="115" fillId="11" borderId="125" applyNumberFormat="0" applyAlignment="0" applyProtection="0"/>
    <xf numFmtId="0" fontId="124" fillId="12" borderId="125" applyNumberFormat="0" applyAlignment="0" applyProtection="0"/>
    <xf numFmtId="0" fontId="126" fillId="0" borderId="126" applyNumberFormat="0" applyFill="0" applyAlignment="0" applyProtection="0"/>
    <xf numFmtId="0" fontId="128" fillId="11" borderId="127" applyNumberFormat="0" applyAlignment="0" applyProtection="0"/>
    <xf numFmtId="0" fontId="118" fillId="27" borderId="128" applyNumberFormat="0" applyFont="0" applyAlignment="0" applyProtection="0"/>
    <xf numFmtId="0" fontId="1" fillId="0" borderId="0"/>
    <xf numFmtId="219" fontId="44" fillId="0" borderId="0" applyFill="0" applyBorder="0" applyAlignment="0"/>
    <xf numFmtId="219" fontId="44" fillId="0" borderId="0" applyFill="0" applyBorder="0" applyAlignment="0"/>
    <xf numFmtId="43" fontId="8" fillId="0" borderId="0" applyFont="0" applyFill="0" applyBorder="0" applyAlignment="0" applyProtection="0"/>
    <xf numFmtId="219" fontId="44" fillId="0" borderId="0" applyFont="0" applyFill="0" applyBorder="0" applyAlignment="0" applyProtection="0"/>
    <xf numFmtId="21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44" fillId="0" borderId="0" applyFill="0" applyBorder="0" applyAlignment="0"/>
    <xf numFmtId="219" fontId="44" fillId="0" borderId="0" applyFill="0" applyBorder="0" applyAlignment="0"/>
    <xf numFmtId="219" fontId="44" fillId="0" borderId="0" applyFill="0" applyBorder="0" applyAlignment="0"/>
    <xf numFmtId="219" fontId="44" fillId="0" borderId="0" applyFill="0" applyBorder="0" applyAlignment="0"/>
    <xf numFmtId="219" fontId="44" fillId="0" borderId="0" applyFill="0" applyBorder="0" applyAlignment="0"/>
    <xf numFmtId="219" fontId="44" fillId="0" borderId="0" applyFill="0" applyBorder="0" applyAlignment="0"/>
    <xf numFmtId="219" fontId="44" fillId="0" borderId="0" applyFill="0" applyBorder="0" applyAlignment="0"/>
    <xf numFmtId="219" fontId="44" fillId="0" borderId="0" applyFill="0" applyBorder="0" applyAlignment="0"/>
    <xf numFmtId="219" fontId="44" fillId="0" borderId="0" applyFill="0" applyBorder="0" applyAlignment="0"/>
    <xf numFmtId="219" fontId="44" fillId="0" borderId="0" applyFill="0" applyBorder="0" applyAlignment="0"/>
    <xf numFmtId="219" fontId="44" fillId="0" borderId="0" applyFill="0" applyBorder="0" applyAlignment="0"/>
    <xf numFmtId="219" fontId="44" fillId="0" borderId="0" applyFill="0" applyBorder="0" applyAlignment="0"/>
    <xf numFmtId="0" fontId="80" fillId="11" borderId="132" applyNumberFormat="0" applyAlignment="0" applyProtection="0"/>
    <xf numFmtId="0" fontId="80" fillId="11" borderId="132" applyNumberFormat="0" applyAlignment="0" applyProtection="0"/>
    <xf numFmtId="0" fontId="80" fillId="11" borderId="132" applyNumberFormat="0" applyAlignment="0" applyProtection="0"/>
    <xf numFmtId="0" fontId="80" fillId="11" borderId="132" applyNumberFormat="0" applyAlignment="0" applyProtection="0"/>
    <xf numFmtId="0" fontId="80" fillId="11" borderId="132" applyNumberFormat="0" applyAlignment="0" applyProtection="0"/>
    <xf numFmtId="0" fontId="80" fillId="11" borderId="132" applyNumberFormat="0" applyAlignment="0" applyProtection="0"/>
    <xf numFmtId="0" fontId="80" fillId="11" borderId="132" applyNumberFormat="0" applyAlignment="0" applyProtection="0"/>
    <xf numFmtId="0" fontId="81" fillId="11" borderId="132" applyNumberFormat="0" applyAlignment="0" applyProtection="0"/>
    <xf numFmtId="0" fontId="81" fillId="11" borderId="132" applyNumberFormat="0" applyAlignment="0" applyProtection="0"/>
    <xf numFmtId="0" fontId="81" fillId="11" borderId="132" applyNumberFormat="0" applyAlignment="0" applyProtection="0"/>
    <xf numFmtId="0" fontId="81" fillId="11" borderId="132" applyNumberFormat="0" applyAlignment="0" applyProtection="0"/>
    <xf numFmtId="0" fontId="81" fillId="11" borderId="132" applyNumberFormat="0" applyAlignment="0" applyProtection="0"/>
    <xf numFmtId="0" fontId="81" fillId="11" borderId="132" applyNumberFormat="0" applyAlignment="0" applyProtection="0"/>
    <xf numFmtId="0" fontId="81" fillId="11" borderId="132" applyNumberFormat="0" applyAlignment="0" applyProtection="0"/>
    <xf numFmtId="0" fontId="80" fillId="11" borderId="132" applyNumberFormat="0" applyAlignment="0" applyProtection="0"/>
    <xf numFmtId="0" fontId="80" fillId="11" borderId="132" applyNumberFormat="0" applyAlignment="0" applyProtection="0"/>
    <xf numFmtId="0" fontId="80" fillId="11" borderId="132" applyNumberFormat="0" applyAlignment="0" applyProtection="0"/>
    <xf numFmtId="0" fontId="80" fillId="11" borderId="132" applyNumberFormat="0" applyAlignment="0" applyProtection="0"/>
    <xf numFmtId="0" fontId="80" fillId="11" borderId="132" applyNumberFormat="0" applyAlignment="0" applyProtection="0"/>
    <xf numFmtId="0" fontId="80" fillId="11" borderId="132" applyNumberFormat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132" applyNumberFormat="0" applyAlignment="0" applyProtection="0"/>
    <xf numFmtId="0" fontId="90" fillId="11" borderId="132" applyNumberFormat="0" applyAlignment="0" applyProtection="0"/>
    <xf numFmtId="0" fontId="90" fillId="11" borderId="132" applyNumberFormat="0" applyAlignment="0" applyProtection="0"/>
    <xf numFmtId="0" fontId="90" fillId="11" borderId="132" applyNumberFormat="0" applyAlignment="0" applyProtection="0"/>
    <xf numFmtId="0" fontId="90" fillId="11" borderId="132" applyNumberFormat="0" applyAlignment="0" applyProtection="0"/>
    <xf numFmtId="0" fontId="90" fillId="11" borderId="132" applyNumberFormat="0" applyAlignment="0" applyProtection="0"/>
    <xf numFmtId="0" fontId="90" fillId="11" borderId="132" applyNumberFormat="0" applyAlignment="0" applyProtection="0"/>
    <xf numFmtId="0" fontId="91" fillId="12" borderId="132" applyNumberFormat="0" applyAlignment="0" applyProtection="0"/>
    <xf numFmtId="0" fontId="91" fillId="12" borderId="132" applyNumberFormat="0" applyAlignment="0" applyProtection="0"/>
    <xf numFmtId="0" fontId="91" fillId="12" borderId="132" applyNumberFormat="0" applyAlignment="0" applyProtection="0"/>
    <xf numFmtId="0" fontId="91" fillId="12" borderId="132" applyNumberFormat="0" applyAlignment="0" applyProtection="0"/>
    <xf numFmtId="0" fontId="91" fillId="12" borderId="132" applyNumberFormat="0" applyAlignment="0" applyProtection="0"/>
    <xf numFmtId="0" fontId="91" fillId="12" borderId="132" applyNumberFormat="0" applyAlignment="0" applyProtection="0"/>
    <xf numFmtId="0" fontId="91" fillId="12" borderId="132" applyNumberFormat="0" applyAlignment="0" applyProtection="0"/>
    <xf numFmtId="0" fontId="90" fillId="11" borderId="132" applyNumberFormat="0" applyAlignment="0" applyProtection="0"/>
    <xf numFmtId="0" fontId="90" fillId="11" borderId="132" applyNumberFormat="0" applyAlignment="0" applyProtection="0"/>
    <xf numFmtId="0" fontId="90" fillId="11" borderId="132" applyNumberFormat="0" applyAlignment="0" applyProtection="0"/>
    <xf numFmtId="0" fontId="90" fillId="11" borderId="132" applyNumberFormat="0" applyAlignment="0" applyProtection="0"/>
    <xf numFmtId="0" fontId="90" fillId="11" borderId="132" applyNumberFormat="0" applyAlignment="0" applyProtection="0"/>
    <xf numFmtId="0" fontId="90" fillId="11" borderId="132" applyNumberFormat="0" applyAlignment="0" applyProtection="0"/>
    <xf numFmtId="0" fontId="9" fillId="27" borderId="102" applyNumberFormat="0" applyFont="0" applyAlignment="0" applyProtection="0"/>
    <xf numFmtId="0" fontId="9" fillId="27" borderId="102" applyNumberFormat="0" applyFont="0" applyAlignment="0" applyProtection="0"/>
    <xf numFmtId="0" fontId="9" fillId="27" borderId="102" applyNumberFormat="0" applyFont="0" applyAlignment="0" applyProtection="0"/>
    <xf numFmtId="0" fontId="9" fillId="27" borderId="102" applyNumberFormat="0" applyFont="0" applyAlignment="0" applyProtection="0"/>
    <xf numFmtId="0" fontId="9" fillId="27" borderId="102" applyNumberFormat="0" applyFont="0" applyAlignment="0" applyProtection="0"/>
    <xf numFmtId="0" fontId="9" fillId="27" borderId="102" applyNumberFormat="0" applyFont="0" applyAlignment="0" applyProtection="0"/>
    <xf numFmtId="0" fontId="1" fillId="27" borderId="102" applyNumberFormat="0" applyFont="0" applyAlignment="0" applyProtection="0"/>
    <xf numFmtId="0" fontId="1" fillId="27" borderId="102" applyNumberFormat="0" applyFont="0" applyAlignment="0" applyProtection="0"/>
    <xf numFmtId="0" fontId="1" fillId="27" borderId="102" applyNumberFormat="0" applyFont="0" applyAlignment="0" applyProtection="0"/>
    <xf numFmtId="0" fontId="1" fillId="27" borderId="102" applyNumberFormat="0" applyFont="0" applyAlignment="0" applyProtection="0"/>
    <xf numFmtId="0" fontId="1" fillId="27" borderId="102" applyNumberFormat="0" applyFont="0" applyAlignment="0" applyProtection="0"/>
    <xf numFmtId="0" fontId="1" fillId="27" borderId="102" applyNumberFormat="0" applyFont="0" applyAlignment="0" applyProtection="0"/>
    <xf numFmtId="0" fontId="9" fillId="27" borderId="102" applyNumberFormat="0" applyFont="0" applyAlignment="0" applyProtection="0"/>
    <xf numFmtId="0" fontId="9" fillId="27" borderId="102" applyNumberFormat="0" applyFont="0" applyAlignment="0" applyProtection="0"/>
    <xf numFmtId="0" fontId="9" fillId="27" borderId="102" applyNumberFormat="0" applyFont="0" applyAlignment="0" applyProtection="0"/>
    <xf numFmtId="0" fontId="9" fillId="27" borderId="102" applyNumberFormat="0" applyFont="0" applyAlignment="0" applyProtection="0"/>
    <xf numFmtId="0" fontId="9" fillId="27" borderId="102" applyNumberFormat="0" applyFont="0" applyAlignment="0" applyProtection="0"/>
    <xf numFmtId="0" fontId="9" fillId="27" borderId="102" applyNumberFormat="0" applyFont="0" applyAlignment="0" applyProtection="0"/>
    <xf numFmtId="0" fontId="106" fillId="30" borderId="132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22" borderId="132" applyNumberFormat="0" applyAlignment="0" applyProtection="0"/>
    <xf numFmtId="0" fontId="90" fillId="22" borderId="132" applyNumberFormat="0" applyAlignment="0" applyProtection="0"/>
    <xf numFmtId="0" fontId="34" fillId="0" borderId="0"/>
    <xf numFmtId="0" fontId="113" fillId="27" borderId="102" applyNumberFormat="0" applyFont="0" applyAlignment="0" applyProtection="0"/>
    <xf numFmtId="0" fontId="94" fillId="0" borderId="131" applyNumberFormat="0" applyFill="0" applyAlignment="0" applyProtection="0"/>
    <xf numFmtId="0" fontId="80" fillId="11" borderId="13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132" applyNumberFormat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11" borderId="132" applyNumberFormat="0" applyAlignment="0" applyProtection="0"/>
    <xf numFmtId="43" fontId="118" fillId="0" borderId="0" applyFont="0" applyFill="0" applyBorder="0" applyAlignment="0" applyProtection="0"/>
    <xf numFmtId="0" fontId="124" fillId="12" borderId="132" applyNumberFormat="0" applyAlignment="0" applyProtection="0"/>
    <xf numFmtId="0" fontId="118" fillId="27" borderId="102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5" fillId="0" borderId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3" borderId="130">
      <alignment horizontal="centerContinuous" vertical="top"/>
    </xf>
    <xf numFmtId="0" fontId="58" fillId="3" borderId="130">
      <alignment horizontal="centerContinuous" vertical="top"/>
    </xf>
    <xf numFmtId="0" fontId="58" fillId="3" borderId="130">
      <alignment horizontal="centerContinuous" vertical="top"/>
    </xf>
    <xf numFmtId="0" fontId="58" fillId="3" borderId="130">
      <alignment horizontal="centerContinuous" vertical="top"/>
    </xf>
    <xf numFmtId="0" fontId="58" fillId="3" borderId="130">
      <alignment horizontal="centerContinuous"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08">
      <alignment horizontal="left" vertical="center"/>
    </xf>
    <xf numFmtId="0" fontId="64" fillId="0" borderId="108">
      <alignment horizontal="left" vertical="center"/>
    </xf>
    <xf numFmtId="0" fontId="64" fillId="0" borderId="108">
      <alignment horizontal="left" vertical="center"/>
    </xf>
    <xf numFmtId="0" fontId="64" fillId="0" borderId="108">
      <alignment horizontal="left" vertical="center"/>
    </xf>
    <xf numFmtId="0" fontId="80" fillId="11" borderId="100" applyNumberFormat="0" applyAlignment="0" applyProtection="0"/>
    <xf numFmtId="0" fontId="80" fillId="11" borderId="100" applyNumberFormat="0" applyAlignment="0" applyProtection="0"/>
    <xf numFmtId="0" fontId="80" fillId="11" borderId="100" applyNumberFormat="0" applyAlignment="0" applyProtection="0"/>
    <xf numFmtId="0" fontId="80" fillId="11" borderId="100" applyNumberFormat="0" applyAlignment="0" applyProtection="0"/>
    <xf numFmtId="0" fontId="80" fillId="11" borderId="100" applyNumberFormat="0" applyAlignment="0" applyProtection="0"/>
    <xf numFmtId="0" fontId="80" fillId="11" borderId="100" applyNumberFormat="0" applyAlignment="0" applyProtection="0"/>
    <xf numFmtId="0" fontId="81" fillId="11" borderId="100" applyNumberFormat="0" applyAlignment="0" applyProtection="0"/>
    <xf numFmtId="0" fontId="81" fillId="11" borderId="100" applyNumberFormat="0" applyAlignment="0" applyProtection="0"/>
    <xf numFmtId="0" fontId="81" fillId="11" borderId="100" applyNumberFormat="0" applyAlignment="0" applyProtection="0"/>
    <xf numFmtId="0" fontId="81" fillId="11" borderId="100" applyNumberFormat="0" applyAlignment="0" applyProtection="0"/>
    <xf numFmtId="0" fontId="81" fillId="11" borderId="100" applyNumberFormat="0" applyAlignment="0" applyProtection="0"/>
    <xf numFmtId="0" fontId="81" fillId="11" borderId="100" applyNumberFormat="0" applyAlignment="0" applyProtection="0"/>
    <xf numFmtId="0" fontId="80" fillId="11" borderId="100" applyNumberFormat="0" applyAlignment="0" applyProtection="0"/>
    <xf numFmtId="0" fontId="80" fillId="11" borderId="100" applyNumberFormat="0" applyAlignment="0" applyProtection="0"/>
    <xf numFmtId="0" fontId="80" fillId="11" borderId="100" applyNumberFormat="0" applyAlignment="0" applyProtection="0"/>
    <xf numFmtId="0" fontId="80" fillId="11" borderId="100" applyNumberFormat="0" applyAlignment="0" applyProtection="0"/>
    <xf numFmtId="0" fontId="80" fillId="11" borderId="100" applyNumberFormat="0" applyAlignment="0" applyProtection="0"/>
    <xf numFmtId="0" fontId="80" fillId="11" borderId="100" applyNumberFormat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0" fontId="90" fillId="11" borderId="100" applyNumberFormat="0" applyAlignment="0" applyProtection="0"/>
    <xf numFmtId="0" fontId="90" fillId="11" borderId="100" applyNumberFormat="0" applyAlignment="0" applyProtection="0"/>
    <xf numFmtId="0" fontId="90" fillId="11" borderId="100" applyNumberFormat="0" applyAlignment="0" applyProtection="0"/>
    <xf numFmtId="0" fontId="90" fillId="11" borderId="100" applyNumberFormat="0" applyAlignment="0" applyProtection="0"/>
    <xf numFmtId="0" fontId="90" fillId="11" borderId="100" applyNumberFormat="0" applyAlignment="0" applyProtection="0"/>
    <xf numFmtId="0" fontId="90" fillId="11" borderId="100" applyNumberFormat="0" applyAlignment="0" applyProtection="0"/>
    <xf numFmtId="0" fontId="91" fillId="12" borderId="100" applyNumberFormat="0" applyAlignment="0" applyProtection="0"/>
    <xf numFmtId="0" fontId="91" fillId="12" borderId="100" applyNumberFormat="0" applyAlignment="0" applyProtection="0"/>
    <xf numFmtId="0" fontId="91" fillId="12" borderId="100" applyNumberFormat="0" applyAlignment="0" applyProtection="0"/>
    <xf numFmtId="0" fontId="91" fillId="12" borderId="100" applyNumberFormat="0" applyAlignment="0" applyProtection="0"/>
    <xf numFmtId="0" fontId="91" fillId="12" borderId="100" applyNumberFormat="0" applyAlignment="0" applyProtection="0"/>
    <xf numFmtId="0" fontId="91" fillId="12" borderId="100" applyNumberFormat="0" applyAlignment="0" applyProtection="0"/>
    <xf numFmtId="0" fontId="90" fillId="11" borderId="100" applyNumberFormat="0" applyAlignment="0" applyProtection="0"/>
    <xf numFmtId="0" fontId="90" fillId="11" borderId="100" applyNumberFormat="0" applyAlignment="0" applyProtection="0"/>
    <xf numFmtId="0" fontId="90" fillId="11" borderId="100" applyNumberFormat="0" applyAlignment="0" applyProtection="0"/>
    <xf numFmtId="0" fontId="90" fillId="11" borderId="100" applyNumberFormat="0" applyAlignment="0" applyProtection="0"/>
    <xf numFmtId="0" fontId="90" fillId="11" borderId="100" applyNumberFormat="0" applyAlignment="0" applyProtection="0"/>
    <xf numFmtId="0" fontId="90" fillId="11" borderId="100" applyNumberFormat="0" applyAlignment="0" applyProtection="0"/>
    <xf numFmtId="0" fontId="106" fillId="30" borderId="100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22" borderId="100" applyNumberFormat="0" applyAlignment="0" applyProtection="0"/>
    <xf numFmtId="0" fontId="90" fillId="22" borderId="100" applyNumberFormat="0" applyAlignment="0" applyProtection="0"/>
    <xf numFmtId="0" fontId="1" fillId="0" borderId="0"/>
    <xf numFmtId="0" fontId="94" fillId="0" borderId="133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11" borderId="100" applyNumberFormat="0" applyAlignment="0" applyProtection="0"/>
    <xf numFmtId="43" fontId="118" fillId="0" borderId="0" applyFont="0" applyFill="0" applyBorder="0" applyAlignment="0" applyProtection="0"/>
    <xf numFmtId="0" fontId="124" fillId="12" borderId="100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220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11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ill="0" applyBorder="0" applyAlignment="0" applyProtection="0"/>
    <xf numFmtId="43" fontId="12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4" fillId="0" borderId="161">
      <alignment horizontal="left" vertical="center"/>
    </xf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8" fillId="11" borderId="162" applyNumberFormat="0" applyAlignment="0" applyProtection="0"/>
    <xf numFmtId="0" fontId="78" fillId="11" borderId="162" applyNumberFormat="0" applyAlignment="0" applyProtection="0"/>
    <xf numFmtId="0" fontId="79" fillId="11" borderId="162" applyNumberFormat="0" applyAlignment="0" applyProtection="0"/>
    <xf numFmtId="0" fontId="80" fillId="11" borderId="163" applyNumberFormat="0" applyAlignment="0" applyProtection="0"/>
    <xf numFmtId="0" fontId="80" fillId="11" borderId="163" applyNumberFormat="0" applyAlignment="0" applyProtection="0"/>
    <xf numFmtId="0" fontId="81" fillId="11" borderId="163" applyNumberFormat="0" applyAlignment="0" applyProtection="0"/>
    <xf numFmtId="0" fontId="90" fillId="11" borderId="163" applyNumberFormat="0" applyAlignment="0" applyProtection="0"/>
    <xf numFmtId="0" fontId="90" fillId="11" borderId="163" applyNumberFormat="0" applyAlignment="0" applyProtection="0"/>
    <xf numFmtId="0" fontId="91" fillId="12" borderId="163" applyNumberFormat="0" applyAlignment="0" applyProtection="0"/>
    <xf numFmtId="0" fontId="94" fillId="0" borderId="164" applyNumberFormat="0" applyFill="0" applyAlignment="0" applyProtection="0"/>
    <xf numFmtId="0" fontId="94" fillId="0" borderId="164" applyNumberFormat="0" applyFill="0" applyAlignment="0" applyProtection="0"/>
    <xf numFmtId="0" fontId="95" fillId="0" borderId="164" applyNumberFormat="0" applyFill="0" applyAlignment="0" applyProtection="0"/>
    <xf numFmtId="0" fontId="9" fillId="27" borderId="165" applyNumberFormat="0" applyFont="0" applyAlignment="0" applyProtection="0"/>
    <xf numFmtId="0" fontId="9" fillId="27" borderId="165" applyNumberFormat="0" applyFont="0" applyAlignment="0" applyProtection="0"/>
    <xf numFmtId="0" fontId="1" fillId="27" borderId="165" applyNumberFormat="0" applyFont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" borderId="167">
      <alignment horizontal="centerContinuous" vertical="top"/>
    </xf>
    <xf numFmtId="0" fontId="58" fillId="3" borderId="167">
      <alignment horizontal="centerContinuous" vertical="top"/>
    </xf>
    <xf numFmtId="0" fontId="58" fillId="3" borderId="167">
      <alignment horizontal="centerContinuous" vertical="top"/>
    </xf>
    <xf numFmtId="0" fontId="58" fillId="3" borderId="167">
      <alignment horizontal="centerContinuous" vertical="top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10" fontId="63" fillId="5" borderId="166" applyNumberFormat="0" applyBorder="0" applyAlignment="0" applyProtection="0"/>
    <xf numFmtId="10" fontId="63" fillId="5" borderId="166" applyNumberFormat="0" applyBorder="0" applyAlignment="0" applyProtection="0"/>
    <xf numFmtId="10" fontId="63" fillId="5" borderId="166" applyNumberFormat="0" applyBorder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1" fillId="11" borderId="169" applyNumberFormat="0" applyAlignment="0" applyProtection="0"/>
    <xf numFmtId="0" fontId="81" fillId="11" borderId="169" applyNumberFormat="0" applyAlignment="0" applyProtection="0"/>
    <xf numFmtId="0" fontId="81" fillId="11" borderId="169" applyNumberFormat="0" applyAlignment="0" applyProtection="0"/>
    <xf numFmtId="0" fontId="81" fillId="11" borderId="169" applyNumberFormat="0" applyAlignment="0" applyProtection="0"/>
    <xf numFmtId="0" fontId="81" fillId="11" borderId="169" applyNumberFormat="0" applyAlignment="0" applyProtection="0"/>
    <xf numFmtId="0" fontId="81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1" fillId="12" borderId="169" applyNumberFormat="0" applyAlignment="0" applyProtection="0"/>
    <xf numFmtId="0" fontId="91" fillId="12" borderId="169" applyNumberFormat="0" applyAlignment="0" applyProtection="0"/>
    <xf numFmtId="0" fontId="91" fillId="12" borderId="169" applyNumberFormat="0" applyAlignment="0" applyProtection="0"/>
    <xf numFmtId="0" fontId="91" fillId="12" borderId="169" applyNumberFormat="0" applyAlignment="0" applyProtection="0"/>
    <xf numFmtId="0" fontId="91" fillId="12" borderId="169" applyNumberFormat="0" applyAlignment="0" applyProtection="0"/>
    <xf numFmtId="0" fontId="91" fillId="12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4" fillId="0" borderId="170" applyNumberFormat="0" applyFill="0" applyAlignment="0" applyProtection="0"/>
    <xf numFmtId="0" fontId="94" fillId="0" borderId="170" applyNumberFormat="0" applyFill="0" applyAlignment="0" applyProtection="0"/>
    <xf numFmtId="0" fontId="94" fillId="0" borderId="170" applyNumberFormat="0" applyFill="0" applyAlignment="0" applyProtection="0"/>
    <xf numFmtId="0" fontId="94" fillId="0" borderId="170" applyNumberFormat="0" applyFill="0" applyAlignment="0" applyProtection="0"/>
    <xf numFmtId="0" fontId="94" fillId="0" borderId="170" applyNumberFormat="0" applyFill="0" applyAlignment="0" applyProtection="0"/>
    <xf numFmtId="0" fontId="94" fillId="0" borderId="170" applyNumberFormat="0" applyFill="0" applyAlignment="0" applyProtection="0"/>
    <xf numFmtId="0" fontId="95" fillId="0" borderId="170" applyNumberFormat="0" applyFill="0" applyAlignment="0" applyProtection="0"/>
    <xf numFmtId="0" fontId="95" fillId="0" borderId="170" applyNumberFormat="0" applyFill="0" applyAlignment="0" applyProtection="0"/>
    <xf numFmtId="0" fontId="95" fillId="0" borderId="170" applyNumberFormat="0" applyFill="0" applyAlignment="0" applyProtection="0"/>
    <xf numFmtId="0" fontId="95" fillId="0" borderId="170" applyNumberFormat="0" applyFill="0" applyAlignment="0" applyProtection="0"/>
    <xf numFmtId="0" fontId="95" fillId="0" borderId="170" applyNumberFormat="0" applyFill="0" applyAlignment="0" applyProtection="0"/>
    <xf numFmtId="0" fontId="95" fillId="0" borderId="170" applyNumberFormat="0" applyFill="0" applyAlignment="0" applyProtection="0"/>
    <xf numFmtId="0" fontId="94" fillId="0" borderId="170" applyNumberFormat="0" applyFill="0" applyAlignment="0" applyProtection="0"/>
    <xf numFmtId="0" fontId="94" fillId="0" borderId="170" applyNumberFormat="0" applyFill="0" applyAlignment="0" applyProtection="0"/>
    <xf numFmtId="0" fontId="94" fillId="0" borderId="170" applyNumberFormat="0" applyFill="0" applyAlignment="0" applyProtection="0"/>
    <xf numFmtId="0" fontId="94" fillId="0" borderId="170" applyNumberFormat="0" applyFill="0" applyAlignment="0" applyProtection="0"/>
    <xf numFmtId="0" fontId="94" fillId="0" borderId="170" applyNumberFormat="0" applyFill="0" applyAlignment="0" applyProtection="0"/>
    <xf numFmtId="0" fontId="94" fillId="0" borderId="170" applyNumberFormat="0" applyFill="0" applyAlignment="0" applyProtection="0"/>
    <xf numFmtId="0" fontId="78" fillId="11" borderId="171" applyNumberFormat="0" applyAlignment="0" applyProtection="0"/>
    <xf numFmtId="0" fontId="78" fillId="11" borderId="171" applyNumberFormat="0" applyAlignment="0" applyProtection="0"/>
    <xf numFmtId="0" fontId="78" fillId="11" borderId="171" applyNumberFormat="0" applyAlignment="0" applyProtection="0"/>
    <xf numFmtId="0" fontId="78" fillId="11" borderId="171" applyNumberFormat="0" applyAlignment="0" applyProtection="0"/>
    <xf numFmtId="0" fontId="78" fillId="11" borderId="171" applyNumberFormat="0" applyAlignment="0" applyProtection="0"/>
    <xf numFmtId="0" fontId="78" fillId="11" borderId="171" applyNumberFormat="0" applyAlignment="0" applyProtection="0"/>
    <xf numFmtId="0" fontId="79" fillId="11" borderId="171" applyNumberFormat="0" applyAlignment="0" applyProtection="0"/>
    <xf numFmtId="0" fontId="79" fillId="11" borderId="171" applyNumberFormat="0" applyAlignment="0" applyProtection="0"/>
    <xf numFmtId="0" fontId="79" fillId="11" borderId="171" applyNumberFormat="0" applyAlignment="0" applyProtection="0"/>
    <xf numFmtId="0" fontId="79" fillId="11" borderId="171" applyNumberFormat="0" applyAlignment="0" applyProtection="0"/>
    <xf numFmtId="0" fontId="79" fillId="11" borderId="171" applyNumberFormat="0" applyAlignment="0" applyProtection="0"/>
    <xf numFmtId="0" fontId="79" fillId="11" borderId="171" applyNumberFormat="0" applyAlignment="0" applyProtection="0"/>
    <xf numFmtId="0" fontId="78" fillId="11" borderId="171" applyNumberFormat="0" applyAlignment="0" applyProtection="0"/>
    <xf numFmtId="0" fontId="78" fillId="11" borderId="171" applyNumberFormat="0" applyAlignment="0" applyProtection="0"/>
    <xf numFmtId="0" fontId="78" fillId="11" borderId="171" applyNumberFormat="0" applyAlignment="0" applyProtection="0"/>
    <xf numFmtId="0" fontId="78" fillId="11" borderId="171" applyNumberFormat="0" applyAlignment="0" applyProtection="0"/>
    <xf numFmtId="0" fontId="78" fillId="11" borderId="171" applyNumberFormat="0" applyAlignment="0" applyProtection="0"/>
    <xf numFmtId="0" fontId="78" fillId="11" borderId="171" applyNumberForma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1" fillId="27" borderId="172" applyNumberFormat="0" applyFont="0" applyAlignment="0" applyProtection="0"/>
    <xf numFmtId="0" fontId="1" fillId="27" borderId="172" applyNumberFormat="0" applyFont="0" applyAlignment="0" applyProtection="0"/>
    <xf numFmtId="0" fontId="1" fillId="27" borderId="172" applyNumberFormat="0" applyFont="0" applyAlignment="0" applyProtection="0"/>
    <xf numFmtId="0" fontId="1" fillId="27" borderId="172" applyNumberFormat="0" applyFont="0" applyAlignment="0" applyProtection="0"/>
    <xf numFmtId="0" fontId="1" fillId="27" borderId="172" applyNumberFormat="0" applyFont="0" applyAlignment="0" applyProtection="0"/>
    <xf numFmtId="0" fontId="1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" borderId="174">
      <alignment horizontal="centerContinuous" vertical="top"/>
    </xf>
    <xf numFmtId="10" fontId="63" fillId="5" borderId="173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" borderId="174">
      <alignment horizontal="centerContinuous" vertical="top"/>
    </xf>
    <xf numFmtId="0" fontId="58" fillId="3" borderId="174">
      <alignment horizontal="centerContinuous" vertical="top"/>
    </xf>
    <xf numFmtId="0" fontId="58" fillId="3" borderId="174">
      <alignment horizontal="centerContinuous" vertical="top"/>
    </xf>
    <xf numFmtId="0" fontId="58" fillId="3" borderId="174">
      <alignment horizontal="centerContinuous" vertical="top"/>
    </xf>
    <xf numFmtId="10" fontId="63" fillId="5" borderId="173" applyNumberFormat="0" applyBorder="0" applyAlignment="0" applyProtection="0"/>
    <xf numFmtId="10" fontId="63" fillId="5" borderId="173" applyNumberFormat="0" applyBorder="0" applyAlignment="0" applyProtection="0"/>
    <xf numFmtId="10" fontId="63" fillId="5" borderId="173" applyNumberFormat="0" applyBorder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1" fillId="11" borderId="169" applyNumberFormat="0" applyAlignment="0" applyProtection="0"/>
    <xf numFmtId="0" fontId="81" fillId="11" borderId="169" applyNumberFormat="0" applyAlignment="0" applyProtection="0"/>
    <xf numFmtId="0" fontId="81" fillId="11" borderId="169" applyNumberFormat="0" applyAlignment="0" applyProtection="0"/>
    <xf numFmtId="0" fontId="81" fillId="11" borderId="169" applyNumberFormat="0" applyAlignment="0" applyProtection="0"/>
    <xf numFmtId="0" fontId="81" fillId="11" borderId="169" applyNumberFormat="0" applyAlignment="0" applyProtection="0"/>
    <xf numFmtId="0" fontId="81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8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1" fillId="12" borderId="169" applyNumberFormat="0" applyAlignment="0" applyProtection="0"/>
    <xf numFmtId="0" fontId="91" fillId="12" borderId="169" applyNumberFormat="0" applyAlignment="0" applyProtection="0"/>
    <xf numFmtId="0" fontId="91" fillId="12" borderId="169" applyNumberFormat="0" applyAlignment="0" applyProtection="0"/>
    <xf numFmtId="0" fontId="91" fillId="12" borderId="169" applyNumberFormat="0" applyAlignment="0" applyProtection="0"/>
    <xf numFmtId="0" fontId="91" fillId="12" borderId="169" applyNumberFormat="0" applyAlignment="0" applyProtection="0"/>
    <xf numFmtId="0" fontId="91" fillId="12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0" fillId="11" borderId="169" applyNumberFormat="0" applyAlignment="0" applyProtection="0"/>
    <xf numFmtId="0" fontId="94" fillId="0" borderId="164" applyNumberFormat="0" applyFill="0" applyAlignment="0" applyProtection="0"/>
    <xf numFmtId="0" fontId="94" fillId="0" borderId="164" applyNumberFormat="0" applyFill="0" applyAlignment="0" applyProtection="0"/>
    <xf numFmtId="0" fontId="94" fillId="0" borderId="164" applyNumberFormat="0" applyFill="0" applyAlignment="0" applyProtection="0"/>
    <xf numFmtId="0" fontId="94" fillId="0" borderId="164" applyNumberFormat="0" applyFill="0" applyAlignment="0" applyProtection="0"/>
    <xf numFmtId="0" fontId="94" fillId="0" borderId="164" applyNumberFormat="0" applyFill="0" applyAlignment="0" applyProtection="0"/>
    <xf numFmtId="0" fontId="94" fillId="0" borderId="164" applyNumberFormat="0" applyFill="0" applyAlignment="0" applyProtection="0"/>
    <xf numFmtId="0" fontId="95" fillId="0" borderId="164" applyNumberFormat="0" applyFill="0" applyAlignment="0" applyProtection="0"/>
    <xf numFmtId="0" fontId="95" fillId="0" borderId="164" applyNumberFormat="0" applyFill="0" applyAlignment="0" applyProtection="0"/>
    <xf numFmtId="0" fontId="95" fillId="0" borderId="164" applyNumberFormat="0" applyFill="0" applyAlignment="0" applyProtection="0"/>
    <xf numFmtId="0" fontId="95" fillId="0" borderId="164" applyNumberFormat="0" applyFill="0" applyAlignment="0" applyProtection="0"/>
    <xf numFmtId="0" fontId="95" fillId="0" borderId="164" applyNumberFormat="0" applyFill="0" applyAlignment="0" applyProtection="0"/>
    <xf numFmtId="0" fontId="95" fillId="0" borderId="164" applyNumberFormat="0" applyFill="0" applyAlignment="0" applyProtection="0"/>
    <xf numFmtId="0" fontId="94" fillId="0" borderId="164" applyNumberFormat="0" applyFill="0" applyAlignment="0" applyProtection="0"/>
    <xf numFmtId="0" fontId="94" fillId="0" borderId="164" applyNumberFormat="0" applyFill="0" applyAlignment="0" applyProtection="0"/>
    <xf numFmtId="0" fontId="94" fillId="0" borderId="164" applyNumberFormat="0" applyFill="0" applyAlignment="0" applyProtection="0"/>
    <xf numFmtId="0" fontId="94" fillId="0" borderId="164" applyNumberFormat="0" applyFill="0" applyAlignment="0" applyProtection="0"/>
    <xf numFmtId="0" fontId="94" fillId="0" borderId="164" applyNumberFormat="0" applyFill="0" applyAlignment="0" applyProtection="0"/>
    <xf numFmtId="0" fontId="94" fillId="0" borderId="164" applyNumberFormat="0" applyFill="0" applyAlignment="0" applyProtection="0"/>
    <xf numFmtId="0" fontId="78" fillId="11" borderId="162" applyNumberFormat="0" applyAlignment="0" applyProtection="0"/>
    <xf numFmtId="0" fontId="78" fillId="11" borderId="162" applyNumberFormat="0" applyAlignment="0" applyProtection="0"/>
    <xf numFmtId="0" fontId="78" fillId="11" borderId="162" applyNumberFormat="0" applyAlignment="0" applyProtection="0"/>
    <xf numFmtId="0" fontId="78" fillId="11" borderId="162" applyNumberFormat="0" applyAlignment="0" applyProtection="0"/>
    <xf numFmtId="0" fontId="78" fillId="11" borderId="162" applyNumberFormat="0" applyAlignment="0" applyProtection="0"/>
    <xf numFmtId="0" fontId="78" fillId="11" borderId="162" applyNumberFormat="0" applyAlignment="0" applyProtection="0"/>
    <xf numFmtId="0" fontId="79" fillId="11" borderId="162" applyNumberFormat="0" applyAlignment="0" applyProtection="0"/>
    <xf numFmtId="0" fontId="79" fillId="11" borderId="162" applyNumberFormat="0" applyAlignment="0" applyProtection="0"/>
    <xf numFmtId="0" fontId="79" fillId="11" borderId="162" applyNumberFormat="0" applyAlignment="0" applyProtection="0"/>
    <xf numFmtId="0" fontId="79" fillId="11" borderId="162" applyNumberFormat="0" applyAlignment="0" applyProtection="0"/>
    <xf numFmtId="0" fontId="79" fillId="11" borderId="162" applyNumberFormat="0" applyAlignment="0" applyProtection="0"/>
    <xf numFmtId="0" fontId="79" fillId="11" borderId="162" applyNumberFormat="0" applyAlignment="0" applyProtection="0"/>
    <xf numFmtId="0" fontId="78" fillId="11" borderId="162" applyNumberFormat="0" applyAlignment="0" applyProtection="0"/>
    <xf numFmtId="0" fontId="78" fillId="11" borderId="162" applyNumberFormat="0" applyAlignment="0" applyProtection="0"/>
    <xf numFmtId="0" fontId="78" fillId="11" borderId="162" applyNumberFormat="0" applyAlignment="0" applyProtection="0"/>
    <xf numFmtId="0" fontId="78" fillId="11" borderId="162" applyNumberFormat="0" applyAlignment="0" applyProtection="0"/>
    <xf numFmtId="0" fontId="78" fillId="11" borderId="162" applyNumberFormat="0" applyAlignment="0" applyProtection="0"/>
    <xf numFmtId="0" fontId="78" fillId="11" borderId="162" applyNumberForma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1" fillId="27" borderId="172" applyNumberFormat="0" applyFont="0" applyAlignment="0" applyProtection="0"/>
    <xf numFmtId="0" fontId="1" fillId="27" borderId="172" applyNumberFormat="0" applyFont="0" applyAlignment="0" applyProtection="0"/>
    <xf numFmtId="0" fontId="1" fillId="27" borderId="172" applyNumberFormat="0" applyFont="0" applyAlignment="0" applyProtection="0"/>
    <xf numFmtId="0" fontId="1" fillId="27" borderId="172" applyNumberFormat="0" applyFont="0" applyAlignment="0" applyProtection="0"/>
    <xf numFmtId="0" fontId="1" fillId="27" borderId="172" applyNumberFormat="0" applyFont="0" applyAlignment="0" applyProtection="0"/>
    <xf numFmtId="0" fontId="1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0" fontId="9" fillId="27" borderId="172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6" fillId="30" borderId="169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22" borderId="169" applyNumberFormat="0" applyAlignment="0" applyProtection="0"/>
    <xf numFmtId="0" fontId="90" fillId="22" borderId="169" applyNumberFormat="0" applyAlignment="0" applyProtection="0"/>
    <xf numFmtId="0" fontId="113" fillId="27" borderId="172" applyNumberFormat="0" applyFont="0" applyAlignment="0" applyProtection="0"/>
    <xf numFmtId="0" fontId="78" fillId="30" borderId="162" applyNumberFormat="0" applyAlignment="0" applyProtection="0"/>
    <xf numFmtId="0" fontId="94" fillId="0" borderId="175" applyNumberFormat="0" applyFill="0" applyAlignment="0" applyProtection="0"/>
    <xf numFmtId="0" fontId="115" fillId="11" borderId="1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4" fillId="12" borderId="169" applyNumberFormat="0" applyAlignment="0" applyProtection="0"/>
    <xf numFmtId="0" fontId="126" fillId="0" borderId="164" applyNumberFormat="0" applyFill="0" applyAlignment="0" applyProtection="0"/>
    <xf numFmtId="0" fontId="128" fillId="11" borderId="162" applyNumberFormat="0" applyAlignment="0" applyProtection="0"/>
    <xf numFmtId="0" fontId="118" fillId="27" borderId="172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0" fillId="11" borderId="176" applyNumberFormat="0" applyAlignment="0" applyProtection="0"/>
    <xf numFmtId="0" fontId="80" fillId="11" borderId="176" applyNumberFormat="0" applyAlignment="0" applyProtection="0"/>
    <xf numFmtId="0" fontId="81" fillId="11" borderId="176" applyNumberFormat="0" applyAlignment="0" applyProtection="0"/>
    <xf numFmtId="0" fontId="90" fillId="11" borderId="176" applyNumberFormat="0" applyAlignment="0" applyProtection="0"/>
    <xf numFmtId="0" fontId="90" fillId="11" borderId="176" applyNumberFormat="0" applyAlignment="0" applyProtection="0"/>
    <xf numFmtId="0" fontId="91" fillId="12" borderId="176" applyNumberFormat="0" applyAlignment="0" applyProtection="0"/>
    <xf numFmtId="0" fontId="94" fillId="0" borderId="177" applyNumberFormat="0" applyFill="0" applyAlignment="0" applyProtection="0"/>
    <xf numFmtId="0" fontId="94" fillId="0" borderId="177" applyNumberFormat="0" applyFill="0" applyAlignment="0" applyProtection="0"/>
    <xf numFmtId="0" fontId="95" fillId="0" borderId="177" applyNumberFormat="0" applyFill="0" applyAlignment="0" applyProtection="0"/>
    <xf numFmtId="0" fontId="9" fillId="27" borderId="178" applyNumberFormat="0" applyFont="0" applyAlignment="0" applyProtection="0"/>
    <xf numFmtId="0" fontId="9" fillId="27" borderId="178" applyNumberFormat="0" applyFont="0" applyAlignment="0" applyProtection="0"/>
    <xf numFmtId="0" fontId="1" fillId="27" borderId="178" applyNumberFormat="0" applyFont="0" applyAlignment="0" applyProtection="0"/>
    <xf numFmtId="0" fontId="58" fillId="3" borderId="180">
      <alignment horizontal="centerContinuous" vertical="top"/>
    </xf>
    <xf numFmtId="0" fontId="58" fillId="3" borderId="180">
      <alignment horizontal="centerContinuous" vertical="top"/>
    </xf>
    <xf numFmtId="0" fontId="58" fillId="3" borderId="180">
      <alignment horizontal="centerContinuous" vertical="top"/>
    </xf>
    <xf numFmtId="0" fontId="58" fillId="3" borderId="180">
      <alignment horizontal="centerContinuous" vertical="top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10" fontId="63" fillId="5" borderId="179" applyNumberFormat="0" applyBorder="0" applyAlignment="0" applyProtection="0"/>
    <xf numFmtId="10" fontId="63" fillId="5" borderId="179" applyNumberFormat="0" applyBorder="0" applyAlignment="0" applyProtection="0"/>
    <xf numFmtId="10" fontId="63" fillId="5" borderId="179" applyNumberFormat="0" applyBorder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1" fillId="11" borderId="181" applyNumberFormat="0" applyAlignment="0" applyProtection="0"/>
    <xf numFmtId="0" fontId="81" fillId="11" borderId="181" applyNumberFormat="0" applyAlignment="0" applyProtection="0"/>
    <xf numFmtId="0" fontId="81" fillId="11" borderId="181" applyNumberFormat="0" applyAlignment="0" applyProtection="0"/>
    <xf numFmtId="0" fontId="81" fillId="11" borderId="181" applyNumberFormat="0" applyAlignment="0" applyProtection="0"/>
    <xf numFmtId="0" fontId="81" fillId="11" borderId="181" applyNumberFormat="0" applyAlignment="0" applyProtection="0"/>
    <xf numFmtId="0" fontId="81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1" fillId="12" borderId="181" applyNumberFormat="0" applyAlignment="0" applyProtection="0"/>
    <xf numFmtId="0" fontId="91" fillId="12" borderId="181" applyNumberFormat="0" applyAlignment="0" applyProtection="0"/>
    <xf numFmtId="0" fontId="91" fillId="12" borderId="181" applyNumberFormat="0" applyAlignment="0" applyProtection="0"/>
    <xf numFmtId="0" fontId="91" fillId="12" borderId="181" applyNumberFormat="0" applyAlignment="0" applyProtection="0"/>
    <xf numFmtId="0" fontId="91" fillId="12" borderId="181" applyNumberFormat="0" applyAlignment="0" applyProtection="0"/>
    <xf numFmtId="0" fontId="91" fillId="12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5" fillId="0" borderId="182" applyNumberFormat="0" applyFill="0" applyAlignment="0" applyProtection="0"/>
    <xf numFmtId="0" fontId="95" fillId="0" borderId="182" applyNumberFormat="0" applyFill="0" applyAlignment="0" applyProtection="0"/>
    <xf numFmtId="0" fontId="95" fillId="0" borderId="182" applyNumberFormat="0" applyFill="0" applyAlignment="0" applyProtection="0"/>
    <xf numFmtId="0" fontId="95" fillId="0" borderId="182" applyNumberFormat="0" applyFill="0" applyAlignment="0" applyProtection="0"/>
    <xf numFmtId="0" fontId="95" fillId="0" borderId="182" applyNumberFormat="0" applyFill="0" applyAlignment="0" applyProtection="0"/>
    <xf numFmtId="0" fontId="95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9" fillId="11" borderId="183" applyNumberFormat="0" applyAlignment="0" applyProtection="0"/>
    <xf numFmtId="0" fontId="79" fillId="11" borderId="183" applyNumberFormat="0" applyAlignment="0" applyProtection="0"/>
    <xf numFmtId="0" fontId="79" fillId="11" borderId="183" applyNumberFormat="0" applyAlignment="0" applyProtection="0"/>
    <xf numFmtId="0" fontId="79" fillId="11" borderId="183" applyNumberFormat="0" applyAlignment="0" applyProtection="0"/>
    <xf numFmtId="0" fontId="79" fillId="11" borderId="183" applyNumberFormat="0" applyAlignment="0" applyProtection="0"/>
    <xf numFmtId="0" fontId="79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1" fillId="27" borderId="184" applyNumberFormat="0" applyFont="0" applyAlignment="0" applyProtection="0"/>
    <xf numFmtId="0" fontId="1" fillId="27" borderId="184" applyNumberFormat="0" applyFont="0" applyAlignment="0" applyProtection="0"/>
    <xf numFmtId="0" fontId="1" fillId="27" borderId="184" applyNumberFormat="0" applyFont="0" applyAlignment="0" applyProtection="0"/>
    <xf numFmtId="0" fontId="1" fillId="27" borderId="184" applyNumberFormat="0" applyFont="0" applyAlignment="0" applyProtection="0"/>
    <xf numFmtId="0" fontId="1" fillId="27" borderId="184" applyNumberFormat="0" applyFont="0" applyAlignment="0" applyProtection="0"/>
    <xf numFmtId="0" fontId="1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58" fillId="3" borderId="186">
      <alignment horizontal="centerContinuous" vertical="top"/>
    </xf>
    <xf numFmtId="10" fontId="63" fillId="5" borderId="185" applyNumberFormat="0" applyBorder="0" applyAlignment="0" applyProtection="0"/>
    <xf numFmtId="0" fontId="58" fillId="3" borderId="186">
      <alignment horizontal="centerContinuous" vertical="top"/>
    </xf>
    <xf numFmtId="0" fontId="58" fillId="3" borderId="186">
      <alignment horizontal="centerContinuous" vertical="top"/>
    </xf>
    <xf numFmtId="0" fontId="58" fillId="3" borderId="186">
      <alignment horizontal="centerContinuous" vertical="top"/>
    </xf>
    <xf numFmtId="0" fontId="58" fillId="3" borderId="186">
      <alignment horizontal="centerContinuous" vertical="top"/>
    </xf>
    <xf numFmtId="10" fontId="63" fillId="5" borderId="185" applyNumberFormat="0" applyBorder="0" applyAlignment="0" applyProtection="0"/>
    <xf numFmtId="10" fontId="63" fillId="5" borderId="185" applyNumberFormat="0" applyBorder="0" applyAlignment="0" applyProtection="0"/>
    <xf numFmtId="10" fontId="63" fillId="5" borderId="185" applyNumberFormat="0" applyBorder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1" fillId="11" borderId="181" applyNumberFormat="0" applyAlignment="0" applyProtection="0"/>
    <xf numFmtId="0" fontId="81" fillId="11" borderId="181" applyNumberFormat="0" applyAlignment="0" applyProtection="0"/>
    <xf numFmtId="0" fontId="81" fillId="11" borderId="181" applyNumberFormat="0" applyAlignment="0" applyProtection="0"/>
    <xf numFmtId="0" fontId="81" fillId="11" borderId="181" applyNumberFormat="0" applyAlignment="0" applyProtection="0"/>
    <xf numFmtId="0" fontId="81" fillId="11" borderId="181" applyNumberFormat="0" applyAlignment="0" applyProtection="0"/>
    <xf numFmtId="0" fontId="81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8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1" fillId="12" borderId="181" applyNumberFormat="0" applyAlignment="0" applyProtection="0"/>
    <xf numFmtId="0" fontId="91" fillId="12" borderId="181" applyNumberFormat="0" applyAlignment="0" applyProtection="0"/>
    <xf numFmtId="0" fontId="91" fillId="12" borderId="181" applyNumberFormat="0" applyAlignment="0" applyProtection="0"/>
    <xf numFmtId="0" fontId="91" fillId="12" borderId="181" applyNumberFormat="0" applyAlignment="0" applyProtection="0"/>
    <xf numFmtId="0" fontId="91" fillId="12" borderId="181" applyNumberFormat="0" applyAlignment="0" applyProtection="0"/>
    <xf numFmtId="0" fontId="91" fillId="12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0" fillId="11" borderId="181" applyNumberFormat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5" fillId="0" borderId="182" applyNumberFormat="0" applyFill="0" applyAlignment="0" applyProtection="0"/>
    <xf numFmtId="0" fontId="95" fillId="0" borderId="182" applyNumberFormat="0" applyFill="0" applyAlignment="0" applyProtection="0"/>
    <xf numFmtId="0" fontId="95" fillId="0" borderId="182" applyNumberFormat="0" applyFill="0" applyAlignment="0" applyProtection="0"/>
    <xf numFmtId="0" fontId="95" fillId="0" borderId="182" applyNumberFormat="0" applyFill="0" applyAlignment="0" applyProtection="0"/>
    <xf numFmtId="0" fontId="95" fillId="0" borderId="182" applyNumberFormat="0" applyFill="0" applyAlignment="0" applyProtection="0"/>
    <xf numFmtId="0" fontId="95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94" fillId="0" borderId="182" applyNumberFormat="0" applyFill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9" fillId="11" borderId="183" applyNumberFormat="0" applyAlignment="0" applyProtection="0"/>
    <xf numFmtId="0" fontId="79" fillId="11" borderId="183" applyNumberFormat="0" applyAlignment="0" applyProtection="0"/>
    <xf numFmtId="0" fontId="79" fillId="11" borderId="183" applyNumberFormat="0" applyAlignment="0" applyProtection="0"/>
    <xf numFmtId="0" fontId="79" fillId="11" borderId="183" applyNumberFormat="0" applyAlignment="0" applyProtection="0"/>
    <xf numFmtId="0" fontId="79" fillId="11" borderId="183" applyNumberFormat="0" applyAlignment="0" applyProtection="0"/>
    <xf numFmtId="0" fontId="79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78" fillId="11" borderId="183" applyNumberForma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1" fillId="27" borderId="184" applyNumberFormat="0" applyFont="0" applyAlignment="0" applyProtection="0"/>
    <xf numFmtId="0" fontId="1" fillId="27" borderId="184" applyNumberFormat="0" applyFont="0" applyAlignment="0" applyProtection="0"/>
    <xf numFmtId="0" fontId="1" fillId="27" borderId="184" applyNumberFormat="0" applyFont="0" applyAlignment="0" applyProtection="0"/>
    <xf numFmtId="0" fontId="1" fillId="27" borderId="184" applyNumberFormat="0" applyFont="0" applyAlignment="0" applyProtection="0"/>
    <xf numFmtId="0" fontId="1" fillId="27" borderId="184" applyNumberFormat="0" applyFont="0" applyAlignment="0" applyProtection="0"/>
    <xf numFmtId="0" fontId="1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9" fillId="27" borderId="184" applyNumberFormat="0" applyFont="0" applyAlignment="0" applyProtection="0"/>
    <xf numFmtId="0" fontId="106" fillId="30" borderId="181" applyNumberFormat="0" applyAlignment="0" applyProtection="0"/>
    <xf numFmtId="0" fontId="90" fillId="22" borderId="181" applyNumberFormat="0" applyAlignment="0" applyProtection="0"/>
    <xf numFmtId="0" fontId="90" fillId="22" borderId="181" applyNumberFormat="0" applyAlignment="0" applyProtection="0"/>
    <xf numFmtId="0" fontId="113" fillId="27" borderId="184" applyNumberFormat="0" applyFont="0" applyAlignment="0" applyProtection="0"/>
    <xf numFmtId="0" fontId="78" fillId="30" borderId="183" applyNumberFormat="0" applyAlignment="0" applyProtection="0"/>
    <xf numFmtId="0" fontId="94" fillId="0" borderId="187" applyNumberFormat="0" applyFill="0" applyAlignment="0" applyProtection="0"/>
    <xf numFmtId="0" fontId="115" fillId="11" borderId="181" applyNumberFormat="0" applyAlignment="0" applyProtection="0"/>
    <xf numFmtId="0" fontId="124" fillId="12" borderId="181" applyNumberFormat="0" applyAlignment="0" applyProtection="0"/>
    <xf numFmtId="0" fontId="126" fillId="0" borderId="182" applyNumberFormat="0" applyFill="0" applyAlignment="0" applyProtection="0"/>
    <xf numFmtId="0" fontId="128" fillId="11" borderId="183" applyNumberFormat="0" applyAlignment="0" applyProtection="0"/>
    <xf numFmtId="0" fontId="118" fillId="27" borderId="184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" fillId="27" borderId="165" applyNumberFormat="0" applyFont="0" applyAlignment="0" applyProtection="0"/>
    <xf numFmtId="0" fontId="9" fillId="27" borderId="165" applyNumberFormat="0" applyFont="0" applyAlignment="0" applyProtection="0"/>
    <xf numFmtId="0" fontId="9" fillId="27" borderId="165" applyNumberFormat="0" applyFont="0" applyAlignment="0" applyProtection="0"/>
    <xf numFmtId="0" fontId="9" fillId="27" borderId="165" applyNumberFormat="0" applyFont="0" applyAlignment="0" applyProtection="0"/>
    <xf numFmtId="0" fontId="9" fillId="27" borderId="165" applyNumberFormat="0" applyFont="0" applyAlignment="0" applyProtection="0"/>
    <xf numFmtId="0" fontId="9" fillId="27" borderId="165" applyNumberFormat="0" applyFont="0" applyAlignment="0" applyProtection="0"/>
    <xf numFmtId="0" fontId="1" fillId="27" borderId="165" applyNumberFormat="0" applyFont="0" applyAlignment="0" applyProtection="0"/>
    <xf numFmtId="0" fontId="1" fillId="27" borderId="165" applyNumberFormat="0" applyFont="0" applyAlignment="0" applyProtection="0"/>
    <xf numFmtId="0" fontId="1" fillId="27" borderId="165" applyNumberFormat="0" applyFont="0" applyAlignment="0" applyProtection="0"/>
    <xf numFmtId="0" fontId="1" fillId="27" borderId="165" applyNumberFormat="0" applyFont="0" applyAlignment="0" applyProtection="0"/>
    <xf numFmtId="0" fontId="1" fillId="27" borderId="165" applyNumberFormat="0" applyFont="0" applyAlignment="0" applyProtection="0"/>
    <xf numFmtId="0" fontId="1" fillId="27" borderId="165" applyNumberFormat="0" applyFont="0" applyAlignment="0" applyProtection="0"/>
    <xf numFmtId="0" fontId="9" fillId="27" borderId="165" applyNumberFormat="0" applyFont="0" applyAlignment="0" applyProtection="0"/>
    <xf numFmtId="0" fontId="9" fillId="27" borderId="165" applyNumberFormat="0" applyFont="0" applyAlignment="0" applyProtection="0"/>
    <xf numFmtId="0" fontId="9" fillId="27" borderId="165" applyNumberFormat="0" applyFont="0" applyAlignment="0" applyProtection="0"/>
    <xf numFmtId="0" fontId="9" fillId="27" borderId="165" applyNumberFormat="0" applyFont="0" applyAlignment="0" applyProtection="0"/>
    <xf numFmtId="0" fontId="9" fillId="27" borderId="165" applyNumberFormat="0" applyFont="0" applyAlignment="0" applyProtection="0"/>
    <xf numFmtId="0" fontId="9" fillId="27" borderId="165" applyNumberFormat="0" applyFont="0" applyAlignment="0" applyProtection="0"/>
    <xf numFmtId="0" fontId="106" fillId="30" borderId="188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113" fillId="27" borderId="165" applyNumberFormat="0" applyFont="0" applyAlignment="0" applyProtection="0"/>
    <xf numFmtId="0" fontId="94" fillId="0" borderId="187" applyNumberFormat="0" applyFill="0" applyAlignment="0" applyProtection="0"/>
    <xf numFmtId="0" fontId="80" fillId="11" borderId="18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188" applyNumberFormat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11" borderId="188" applyNumberFormat="0" applyAlignment="0" applyProtection="0"/>
    <xf numFmtId="43" fontId="118" fillId="0" borderId="0" applyFont="0" applyFill="0" applyBorder="0" applyAlignment="0" applyProtection="0"/>
    <xf numFmtId="0" fontId="124" fillId="12" borderId="188" applyNumberFormat="0" applyAlignment="0" applyProtection="0"/>
    <xf numFmtId="0" fontId="118" fillId="27" borderId="165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3" borderId="186">
      <alignment horizontal="centerContinuous" vertical="top"/>
    </xf>
    <xf numFmtId="0" fontId="58" fillId="3" borderId="186">
      <alignment horizontal="centerContinuous" vertical="top"/>
    </xf>
    <xf numFmtId="0" fontId="58" fillId="3" borderId="186">
      <alignment horizontal="centerContinuous" vertical="top"/>
    </xf>
    <xf numFmtId="0" fontId="58" fillId="3" borderId="186">
      <alignment horizontal="centerContinuous" vertical="top"/>
    </xf>
    <xf numFmtId="0" fontId="58" fillId="3" borderId="186">
      <alignment horizontal="centerContinuous"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80" fillId="11" borderId="163" applyNumberFormat="0" applyAlignment="0" applyProtection="0"/>
    <xf numFmtId="0" fontId="80" fillId="11" borderId="163" applyNumberFormat="0" applyAlignment="0" applyProtection="0"/>
    <xf numFmtId="0" fontId="80" fillId="11" borderId="163" applyNumberFormat="0" applyAlignment="0" applyProtection="0"/>
    <xf numFmtId="0" fontId="80" fillId="11" borderId="163" applyNumberFormat="0" applyAlignment="0" applyProtection="0"/>
    <xf numFmtId="0" fontId="80" fillId="11" borderId="163" applyNumberFormat="0" applyAlignment="0" applyProtection="0"/>
    <xf numFmtId="0" fontId="80" fillId="11" borderId="163" applyNumberFormat="0" applyAlignment="0" applyProtection="0"/>
    <xf numFmtId="0" fontId="81" fillId="11" borderId="163" applyNumberFormat="0" applyAlignment="0" applyProtection="0"/>
    <xf numFmtId="0" fontId="81" fillId="11" borderId="163" applyNumberFormat="0" applyAlignment="0" applyProtection="0"/>
    <xf numFmtId="0" fontId="81" fillId="11" borderId="163" applyNumberFormat="0" applyAlignment="0" applyProtection="0"/>
    <xf numFmtId="0" fontId="81" fillId="11" borderId="163" applyNumberFormat="0" applyAlignment="0" applyProtection="0"/>
    <xf numFmtId="0" fontId="81" fillId="11" borderId="163" applyNumberFormat="0" applyAlignment="0" applyProtection="0"/>
    <xf numFmtId="0" fontId="81" fillId="11" borderId="163" applyNumberFormat="0" applyAlignment="0" applyProtection="0"/>
    <xf numFmtId="0" fontId="80" fillId="11" borderId="163" applyNumberFormat="0" applyAlignment="0" applyProtection="0"/>
    <xf numFmtId="0" fontId="80" fillId="11" borderId="163" applyNumberFormat="0" applyAlignment="0" applyProtection="0"/>
    <xf numFmtId="0" fontId="80" fillId="11" borderId="163" applyNumberFormat="0" applyAlignment="0" applyProtection="0"/>
    <xf numFmtId="0" fontId="80" fillId="11" borderId="163" applyNumberFormat="0" applyAlignment="0" applyProtection="0"/>
    <xf numFmtId="0" fontId="80" fillId="11" borderId="163" applyNumberFormat="0" applyAlignment="0" applyProtection="0"/>
    <xf numFmtId="0" fontId="80" fillId="11" borderId="163" applyNumberFormat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163" applyNumberFormat="0" applyAlignment="0" applyProtection="0"/>
    <xf numFmtId="0" fontId="90" fillId="11" borderId="163" applyNumberFormat="0" applyAlignment="0" applyProtection="0"/>
    <xf numFmtId="0" fontId="90" fillId="11" borderId="163" applyNumberFormat="0" applyAlignment="0" applyProtection="0"/>
    <xf numFmtId="0" fontId="90" fillId="11" borderId="163" applyNumberFormat="0" applyAlignment="0" applyProtection="0"/>
    <xf numFmtId="0" fontId="90" fillId="11" borderId="163" applyNumberFormat="0" applyAlignment="0" applyProtection="0"/>
    <xf numFmtId="0" fontId="90" fillId="11" borderId="163" applyNumberFormat="0" applyAlignment="0" applyProtection="0"/>
    <xf numFmtId="0" fontId="91" fillId="12" borderId="163" applyNumberFormat="0" applyAlignment="0" applyProtection="0"/>
    <xf numFmtId="0" fontId="91" fillId="12" borderId="163" applyNumberFormat="0" applyAlignment="0" applyProtection="0"/>
    <xf numFmtId="0" fontId="91" fillId="12" borderId="163" applyNumberFormat="0" applyAlignment="0" applyProtection="0"/>
    <xf numFmtId="0" fontId="91" fillId="12" borderId="163" applyNumberFormat="0" applyAlignment="0" applyProtection="0"/>
    <xf numFmtId="0" fontId="91" fillId="12" borderId="163" applyNumberFormat="0" applyAlignment="0" applyProtection="0"/>
    <xf numFmtId="0" fontId="91" fillId="12" borderId="163" applyNumberFormat="0" applyAlignment="0" applyProtection="0"/>
    <xf numFmtId="0" fontId="90" fillId="11" borderId="163" applyNumberFormat="0" applyAlignment="0" applyProtection="0"/>
    <xf numFmtId="0" fontId="90" fillId="11" borderId="163" applyNumberFormat="0" applyAlignment="0" applyProtection="0"/>
    <xf numFmtId="0" fontId="90" fillId="11" borderId="163" applyNumberFormat="0" applyAlignment="0" applyProtection="0"/>
    <xf numFmtId="0" fontId="90" fillId="11" borderId="163" applyNumberFormat="0" applyAlignment="0" applyProtection="0"/>
    <xf numFmtId="0" fontId="90" fillId="11" borderId="163" applyNumberFormat="0" applyAlignment="0" applyProtection="0"/>
    <xf numFmtId="0" fontId="90" fillId="11" borderId="163" applyNumberFormat="0" applyAlignment="0" applyProtection="0"/>
    <xf numFmtId="0" fontId="106" fillId="30" borderId="163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22" borderId="163" applyNumberFormat="0" applyAlignment="0" applyProtection="0"/>
    <xf numFmtId="0" fontId="90" fillId="22" borderId="163" applyNumberFormat="0" applyAlignment="0" applyProtection="0"/>
    <xf numFmtId="0" fontId="94" fillId="0" borderId="187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11" borderId="163" applyNumberFormat="0" applyAlignment="0" applyProtection="0"/>
    <xf numFmtId="43" fontId="118" fillId="0" borderId="0" applyFont="0" applyFill="0" applyBorder="0" applyAlignment="0" applyProtection="0"/>
    <xf numFmtId="0" fontId="124" fillId="12" borderId="1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1" fillId="12" borderId="428" applyNumberFormat="0" applyAlignment="0" applyProtection="0"/>
    <xf numFmtId="0" fontId="9" fillId="27" borderId="340" applyNumberFormat="0" applyFont="0" applyAlignment="0" applyProtection="0"/>
    <xf numFmtId="0" fontId="80" fillId="11" borderId="416" applyNumberFormat="0" applyAlignment="0" applyProtection="0"/>
    <xf numFmtId="0" fontId="90" fillId="11" borderId="402" applyNumberFormat="0" applyAlignment="0" applyProtection="0"/>
    <xf numFmtId="0" fontId="9" fillId="27" borderId="393" applyNumberFormat="0" applyFont="0" applyAlignment="0" applyProtection="0"/>
    <xf numFmtId="0" fontId="80" fillId="11" borderId="389" applyNumberFormat="0" applyAlignment="0" applyProtection="0"/>
    <xf numFmtId="0" fontId="80" fillId="11" borderId="474" applyNumberFormat="0" applyAlignment="0" applyProtection="0"/>
    <xf numFmtId="0" fontId="95" fillId="0" borderId="437" applyNumberFormat="0" applyFill="0" applyAlignment="0" applyProtection="0"/>
    <xf numFmtId="0" fontId="94" fillId="0" borderId="412" applyNumberFormat="0" applyFill="0" applyAlignment="0" applyProtection="0"/>
    <xf numFmtId="0" fontId="95" fillId="0" borderId="437" applyNumberFormat="0" applyFill="0" applyAlignment="0" applyProtection="0"/>
    <xf numFmtId="9" fontId="1" fillId="0" borderId="0" applyFont="0" applyFill="0" applyBorder="0" applyAlignment="0" applyProtection="0"/>
    <xf numFmtId="0" fontId="95" fillId="0" borderId="437" applyNumberFormat="0" applyFill="0" applyAlignment="0" applyProtection="0"/>
    <xf numFmtId="0" fontId="95" fillId="0" borderId="437" applyNumberFormat="0" applyFill="0" applyAlignment="0" applyProtection="0"/>
    <xf numFmtId="0" fontId="95" fillId="0" borderId="437" applyNumberFormat="0" applyFill="0" applyAlignment="0" applyProtection="0"/>
    <xf numFmtId="0" fontId="90" fillId="11" borderId="362" applyNumberFormat="0" applyAlignment="0" applyProtection="0"/>
    <xf numFmtId="0" fontId="1" fillId="27" borderId="346" applyNumberFormat="0" applyFont="0" applyAlignment="0" applyProtection="0"/>
    <xf numFmtId="0" fontId="90" fillId="11" borderId="474" applyNumberFormat="0" applyAlignment="0" applyProtection="0"/>
    <xf numFmtId="0" fontId="95" fillId="0" borderId="412" applyNumberFormat="0" applyFill="0" applyAlignment="0" applyProtection="0"/>
    <xf numFmtId="0" fontId="106" fillId="30" borderId="362" applyNumberFormat="0" applyAlignment="0" applyProtection="0"/>
    <xf numFmtId="0" fontId="81" fillId="11" borderId="474" applyNumberFormat="0" applyAlignment="0" applyProtection="0"/>
    <xf numFmtId="0" fontId="94" fillId="0" borderId="383" applyNumberFormat="0" applyFill="0" applyAlignment="0" applyProtection="0"/>
    <xf numFmtId="0" fontId="9" fillId="27" borderId="477" applyNumberFormat="0" applyFont="0" applyAlignment="0" applyProtection="0"/>
    <xf numFmtId="0" fontId="64" fillId="0" borderId="369">
      <alignment horizontal="left" vertical="center"/>
    </xf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80" fillId="11" borderId="474" applyNumberFormat="0" applyAlignment="0" applyProtection="0"/>
    <xf numFmtId="0" fontId="58" fillId="3" borderId="476">
      <alignment horizontal="centerContinuous" vertical="top"/>
    </xf>
    <xf numFmtId="0" fontId="58" fillId="3" borderId="476">
      <alignment horizontal="centerContinuous" vertical="top"/>
    </xf>
    <xf numFmtId="0" fontId="79" fillId="11" borderId="430" applyNumberFormat="0" applyAlignment="0" applyProtection="0"/>
    <xf numFmtId="0" fontId="78" fillId="30" borderId="404" applyNumberFormat="0" applyAlignment="0" applyProtection="0"/>
    <xf numFmtId="0" fontId="80" fillId="11" borderId="370" applyNumberFormat="0" applyAlignment="0" applyProtection="0"/>
    <xf numFmtId="0" fontId="81" fillId="11" borderId="362" applyNumberFormat="0" applyAlignment="0" applyProtection="0"/>
    <xf numFmtId="0" fontId="91" fillId="12" borderId="428" applyNumberForma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43" fontId="8" fillId="0" borderId="0" applyFont="0" applyFill="0" applyBorder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11" borderId="362" applyNumberFormat="0" applyAlignment="0" applyProtection="0"/>
    <xf numFmtId="0" fontId="90" fillId="11" borderId="362" applyNumberFormat="0" applyAlignment="0" applyProtection="0"/>
    <xf numFmtId="0" fontId="1" fillId="27" borderId="346" applyNumberFormat="0" applyFont="0" applyAlignment="0" applyProtection="0"/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1" fillId="27" borderId="477" applyNumberFormat="0" applyFont="0" applyAlignment="0" applyProtection="0"/>
    <xf numFmtId="0" fontId="64" fillId="0" borderId="190">
      <alignment horizontal="left" vertical="center"/>
    </xf>
    <xf numFmtId="0" fontId="64" fillId="0" borderId="190">
      <alignment horizontal="left" vertical="center"/>
    </xf>
    <xf numFmtId="0" fontId="64" fillId="0" borderId="190">
      <alignment horizontal="left" vertical="center"/>
    </xf>
    <xf numFmtId="0" fontId="64" fillId="0" borderId="190">
      <alignment horizontal="left" vertical="center"/>
    </xf>
    <xf numFmtId="0" fontId="64" fillId="0" borderId="369">
      <alignment horizontal="left" vertical="center"/>
    </xf>
    <xf numFmtId="0" fontId="80" fillId="11" borderId="409" applyNumberFormat="0" applyAlignment="0" applyProtection="0"/>
    <xf numFmtId="0" fontId="58" fillId="3" borderId="427">
      <alignment horizontal="centerContinuous" vertical="top"/>
    </xf>
    <xf numFmtId="0" fontId="1" fillId="27" borderId="346" applyNumberFormat="0" applyFon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91" fillId="12" borderId="474" applyNumberFormat="0" applyAlignment="0" applyProtection="0"/>
    <xf numFmtId="0" fontId="78" fillId="11" borderId="343" applyNumberFormat="0" applyAlignment="0" applyProtection="0"/>
    <xf numFmtId="0" fontId="1" fillId="27" borderId="477" applyNumberFormat="0" applyFont="0" applyAlignment="0" applyProtection="0"/>
    <xf numFmtId="0" fontId="94" fillId="0" borderId="356" applyNumberFormat="0" applyFill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80" fillId="11" borderId="362" applyNumberFormat="0" applyAlignment="0" applyProtection="0"/>
    <xf numFmtId="0" fontId="81" fillId="11" borderId="362" applyNumberFormat="0" applyAlignment="0" applyProtection="0"/>
    <xf numFmtId="0" fontId="1" fillId="27" borderId="477" applyNumberFormat="0" applyFont="0" applyAlignment="0" applyProtection="0"/>
    <xf numFmtId="0" fontId="58" fillId="3" borderId="360">
      <alignment horizontal="centerContinuous" vertical="top"/>
    </xf>
    <xf numFmtId="0" fontId="58" fillId="3" borderId="360">
      <alignment horizontal="centerContinuous" vertical="top"/>
    </xf>
    <xf numFmtId="0" fontId="90" fillId="22" borderId="474" applyNumberFormat="0" applyAlignment="0" applyProtection="0"/>
    <xf numFmtId="0" fontId="95" fillId="0" borderId="437" applyNumberFormat="0" applyFill="0" applyAlignment="0" applyProtection="0"/>
    <xf numFmtId="0" fontId="58" fillId="3" borderId="476">
      <alignment horizontal="centerContinuous" vertical="top"/>
    </xf>
    <xf numFmtId="0" fontId="58" fillId="3" borderId="476">
      <alignment horizontal="centerContinuous" vertical="top"/>
    </xf>
    <xf numFmtId="0" fontId="80" fillId="11" borderId="474" applyNumberFormat="0" applyAlignment="0" applyProtection="0"/>
    <xf numFmtId="0" fontId="94" fillId="0" borderId="383" applyNumberFormat="0" applyFill="0" applyAlignment="0" applyProtection="0"/>
    <xf numFmtId="0" fontId="95" fillId="0" borderId="383" applyNumberFormat="0" applyFill="0" applyAlignment="0" applyProtection="0"/>
    <xf numFmtId="0" fontId="94" fillId="0" borderId="437" applyNumberFormat="0" applyFill="0" applyAlignment="0" applyProtection="0"/>
    <xf numFmtId="0" fontId="80" fillId="11" borderId="362" applyNumberFormat="0" applyAlignment="0" applyProtection="0"/>
    <xf numFmtId="0" fontId="80" fillId="11" borderId="474" applyNumberFormat="0" applyAlignment="0" applyProtection="0"/>
    <xf numFmtId="0" fontId="9" fillId="27" borderId="431" applyNumberFormat="0" applyFont="0" applyAlignment="0" applyProtection="0"/>
    <xf numFmtId="0" fontId="9" fillId="27" borderId="431" applyNumberFormat="0" applyFont="0" applyAlignment="0" applyProtection="0"/>
    <xf numFmtId="0" fontId="106" fillId="30" borderId="428" applyNumberFormat="0" applyAlignment="0" applyProtection="0"/>
    <xf numFmtId="0" fontId="90" fillId="22" borderId="428" applyNumberFormat="0" applyAlignment="0" applyProtection="0"/>
    <xf numFmtId="0" fontId="90" fillId="22" borderId="428" applyNumberFormat="0" applyAlignment="0" applyProtection="0"/>
    <xf numFmtId="0" fontId="113" fillId="27" borderId="431" applyNumberFormat="0" applyFont="0" applyAlignment="0" applyProtection="0"/>
    <xf numFmtId="0" fontId="78" fillId="30" borderId="430" applyNumberFormat="0" applyAlignment="0" applyProtection="0"/>
    <xf numFmtId="0" fontId="94" fillId="0" borderId="434" applyNumberFormat="0" applyFill="0" applyAlignment="0" applyProtection="0"/>
    <xf numFmtId="0" fontId="115" fillId="11" borderId="428" applyNumberFormat="0" applyAlignment="0" applyProtection="0"/>
    <xf numFmtId="0" fontId="80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1" fillId="12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" fillId="27" borderId="413" applyNumberFormat="0" applyFont="0" applyAlignment="0" applyProtection="0"/>
    <xf numFmtId="0" fontId="1" fillId="27" borderId="413" applyNumberFormat="0" applyFont="0" applyAlignment="0" applyProtection="0"/>
    <xf numFmtId="0" fontId="1" fillId="27" borderId="413" applyNumberFormat="0" applyFont="0" applyAlignment="0" applyProtection="0"/>
    <xf numFmtId="0" fontId="1" fillId="27" borderId="413" applyNumberFormat="0" applyFont="0" applyAlignment="0" applyProtection="0"/>
    <xf numFmtId="0" fontId="9" fillId="27" borderId="413" applyNumberFormat="0" applyFont="0" applyAlignment="0" applyProtection="0"/>
    <xf numFmtId="0" fontId="9" fillId="27" borderId="413" applyNumberFormat="0" applyFont="0" applyAlignment="0" applyProtection="0"/>
    <xf numFmtId="0" fontId="9" fillId="27" borderId="413" applyNumberFormat="0" applyFont="0" applyAlignment="0" applyProtection="0"/>
    <xf numFmtId="0" fontId="9" fillId="27" borderId="413" applyNumberFormat="0" applyFont="0" applyAlignment="0" applyProtection="0"/>
    <xf numFmtId="0" fontId="9" fillId="27" borderId="413" applyNumberFormat="0" applyFont="0" applyAlignment="0" applyProtection="0"/>
    <xf numFmtId="0" fontId="90" fillId="22" borderId="435" applyNumberFormat="0" applyAlignment="0" applyProtection="0"/>
    <xf numFmtId="0" fontId="90" fillId="11" borderId="435" applyNumberFormat="0" applyAlignment="0" applyProtection="0"/>
    <xf numFmtId="0" fontId="58" fillId="3" borderId="433">
      <alignment horizontal="centerContinuous" vertical="top"/>
    </xf>
    <xf numFmtId="0" fontId="58" fillId="3" borderId="433">
      <alignment horizontal="centerContinuous" vertical="top"/>
    </xf>
    <xf numFmtId="0" fontId="64" fillId="0" borderId="369">
      <alignment horizontal="left" vertical="center"/>
    </xf>
    <xf numFmtId="0" fontId="80" fillId="11" borderId="409" applyNumberFormat="0" applyAlignment="0" applyProtection="0"/>
    <xf numFmtId="0" fontId="80" fillId="11" borderId="409" applyNumberFormat="0" applyAlignment="0" applyProtection="0"/>
    <xf numFmtId="0" fontId="80" fillId="11" borderId="409" applyNumberFormat="0" applyAlignment="0" applyProtection="0"/>
    <xf numFmtId="0" fontId="81" fillId="11" borderId="409" applyNumberFormat="0" applyAlignment="0" applyProtection="0"/>
    <xf numFmtId="0" fontId="81" fillId="11" borderId="409" applyNumberFormat="0" applyAlignment="0" applyProtection="0"/>
    <xf numFmtId="0" fontId="81" fillId="11" borderId="409" applyNumberFormat="0" applyAlignment="0" applyProtection="0"/>
    <xf numFmtId="0" fontId="81" fillId="11" borderId="409" applyNumberFormat="0" applyAlignment="0" applyProtection="0"/>
    <xf numFmtId="0" fontId="80" fillId="11" borderId="409" applyNumberFormat="0" applyAlignment="0" applyProtection="0"/>
    <xf numFmtId="0" fontId="80" fillId="11" borderId="409" applyNumberForma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1" fillId="27" borderId="477" applyNumberFormat="0" applyFont="0" applyAlignment="0" applyProtection="0"/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128" fillId="11" borderId="404" applyNumberFormat="0" applyAlignment="0" applyProtection="0"/>
    <xf numFmtId="0" fontId="124" fillId="12" borderId="474" applyNumberFormat="0" applyAlignment="0" applyProtection="0"/>
    <xf numFmtId="0" fontId="113" fillId="27" borderId="477" applyNumberFormat="0" applyFont="0" applyAlignment="0" applyProtection="0"/>
    <xf numFmtId="0" fontId="90" fillId="22" borderId="474" applyNumberFormat="0" applyAlignment="0" applyProtection="0"/>
    <xf numFmtId="0" fontId="115" fillId="11" borderId="474" applyNumberForma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78" fillId="11" borderId="343" applyNumberFormat="0" applyAlignment="0" applyProtection="0"/>
    <xf numFmtId="0" fontId="9" fillId="27" borderId="358" applyNumberFormat="0" applyFont="0" applyAlignment="0" applyProtection="0"/>
    <xf numFmtId="0" fontId="1" fillId="27" borderId="358" applyNumberFormat="0" applyFont="0" applyAlignment="0" applyProtection="0"/>
    <xf numFmtId="0" fontId="1" fillId="27" borderId="358" applyNumberFormat="0" applyFont="0" applyAlignment="0" applyProtection="0"/>
    <xf numFmtId="0" fontId="9" fillId="27" borderId="358" applyNumberFormat="0" applyFont="0" applyAlignment="0" applyProtection="0"/>
    <xf numFmtId="0" fontId="9" fillId="27" borderId="358" applyNumberFormat="0" applyFont="0" applyAlignment="0" applyProtection="0"/>
    <xf numFmtId="0" fontId="113" fillId="27" borderId="358" applyNumberFormat="0" applyFont="0" applyAlignment="0" applyProtection="0"/>
    <xf numFmtId="0" fontId="115" fillId="11" borderId="355" applyNumberFormat="0" applyAlignment="0" applyProtection="0"/>
    <xf numFmtId="0" fontId="128" fillId="11" borderId="357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80" fillId="11" borderId="362" applyNumberFormat="0" applyAlignment="0" applyProtection="0"/>
    <xf numFmtId="0" fontId="80" fillId="11" borderId="362" applyNumberFormat="0" applyAlignment="0" applyProtection="0"/>
    <xf numFmtId="0" fontId="64" fillId="0" borderId="339">
      <alignment horizontal="left" vertical="center"/>
    </xf>
    <xf numFmtId="0" fontId="80" fillId="11" borderId="344" applyNumberFormat="0" applyAlignment="0" applyProtection="0"/>
    <xf numFmtId="0" fontId="90" fillId="22" borderId="344" applyNumberFormat="0" applyAlignment="0" applyProtection="0"/>
    <xf numFmtId="0" fontId="9" fillId="27" borderId="477" applyNumberFormat="0" applyFont="0" applyAlignment="0" applyProtection="0"/>
    <xf numFmtId="0" fontId="81" fillId="11" borderId="474" applyNumberFormat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91" fillId="12" borderId="474" applyNumberFormat="0" applyAlignment="0" applyProtection="0"/>
    <xf numFmtId="0" fontId="78" fillId="11" borderId="404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79" fillId="11" borderId="404" applyNumberFormat="0" applyAlignment="0" applyProtection="0"/>
    <xf numFmtId="0" fontId="90" fillId="11" borderId="474" applyNumberFormat="0" applyAlignment="0" applyProtection="0"/>
    <xf numFmtId="0" fontId="94" fillId="0" borderId="437" applyNumberFormat="0" applyFill="0" applyAlignment="0" applyProtection="0"/>
    <xf numFmtId="0" fontId="90" fillId="22" borderId="474" applyNumberFormat="0" applyAlignment="0" applyProtection="0"/>
    <xf numFmtId="10" fontId="63" fillId="5" borderId="6" applyNumberFormat="0" applyBorder="0" applyAlignment="0" applyProtection="0"/>
    <xf numFmtId="0" fontId="64" fillId="0" borderId="8">
      <alignment horizontal="left" vertical="center"/>
    </xf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90" fillId="11" borderId="402" applyNumberFormat="0" applyAlignment="0" applyProtection="0"/>
    <xf numFmtId="0" fontId="81" fillId="11" borderId="416" applyNumberFormat="0" applyAlignment="0" applyProtection="0"/>
    <xf numFmtId="0" fontId="79" fillId="11" borderId="430" applyNumberFormat="0" applyAlignment="0" applyProtection="0"/>
    <xf numFmtId="43" fontId="8" fillId="0" borderId="0" applyFont="0" applyFill="0" applyBorder="0" applyAlignment="0" applyProtection="0"/>
    <xf numFmtId="0" fontId="1" fillId="27" borderId="431" applyNumberFormat="0" applyFont="0" applyAlignment="0" applyProtection="0"/>
    <xf numFmtId="0" fontId="9" fillId="27" borderId="431" applyNumberFormat="0" applyFont="0" applyAlignment="0" applyProtection="0"/>
    <xf numFmtId="0" fontId="9" fillId="27" borderId="431" applyNumberFormat="0" applyFont="0" applyAlignment="0" applyProtection="0"/>
    <xf numFmtId="0" fontId="58" fillId="3" borderId="197">
      <alignment horizontal="centerContinuous" vertical="top"/>
    </xf>
    <xf numFmtId="0" fontId="58" fillId="3" borderId="197">
      <alignment horizontal="centerContinuous" vertical="top"/>
    </xf>
    <xf numFmtId="0" fontId="58" fillId="3" borderId="197">
      <alignment horizontal="centerContinuous" vertical="top"/>
    </xf>
    <xf numFmtId="0" fontId="118" fillId="27" borderId="431" applyNumberFormat="0" applyFont="0" applyAlignment="0" applyProtection="0"/>
    <xf numFmtId="0" fontId="80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0" fillId="11" borderId="435" applyNumberFormat="0" applyAlignment="0" applyProtection="0"/>
    <xf numFmtId="0" fontId="9" fillId="27" borderId="413" applyNumberFormat="0" applyFont="0" applyAlignment="0" applyProtection="0"/>
    <xf numFmtId="0" fontId="9" fillId="27" borderId="413" applyNumberFormat="0" applyFont="0" applyAlignment="0" applyProtection="0"/>
    <xf numFmtId="0" fontId="1" fillId="27" borderId="413" applyNumberFormat="0" applyFont="0" applyAlignment="0" applyProtection="0"/>
    <xf numFmtId="0" fontId="90" fillId="22" borderId="435" applyNumberFormat="0" applyAlignment="0" applyProtection="0"/>
    <xf numFmtId="0" fontId="80" fillId="11" borderId="435" applyNumberFormat="0" applyAlignment="0" applyProtection="0"/>
    <xf numFmtId="0" fontId="118" fillId="27" borderId="413" applyNumberFormat="0" applyFont="0" applyAlignment="0" applyProtection="0"/>
    <xf numFmtId="0" fontId="58" fillId="3" borderId="433">
      <alignment horizontal="centerContinuous" vertical="top"/>
    </xf>
    <xf numFmtId="0" fontId="80" fillId="11" borderId="409" applyNumberFormat="0" applyAlignment="0" applyProtection="0"/>
    <xf numFmtId="0" fontId="81" fillId="11" borderId="409" applyNumberFormat="0" applyAlignment="0" applyProtection="0"/>
    <xf numFmtId="0" fontId="80" fillId="11" borderId="409" applyNumberFormat="0" applyAlignment="0" applyProtection="0"/>
    <xf numFmtId="0" fontId="90" fillId="11" borderId="409" applyNumberFormat="0" applyAlignment="0" applyProtection="0"/>
    <xf numFmtId="0" fontId="90" fillId="11" borderId="409" applyNumberFormat="0" applyAlignment="0" applyProtection="0"/>
    <xf numFmtId="0" fontId="90" fillId="11" borderId="409" applyNumberFormat="0" applyAlignment="0" applyProtection="0"/>
    <xf numFmtId="0" fontId="91" fillId="12" borderId="409" applyNumberFormat="0" applyAlignment="0" applyProtection="0"/>
    <xf numFmtId="0" fontId="91" fillId="12" borderId="409" applyNumberFormat="0" applyAlignment="0" applyProtection="0"/>
    <xf numFmtId="0" fontId="1" fillId="0" borderId="0"/>
    <xf numFmtId="0" fontId="94" fillId="0" borderId="437" applyNumberFormat="0" applyFill="0" applyAlignment="0" applyProtection="0"/>
    <xf numFmtId="0" fontId="80" fillId="11" borderId="428" applyNumberFormat="0" applyAlignment="0" applyProtection="0"/>
    <xf numFmtId="0" fontId="1" fillId="27" borderId="419" applyNumberFormat="0" applyFont="0" applyAlignment="0" applyProtection="0"/>
    <xf numFmtId="10" fontId="63" fillId="5" borderId="414" applyNumberFormat="0" applyBorder="0" applyAlignment="0" applyProtection="0"/>
    <xf numFmtId="0" fontId="95" fillId="0" borderId="429" applyNumberFormat="0" applyFill="0" applyAlignment="0" applyProtection="0"/>
    <xf numFmtId="0" fontId="94" fillId="0" borderId="429" applyNumberFormat="0" applyFill="0" applyAlignment="0" applyProtection="0"/>
    <xf numFmtId="0" fontId="80" fillId="11" borderId="416" applyNumberFormat="0" applyAlignment="0" applyProtection="0"/>
    <xf numFmtId="0" fontId="9" fillId="27" borderId="393" applyNumberFormat="0" applyFont="0" applyAlignment="0" applyProtection="0"/>
    <xf numFmtId="0" fontId="94" fillId="0" borderId="437" applyNumberFormat="0" applyFill="0" applyAlignment="0" applyProtection="0"/>
    <xf numFmtId="0" fontId="90" fillId="11" borderId="474" applyNumberFormat="0" applyAlignment="0" applyProtection="0"/>
    <xf numFmtId="0" fontId="90" fillId="11" borderId="362" applyNumberFormat="0" applyAlignment="0" applyProtection="0"/>
    <xf numFmtId="0" fontId="90" fillId="11" borderId="344" applyNumberFormat="0" applyAlignment="0" applyProtection="0"/>
    <xf numFmtId="0" fontId="95" fillId="0" borderId="437" applyNumberFormat="0" applyFill="0" applyAlignment="0" applyProtection="0"/>
    <xf numFmtId="0" fontId="1" fillId="27" borderId="373" applyNumberFormat="0" applyFont="0" applyAlignment="0" applyProtection="0"/>
    <xf numFmtId="0" fontId="94" fillId="0" borderId="365" applyNumberFormat="0" applyFill="0" applyAlignment="0" applyProtection="0"/>
    <xf numFmtId="0" fontId="91" fillId="12" borderId="474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79" fillId="11" borderId="404" applyNumberForma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80" fillId="11" borderId="344" applyNumberFormat="0" applyAlignment="0" applyProtection="0"/>
    <xf numFmtId="0" fontId="90" fillId="11" borderId="344" applyNumberFormat="0" applyAlignment="0" applyProtection="0"/>
    <xf numFmtId="0" fontId="80" fillId="11" borderId="382" applyNumberFormat="0" applyAlignment="0" applyProtection="0"/>
    <xf numFmtId="0" fontId="1" fillId="27" borderId="477" applyNumberFormat="0" applyFont="0" applyAlignment="0" applyProtection="0"/>
    <xf numFmtId="0" fontId="81" fillId="11" borderId="362" applyNumberFormat="0" applyAlignment="0" applyProtection="0"/>
    <xf numFmtId="0" fontId="9" fillId="27" borderId="393" applyNumberFormat="0" applyFont="0" applyAlignment="0" applyProtection="0"/>
    <xf numFmtId="0" fontId="80" fillId="11" borderId="474" applyNumberFormat="0" applyAlignment="0" applyProtection="0"/>
    <xf numFmtId="0" fontId="1" fillId="27" borderId="419" applyNumberFormat="0" applyFont="0" applyAlignment="0" applyProtection="0"/>
    <xf numFmtId="0" fontId="80" fillId="11" borderId="362" applyNumberFormat="0" applyAlignment="0" applyProtection="0"/>
    <xf numFmtId="0" fontId="106" fillId="30" borderId="474" applyNumberFormat="0" applyAlignment="0" applyProtection="0"/>
    <xf numFmtId="0" fontId="1" fillId="0" borderId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27" borderId="373" applyNumberFormat="0" applyFont="0" applyAlignment="0" applyProtection="0"/>
    <xf numFmtId="0" fontId="94" fillId="0" borderId="365" applyNumberFormat="0" applyFill="0" applyAlignment="0" applyProtection="0"/>
    <xf numFmtId="0" fontId="106" fillId="30" borderId="435" applyNumberFormat="0" applyAlignment="0" applyProtection="0"/>
    <xf numFmtId="0" fontId="94" fillId="0" borderId="434" applyNumberFormat="0" applyFill="0" applyAlignment="0" applyProtection="0"/>
    <xf numFmtId="0" fontId="124" fillId="12" borderId="435" applyNumberFormat="0" applyAlignment="0" applyProtection="0"/>
    <xf numFmtId="0" fontId="58" fillId="3" borderId="433">
      <alignment horizontal="centerContinuous" vertical="top"/>
    </xf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94" fillId="0" borderId="356" applyNumberFormat="0" applyFill="0" applyAlignment="0" applyProtection="0"/>
    <xf numFmtId="10" fontId="63" fillId="5" borderId="359" applyNumberFormat="0" applyBorder="0" applyAlignment="0" applyProtection="0"/>
    <xf numFmtId="0" fontId="1" fillId="27" borderId="477" applyNumberFormat="0" applyFont="0" applyAlignment="0" applyProtection="0"/>
    <xf numFmtId="0" fontId="78" fillId="11" borderId="404" applyNumberFormat="0" applyAlignment="0" applyProtection="0"/>
    <xf numFmtId="0" fontId="78" fillId="11" borderId="404" applyNumberFormat="0" applyAlignment="0" applyProtection="0"/>
    <xf numFmtId="0" fontId="79" fillId="11" borderId="404" applyNumberFormat="0" applyAlignment="0" applyProtection="0"/>
    <xf numFmtId="0" fontId="94" fillId="0" borderId="437" applyNumberFormat="0" applyFill="0" applyAlignment="0" applyProtection="0"/>
    <xf numFmtId="0" fontId="95" fillId="0" borderId="437" applyNumberFormat="0" applyFill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94" fillId="0" borderId="191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361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474" applyNumberFormat="0" applyAlignment="0" applyProtection="0"/>
    <xf numFmtId="0" fontId="124" fillId="12" borderId="344" applyNumberFormat="0" applyAlignment="0" applyProtection="0"/>
    <xf numFmtId="0" fontId="95" fillId="0" borderId="437" applyNumberFormat="0" applyFill="0" applyAlignment="0" applyProtection="0"/>
    <xf numFmtId="0" fontId="81" fillId="11" borderId="474" applyNumberFormat="0" applyAlignment="0" applyProtection="0"/>
    <xf numFmtId="0" fontId="1" fillId="27" borderId="477" applyNumberFormat="0" applyFont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9" fillId="27" borderId="431" applyNumberFormat="0" applyFont="0" applyAlignment="0" applyProtection="0"/>
    <xf numFmtId="0" fontId="9" fillId="27" borderId="431" applyNumberFormat="0" applyFont="0" applyAlignment="0" applyProtection="0"/>
    <xf numFmtId="0" fontId="9" fillId="27" borderId="431" applyNumberFormat="0" applyFont="0" applyAlignment="0" applyProtection="0"/>
    <xf numFmtId="0" fontId="64" fillId="0" borderId="369">
      <alignment horizontal="left" vertical="center"/>
    </xf>
    <xf numFmtId="0" fontId="80" fillId="11" borderId="409" applyNumberFormat="0" applyAlignment="0" applyProtection="0"/>
    <xf numFmtId="0" fontId="80" fillId="11" borderId="409" applyNumberFormat="0" applyAlignment="0" applyProtection="0"/>
    <xf numFmtId="0" fontId="90" fillId="11" borderId="409" applyNumberFormat="0" applyAlignment="0" applyProtection="0"/>
    <xf numFmtId="0" fontId="90" fillId="11" borderId="409" applyNumberFormat="0" applyAlignment="0" applyProtection="0"/>
    <xf numFmtId="0" fontId="91" fillId="12" borderId="409" applyNumberFormat="0" applyAlignment="0" applyProtection="0"/>
    <xf numFmtId="43" fontId="12" fillId="0" borderId="0" applyFont="0" applyFill="0" applyBorder="0" applyAlignment="0" applyProtection="0"/>
    <xf numFmtId="0" fontId="95" fillId="0" borderId="437" applyNumberFormat="0" applyFill="0" applyAlignment="0" applyProtection="0"/>
    <xf numFmtId="0" fontId="1" fillId="27" borderId="477" applyNumberFormat="0" applyFont="0" applyAlignment="0" applyProtection="0"/>
    <xf numFmtId="0" fontId="58" fillId="3" borderId="360">
      <alignment horizontal="centerContinuous" vertical="top"/>
    </xf>
    <xf numFmtId="0" fontId="9" fillId="27" borderId="385" applyNumberFormat="0" applyFont="0" applyAlignment="0" applyProtection="0"/>
    <xf numFmtId="0" fontId="9" fillId="27" borderId="366" applyNumberFormat="0" applyFon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81" fillId="11" borderId="370" applyNumberFormat="0" applyAlignment="0" applyProtection="0"/>
    <xf numFmtId="0" fontId="80" fillId="11" borderId="382" applyNumberFormat="0" applyAlignment="0" applyProtection="0"/>
    <xf numFmtId="0" fontId="124" fillId="12" borderId="474" applyNumberFormat="0" applyAlignment="0" applyProtection="0"/>
    <xf numFmtId="0" fontId="80" fillId="11" borderId="402" applyNumberFormat="0" applyAlignment="0" applyProtection="0"/>
    <xf numFmtId="0" fontId="91" fillId="12" borderId="474" applyNumberFormat="0" applyAlignment="0" applyProtection="0"/>
    <xf numFmtId="0" fontId="94" fillId="0" borderId="437" applyNumberFormat="0" applyFill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9" fillId="27" borderId="358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0" fontId="63" fillId="5" borderId="475" applyNumberFormat="0" applyBorder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1" fillId="27" borderId="358" applyNumberFormat="0" applyFont="0" applyAlignment="0" applyProtection="0"/>
    <xf numFmtId="0" fontId="64" fillId="0" borderId="369">
      <alignment horizontal="left" vertical="center"/>
    </xf>
    <xf numFmtId="0" fontId="80" fillId="11" borderId="435" applyNumberFormat="0" applyAlignment="0" applyProtection="0"/>
    <xf numFmtId="0" fontId="9" fillId="27" borderId="477" applyNumberFormat="0" applyFont="0" applyAlignment="0" applyProtection="0"/>
    <xf numFmtId="0" fontId="91" fillId="12" borderId="474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9" fillId="27" borderId="358" applyNumberFormat="0" applyFont="0" applyAlignment="0" applyProtection="0"/>
    <xf numFmtId="0" fontId="90" fillId="22" borderId="344" applyNumberFormat="0" applyAlignment="0" applyProtection="0"/>
    <xf numFmtId="0" fontId="95" fillId="0" borderId="437" applyNumberFormat="0" applyFill="0" applyAlignment="0" applyProtection="0"/>
    <xf numFmtId="43" fontId="118" fillId="0" borderId="0" applyFont="0" applyFill="0" applyBorder="0" applyAlignment="0" applyProtection="0"/>
    <xf numFmtId="0" fontId="81" fillId="11" borderId="474" applyNumberFormat="0" applyAlignment="0" applyProtection="0"/>
    <xf numFmtId="0" fontId="115" fillId="11" borderId="344" applyNumberFormat="0" applyAlignment="0" applyProtection="0"/>
    <xf numFmtId="0" fontId="9" fillId="27" borderId="477" applyNumberFormat="0" applyFont="0" applyAlignment="0" applyProtection="0"/>
    <xf numFmtId="0" fontId="9" fillId="27" borderId="431" applyNumberFormat="0" applyFont="0" applyAlignment="0" applyProtection="0"/>
    <xf numFmtId="0" fontId="81" fillId="11" borderId="435" applyNumberFormat="0" applyAlignment="0" applyProtection="0"/>
    <xf numFmtId="0" fontId="80" fillId="11" borderId="409" applyNumberFormat="0" applyAlignment="0" applyProtection="0"/>
    <xf numFmtId="0" fontId="80" fillId="11" borderId="409" applyNumberFormat="0" applyAlignment="0" applyProtection="0"/>
    <xf numFmtId="0" fontId="90" fillId="11" borderId="409" applyNumberFormat="0" applyAlignment="0" applyProtection="0"/>
    <xf numFmtId="0" fontId="91" fillId="12" borderId="409" applyNumberFormat="0" applyAlignment="0" applyProtection="0"/>
    <xf numFmtId="0" fontId="64" fillId="0" borderId="339">
      <alignment horizontal="left" vertical="center"/>
    </xf>
    <xf numFmtId="0" fontId="91" fillId="12" borderId="474" applyNumberFormat="0" applyAlignment="0" applyProtection="0"/>
    <xf numFmtId="0" fontId="80" fillId="11" borderId="474" applyNumberFormat="0" applyAlignment="0" applyProtection="0"/>
    <xf numFmtId="43" fontId="9" fillId="0" borderId="0" applyFont="0" applyFill="0" applyBorder="0" applyAlignment="0" applyProtection="0"/>
    <xf numFmtId="0" fontId="94" fillId="0" borderId="437" applyNumberFormat="0" applyFill="0" applyAlignment="0" applyProtection="0"/>
    <xf numFmtId="43" fontId="9" fillId="0" borderId="0" applyFont="0" applyFill="0" applyBorder="0" applyAlignment="0" applyProtection="0"/>
    <xf numFmtId="0" fontId="81" fillId="11" borderId="409" applyNumberFormat="0" applyAlignment="0" applyProtection="0"/>
    <xf numFmtId="0" fontId="9" fillId="27" borderId="358" applyNumberFormat="0" applyFont="0" applyAlignment="0" applyProtection="0"/>
    <xf numFmtId="0" fontId="90" fillId="11" borderId="474" applyNumberFormat="0" applyAlignment="0" applyProtection="0"/>
    <xf numFmtId="43" fontId="9" fillId="0" borderId="0" applyFont="0" applyFill="0" applyBorder="0" applyAlignment="0" applyProtection="0"/>
    <xf numFmtId="0" fontId="58" fillId="3" borderId="415">
      <alignment horizontal="centerContinuous" vertical="top"/>
    </xf>
    <xf numFmtId="43" fontId="9" fillId="0" borderId="0" applyFont="0" applyFill="0" applyBorder="0" applyAlignment="0" applyProtection="0"/>
    <xf numFmtId="0" fontId="91" fillId="12" borderId="474" applyNumberFormat="0" applyAlignment="0" applyProtection="0"/>
    <xf numFmtId="0" fontId="94" fillId="0" borderId="434" applyNumberFormat="0" applyFill="0" applyAlignment="0" applyProtection="0"/>
    <xf numFmtId="10" fontId="63" fillId="5" borderId="475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8" fillId="27" borderId="358" applyNumberFormat="0" applyFont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0" fillId="11" borderId="474" applyNumberFormat="0" applyAlignment="0" applyProtection="0"/>
    <xf numFmtId="0" fontId="81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81" fillId="11" borderId="47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27" borderId="477" applyNumberFormat="0" applyFont="0" applyAlignment="0" applyProtection="0"/>
    <xf numFmtId="0" fontId="78" fillId="11" borderId="404" applyNumberFormat="0" applyAlignment="0" applyProtection="0"/>
    <xf numFmtId="0" fontId="78" fillId="11" borderId="404" applyNumberFormat="0" applyAlignment="0" applyProtection="0"/>
    <xf numFmtId="0" fontId="79" fillId="11" borderId="404" applyNumberFormat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5" fillId="0" borderId="437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1" fillId="12" borderId="474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4" fillId="0" borderId="437" applyNumberFormat="0" applyFill="0" applyAlignment="0" applyProtection="0"/>
    <xf numFmtId="44" fontId="1" fillId="0" borderId="0" applyFont="0" applyFill="0" applyBorder="0" applyAlignment="0" applyProtection="0"/>
    <xf numFmtId="0" fontId="9" fillId="27" borderId="47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0" fillId="11" borderId="474" applyNumberFormat="0" applyAlignment="0" applyProtection="0"/>
    <xf numFmtId="0" fontId="81" fillId="11" borderId="474" applyNumberFormat="0" applyAlignment="0" applyProtection="0"/>
    <xf numFmtId="0" fontId="95" fillId="0" borderId="437" applyNumberFormat="0" applyFill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474" applyNumberFormat="0" applyAlignment="0" applyProtection="0"/>
    <xf numFmtId="222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474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94" fillId="0" borderId="345" applyNumberFormat="0" applyFill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22" borderId="355" applyNumberFormat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3" borderId="193">
      <alignment horizontal="centerContinuous" vertical="top"/>
    </xf>
    <xf numFmtId="211" fontId="44" fillId="0" borderId="0" applyFill="0" applyBorder="0" applyAlignment="0"/>
    <xf numFmtId="211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211" fontId="44" fillId="0" borderId="0" applyFill="0" applyBorder="0" applyAlignment="0"/>
    <xf numFmtId="211" fontId="44" fillId="0" borderId="0" applyFill="0" applyBorder="0" applyAlignment="0"/>
    <xf numFmtId="0" fontId="64" fillId="0" borderId="168">
      <alignment horizontal="left" vertical="center"/>
    </xf>
    <xf numFmtId="10" fontId="63" fillId="5" borderId="192" applyNumberFormat="0" applyBorder="0" applyAlignment="0" applyProtection="0"/>
    <xf numFmtId="211" fontId="44" fillId="0" borderId="0" applyFill="0" applyBorder="0" applyAlignment="0"/>
    <xf numFmtId="211" fontId="44" fillId="0" borderId="0" applyFill="0" applyBorder="0" applyAlignment="0"/>
    <xf numFmtId="211" fontId="44" fillId="0" borderId="0" applyFill="0" applyBorder="0" applyAlignment="0"/>
    <xf numFmtId="211" fontId="44" fillId="0" borderId="0" applyFill="0" applyBorder="0" applyAlignment="0"/>
    <xf numFmtId="0" fontId="64" fillId="0" borderId="8">
      <alignment horizontal="left" vertical="center"/>
    </xf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43" fontId="34" fillId="0" borderId="0" applyFont="0" applyFill="0" applyBorder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34" fillId="0" borderId="0"/>
    <xf numFmtId="211" fontId="44" fillId="0" borderId="0" applyFill="0" applyBorder="0" applyAlignment="0"/>
    <xf numFmtId="211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211" fontId="44" fillId="0" borderId="0" applyFill="0" applyBorder="0" applyAlignment="0"/>
    <xf numFmtId="211" fontId="44" fillId="0" borderId="0" applyFill="0" applyBorder="0" applyAlignment="0"/>
    <xf numFmtId="211" fontId="44" fillId="0" borderId="0" applyFill="0" applyBorder="0" applyAlignment="0"/>
    <xf numFmtId="211" fontId="44" fillId="0" borderId="0" applyFill="0" applyBorder="0" applyAlignment="0"/>
    <xf numFmtId="211" fontId="44" fillId="0" borderId="0" applyFill="0" applyBorder="0" applyAlignment="0"/>
    <xf numFmtId="211" fontId="44" fillId="0" borderId="0" applyFill="0" applyBorder="0" applyAlignment="0"/>
    <xf numFmtId="43" fontId="10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34" fillId="0" borderId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10" fontId="63" fillId="5" borderId="475" applyNumberFormat="0" applyBorder="0" applyAlignment="0" applyProtection="0"/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34" fillId="0" borderId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58" fillId="3" borderId="197">
      <alignment horizontal="centerContinuous" vertical="top"/>
    </xf>
    <xf numFmtId="0" fontId="58" fillId="3" borderId="197">
      <alignment horizontal="centerContinuous" vertical="top"/>
    </xf>
    <xf numFmtId="0" fontId="126" fillId="0" borderId="429" applyNumberFormat="0" applyFill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1" fillId="11" borderId="435" applyNumberFormat="0" applyAlignment="0" applyProtection="0"/>
    <xf numFmtId="0" fontId="80" fillId="11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" fillId="27" borderId="413" applyNumberFormat="0" applyFont="0" applyAlignment="0" applyProtection="0"/>
    <xf numFmtId="0" fontId="1" fillId="27" borderId="413" applyNumberFormat="0" applyFont="0" applyAlignment="0" applyProtection="0"/>
    <xf numFmtId="0" fontId="9" fillId="27" borderId="413" applyNumberFormat="0" applyFont="0" applyAlignment="0" applyProtection="0"/>
    <xf numFmtId="0" fontId="113" fillId="27" borderId="413" applyNumberFormat="0" applyFont="0" applyAlignment="0" applyProtection="0"/>
    <xf numFmtId="0" fontId="115" fillId="11" borderId="435" applyNumberFormat="0" applyAlignment="0" applyProtection="0"/>
    <xf numFmtId="0" fontId="58" fillId="3" borderId="433">
      <alignment horizontal="centerContinuous" vertical="top"/>
    </xf>
    <xf numFmtId="0" fontId="64" fillId="0" borderId="369">
      <alignment horizontal="left" vertical="center"/>
    </xf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106" fillId="30" borderId="188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9" fillId="27" borderId="358" applyNumberFormat="0" applyFont="0" applyAlignment="0" applyProtection="0"/>
    <xf numFmtId="0" fontId="90" fillId="11" borderId="355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3" fillId="27" borderId="194" applyNumberFormat="0" applyFont="0" applyAlignment="0" applyProtection="0"/>
    <xf numFmtId="0" fontId="78" fillId="30" borderId="99" applyNumberFormat="0" applyAlignment="0" applyProtection="0"/>
    <xf numFmtId="0" fontId="94" fillId="0" borderId="191" applyNumberFormat="0" applyFill="0" applyAlignment="0" applyProtection="0"/>
    <xf numFmtId="0" fontId="115" fillId="11" borderId="18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24" fillId="12" borderId="188" applyNumberFormat="0" applyAlignment="0" applyProtection="0"/>
    <xf numFmtId="0" fontId="9" fillId="27" borderId="431" applyNumberFormat="0" applyFont="0" applyAlignment="0" applyProtection="0"/>
    <xf numFmtId="0" fontId="126" fillId="0" borderId="101" applyNumberFormat="0" applyFill="0" applyAlignment="0" applyProtection="0"/>
    <xf numFmtId="9" fontId="34" fillId="0" borderId="0" applyFont="0" applyFill="0" applyBorder="0" applyAlignment="0" applyProtection="0"/>
    <xf numFmtId="0" fontId="128" fillId="11" borderId="99" applyNumberFormat="0" applyAlignment="0" applyProtection="0"/>
    <xf numFmtId="0" fontId="118" fillId="27" borderId="194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90" fillId="11" borderId="474" applyNumberFormat="0" applyAlignment="0" applyProtection="0"/>
    <xf numFmtId="0" fontId="64" fillId="0" borderId="339">
      <alignment horizontal="left" vertical="center"/>
    </xf>
    <xf numFmtId="43" fontId="8" fillId="0" borderId="0" applyFont="0" applyFill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81" fillId="11" borderId="397" applyNumberFormat="0" applyAlignment="0" applyProtection="0"/>
    <xf numFmtId="0" fontId="128" fillId="11" borderId="430" applyNumberFormat="0" applyAlignment="0" applyProtection="0"/>
    <xf numFmtId="0" fontId="80" fillId="11" borderId="435" applyNumberFormat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06" fillId="30" borderId="188" applyNumberFormat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113" fillId="27" borderId="194" applyNumberFormat="0" applyFont="0" applyAlignment="0" applyProtection="0"/>
    <xf numFmtId="0" fontId="78" fillId="30" borderId="99" applyNumberFormat="0" applyAlignment="0" applyProtection="0"/>
    <xf numFmtId="0" fontId="94" fillId="0" borderId="191" applyNumberFormat="0" applyFill="0" applyAlignment="0" applyProtection="0"/>
    <xf numFmtId="0" fontId="115" fillId="11" borderId="188" applyNumberFormat="0" applyAlignment="0" applyProtection="0"/>
    <xf numFmtId="0" fontId="124" fillId="12" borderId="188" applyNumberFormat="0" applyAlignment="0" applyProtection="0"/>
    <xf numFmtId="0" fontId="126" fillId="0" borderId="101" applyNumberFormat="0" applyFill="0" applyAlignment="0" applyProtection="0"/>
    <xf numFmtId="0" fontId="128" fillId="11" borderId="99" applyNumberFormat="0" applyAlignment="0" applyProtection="0"/>
    <xf numFmtId="0" fontId="118" fillId="27" borderId="194" applyNumberFormat="0" applyFont="0" applyAlignment="0" applyProtection="0"/>
    <xf numFmtId="0" fontId="94" fillId="0" borderId="437" applyNumberFormat="0" applyFill="0" applyAlignment="0" applyProtection="0"/>
    <xf numFmtId="0" fontId="1" fillId="27" borderId="477" applyNumberFormat="0" applyFont="0" applyAlignment="0" applyProtection="0"/>
    <xf numFmtId="0" fontId="90" fillId="11" borderId="474" applyNumberFormat="0" applyAlignment="0" applyProtection="0"/>
    <xf numFmtId="43" fontId="8" fillId="0" borderId="0" applyFont="0" applyFill="0" applyBorder="0" applyAlignment="0" applyProtection="0"/>
    <xf numFmtId="0" fontId="90" fillId="11" borderId="47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11" borderId="474" applyNumberFormat="0" applyAlignment="0" applyProtection="0"/>
    <xf numFmtId="0" fontId="90" fillId="11" borderId="344" applyNumberFormat="0" applyAlignment="0" applyProtection="0"/>
    <xf numFmtId="0" fontId="94" fillId="0" borderId="437" applyNumberFormat="0" applyFill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9" fillId="27" borderId="358" applyNumberFormat="0" applyFont="0" applyAlignment="0" applyProtection="0"/>
    <xf numFmtId="0" fontId="1" fillId="27" borderId="358" applyNumberFormat="0" applyFont="0" applyAlignment="0" applyProtection="0"/>
    <xf numFmtId="0" fontId="1" fillId="27" borderId="358" applyNumberFormat="0" applyFont="0" applyAlignment="0" applyProtection="0"/>
    <xf numFmtId="0" fontId="78" fillId="11" borderId="404" applyNumberFormat="0" applyAlignment="0" applyProtection="0"/>
    <xf numFmtId="0" fontId="106" fillId="30" borderId="355" applyNumberFormat="0" applyAlignment="0" applyProtection="0"/>
    <xf numFmtId="0" fontId="78" fillId="30" borderId="357" applyNumberFormat="0" applyAlignment="0" applyProtection="0"/>
    <xf numFmtId="0" fontId="124" fillId="12" borderId="355" applyNumberFormat="0" applyAlignment="0" applyProtection="0"/>
    <xf numFmtId="0" fontId="91" fillId="12" borderId="474" applyNumberFormat="0" applyAlignment="0" applyProtection="0"/>
    <xf numFmtId="0" fontId="94" fillId="0" borderId="437" applyNumberFormat="0" applyFill="0" applyAlignment="0" applyProtection="0"/>
    <xf numFmtId="0" fontId="94" fillId="0" borderId="434" applyNumberFormat="0" applyFill="0" applyAlignment="0" applyProtection="0"/>
    <xf numFmtId="0" fontId="80" fillId="11" borderId="362" applyNumberFormat="0" applyAlignment="0" applyProtection="0"/>
    <xf numFmtId="0" fontId="80" fillId="11" borderId="362" applyNumberFormat="0" applyAlignment="0" applyProtection="0"/>
    <xf numFmtId="0" fontId="80" fillId="11" borderId="344" applyNumberFormat="0" applyAlignment="0" applyProtection="0"/>
    <xf numFmtId="0" fontId="90" fillId="11" borderId="344" applyNumberFormat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124" fillId="12" borderId="474" applyNumberFormat="0" applyAlignment="0" applyProtection="0"/>
    <xf numFmtId="10" fontId="63" fillId="5" borderId="6" applyNumberFormat="0" applyBorder="0" applyAlignment="0" applyProtection="0"/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78" fillId="11" borderId="392" applyNumberFormat="0" applyAlignment="0" applyProtection="0"/>
    <xf numFmtId="0" fontId="91" fillId="12" borderId="402" applyNumberFormat="0" applyAlignment="0" applyProtection="0"/>
    <xf numFmtId="0" fontId="80" fillId="11" borderId="416" applyNumberFormat="0" applyAlignment="0" applyProtection="0"/>
    <xf numFmtId="0" fontId="78" fillId="11" borderId="430" applyNumberFormat="0" applyAlignment="0" applyProtection="0"/>
    <xf numFmtId="0" fontId="9" fillId="27" borderId="431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27" borderId="477" applyNumberFormat="0" applyFont="0" applyAlignment="0" applyProtection="0"/>
    <xf numFmtId="0" fontId="90" fillId="11" borderId="474" applyNumberFormat="0" applyAlignment="0" applyProtection="0"/>
    <xf numFmtId="0" fontId="113" fillId="27" borderId="194" applyNumberFormat="0" applyFont="0" applyAlignment="0" applyProtection="0"/>
    <xf numFmtId="0" fontId="94" fillId="0" borderId="191" applyNumberFormat="0" applyFill="0" applyAlignment="0" applyProtection="0"/>
    <xf numFmtId="0" fontId="94" fillId="0" borderId="437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27" borderId="358" applyNumberFormat="0" applyFont="0" applyAlignment="0" applyProtection="0"/>
    <xf numFmtId="43" fontId="118" fillId="0" borderId="0" applyFont="0" applyFill="0" applyBorder="0" applyAlignment="0" applyProtection="0"/>
    <xf numFmtId="0" fontId="64" fillId="0" borderId="8">
      <alignment horizontal="left" vertical="center"/>
    </xf>
    <xf numFmtId="0" fontId="118" fillId="27" borderId="194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4" fillId="0" borderId="339">
      <alignment horizontal="left" vertical="center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7" borderId="413" applyNumberFormat="0" applyFont="0" applyAlignment="0" applyProtection="0"/>
    <xf numFmtId="0" fontId="94" fillId="0" borderId="412" applyNumberFormat="0" applyFill="0" applyAlignment="0" applyProtection="0"/>
    <xf numFmtId="0" fontId="80" fillId="11" borderId="435" applyNumberFormat="0" applyAlignment="0" applyProtection="0"/>
    <xf numFmtId="0" fontId="91" fillId="12" borderId="435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106" fillId="30" borderId="188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78" fillId="11" borderId="357" applyNumberFormat="0" applyAlignment="0" applyProtection="0"/>
    <xf numFmtId="0" fontId="94" fillId="0" borderId="191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11" borderId="188" applyNumberFormat="0" applyAlignment="0" applyProtection="0"/>
    <xf numFmtId="43" fontId="118" fillId="0" borderId="0" applyFont="0" applyFill="0" applyBorder="0" applyAlignment="0" applyProtection="0"/>
    <xf numFmtId="0" fontId="124" fillId="12" borderId="18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474" applyNumberForma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11" borderId="474" applyNumberFormat="0" applyAlignment="0" applyProtection="0"/>
    <xf numFmtId="0" fontId="81" fillId="11" borderId="474" applyNumberFormat="0" applyAlignment="0" applyProtection="0"/>
    <xf numFmtId="43" fontId="8" fillId="0" borderId="0" applyFont="0" applyFill="0" applyBorder="0" applyAlignment="0" applyProtection="0"/>
    <xf numFmtId="0" fontId="9" fillId="27" borderId="477" applyNumberFormat="0" applyFont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6" fillId="0" borderId="437" applyNumberFormat="0" applyFill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27" borderId="477" applyNumberFormat="0" applyFont="0" applyAlignment="0" applyProtection="0"/>
    <xf numFmtId="0" fontId="78" fillId="11" borderId="404" applyNumberFormat="0" applyAlignment="0" applyProtection="0"/>
    <xf numFmtId="0" fontId="79" fillId="11" borderId="404" applyNumberFormat="0" applyAlignment="0" applyProtection="0"/>
    <xf numFmtId="0" fontId="78" fillId="11" borderId="404" applyNumberFormat="0" applyAlignment="0" applyProtection="0"/>
    <xf numFmtId="0" fontId="94" fillId="0" borderId="437" applyNumberFormat="0" applyFill="0" applyAlignment="0" applyProtection="0"/>
    <xf numFmtId="0" fontId="90" fillId="11" borderId="474" applyNumberFormat="0" applyAlignment="0" applyProtection="0"/>
    <xf numFmtId="0" fontId="95" fillId="0" borderId="437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81" fillId="11" borderId="474" applyNumberFormat="0" applyAlignment="0" applyProtection="0"/>
    <xf numFmtId="0" fontId="90" fillId="11" borderId="474" applyNumberFormat="0" applyAlignment="0" applyProtection="0"/>
    <xf numFmtId="43" fontId="118" fillId="0" borderId="0" applyFont="0" applyFill="0" applyBorder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4" fillId="0" borderId="339">
      <alignment horizontal="left" vertical="center"/>
    </xf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4" fillId="0" borderId="8">
      <alignment horizontal="left" vertical="center"/>
    </xf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1" fillId="27" borderId="431" applyNumberFormat="0" applyFont="0" applyAlignment="0" applyProtection="0"/>
    <xf numFmtId="0" fontId="80" fillId="11" borderId="435" applyNumberFormat="0" applyAlignment="0" applyProtection="0"/>
    <xf numFmtId="0" fontId="9" fillId="27" borderId="413" applyNumberFormat="0" applyFont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6" fillId="30" borderId="188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113" fillId="27" borderId="194" applyNumberFormat="0" applyFont="0" applyAlignment="0" applyProtection="0"/>
    <xf numFmtId="0" fontId="78" fillId="30" borderId="99" applyNumberFormat="0" applyAlignment="0" applyProtection="0"/>
    <xf numFmtId="0" fontId="94" fillId="0" borderId="191" applyNumberFormat="0" applyFill="0" applyAlignment="0" applyProtection="0"/>
    <xf numFmtId="0" fontId="115" fillId="11" borderId="18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4" fillId="12" borderId="188" applyNumberFormat="0" applyAlignment="0" applyProtection="0"/>
    <xf numFmtId="0" fontId="126" fillId="0" borderId="101" applyNumberFormat="0" applyFill="0" applyAlignment="0" applyProtection="0"/>
    <xf numFmtId="0" fontId="128" fillId="11" borderId="99" applyNumberFormat="0" applyAlignment="0" applyProtection="0"/>
    <xf numFmtId="0" fontId="118" fillId="27" borderId="194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80" fillId="11" borderId="402" applyNumberFormat="0" applyAlignment="0" applyProtection="0"/>
    <xf numFmtId="0" fontId="80" fillId="11" borderId="435" applyNumberFormat="0" applyAlignment="0" applyProtection="0"/>
    <xf numFmtId="0" fontId="91" fillId="12" borderId="435" applyNumberFormat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06" fillId="30" borderId="188" applyNumberFormat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113" fillId="27" borderId="194" applyNumberFormat="0" applyFont="0" applyAlignment="0" applyProtection="0"/>
    <xf numFmtId="0" fontId="78" fillId="30" borderId="99" applyNumberFormat="0" applyAlignment="0" applyProtection="0"/>
    <xf numFmtId="0" fontId="94" fillId="0" borderId="191" applyNumberFormat="0" applyFill="0" applyAlignment="0" applyProtection="0"/>
    <xf numFmtId="0" fontId="115" fillId="11" borderId="188" applyNumberFormat="0" applyAlignment="0" applyProtection="0"/>
    <xf numFmtId="0" fontId="124" fillId="12" borderId="188" applyNumberFormat="0" applyAlignment="0" applyProtection="0"/>
    <xf numFmtId="0" fontId="126" fillId="0" borderId="101" applyNumberFormat="0" applyFill="0" applyAlignment="0" applyProtection="0"/>
    <xf numFmtId="0" fontId="128" fillId="11" borderId="99" applyNumberFormat="0" applyAlignment="0" applyProtection="0"/>
    <xf numFmtId="0" fontId="118" fillId="27" borderId="194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95" fillId="0" borderId="437" applyNumberFormat="0" applyFill="0" applyAlignment="0" applyProtection="0"/>
    <xf numFmtId="0" fontId="78" fillId="11" borderId="357" applyNumberFormat="0" applyAlignment="0" applyProtection="0"/>
    <xf numFmtId="0" fontId="9" fillId="27" borderId="358" applyNumberFormat="0" applyFont="0" applyAlignment="0" applyProtection="0"/>
    <xf numFmtId="0" fontId="1" fillId="27" borderId="358" applyNumberFormat="0" applyFont="0" applyAlignment="0" applyProtection="0"/>
    <xf numFmtId="0" fontId="9" fillId="27" borderId="358" applyNumberFormat="0" applyFont="0" applyAlignment="0" applyProtection="0"/>
    <xf numFmtId="0" fontId="90" fillId="22" borderId="355" applyNumberFormat="0" applyAlignment="0" applyProtection="0"/>
    <xf numFmtId="0" fontId="94" fillId="0" borderId="361" applyNumberFormat="0" applyFill="0" applyAlignment="0" applyProtection="0"/>
    <xf numFmtId="0" fontId="126" fillId="0" borderId="356" applyNumberFormat="0" applyFill="0" applyAlignment="0" applyProtection="0"/>
    <xf numFmtId="0" fontId="91" fillId="12" borderId="474" applyNumberFormat="0" applyAlignment="0" applyProtection="0"/>
    <xf numFmtId="0" fontId="81" fillId="11" borderId="474" applyNumberFormat="0" applyAlignment="0" applyProtection="0"/>
    <xf numFmtId="10" fontId="63" fillId="5" borderId="475" applyNumberFormat="0" applyBorder="0" applyAlignment="0" applyProtection="0"/>
    <xf numFmtId="0" fontId="80" fillId="11" borderId="362" applyNumberFormat="0" applyAlignment="0" applyProtection="0"/>
    <xf numFmtId="0" fontId="80" fillId="11" borderId="362" applyNumberFormat="0" applyAlignment="0" applyProtection="0"/>
    <xf numFmtId="0" fontId="64" fillId="0" borderId="339">
      <alignment horizontal="left" vertical="center"/>
    </xf>
    <xf numFmtId="0" fontId="80" fillId="11" borderId="344" applyNumberFormat="0" applyAlignment="0" applyProtection="0"/>
    <xf numFmtId="0" fontId="90" fillId="11" borderId="344" applyNumberFormat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0" fillId="11" borderId="474" applyNumberFormat="0" applyAlignment="0" applyProtection="0"/>
    <xf numFmtId="10" fontId="63" fillId="5" borderId="6" applyNumberFormat="0" applyBorder="0" applyAlignment="0" applyProtection="0"/>
    <xf numFmtId="0" fontId="95" fillId="0" borderId="437" applyNumberFormat="0" applyFill="0" applyAlignment="0" applyProtection="0"/>
    <xf numFmtId="0" fontId="90" fillId="11" borderId="474" applyNumberFormat="0" applyAlignment="0" applyProtection="0"/>
    <xf numFmtId="0" fontId="78" fillId="11" borderId="392" applyNumberFormat="0" applyAlignment="0" applyProtection="0"/>
    <xf numFmtId="0" fontId="115" fillId="11" borderId="402" applyNumberFormat="0" applyAlignment="0" applyProtection="0"/>
    <xf numFmtId="0" fontId="90" fillId="11" borderId="428" applyNumberFormat="0" applyAlignment="0" applyProtection="0"/>
    <xf numFmtId="0" fontId="9" fillId="27" borderId="431" applyNumberFormat="0" applyFont="0" applyAlignment="0" applyProtection="0"/>
    <xf numFmtId="0" fontId="9" fillId="27" borderId="431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113" fillId="27" borderId="194" applyNumberFormat="0" applyFont="0" applyAlignment="0" applyProtection="0"/>
    <xf numFmtId="0" fontId="94" fillId="0" borderId="191" applyNumberFormat="0" applyFill="0" applyAlignment="0" applyProtection="0"/>
    <xf numFmtId="0" fontId="90" fillId="11" borderId="47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27" borderId="358" applyNumberFormat="0" applyFont="0" applyAlignment="0" applyProtection="0"/>
    <xf numFmtId="43" fontId="118" fillId="0" borderId="0" applyFont="0" applyFill="0" applyBorder="0" applyAlignment="0" applyProtection="0"/>
    <xf numFmtId="0" fontId="64" fillId="0" borderId="8">
      <alignment horizontal="left" vertical="center"/>
    </xf>
    <xf numFmtId="0" fontId="118" fillId="27" borderId="194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413" applyNumberFormat="0" applyFont="0" applyAlignment="0" applyProtection="0"/>
    <xf numFmtId="0" fontId="78" fillId="11" borderId="430" applyNumberFormat="0" applyAlignment="0" applyProtection="0"/>
    <xf numFmtId="0" fontId="81" fillId="11" borderId="435" applyNumberFormat="0" applyAlignment="0" applyProtection="0"/>
    <xf numFmtId="0" fontId="90" fillId="11" borderId="435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106" fillId="30" borderId="188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94" fillId="0" borderId="191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11" borderId="188" applyNumberFormat="0" applyAlignment="0" applyProtection="0"/>
    <xf numFmtId="43" fontId="118" fillId="0" borderId="0" applyFont="0" applyFill="0" applyBorder="0" applyAlignment="0" applyProtection="0"/>
    <xf numFmtId="0" fontId="124" fillId="12" borderId="18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13" fillId="27" borderId="194" applyNumberFormat="0" applyFont="0" applyAlignment="0" applyProtection="0"/>
    <xf numFmtId="0" fontId="94" fillId="0" borderId="191" applyNumberFormat="0" applyFill="0" applyAlignment="0" applyProtection="0"/>
    <xf numFmtId="0" fontId="126" fillId="0" borderId="101" applyNumberFormat="0" applyFill="0" applyAlignment="0" applyProtection="0"/>
    <xf numFmtId="0" fontId="118" fillId="27" borderId="194" applyNumberFormat="0" applyFon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06" fillId="30" borderId="188" applyNumberFormat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113" fillId="27" borderId="194" applyNumberFormat="0" applyFont="0" applyAlignment="0" applyProtection="0"/>
    <xf numFmtId="0" fontId="78" fillId="30" borderId="99" applyNumberFormat="0" applyAlignment="0" applyProtection="0"/>
    <xf numFmtId="0" fontId="94" fillId="0" borderId="191" applyNumberFormat="0" applyFill="0" applyAlignment="0" applyProtection="0"/>
    <xf numFmtId="0" fontId="115" fillId="11" borderId="188" applyNumberFormat="0" applyAlignment="0" applyProtection="0"/>
    <xf numFmtId="0" fontId="124" fillId="12" borderId="188" applyNumberFormat="0" applyAlignment="0" applyProtection="0"/>
    <xf numFmtId="0" fontId="126" fillId="0" borderId="101" applyNumberFormat="0" applyFill="0" applyAlignment="0" applyProtection="0"/>
    <xf numFmtId="0" fontId="128" fillId="11" borderId="99" applyNumberFormat="0" applyAlignment="0" applyProtection="0"/>
    <xf numFmtId="0" fontId="118" fillId="27" borderId="194" applyNumberFormat="0" applyFon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06" fillId="30" borderId="188" applyNumberFormat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113" fillId="27" borderId="194" applyNumberFormat="0" applyFont="0" applyAlignment="0" applyProtection="0"/>
    <xf numFmtId="0" fontId="94" fillId="0" borderId="191" applyNumberFormat="0" applyFill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115" fillId="11" borderId="188" applyNumberFormat="0" applyAlignment="0" applyProtection="0"/>
    <xf numFmtId="0" fontId="124" fillId="12" borderId="188" applyNumberFormat="0" applyAlignment="0" applyProtection="0"/>
    <xf numFmtId="0" fontId="118" fillId="27" borderId="194" applyNumberFormat="0" applyFont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106" fillId="30" borderId="188" applyNumberFormat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94" fillId="0" borderId="191" applyNumberFormat="0" applyFill="0" applyAlignment="0" applyProtection="0"/>
    <xf numFmtId="0" fontId="115" fillId="11" borderId="188" applyNumberFormat="0" applyAlignment="0" applyProtection="0"/>
    <xf numFmtId="0" fontId="124" fillId="12" borderId="188" applyNumberFormat="0" applyAlignment="0" applyProtection="0"/>
    <xf numFmtId="0" fontId="64" fillId="0" borderId="8">
      <alignment horizontal="left" vertical="center"/>
    </xf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06" fillId="30" borderId="188" applyNumberFormat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113" fillId="27" borderId="194" applyNumberFormat="0" applyFont="0" applyAlignment="0" applyProtection="0"/>
    <xf numFmtId="0" fontId="78" fillId="30" borderId="99" applyNumberFormat="0" applyAlignment="0" applyProtection="0"/>
    <xf numFmtId="0" fontId="94" fillId="0" borderId="191" applyNumberFormat="0" applyFill="0" applyAlignment="0" applyProtection="0"/>
    <xf numFmtId="0" fontId="115" fillId="11" borderId="188" applyNumberFormat="0" applyAlignment="0" applyProtection="0"/>
    <xf numFmtId="0" fontId="124" fillId="12" borderId="188" applyNumberFormat="0" applyAlignment="0" applyProtection="0"/>
    <xf numFmtId="0" fontId="126" fillId="0" borderId="101" applyNumberFormat="0" applyFill="0" applyAlignment="0" applyProtection="0"/>
    <xf numFmtId="0" fontId="128" fillId="11" borderId="99" applyNumberFormat="0" applyAlignment="0" applyProtection="0"/>
    <xf numFmtId="0" fontId="118" fillId="27" borderId="194" applyNumberFormat="0" applyFon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06" fillId="30" borderId="188" applyNumberFormat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113" fillId="27" borderId="194" applyNumberFormat="0" applyFont="0" applyAlignment="0" applyProtection="0"/>
    <xf numFmtId="0" fontId="78" fillId="30" borderId="99" applyNumberFormat="0" applyAlignment="0" applyProtection="0"/>
    <xf numFmtId="0" fontId="94" fillId="0" borderId="191" applyNumberFormat="0" applyFill="0" applyAlignment="0" applyProtection="0"/>
    <xf numFmtId="0" fontId="115" fillId="11" borderId="188" applyNumberFormat="0" applyAlignment="0" applyProtection="0"/>
    <xf numFmtId="0" fontId="124" fillId="12" borderId="188" applyNumberFormat="0" applyAlignment="0" applyProtection="0"/>
    <xf numFmtId="0" fontId="126" fillId="0" borderId="101" applyNumberFormat="0" applyFill="0" applyAlignment="0" applyProtection="0"/>
    <xf numFmtId="0" fontId="128" fillId="11" borderId="99" applyNumberFormat="0" applyAlignment="0" applyProtection="0"/>
    <xf numFmtId="0" fontId="118" fillId="27" borderId="194" applyNumberFormat="0" applyFon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06" fillId="30" borderId="188" applyNumberFormat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113" fillId="27" borderId="194" applyNumberFormat="0" applyFont="0" applyAlignment="0" applyProtection="0"/>
    <xf numFmtId="0" fontId="94" fillId="0" borderId="191" applyNumberFormat="0" applyFill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115" fillId="11" borderId="188" applyNumberFormat="0" applyAlignment="0" applyProtection="0"/>
    <xf numFmtId="0" fontId="124" fillId="12" borderId="188" applyNumberFormat="0" applyAlignment="0" applyProtection="0"/>
    <xf numFmtId="0" fontId="118" fillId="27" borderId="194" applyNumberFormat="0" applyFont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106" fillId="30" borderId="188" applyNumberFormat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94" fillId="0" borderId="191" applyNumberFormat="0" applyFill="0" applyAlignment="0" applyProtection="0"/>
    <xf numFmtId="0" fontId="115" fillId="11" borderId="188" applyNumberFormat="0" applyAlignment="0" applyProtection="0"/>
    <xf numFmtId="0" fontId="124" fillId="12" borderId="188" applyNumberFormat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3" borderId="7">
      <alignment horizontal="centerContinuous"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34" fillId="0" borderId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34" fillId="0" borderId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6" fillId="30" borderId="188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3" fillId="27" borderId="194" applyNumberFormat="0" applyFont="0" applyAlignment="0" applyProtection="0"/>
    <xf numFmtId="0" fontId="78" fillId="30" borderId="99" applyNumberFormat="0" applyAlignment="0" applyProtection="0"/>
    <xf numFmtId="0" fontId="94" fillId="0" borderId="191" applyNumberFormat="0" applyFill="0" applyAlignment="0" applyProtection="0"/>
    <xf numFmtId="0" fontId="115" fillId="11" borderId="18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24" fillId="12" borderId="188" applyNumberFormat="0" applyAlignment="0" applyProtection="0"/>
    <xf numFmtId="0" fontId="126" fillId="0" borderId="101" applyNumberFormat="0" applyFill="0" applyAlignment="0" applyProtection="0"/>
    <xf numFmtId="0" fontId="128" fillId="11" borderId="99" applyNumberFormat="0" applyAlignment="0" applyProtection="0"/>
    <xf numFmtId="0" fontId="118" fillId="27" borderId="194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8" fillId="0" borderId="0" applyFont="0" applyFill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06" fillId="30" borderId="188" applyNumberFormat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113" fillId="27" borderId="194" applyNumberFormat="0" applyFont="0" applyAlignment="0" applyProtection="0"/>
    <xf numFmtId="0" fontId="78" fillId="30" borderId="99" applyNumberFormat="0" applyAlignment="0" applyProtection="0"/>
    <xf numFmtId="0" fontId="94" fillId="0" borderId="191" applyNumberFormat="0" applyFill="0" applyAlignment="0" applyProtection="0"/>
    <xf numFmtId="0" fontId="115" fillId="11" borderId="188" applyNumberFormat="0" applyAlignment="0" applyProtection="0"/>
    <xf numFmtId="0" fontId="124" fillId="12" borderId="188" applyNumberFormat="0" applyAlignment="0" applyProtection="0"/>
    <xf numFmtId="0" fontId="126" fillId="0" borderId="101" applyNumberFormat="0" applyFill="0" applyAlignment="0" applyProtection="0"/>
    <xf numFmtId="0" fontId="128" fillId="11" borderId="99" applyNumberFormat="0" applyAlignment="0" applyProtection="0"/>
    <xf numFmtId="0" fontId="118" fillId="27" borderId="194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06" fillId="30" borderId="188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34" fillId="0" borderId="0"/>
    <xf numFmtId="0" fontId="113" fillId="27" borderId="194" applyNumberFormat="0" applyFont="0" applyAlignment="0" applyProtection="0"/>
    <xf numFmtId="0" fontId="94" fillId="0" borderId="191" applyNumberFormat="0" applyFill="0" applyAlignment="0" applyProtection="0"/>
    <xf numFmtId="0" fontId="80" fillId="11" borderId="18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188" applyNumberFormat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11" borderId="188" applyNumberFormat="0" applyAlignment="0" applyProtection="0"/>
    <xf numFmtId="43" fontId="118" fillId="0" borderId="0" applyFont="0" applyFill="0" applyBorder="0" applyAlignment="0" applyProtection="0"/>
    <xf numFmtId="0" fontId="124" fillId="12" borderId="188" applyNumberFormat="0" applyAlignment="0" applyProtection="0"/>
    <xf numFmtId="0" fontId="118" fillId="27" borderId="194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106" fillId="30" borderId="188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94" fillId="0" borderId="191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11" borderId="188" applyNumberFormat="0" applyAlignment="0" applyProtection="0"/>
    <xf numFmtId="43" fontId="118" fillId="0" borderId="0" applyFont="0" applyFill="0" applyBorder="0" applyAlignment="0" applyProtection="0"/>
    <xf numFmtId="0" fontId="124" fillId="12" borderId="18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11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4" fillId="0" borderId="8">
      <alignment horizontal="left" vertical="center"/>
    </xf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6" fillId="30" borderId="188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113" fillId="27" borderId="194" applyNumberFormat="0" applyFont="0" applyAlignment="0" applyProtection="0"/>
    <xf numFmtId="0" fontId="78" fillId="30" borderId="99" applyNumberFormat="0" applyAlignment="0" applyProtection="0"/>
    <xf numFmtId="0" fontId="94" fillId="0" borderId="191" applyNumberFormat="0" applyFill="0" applyAlignment="0" applyProtection="0"/>
    <xf numFmtId="0" fontId="115" fillId="11" borderId="18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4" fillId="12" borderId="188" applyNumberFormat="0" applyAlignment="0" applyProtection="0"/>
    <xf numFmtId="0" fontId="126" fillId="0" borderId="101" applyNumberFormat="0" applyFill="0" applyAlignment="0" applyProtection="0"/>
    <xf numFmtId="0" fontId="128" fillId="11" borderId="99" applyNumberFormat="0" applyAlignment="0" applyProtection="0"/>
    <xf numFmtId="0" fontId="118" fillId="27" borderId="194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5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94" fillId="0" borderId="101" applyNumberFormat="0" applyFill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9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78" fillId="11" borderId="99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06" fillId="30" borderId="188" applyNumberFormat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113" fillId="27" borderId="194" applyNumberFormat="0" applyFont="0" applyAlignment="0" applyProtection="0"/>
    <xf numFmtId="0" fontId="78" fillId="30" borderId="99" applyNumberFormat="0" applyAlignment="0" applyProtection="0"/>
    <xf numFmtId="0" fontId="94" fillId="0" borderId="191" applyNumberFormat="0" applyFill="0" applyAlignment="0" applyProtection="0"/>
    <xf numFmtId="0" fontId="115" fillId="11" borderId="188" applyNumberFormat="0" applyAlignment="0" applyProtection="0"/>
    <xf numFmtId="0" fontId="124" fillId="12" borderId="188" applyNumberFormat="0" applyAlignment="0" applyProtection="0"/>
    <xf numFmtId="0" fontId="126" fillId="0" borderId="101" applyNumberFormat="0" applyFill="0" applyAlignment="0" applyProtection="0"/>
    <xf numFmtId="0" fontId="128" fillId="11" borderId="99" applyNumberFormat="0" applyAlignment="0" applyProtection="0"/>
    <xf numFmtId="0" fontId="118" fillId="27" borderId="194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1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9" fillId="27" borderId="194" applyNumberFormat="0" applyFont="0" applyAlignment="0" applyProtection="0"/>
    <xf numFmtId="0" fontId="106" fillId="30" borderId="188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113" fillId="27" borderId="194" applyNumberFormat="0" applyFont="0" applyAlignment="0" applyProtection="0"/>
    <xf numFmtId="0" fontId="94" fillId="0" borderId="191" applyNumberFormat="0" applyFill="0" applyAlignment="0" applyProtection="0"/>
    <xf numFmtId="0" fontId="80" fillId="11" borderId="18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188" applyNumberFormat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11" borderId="188" applyNumberFormat="0" applyAlignment="0" applyProtection="0"/>
    <xf numFmtId="43" fontId="118" fillId="0" borderId="0" applyFont="0" applyFill="0" applyBorder="0" applyAlignment="0" applyProtection="0"/>
    <xf numFmtId="0" fontId="124" fillId="12" borderId="188" applyNumberFormat="0" applyAlignment="0" applyProtection="0"/>
    <xf numFmtId="0" fontId="118" fillId="27" borderId="194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64" fillId="0" borderId="168">
      <alignment horizontal="left" vertical="center"/>
    </xf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1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0" fontId="80" fillId="11" borderId="188" applyNumberFormat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1" fillId="12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90" fillId="11" borderId="188" applyNumberFormat="0" applyAlignment="0" applyProtection="0"/>
    <xf numFmtId="0" fontId="106" fillId="30" borderId="188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22" borderId="188" applyNumberFormat="0" applyAlignment="0" applyProtection="0"/>
    <xf numFmtId="0" fontId="90" fillId="22" borderId="188" applyNumberFormat="0" applyAlignment="0" applyProtection="0"/>
    <xf numFmtId="0" fontId="94" fillId="0" borderId="191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11" borderId="188" applyNumberFormat="0" applyAlignment="0" applyProtection="0"/>
    <xf numFmtId="43" fontId="118" fillId="0" borderId="0" applyFont="0" applyFill="0" applyBorder="0" applyAlignment="0" applyProtection="0"/>
    <xf numFmtId="0" fontId="124" fillId="12" borderId="18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0" fontId="58" fillId="3" borderId="193">
      <alignment horizontal="centerContinuous" vertical="top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10" fontId="63" fillId="5" borderId="192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9" fillId="27" borderId="195" applyNumberFormat="0" applyFont="0" applyAlignment="0" applyProtection="0"/>
    <xf numFmtId="0" fontId="9" fillId="27" borderId="195" applyNumberFormat="0" applyFont="0" applyAlignment="0" applyProtection="0"/>
    <xf numFmtId="0" fontId="9" fillId="27" borderId="195" applyNumberFormat="0" applyFont="0" applyAlignment="0" applyProtection="0"/>
    <xf numFmtId="0" fontId="9" fillId="27" borderId="195" applyNumberFormat="0" applyFont="0" applyAlignment="0" applyProtection="0"/>
    <xf numFmtId="0" fontId="9" fillId="27" borderId="195" applyNumberFormat="0" applyFont="0" applyAlignment="0" applyProtection="0"/>
    <xf numFmtId="0" fontId="9" fillId="27" borderId="195" applyNumberFormat="0" applyFont="0" applyAlignment="0" applyProtection="0"/>
    <xf numFmtId="0" fontId="9" fillId="27" borderId="195" applyNumberFormat="0" applyFont="0" applyAlignment="0" applyProtection="0"/>
    <xf numFmtId="0" fontId="1" fillId="27" borderId="195" applyNumberFormat="0" applyFont="0" applyAlignment="0" applyProtection="0"/>
    <xf numFmtId="0" fontId="1" fillId="27" borderId="195" applyNumberFormat="0" applyFont="0" applyAlignment="0" applyProtection="0"/>
    <xf numFmtId="0" fontId="1" fillId="27" borderId="195" applyNumberFormat="0" applyFont="0" applyAlignment="0" applyProtection="0"/>
    <xf numFmtId="0" fontId="1" fillId="27" borderId="195" applyNumberFormat="0" applyFont="0" applyAlignment="0" applyProtection="0"/>
    <xf numFmtId="0" fontId="1" fillId="27" borderId="195" applyNumberFormat="0" applyFont="0" applyAlignment="0" applyProtection="0"/>
    <xf numFmtId="0" fontId="1" fillId="27" borderId="195" applyNumberFormat="0" applyFont="0" applyAlignment="0" applyProtection="0"/>
    <xf numFmtId="0" fontId="1" fillId="27" borderId="195" applyNumberFormat="0" applyFont="0" applyAlignment="0" applyProtection="0"/>
    <xf numFmtId="0" fontId="9" fillId="27" borderId="195" applyNumberFormat="0" applyFont="0" applyAlignment="0" applyProtection="0"/>
    <xf numFmtId="0" fontId="9" fillId="27" borderId="195" applyNumberFormat="0" applyFont="0" applyAlignment="0" applyProtection="0"/>
    <xf numFmtId="0" fontId="9" fillId="27" borderId="195" applyNumberFormat="0" applyFont="0" applyAlignment="0" applyProtection="0"/>
    <xf numFmtId="0" fontId="9" fillId="27" borderId="195" applyNumberFormat="0" applyFont="0" applyAlignment="0" applyProtection="0"/>
    <xf numFmtId="0" fontId="9" fillId="27" borderId="195" applyNumberFormat="0" applyFont="0" applyAlignment="0" applyProtection="0"/>
    <xf numFmtId="0" fontId="9" fillId="27" borderId="195" applyNumberFormat="0" applyFon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3" fillId="27" borderId="195" applyNumberFormat="0" applyFont="0" applyAlignment="0" applyProtection="0"/>
    <xf numFmtId="0" fontId="94" fillId="0" borderId="196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27" borderId="195" applyNumberFormat="0" applyFont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11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18" fillId="27" borderId="195" applyNumberFormat="0" applyFont="0" applyAlignment="0" applyProtection="0"/>
    <xf numFmtId="0" fontId="3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11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80" fillId="11" borderId="370" applyNumberFormat="0" applyAlignment="0" applyProtection="0"/>
    <xf numFmtId="0" fontId="78" fillId="11" borderId="418" applyNumberFormat="0" applyAlignment="0" applyProtection="0"/>
    <xf numFmtId="0" fontId="81" fillId="11" borderId="416" applyNumberFormat="0" applyAlignment="0" applyProtection="0"/>
    <xf numFmtId="0" fontId="78" fillId="11" borderId="411" applyNumberFormat="0" applyAlignment="0" applyProtection="0"/>
    <xf numFmtId="0" fontId="95" fillId="0" borderId="365" applyNumberFormat="0" applyFill="0" applyAlignment="0" applyProtection="0"/>
    <xf numFmtId="0" fontId="90" fillId="11" borderId="389" applyNumberFormat="0" applyAlignment="0" applyProtection="0"/>
    <xf numFmtId="0" fontId="118" fillId="27" borderId="405" applyNumberFormat="0" applyFont="0" applyAlignment="0" applyProtection="0"/>
    <xf numFmtId="0" fontId="90" fillId="11" borderId="474" applyNumberFormat="0" applyAlignment="0" applyProtection="0"/>
    <xf numFmtId="0" fontId="78" fillId="11" borderId="404" applyNumberFormat="0" applyAlignment="0" applyProtection="0"/>
    <xf numFmtId="0" fontId="9" fillId="27" borderId="425" applyNumberFormat="0" applyFont="0" applyAlignment="0" applyProtection="0"/>
    <xf numFmtId="0" fontId="90" fillId="11" borderId="474" applyNumberFormat="0" applyAlignment="0" applyProtection="0"/>
    <xf numFmtId="0" fontId="118" fillId="27" borderId="393" applyNumberFormat="0" applyFont="0" applyAlignment="0" applyProtection="0"/>
    <xf numFmtId="0" fontId="94" fillId="0" borderId="403" applyNumberFormat="0" applyFill="0" applyAlignment="0" applyProtection="0"/>
    <xf numFmtId="0" fontId="80" fillId="11" borderId="382" applyNumberFormat="0" applyAlignment="0" applyProtection="0"/>
    <xf numFmtId="0" fontId="113" fillId="27" borderId="405" applyNumberFormat="0" applyFont="0" applyAlignment="0" applyProtection="0"/>
    <xf numFmtId="0" fontId="79" fillId="11" borderId="418" applyNumberFormat="0" applyAlignment="0" applyProtection="0"/>
    <xf numFmtId="0" fontId="58" fillId="3" borderId="197">
      <alignment horizontal="centerContinuous" vertical="top"/>
    </xf>
    <xf numFmtId="0" fontId="1" fillId="27" borderId="431" applyNumberFormat="0" applyFont="0" applyAlignment="0" applyProtection="0"/>
    <xf numFmtId="0" fontId="78" fillId="11" borderId="430" applyNumberFormat="0" applyAlignment="0" applyProtection="0"/>
    <xf numFmtId="0" fontId="1" fillId="27" borderId="385" applyNumberFormat="0" applyFont="0" applyAlignment="0" applyProtection="0"/>
    <xf numFmtId="0" fontId="9" fillId="27" borderId="393" applyNumberFormat="0" applyFont="0" applyAlignment="0" applyProtection="0"/>
    <xf numFmtId="0" fontId="78" fillId="11" borderId="404" applyNumberFormat="0" applyAlignment="0" applyProtection="0"/>
    <xf numFmtId="0" fontId="90" fillId="11" borderId="474" applyNumberFormat="0" applyAlignment="0" applyProtection="0"/>
    <xf numFmtId="0" fontId="64" fillId="0" borderId="199">
      <alignment horizontal="left" vertical="center"/>
    </xf>
    <xf numFmtId="10" fontId="63" fillId="5" borderId="198" applyNumberFormat="0" applyBorder="0" applyAlignment="0" applyProtection="0"/>
    <xf numFmtId="0" fontId="90" fillId="11" borderId="474" applyNumberFormat="0" applyAlignment="0" applyProtection="0"/>
    <xf numFmtId="0" fontId="1" fillId="27" borderId="477" applyNumberFormat="0" applyFont="0" applyAlignment="0" applyProtection="0"/>
    <xf numFmtId="0" fontId="64" fillId="0" borderId="247">
      <alignment horizontal="left" vertical="center"/>
    </xf>
    <xf numFmtId="0" fontId="90" fillId="22" borderId="474" applyNumberFormat="0" applyAlignment="0" applyProtection="0"/>
    <xf numFmtId="0" fontId="80" fillId="11" borderId="402" applyNumberFormat="0" applyAlignment="0" applyProtection="0"/>
    <xf numFmtId="0" fontId="90" fillId="11" borderId="344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9" fillId="11" borderId="200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1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1" fillId="12" borderId="201" applyNumberFormat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5" fillId="0" borderId="202" applyNumberFormat="0" applyFill="0" applyAlignment="0" applyProtection="0"/>
    <xf numFmtId="0" fontId="91" fillId="12" borderId="402" applyNumberForma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1" fillId="27" borderId="203" applyNumberFormat="0" applyFont="0" applyAlignment="0" applyProtection="0"/>
    <xf numFmtId="0" fontId="91" fillId="12" borderId="474" applyNumberFormat="0" applyAlignment="0" applyProtection="0"/>
    <xf numFmtId="0" fontId="1" fillId="27" borderId="431" applyNumberFormat="0" applyFont="0" applyAlignment="0" applyProtection="0"/>
    <xf numFmtId="0" fontId="78" fillId="11" borderId="430" applyNumberFormat="0" applyAlignment="0" applyProtection="0"/>
    <xf numFmtId="0" fontId="91" fillId="12" borderId="397" applyNumberFormat="0" applyAlignment="0" applyProtection="0"/>
    <xf numFmtId="0" fontId="90" fillId="11" borderId="474" applyNumberFormat="0" applyAlignment="0" applyProtection="0"/>
    <xf numFmtId="0" fontId="95" fillId="0" borderId="437" applyNumberFormat="0" applyFill="0" applyAlignment="0" applyProtection="0"/>
    <xf numFmtId="0" fontId="9" fillId="27" borderId="477" applyNumberFormat="0" applyFont="0" applyAlignment="0" applyProtection="0"/>
    <xf numFmtId="0" fontId="79" fillId="11" borderId="343" applyNumberFormat="0" applyAlignment="0" applyProtection="0"/>
    <xf numFmtId="0" fontId="80" fillId="11" borderId="474" applyNumberFormat="0" applyAlignment="0" applyProtection="0"/>
    <xf numFmtId="0" fontId="91" fillId="12" borderId="344" applyNumberFormat="0" applyAlignment="0" applyProtection="0"/>
    <xf numFmtId="0" fontId="80" fillId="11" borderId="344" applyNumberFormat="0" applyAlignment="0" applyProtection="0"/>
    <xf numFmtId="0" fontId="94" fillId="0" borderId="437" applyNumberFormat="0" applyFill="0" applyAlignment="0" applyProtection="0"/>
    <xf numFmtId="0" fontId="58" fillId="3" borderId="197">
      <alignment horizontal="centerContinuous" vertical="top"/>
    </xf>
    <xf numFmtId="0" fontId="58" fillId="3" borderId="197">
      <alignment horizontal="centerContinuous" vertical="top"/>
    </xf>
    <xf numFmtId="0" fontId="58" fillId="3" borderId="197">
      <alignment horizontal="centerContinuous" vertical="top"/>
    </xf>
    <xf numFmtId="0" fontId="58" fillId="3" borderId="197">
      <alignment horizontal="centerContinuous" vertical="top"/>
    </xf>
    <xf numFmtId="0" fontId="64" fillId="0" borderId="199">
      <alignment horizontal="left" vertical="center"/>
    </xf>
    <xf numFmtId="0" fontId="64" fillId="0" borderId="199">
      <alignment horizontal="left" vertical="center"/>
    </xf>
    <xf numFmtId="0" fontId="64" fillId="0" borderId="199">
      <alignment horizontal="left" vertical="center"/>
    </xf>
    <xf numFmtId="10" fontId="63" fillId="5" borderId="198" applyNumberFormat="0" applyBorder="0" applyAlignment="0" applyProtection="0"/>
    <xf numFmtId="10" fontId="63" fillId="5" borderId="198" applyNumberFormat="0" applyBorder="0" applyAlignment="0" applyProtection="0"/>
    <xf numFmtId="10" fontId="63" fillId="5" borderId="198" applyNumberFormat="0" applyBorder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1" fillId="11" borderId="201" applyNumberFormat="0" applyAlignment="0" applyProtection="0"/>
    <xf numFmtId="0" fontId="81" fillId="11" borderId="201" applyNumberFormat="0" applyAlignment="0" applyProtection="0"/>
    <xf numFmtId="0" fontId="81" fillId="11" borderId="201" applyNumberFormat="0" applyAlignment="0" applyProtection="0"/>
    <xf numFmtId="0" fontId="81" fillId="11" borderId="201" applyNumberFormat="0" applyAlignment="0" applyProtection="0"/>
    <xf numFmtId="0" fontId="81" fillId="11" borderId="201" applyNumberFormat="0" applyAlignment="0" applyProtection="0"/>
    <xf numFmtId="0" fontId="81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90" fillId="11" borderId="474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1" fillId="12" borderId="201" applyNumberFormat="0" applyAlignment="0" applyProtection="0"/>
    <xf numFmtId="0" fontId="91" fillId="12" borderId="201" applyNumberFormat="0" applyAlignment="0" applyProtection="0"/>
    <xf numFmtId="0" fontId="91" fillId="12" borderId="201" applyNumberFormat="0" applyAlignment="0" applyProtection="0"/>
    <xf numFmtId="0" fontId="91" fillId="12" borderId="201" applyNumberFormat="0" applyAlignment="0" applyProtection="0"/>
    <xf numFmtId="0" fontId="91" fillId="12" borderId="201" applyNumberFormat="0" applyAlignment="0" applyProtection="0"/>
    <xf numFmtId="0" fontId="91" fillId="12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5" fillId="0" borderId="202" applyNumberFormat="0" applyFill="0" applyAlignment="0" applyProtection="0"/>
    <xf numFmtId="0" fontId="95" fillId="0" borderId="202" applyNumberFormat="0" applyFill="0" applyAlignment="0" applyProtection="0"/>
    <xf numFmtId="0" fontId="95" fillId="0" borderId="202" applyNumberFormat="0" applyFill="0" applyAlignment="0" applyProtection="0"/>
    <xf numFmtId="0" fontId="95" fillId="0" borderId="202" applyNumberFormat="0" applyFill="0" applyAlignment="0" applyProtection="0"/>
    <xf numFmtId="0" fontId="95" fillId="0" borderId="202" applyNumberFormat="0" applyFill="0" applyAlignment="0" applyProtection="0"/>
    <xf numFmtId="0" fontId="95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9" fillId="11" borderId="200" applyNumberFormat="0" applyAlignment="0" applyProtection="0"/>
    <xf numFmtId="0" fontId="79" fillId="11" borderId="200" applyNumberFormat="0" applyAlignment="0" applyProtection="0"/>
    <xf numFmtId="0" fontId="79" fillId="11" borderId="200" applyNumberFormat="0" applyAlignment="0" applyProtection="0"/>
    <xf numFmtId="0" fontId="79" fillId="11" borderId="200" applyNumberFormat="0" applyAlignment="0" applyProtection="0"/>
    <xf numFmtId="0" fontId="79" fillId="11" borderId="200" applyNumberFormat="0" applyAlignment="0" applyProtection="0"/>
    <xf numFmtId="0" fontId="79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1" fillId="27" borderId="203" applyNumberFormat="0" applyFont="0" applyAlignment="0" applyProtection="0"/>
    <xf numFmtId="0" fontId="1" fillId="27" borderId="203" applyNumberFormat="0" applyFont="0" applyAlignment="0" applyProtection="0"/>
    <xf numFmtId="0" fontId="1" fillId="27" borderId="203" applyNumberFormat="0" applyFont="0" applyAlignment="0" applyProtection="0"/>
    <xf numFmtId="0" fontId="1" fillId="27" borderId="203" applyNumberFormat="0" applyFont="0" applyAlignment="0" applyProtection="0"/>
    <xf numFmtId="0" fontId="1" fillId="27" borderId="203" applyNumberFormat="0" applyFont="0" applyAlignment="0" applyProtection="0"/>
    <xf numFmtId="0" fontId="1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124" fillId="12" borderId="474" applyNumberFormat="0" applyAlignment="0" applyProtection="0"/>
    <xf numFmtId="0" fontId="91" fillId="12" borderId="409" applyNumberFormat="0" applyAlignment="0" applyProtection="0"/>
    <xf numFmtId="0" fontId="58" fillId="3" borderId="205">
      <alignment horizontal="centerContinuous" vertical="top"/>
    </xf>
    <xf numFmtId="10" fontId="63" fillId="5" borderId="204" applyNumberFormat="0" applyBorder="0" applyAlignment="0" applyProtection="0"/>
    <xf numFmtId="0" fontId="9" fillId="27" borderId="477" applyNumberFormat="0" applyFont="0" applyAlignment="0" applyProtection="0"/>
    <xf numFmtId="0" fontId="81" fillId="11" borderId="474" applyNumberFormat="0" applyAlignment="0" applyProtection="0"/>
    <xf numFmtId="0" fontId="90" fillId="11" borderId="344" applyNumberFormat="0" applyAlignment="0" applyProtection="0"/>
    <xf numFmtId="0" fontId="94" fillId="0" borderId="437" applyNumberFormat="0" applyFill="0" applyAlignment="0" applyProtection="0"/>
    <xf numFmtId="0" fontId="81" fillId="11" borderId="344" applyNumberFormat="0" applyAlignment="0" applyProtection="0"/>
    <xf numFmtId="0" fontId="58" fillId="3" borderId="476">
      <alignment horizontal="centerContinuous" vertical="top"/>
    </xf>
    <xf numFmtId="0" fontId="58" fillId="3" borderId="205">
      <alignment horizontal="centerContinuous" vertical="top"/>
    </xf>
    <xf numFmtId="0" fontId="58" fillId="3" borderId="205">
      <alignment horizontal="centerContinuous" vertical="top"/>
    </xf>
    <xf numFmtId="0" fontId="58" fillId="3" borderId="205">
      <alignment horizontal="centerContinuous" vertical="top"/>
    </xf>
    <xf numFmtId="0" fontId="58" fillId="3" borderId="205">
      <alignment horizontal="centerContinuous" vertical="top"/>
    </xf>
    <xf numFmtId="10" fontId="63" fillId="5" borderId="204" applyNumberFormat="0" applyBorder="0" applyAlignment="0" applyProtection="0"/>
    <xf numFmtId="10" fontId="63" fillId="5" borderId="204" applyNumberFormat="0" applyBorder="0" applyAlignment="0" applyProtection="0"/>
    <xf numFmtId="10" fontId="63" fillId="5" borderId="204" applyNumberFormat="0" applyBorder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1" fillId="11" borderId="201" applyNumberFormat="0" applyAlignment="0" applyProtection="0"/>
    <xf numFmtId="0" fontId="81" fillId="11" borderId="201" applyNumberFormat="0" applyAlignment="0" applyProtection="0"/>
    <xf numFmtId="0" fontId="81" fillId="11" borderId="201" applyNumberFormat="0" applyAlignment="0" applyProtection="0"/>
    <xf numFmtId="0" fontId="81" fillId="11" borderId="201" applyNumberFormat="0" applyAlignment="0" applyProtection="0"/>
    <xf numFmtId="0" fontId="81" fillId="11" borderId="201" applyNumberFormat="0" applyAlignment="0" applyProtection="0"/>
    <xf numFmtId="0" fontId="81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91" fillId="12" borderId="474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1" fillId="12" borderId="201" applyNumberFormat="0" applyAlignment="0" applyProtection="0"/>
    <xf numFmtId="0" fontId="91" fillId="12" borderId="201" applyNumberFormat="0" applyAlignment="0" applyProtection="0"/>
    <xf numFmtId="0" fontId="91" fillId="12" borderId="201" applyNumberFormat="0" applyAlignment="0" applyProtection="0"/>
    <xf numFmtId="0" fontId="91" fillId="12" borderId="201" applyNumberFormat="0" applyAlignment="0" applyProtection="0"/>
    <xf numFmtId="0" fontId="91" fillId="12" borderId="201" applyNumberFormat="0" applyAlignment="0" applyProtection="0"/>
    <xf numFmtId="0" fontId="91" fillId="12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5" fillId="0" borderId="202" applyNumberFormat="0" applyFill="0" applyAlignment="0" applyProtection="0"/>
    <xf numFmtId="0" fontId="95" fillId="0" borderId="202" applyNumberFormat="0" applyFill="0" applyAlignment="0" applyProtection="0"/>
    <xf numFmtId="0" fontId="95" fillId="0" borderId="202" applyNumberFormat="0" applyFill="0" applyAlignment="0" applyProtection="0"/>
    <xf numFmtId="0" fontId="95" fillId="0" borderId="202" applyNumberFormat="0" applyFill="0" applyAlignment="0" applyProtection="0"/>
    <xf numFmtId="0" fontId="95" fillId="0" borderId="202" applyNumberFormat="0" applyFill="0" applyAlignment="0" applyProtection="0"/>
    <xf numFmtId="0" fontId="95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94" fillId="0" borderId="202" applyNumberFormat="0" applyFill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9" fillId="11" borderId="200" applyNumberFormat="0" applyAlignment="0" applyProtection="0"/>
    <xf numFmtId="0" fontId="79" fillId="11" borderId="200" applyNumberFormat="0" applyAlignment="0" applyProtection="0"/>
    <xf numFmtId="0" fontId="79" fillId="11" borderId="200" applyNumberFormat="0" applyAlignment="0" applyProtection="0"/>
    <xf numFmtId="0" fontId="79" fillId="11" borderId="200" applyNumberFormat="0" applyAlignment="0" applyProtection="0"/>
    <xf numFmtId="0" fontId="79" fillId="11" borderId="200" applyNumberFormat="0" applyAlignment="0" applyProtection="0"/>
    <xf numFmtId="0" fontId="79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78" fillId="11" borderId="200" applyNumberForma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1" fillId="27" borderId="203" applyNumberFormat="0" applyFont="0" applyAlignment="0" applyProtection="0"/>
    <xf numFmtId="0" fontId="1" fillId="27" borderId="203" applyNumberFormat="0" applyFont="0" applyAlignment="0" applyProtection="0"/>
    <xf numFmtId="0" fontId="1" fillId="27" borderId="203" applyNumberFormat="0" applyFont="0" applyAlignment="0" applyProtection="0"/>
    <xf numFmtId="0" fontId="1" fillId="27" borderId="203" applyNumberFormat="0" applyFont="0" applyAlignment="0" applyProtection="0"/>
    <xf numFmtId="0" fontId="1" fillId="27" borderId="203" applyNumberFormat="0" applyFont="0" applyAlignment="0" applyProtection="0"/>
    <xf numFmtId="0" fontId="1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80" fillId="11" borderId="370" applyNumberFormat="0" applyAlignment="0" applyProtection="0"/>
    <xf numFmtId="0" fontId="90" fillId="22" borderId="362" applyNumberFormat="0" applyAlignment="0" applyProtection="0"/>
    <xf numFmtId="0" fontId="118" fillId="27" borderId="346" applyNumberFormat="0" applyFont="0" applyAlignment="0" applyProtection="0"/>
    <xf numFmtId="0" fontId="124" fillId="12" borderId="370" applyNumberFormat="0" applyAlignment="0" applyProtection="0"/>
    <xf numFmtId="0" fontId="90" fillId="11" borderId="474" applyNumberFormat="0" applyAlignment="0" applyProtection="0"/>
    <xf numFmtId="0" fontId="80" fillId="11" borderId="362" applyNumberFormat="0" applyAlignment="0" applyProtection="0"/>
    <xf numFmtId="0" fontId="80" fillId="11" borderId="362" applyNumberFormat="0" applyAlignment="0" applyProtection="0"/>
    <xf numFmtId="0" fontId="1" fillId="27" borderId="366" applyNumberFormat="0" applyFont="0" applyAlignment="0" applyProtection="0"/>
    <xf numFmtId="0" fontId="95" fillId="0" borderId="383" applyNumberFormat="0" applyFill="0" applyAlignment="0" applyProtection="0"/>
    <xf numFmtId="0" fontId="80" fillId="11" borderId="382" applyNumberFormat="0" applyAlignment="0" applyProtection="0"/>
    <xf numFmtId="0" fontId="80" fillId="11" borderId="474" applyNumberFormat="0" applyAlignment="0" applyProtection="0"/>
    <xf numFmtId="0" fontId="58" fillId="3" borderId="476">
      <alignment horizontal="centerContinuous" vertical="top"/>
    </xf>
    <xf numFmtId="0" fontId="78" fillId="11" borderId="404" applyNumberFormat="0" applyAlignment="0" applyProtection="0"/>
    <xf numFmtId="0" fontId="1" fillId="27" borderId="346" applyNumberFormat="0" applyFont="0" applyAlignment="0" applyProtection="0"/>
    <xf numFmtId="0" fontId="106" fillId="30" borderId="201" applyNumberFormat="0" applyAlignment="0" applyProtection="0"/>
    <xf numFmtId="0" fontId="95" fillId="0" borderId="429" applyNumberFormat="0" applyFill="0" applyAlignment="0" applyProtection="0"/>
    <xf numFmtId="0" fontId="58" fillId="3" borderId="427">
      <alignment horizontal="centerContinuous" vertical="top"/>
    </xf>
    <xf numFmtId="0" fontId="9" fillId="27" borderId="419" applyNumberFormat="0" applyFont="0" applyAlignment="0" applyProtection="0"/>
    <xf numFmtId="0" fontId="9" fillId="27" borderId="419" applyNumberFormat="0" applyFont="0" applyAlignment="0" applyProtection="0"/>
    <xf numFmtId="0" fontId="79" fillId="11" borderId="411" applyNumberFormat="0" applyAlignment="0" applyProtection="0"/>
    <xf numFmtId="0" fontId="58" fillId="3" borderId="415">
      <alignment horizontal="centerContinuous" vertical="top"/>
    </xf>
    <xf numFmtId="0" fontId="9" fillId="27" borderId="405" applyNumberFormat="0" applyFont="0" applyAlignment="0" applyProtection="0"/>
    <xf numFmtId="0" fontId="94" fillId="0" borderId="378" applyNumberFormat="0" applyFill="0" applyAlignment="0" applyProtection="0"/>
    <xf numFmtId="0" fontId="78" fillId="11" borderId="404" applyNumberFormat="0" applyAlignment="0" applyProtection="0"/>
    <xf numFmtId="0" fontId="9" fillId="27" borderId="385" applyNumberFormat="0" applyFont="0" applyAlignment="0" applyProtection="0"/>
    <xf numFmtId="0" fontId="1" fillId="27" borderId="373" applyNumberFormat="0" applyFont="0" applyAlignment="0" applyProtection="0"/>
    <xf numFmtId="0" fontId="90" fillId="11" borderId="370" applyNumberFormat="0" applyAlignment="0" applyProtection="0"/>
    <xf numFmtId="0" fontId="90" fillId="22" borderId="201" applyNumberFormat="0" applyAlignment="0" applyProtection="0"/>
    <xf numFmtId="0" fontId="90" fillId="22" borderId="201" applyNumberFormat="0" applyAlignment="0" applyProtection="0"/>
    <xf numFmtId="0" fontId="91" fillId="12" borderId="474" applyNumberFormat="0" applyAlignment="0" applyProtection="0"/>
    <xf numFmtId="0" fontId="90" fillId="11" borderId="344" applyNumberFormat="0" applyAlignment="0" applyProtection="0"/>
    <xf numFmtId="0" fontId="80" fillId="11" borderId="344" applyNumberFormat="0" applyAlignment="0" applyProtection="0"/>
    <xf numFmtId="0" fontId="118" fillId="27" borderId="477" applyNumberFormat="0" applyFont="0" applyAlignment="0" applyProtection="0"/>
    <xf numFmtId="0" fontId="80" fillId="11" borderId="362" applyNumberFormat="0" applyAlignment="0" applyProtection="0"/>
    <xf numFmtId="0" fontId="1" fillId="27" borderId="346" applyNumberFormat="0" applyFont="0" applyAlignment="0" applyProtection="0"/>
    <xf numFmtId="0" fontId="90" fillId="11" borderId="362" applyNumberFormat="0" applyAlignment="0" applyProtection="0"/>
    <xf numFmtId="0" fontId="91" fillId="12" borderId="362" applyNumberFormat="0" applyAlignment="0" applyProtection="0"/>
    <xf numFmtId="0" fontId="113" fillId="27" borderId="203" applyNumberFormat="0" applyFont="0" applyAlignment="0" applyProtection="0"/>
    <xf numFmtId="0" fontId="78" fillId="30" borderId="200" applyNumberFormat="0" applyAlignment="0" applyProtection="0"/>
    <xf numFmtId="0" fontId="94" fillId="0" borderId="206" applyNumberFormat="0" applyFill="0" applyAlignment="0" applyProtection="0"/>
    <xf numFmtId="0" fontId="115" fillId="11" borderId="201" applyNumberFormat="0" applyAlignment="0" applyProtection="0"/>
    <xf numFmtId="0" fontId="90" fillId="11" borderId="355" applyNumberFormat="0" applyAlignment="0" applyProtection="0"/>
    <xf numFmtId="0" fontId="58" fillId="3" borderId="360">
      <alignment horizontal="centerContinuous" vertical="top"/>
    </xf>
    <xf numFmtId="0" fontId="78" fillId="11" borderId="357" applyNumberFormat="0" applyAlignment="0" applyProtection="0"/>
    <xf numFmtId="0" fontId="80" fillId="11" borderId="474" applyNumberFormat="0" applyAlignment="0" applyProtection="0"/>
    <xf numFmtId="0" fontId="80" fillId="11" borderId="355" applyNumberFormat="0" applyAlignment="0" applyProtection="0"/>
    <xf numFmtId="0" fontId="9" fillId="27" borderId="477" applyNumberFormat="0" applyFont="0" applyAlignment="0" applyProtection="0"/>
    <xf numFmtId="0" fontId="78" fillId="11" borderId="343" applyNumberFormat="0" applyAlignment="0" applyProtection="0"/>
    <xf numFmtId="0" fontId="80" fillId="11" borderId="344" applyNumberFormat="0" applyAlignment="0" applyProtection="0"/>
    <xf numFmtId="0" fontId="126" fillId="0" borderId="437" applyNumberFormat="0" applyFill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124" fillId="12" borderId="201" applyNumberFormat="0" applyAlignment="0" applyProtection="0"/>
    <xf numFmtId="0" fontId="126" fillId="0" borderId="202" applyNumberFormat="0" applyFill="0" applyAlignment="0" applyProtection="0"/>
    <xf numFmtId="0" fontId="128" fillId="11" borderId="200" applyNumberFormat="0" applyAlignment="0" applyProtection="0"/>
    <xf numFmtId="0" fontId="118" fillId="27" borderId="203" applyNumberFormat="0" applyFont="0" applyAlignment="0" applyProtection="0"/>
    <xf numFmtId="0" fontId="9" fillId="27" borderId="379" applyNumberFormat="0" applyFont="0" applyAlignment="0" applyProtection="0"/>
    <xf numFmtId="0" fontId="94" fillId="0" borderId="378" applyNumberFormat="0" applyFill="0" applyAlignment="0" applyProtection="0"/>
    <xf numFmtId="0" fontId="1" fillId="27" borderId="477" applyNumberFormat="0" applyFont="0" applyAlignment="0" applyProtection="0"/>
    <xf numFmtId="0" fontId="80" fillId="11" borderId="362" applyNumberFormat="0" applyAlignment="0" applyProtection="0"/>
    <xf numFmtId="0" fontId="94" fillId="0" borderId="417" applyNumberFormat="0" applyFill="0" applyAlignment="0" applyProtection="0"/>
    <xf numFmtId="0" fontId="80" fillId="11" borderId="207" applyNumberFormat="0" applyAlignment="0" applyProtection="0"/>
    <xf numFmtId="0" fontId="80" fillId="11" borderId="207" applyNumberFormat="0" applyAlignment="0" applyProtection="0"/>
    <xf numFmtId="0" fontId="81" fillId="11" borderId="207" applyNumberFormat="0" applyAlignment="0" applyProtection="0"/>
    <xf numFmtId="0" fontId="90" fillId="11" borderId="207" applyNumberFormat="0" applyAlignment="0" applyProtection="0"/>
    <xf numFmtId="0" fontId="90" fillId="11" borderId="207" applyNumberFormat="0" applyAlignment="0" applyProtection="0"/>
    <xf numFmtId="0" fontId="91" fillId="12" borderId="207" applyNumberFormat="0" applyAlignment="0" applyProtection="0"/>
    <xf numFmtId="0" fontId="94" fillId="0" borderId="208" applyNumberFormat="0" applyFill="0" applyAlignment="0" applyProtection="0"/>
    <xf numFmtId="0" fontId="94" fillId="0" borderId="208" applyNumberFormat="0" applyFill="0" applyAlignment="0" applyProtection="0"/>
    <xf numFmtId="0" fontId="95" fillId="0" borderId="208" applyNumberFormat="0" applyFill="0" applyAlignment="0" applyProtection="0"/>
    <xf numFmtId="0" fontId="9" fillId="27" borderId="209" applyNumberFormat="0" applyFont="0" applyAlignment="0" applyProtection="0"/>
    <xf numFmtId="0" fontId="9" fillId="27" borderId="209" applyNumberFormat="0" applyFont="0" applyAlignment="0" applyProtection="0"/>
    <xf numFmtId="0" fontId="1" fillId="27" borderId="209" applyNumberFormat="0" applyFont="0" applyAlignment="0" applyProtection="0"/>
    <xf numFmtId="0" fontId="58" fillId="3" borderId="211">
      <alignment horizontal="centerContinuous" vertical="top"/>
    </xf>
    <xf numFmtId="0" fontId="58" fillId="3" borderId="211">
      <alignment horizontal="centerContinuous" vertical="top"/>
    </xf>
    <xf numFmtId="0" fontId="58" fillId="3" borderId="211">
      <alignment horizontal="centerContinuous" vertical="top"/>
    </xf>
    <xf numFmtId="0" fontId="58" fillId="3" borderId="211">
      <alignment horizontal="centerContinuous" vertical="top"/>
    </xf>
    <xf numFmtId="0" fontId="64" fillId="0" borderId="199">
      <alignment horizontal="left" vertical="center"/>
    </xf>
    <xf numFmtId="0" fontId="64" fillId="0" borderId="199">
      <alignment horizontal="left" vertical="center"/>
    </xf>
    <xf numFmtId="0" fontId="64" fillId="0" borderId="199">
      <alignment horizontal="left" vertical="center"/>
    </xf>
    <xf numFmtId="10" fontId="63" fillId="5" borderId="210" applyNumberFormat="0" applyBorder="0" applyAlignment="0" applyProtection="0"/>
    <xf numFmtId="10" fontId="63" fillId="5" borderId="210" applyNumberFormat="0" applyBorder="0" applyAlignment="0" applyProtection="0"/>
    <xf numFmtId="10" fontId="63" fillId="5" borderId="210" applyNumberFormat="0" applyBorder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1" fillId="11" borderId="212" applyNumberFormat="0" applyAlignment="0" applyProtection="0"/>
    <xf numFmtId="0" fontId="81" fillId="11" borderId="212" applyNumberFormat="0" applyAlignment="0" applyProtection="0"/>
    <xf numFmtId="0" fontId="81" fillId="11" borderId="212" applyNumberFormat="0" applyAlignment="0" applyProtection="0"/>
    <xf numFmtId="0" fontId="81" fillId="11" borderId="212" applyNumberFormat="0" applyAlignment="0" applyProtection="0"/>
    <xf numFmtId="0" fontId="81" fillId="11" borderId="212" applyNumberFormat="0" applyAlignment="0" applyProtection="0"/>
    <xf numFmtId="0" fontId="81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1" fillId="12" borderId="212" applyNumberFormat="0" applyAlignment="0" applyProtection="0"/>
    <xf numFmtId="0" fontId="91" fillId="12" borderId="212" applyNumberFormat="0" applyAlignment="0" applyProtection="0"/>
    <xf numFmtId="0" fontId="91" fillId="12" borderId="212" applyNumberFormat="0" applyAlignment="0" applyProtection="0"/>
    <xf numFmtId="0" fontId="91" fillId="12" borderId="212" applyNumberFormat="0" applyAlignment="0" applyProtection="0"/>
    <xf numFmtId="0" fontId="91" fillId="12" borderId="212" applyNumberFormat="0" applyAlignment="0" applyProtection="0"/>
    <xf numFmtId="0" fontId="91" fillId="12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5" fillId="0" borderId="213" applyNumberFormat="0" applyFill="0" applyAlignment="0" applyProtection="0"/>
    <xf numFmtId="0" fontId="95" fillId="0" borderId="213" applyNumberFormat="0" applyFill="0" applyAlignment="0" applyProtection="0"/>
    <xf numFmtId="0" fontId="95" fillId="0" borderId="213" applyNumberFormat="0" applyFill="0" applyAlignment="0" applyProtection="0"/>
    <xf numFmtId="0" fontId="95" fillId="0" borderId="213" applyNumberFormat="0" applyFill="0" applyAlignment="0" applyProtection="0"/>
    <xf numFmtId="0" fontId="95" fillId="0" borderId="213" applyNumberFormat="0" applyFill="0" applyAlignment="0" applyProtection="0"/>
    <xf numFmtId="0" fontId="95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9" fillId="11" borderId="214" applyNumberFormat="0" applyAlignment="0" applyProtection="0"/>
    <xf numFmtId="0" fontId="79" fillId="11" borderId="214" applyNumberFormat="0" applyAlignment="0" applyProtection="0"/>
    <xf numFmtId="0" fontId="79" fillId="11" borderId="214" applyNumberFormat="0" applyAlignment="0" applyProtection="0"/>
    <xf numFmtId="0" fontId="79" fillId="11" borderId="214" applyNumberFormat="0" applyAlignment="0" applyProtection="0"/>
    <xf numFmtId="0" fontId="79" fillId="11" borderId="214" applyNumberFormat="0" applyAlignment="0" applyProtection="0"/>
    <xf numFmtId="0" fontId="79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1" fillId="27" borderId="215" applyNumberFormat="0" applyFont="0" applyAlignment="0" applyProtection="0"/>
    <xf numFmtId="0" fontId="1" fillId="27" borderId="215" applyNumberFormat="0" applyFont="0" applyAlignment="0" applyProtection="0"/>
    <xf numFmtId="0" fontId="1" fillId="27" borderId="215" applyNumberFormat="0" applyFont="0" applyAlignment="0" applyProtection="0"/>
    <xf numFmtId="0" fontId="1" fillId="27" borderId="215" applyNumberFormat="0" applyFont="0" applyAlignment="0" applyProtection="0"/>
    <xf numFmtId="0" fontId="1" fillId="27" borderId="215" applyNumberFormat="0" applyFont="0" applyAlignment="0" applyProtection="0"/>
    <xf numFmtId="0" fontId="1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58" fillId="3" borderId="217">
      <alignment horizontal="centerContinuous" vertical="top"/>
    </xf>
    <xf numFmtId="10" fontId="63" fillId="5" borderId="216" applyNumberFormat="0" applyBorder="0" applyAlignment="0" applyProtection="0"/>
    <xf numFmtId="0" fontId="58" fillId="3" borderId="217">
      <alignment horizontal="centerContinuous" vertical="top"/>
    </xf>
    <xf numFmtId="0" fontId="58" fillId="3" borderId="217">
      <alignment horizontal="centerContinuous" vertical="top"/>
    </xf>
    <xf numFmtId="0" fontId="58" fillId="3" borderId="217">
      <alignment horizontal="centerContinuous" vertical="top"/>
    </xf>
    <xf numFmtId="0" fontId="58" fillId="3" borderId="217">
      <alignment horizontal="centerContinuous" vertical="top"/>
    </xf>
    <xf numFmtId="10" fontId="63" fillId="5" borderId="216" applyNumberFormat="0" applyBorder="0" applyAlignment="0" applyProtection="0"/>
    <xf numFmtId="10" fontId="63" fillId="5" borderId="216" applyNumberFormat="0" applyBorder="0" applyAlignment="0" applyProtection="0"/>
    <xf numFmtId="10" fontId="63" fillId="5" borderId="216" applyNumberFormat="0" applyBorder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1" fillId="11" borderId="212" applyNumberFormat="0" applyAlignment="0" applyProtection="0"/>
    <xf numFmtId="0" fontId="81" fillId="11" borderId="212" applyNumberFormat="0" applyAlignment="0" applyProtection="0"/>
    <xf numFmtId="0" fontId="81" fillId="11" borderId="212" applyNumberFormat="0" applyAlignment="0" applyProtection="0"/>
    <xf numFmtId="0" fontId="81" fillId="11" borderId="212" applyNumberFormat="0" applyAlignment="0" applyProtection="0"/>
    <xf numFmtId="0" fontId="81" fillId="11" borderId="212" applyNumberFormat="0" applyAlignment="0" applyProtection="0"/>
    <xf numFmtId="0" fontId="81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8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1" fillId="12" borderId="212" applyNumberFormat="0" applyAlignment="0" applyProtection="0"/>
    <xf numFmtId="0" fontId="91" fillId="12" borderId="212" applyNumberFormat="0" applyAlignment="0" applyProtection="0"/>
    <xf numFmtId="0" fontId="91" fillId="12" borderId="212" applyNumberFormat="0" applyAlignment="0" applyProtection="0"/>
    <xf numFmtId="0" fontId="91" fillId="12" borderId="212" applyNumberFormat="0" applyAlignment="0" applyProtection="0"/>
    <xf numFmtId="0" fontId="91" fillId="12" borderId="212" applyNumberFormat="0" applyAlignment="0" applyProtection="0"/>
    <xf numFmtId="0" fontId="91" fillId="12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0" fillId="11" borderId="212" applyNumberFormat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5" fillId="0" borderId="213" applyNumberFormat="0" applyFill="0" applyAlignment="0" applyProtection="0"/>
    <xf numFmtId="0" fontId="95" fillId="0" borderId="213" applyNumberFormat="0" applyFill="0" applyAlignment="0" applyProtection="0"/>
    <xf numFmtId="0" fontId="95" fillId="0" borderId="213" applyNumberFormat="0" applyFill="0" applyAlignment="0" applyProtection="0"/>
    <xf numFmtId="0" fontId="95" fillId="0" borderId="213" applyNumberFormat="0" applyFill="0" applyAlignment="0" applyProtection="0"/>
    <xf numFmtId="0" fontId="95" fillId="0" borderId="213" applyNumberFormat="0" applyFill="0" applyAlignment="0" applyProtection="0"/>
    <xf numFmtId="0" fontId="95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94" fillId="0" borderId="213" applyNumberFormat="0" applyFill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9" fillId="11" borderId="214" applyNumberFormat="0" applyAlignment="0" applyProtection="0"/>
    <xf numFmtId="0" fontId="79" fillId="11" borderId="214" applyNumberFormat="0" applyAlignment="0" applyProtection="0"/>
    <xf numFmtId="0" fontId="79" fillId="11" borderId="214" applyNumberFormat="0" applyAlignment="0" applyProtection="0"/>
    <xf numFmtId="0" fontId="79" fillId="11" borderId="214" applyNumberFormat="0" applyAlignment="0" applyProtection="0"/>
    <xf numFmtId="0" fontId="79" fillId="11" borderId="214" applyNumberFormat="0" applyAlignment="0" applyProtection="0"/>
    <xf numFmtId="0" fontId="79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78" fillId="11" borderId="214" applyNumberForma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1" fillId="27" borderId="215" applyNumberFormat="0" applyFont="0" applyAlignment="0" applyProtection="0"/>
    <xf numFmtId="0" fontId="1" fillId="27" borderId="215" applyNumberFormat="0" applyFont="0" applyAlignment="0" applyProtection="0"/>
    <xf numFmtId="0" fontId="1" fillId="27" borderId="215" applyNumberFormat="0" applyFont="0" applyAlignment="0" applyProtection="0"/>
    <xf numFmtId="0" fontId="1" fillId="27" borderId="215" applyNumberFormat="0" applyFont="0" applyAlignment="0" applyProtection="0"/>
    <xf numFmtId="0" fontId="1" fillId="27" borderId="215" applyNumberFormat="0" applyFont="0" applyAlignment="0" applyProtection="0"/>
    <xf numFmtId="0" fontId="1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9" fillId="27" borderId="215" applyNumberFormat="0" applyFont="0" applyAlignment="0" applyProtection="0"/>
    <xf numFmtId="0" fontId="106" fillId="30" borderId="212" applyNumberFormat="0" applyAlignment="0" applyProtection="0"/>
    <xf numFmtId="0" fontId="90" fillId="22" borderId="212" applyNumberFormat="0" applyAlignment="0" applyProtection="0"/>
    <xf numFmtId="0" fontId="90" fillId="22" borderId="212" applyNumberFormat="0" applyAlignment="0" applyProtection="0"/>
    <xf numFmtId="0" fontId="113" fillId="27" borderId="215" applyNumberFormat="0" applyFont="0" applyAlignment="0" applyProtection="0"/>
    <xf numFmtId="0" fontId="78" fillId="30" borderId="214" applyNumberFormat="0" applyAlignment="0" applyProtection="0"/>
    <xf numFmtId="0" fontId="94" fillId="0" borderId="218" applyNumberFormat="0" applyFill="0" applyAlignment="0" applyProtection="0"/>
    <xf numFmtId="0" fontId="115" fillId="11" borderId="212" applyNumberFormat="0" applyAlignment="0" applyProtection="0"/>
    <xf numFmtId="0" fontId="124" fillId="12" borderId="212" applyNumberFormat="0" applyAlignment="0" applyProtection="0"/>
    <xf numFmtId="0" fontId="126" fillId="0" borderId="213" applyNumberFormat="0" applyFill="0" applyAlignment="0" applyProtection="0"/>
    <xf numFmtId="0" fontId="128" fillId="11" borderId="214" applyNumberFormat="0" applyAlignment="0" applyProtection="0"/>
    <xf numFmtId="0" fontId="118" fillId="27" borderId="215" applyNumberFormat="0" applyFont="0" applyAlignment="0" applyProtection="0"/>
    <xf numFmtId="0" fontId="1" fillId="27" borderId="431" applyNumberFormat="0" applyFont="0" applyAlignment="0" applyProtection="0"/>
    <xf numFmtId="0" fontId="1" fillId="27" borderId="431" applyNumberFormat="0" applyFont="0" applyAlignment="0" applyProtection="0"/>
    <xf numFmtId="0" fontId="94" fillId="0" borderId="417" applyNumberFormat="0" applyFill="0" applyAlignment="0" applyProtection="0"/>
    <xf numFmtId="0" fontId="78" fillId="11" borderId="430" applyNumberFormat="0" applyAlignment="0" applyProtection="0"/>
    <xf numFmtId="0" fontId="78" fillId="11" borderId="430" applyNumberFormat="0" applyAlignment="0" applyProtection="0"/>
    <xf numFmtId="0" fontId="58" fillId="3" borderId="433">
      <alignment horizontal="centerContinuous" vertical="top"/>
    </xf>
    <xf numFmtId="0" fontId="90" fillId="11" borderId="428" applyNumberFormat="0" applyAlignment="0" applyProtection="0"/>
    <xf numFmtId="0" fontId="9" fillId="27" borderId="405" applyNumberFormat="0" applyFont="0" applyAlignment="0" applyProtection="0"/>
    <xf numFmtId="0" fontId="1" fillId="27" borderId="385" applyNumberFormat="0" applyFont="0" applyAlignment="0" applyProtection="0"/>
    <xf numFmtId="0" fontId="94" fillId="0" borderId="403" applyNumberFormat="0" applyFill="0" applyAlignment="0" applyProtection="0"/>
    <xf numFmtId="0" fontId="80" fillId="11" borderId="389" applyNumberFormat="0" applyAlignment="0" applyProtection="0"/>
    <xf numFmtId="0" fontId="90" fillId="11" borderId="402" applyNumberFormat="0" applyAlignment="0" applyProtection="0"/>
    <xf numFmtId="0" fontId="78" fillId="11" borderId="392" applyNumberFormat="0" applyAlignment="0" applyProtection="0"/>
    <xf numFmtId="0" fontId="9" fillId="27" borderId="477" applyNumberFormat="0" applyFont="0" applyAlignment="0" applyProtection="0"/>
    <xf numFmtId="0" fontId="81" fillId="11" borderId="474" applyNumberFormat="0" applyAlignment="0" applyProtection="0"/>
    <xf numFmtId="0" fontId="94" fillId="0" borderId="437" applyNumberFormat="0" applyFill="0" applyAlignment="0" applyProtection="0"/>
    <xf numFmtId="0" fontId="9" fillId="27" borderId="366" applyNumberFormat="0" applyFont="0" applyAlignment="0" applyProtection="0"/>
    <xf numFmtId="0" fontId="9" fillId="27" borderId="373" applyNumberFormat="0" applyFon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113" fillId="27" borderId="477" applyNumberFormat="0" applyFon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10" fontId="63" fillId="5" borderId="475" applyNumberFormat="0" applyBorder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1" fillId="11" borderId="219" applyNumberFormat="0" applyAlignment="0" applyProtection="0"/>
    <xf numFmtId="0" fontId="81" fillId="11" borderId="219" applyNumberFormat="0" applyAlignment="0" applyProtection="0"/>
    <xf numFmtId="0" fontId="81" fillId="11" borderId="219" applyNumberFormat="0" applyAlignment="0" applyProtection="0"/>
    <xf numFmtId="0" fontId="81" fillId="11" borderId="219" applyNumberFormat="0" applyAlignment="0" applyProtection="0"/>
    <xf numFmtId="0" fontId="81" fillId="11" borderId="219" applyNumberFormat="0" applyAlignment="0" applyProtection="0"/>
    <xf numFmtId="0" fontId="81" fillId="11" borderId="219" applyNumberFormat="0" applyAlignment="0" applyProtection="0"/>
    <xf numFmtId="0" fontId="81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78" fillId="11" borderId="343" applyNumberFormat="0" applyAlignment="0" applyProtection="0"/>
    <xf numFmtId="0" fontId="80" fillId="11" borderId="344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1" fillId="12" borderId="219" applyNumberFormat="0" applyAlignment="0" applyProtection="0"/>
    <xf numFmtId="0" fontId="91" fillId="12" borderId="219" applyNumberFormat="0" applyAlignment="0" applyProtection="0"/>
    <xf numFmtId="0" fontId="91" fillId="12" borderId="219" applyNumberFormat="0" applyAlignment="0" applyProtection="0"/>
    <xf numFmtId="0" fontId="91" fillId="12" borderId="219" applyNumberFormat="0" applyAlignment="0" applyProtection="0"/>
    <xf numFmtId="0" fontId="91" fillId="12" borderId="219" applyNumberFormat="0" applyAlignment="0" applyProtection="0"/>
    <xf numFmtId="0" fontId="91" fillId="12" borderId="219" applyNumberFormat="0" applyAlignment="0" applyProtection="0"/>
    <xf numFmtId="0" fontId="91" fillId="12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1" fillId="27" borderId="203" applyNumberFormat="0" applyFont="0" applyAlignment="0" applyProtection="0"/>
    <xf numFmtId="0" fontId="1" fillId="27" borderId="203" applyNumberFormat="0" applyFont="0" applyAlignment="0" applyProtection="0"/>
    <xf numFmtId="0" fontId="1" fillId="27" borderId="203" applyNumberFormat="0" applyFont="0" applyAlignment="0" applyProtection="0"/>
    <xf numFmtId="0" fontId="1" fillId="27" borderId="203" applyNumberFormat="0" applyFont="0" applyAlignment="0" applyProtection="0"/>
    <xf numFmtId="0" fontId="1" fillId="27" borderId="203" applyNumberFormat="0" applyFont="0" applyAlignment="0" applyProtection="0"/>
    <xf numFmtId="0" fontId="1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9" fillId="27" borderId="203" applyNumberFormat="0" applyFont="0" applyAlignment="0" applyProtection="0"/>
    <xf numFmtId="0" fontId="106" fillId="30" borderId="219" applyNumberFormat="0" applyAlignment="0" applyProtection="0"/>
    <xf numFmtId="0" fontId="90" fillId="11" borderId="382" applyNumberFormat="0" applyAlignment="0" applyProtection="0"/>
    <xf numFmtId="0" fontId="106" fillId="30" borderId="362" applyNumberFormat="0" applyAlignment="0" applyProtection="0"/>
    <xf numFmtId="10" fontId="63" fillId="5" borderId="475" applyNumberFormat="0" applyBorder="0" applyAlignment="0" applyProtection="0"/>
    <xf numFmtId="0" fontId="1" fillId="27" borderId="385" applyNumberFormat="0" applyFont="0" applyAlignment="0" applyProtection="0"/>
    <xf numFmtId="0" fontId="94" fillId="0" borderId="383" applyNumberFormat="0" applyFill="0" applyAlignment="0" applyProtection="0"/>
    <xf numFmtId="0" fontId="80" fillId="11" borderId="382" applyNumberFormat="0" applyAlignment="0" applyProtection="0"/>
    <xf numFmtId="0" fontId="90" fillId="22" borderId="219" applyNumberFormat="0" applyAlignment="0" applyProtection="0"/>
    <xf numFmtId="0" fontId="90" fillId="22" borderId="219" applyNumberFormat="0" applyAlignment="0" applyProtection="0"/>
    <xf numFmtId="0" fontId="9" fillId="27" borderId="346" applyNumberFormat="0" applyFont="0" applyAlignment="0" applyProtection="0"/>
    <xf numFmtId="0" fontId="113" fillId="27" borderId="203" applyNumberFormat="0" applyFont="0" applyAlignment="0" applyProtection="0"/>
    <xf numFmtId="0" fontId="94" fillId="0" borderId="218" applyNumberFormat="0" applyFill="0" applyAlignment="0" applyProtection="0"/>
    <xf numFmtId="0" fontId="80" fillId="11" borderId="219" applyNumberFormat="0" applyAlignment="0" applyProtection="0"/>
    <xf numFmtId="0" fontId="78" fillId="11" borderId="357" applyNumberFormat="0" applyAlignment="0" applyProtection="0"/>
    <xf numFmtId="0" fontId="90" fillId="11" borderId="355" applyNumberFormat="0" applyAlignment="0" applyProtection="0"/>
    <xf numFmtId="0" fontId="58" fillId="3" borderId="360">
      <alignment horizontal="centerContinuous" vertical="top"/>
    </xf>
    <xf numFmtId="0" fontId="81" fillId="11" borderId="355" applyNumberFormat="0" applyAlignment="0" applyProtection="0"/>
    <xf numFmtId="0" fontId="94" fillId="0" borderId="356" applyNumberFormat="0" applyFill="0" applyAlignment="0" applyProtection="0"/>
    <xf numFmtId="0" fontId="9" fillId="27" borderId="477" applyNumberFormat="0" applyFont="0" applyAlignment="0" applyProtection="0"/>
    <xf numFmtId="0" fontId="9" fillId="27" borderId="346" applyNumberFormat="0" applyFont="0" applyAlignment="0" applyProtection="0"/>
    <xf numFmtId="0" fontId="58" fillId="3" borderId="301">
      <alignment horizontal="centerContinuous" vertical="top"/>
    </xf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0" fillId="11" borderId="219" applyNumberFormat="0" applyAlignment="0" applyProtection="0"/>
    <xf numFmtId="0" fontId="9" fillId="27" borderId="419" applyNumberFormat="0" applyFont="0" applyAlignment="0" applyProtection="0"/>
    <xf numFmtId="0" fontId="90" fillId="11" borderId="416" applyNumberFormat="0" applyAlignment="0" applyProtection="0"/>
    <xf numFmtId="0" fontId="81" fillId="11" borderId="402" applyNumberFormat="0" applyAlignment="0" applyProtection="0"/>
    <xf numFmtId="0" fontId="94" fillId="0" borderId="378" applyNumberFormat="0" applyFill="0" applyAlignment="0" applyProtection="0"/>
    <xf numFmtId="0" fontId="80" fillId="11" borderId="370" applyNumberFormat="0" applyAlignment="0" applyProtection="0"/>
    <xf numFmtId="0" fontId="94" fillId="0" borderId="371" applyNumberFormat="0" applyFill="0" applyAlignment="0" applyProtection="0"/>
    <xf numFmtId="0" fontId="115" fillId="11" borderId="219" applyNumberFormat="0" applyAlignment="0" applyProtection="0"/>
    <xf numFmtId="0" fontId="94" fillId="0" borderId="345" applyNumberFormat="0" applyFill="0" applyAlignment="0" applyProtection="0"/>
    <xf numFmtId="0" fontId="124" fillId="12" borderId="219" applyNumberFormat="0" applyAlignment="0" applyProtection="0"/>
    <xf numFmtId="0" fontId="118" fillId="27" borderId="203" applyNumberFormat="0" applyFont="0" applyAlignment="0" applyProtection="0"/>
    <xf numFmtId="0" fontId="58" fillId="3" borderId="433">
      <alignment horizontal="centerContinuous" vertical="top"/>
    </xf>
    <xf numFmtId="0" fontId="90" fillId="11" borderId="474" applyNumberFormat="0" applyAlignment="0" applyProtection="0"/>
    <xf numFmtId="0" fontId="1" fillId="27" borderId="405" applyNumberFormat="0" applyFont="0" applyAlignment="0" applyProtection="0"/>
    <xf numFmtId="0" fontId="90" fillId="11" borderId="428" applyNumberFormat="0" applyAlignment="0" applyProtection="0"/>
    <xf numFmtId="0" fontId="1" fillId="27" borderId="477" applyNumberFormat="0" applyFont="0" applyAlignment="0" applyProtection="0"/>
    <xf numFmtId="0" fontId="80" fillId="11" borderId="382" applyNumberFormat="0" applyAlignment="0" applyProtection="0"/>
    <xf numFmtId="0" fontId="58" fillId="3" borderId="476">
      <alignment horizontal="centerContinuous" vertical="top"/>
    </xf>
    <xf numFmtId="0" fontId="80" fillId="11" borderId="474" applyNumberFormat="0" applyAlignment="0" applyProtection="0"/>
    <xf numFmtId="0" fontId="80" fillId="11" borderId="382" applyNumberForma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94" fillId="0" borderId="437" applyNumberFormat="0" applyFill="0" applyAlignment="0" applyProtection="0"/>
    <xf numFmtId="0" fontId="90" fillId="11" borderId="389" applyNumberFormat="0" applyAlignment="0" applyProtection="0"/>
    <xf numFmtId="0" fontId="58" fillId="3" borderId="387">
      <alignment horizontal="centerContinuous" vertical="top"/>
    </xf>
    <xf numFmtId="0" fontId="1" fillId="27" borderId="385" applyNumberFormat="0" applyFont="0" applyAlignment="0" applyProtection="0"/>
    <xf numFmtId="0" fontId="94" fillId="0" borderId="383" applyNumberFormat="0" applyFill="0" applyAlignment="0" applyProtection="0"/>
    <xf numFmtId="0" fontId="80" fillId="11" borderId="382" applyNumberFormat="0" applyAlignment="0" applyProtection="0"/>
    <xf numFmtId="10" fontId="63" fillId="5" borderId="475" applyNumberFormat="0" applyBorder="0" applyAlignment="0" applyProtection="0"/>
    <xf numFmtId="0" fontId="78" fillId="11" borderId="404" applyNumberFormat="0" applyAlignment="0" applyProtection="0"/>
    <xf numFmtId="0" fontId="9" fillId="27" borderId="346" applyNumberFormat="0" applyFont="0" applyAlignment="0" applyProtection="0"/>
    <xf numFmtId="0" fontId="91" fillId="12" borderId="416" applyNumberFormat="0" applyAlignment="0" applyProtection="0"/>
    <xf numFmtId="0" fontId="78" fillId="11" borderId="404" applyNumberFormat="0" applyAlignment="0" applyProtection="0"/>
    <xf numFmtId="0" fontId="80" fillId="11" borderId="370" applyNumberFormat="0" applyAlignment="0" applyProtection="0"/>
    <xf numFmtId="0" fontId="78" fillId="11" borderId="372" applyNumberFormat="0" applyAlignment="0" applyProtection="0"/>
    <xf numFmtId="0" fontId="1" fillId="27" borderId="477" applyNumberFormat="0" applyFont="0" applyAlignment="0" applyProtection="0"/>
    <xf numFmtId="0" fontId="64" fillId="0" borderId="478">
      <alignment horizontal="left" vertical="center"/>
    </xf>
    <xf numFmtId="0" fontId="90" fillId="11" borderId="362" applyNumberFormat="0" applyAlignment="0" applyProtection="0"/>
    <xf numFmtId="0" fontId="9" fillId="27" borderId="346" applyNumberFormat="0" applyFont="0" applyAlignment="0" applyProtection="0"/>
    <xf numFmtId="0" fontId="90" fillId="11" borderId="362" applyNumberFormat="0" applyAlignment="0" applyProtection="0"/>
    <xf numFmtId="0" fontId="90" fillId="11" borderId="362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78" fillId="11" borderId="411" applyNumberFormat="0" applyAlignment="0" applyProtection="0"/>
    <xf numFmtId="0" fontId="94" fillId="0" borderId="403" applyNumberFormat="0" applyFill="0" applyAlignment="0" applyProtection="0"/>
    <xf numFmtId="0" fontId="94" fillId="0" borderId="365" applyNumberFormat="0" applyFill="0" applyAlignment="0" applyProtection="0"/>
    <xf numFmtId="0" fontId="90" fillId="11" borderId="389" applyNumberFormat="0" applyAlignment="0" applyProtection="0"/>
    <xf numFmtId="0" fontId="81" fillId="11" borderId="362" applyNumberFormat="0" applyAlignment="0" applyProtection="0"/>
    <xf numFmtId="0" fontId="80" fillId="11" borderId="409" applyNumberFormat="0" applyAlignment="0" applyProtection="0"/>
    <xf numFmtId="0" fontId="94" fillId="0" borderId="429" applyNumberFormat="0" applyFill="0" applyAlignment="0" applyProtection="0"/>
    <xf numFmtId="0" fontId="58" fillId="3" borderId="217">
      <alignment horizontal="centerContinuous" vertical="top"/>
    </xf>
    <xf numFmtId="0" fontId="58" fillId="3" borderId="217">
      <alignment horizontal="centerContinuous" vertical="top"/>
    </xf>
    <xf numFmtId="0" fontId="58" fillId="3" borderId="217">
      <alignment horizontal="centerContinuous" vertical="top"/>
    </xf>
    <xf numFmtId="0" fontId="58" fillId="3" borderId="217">
      <alignment horizontal="centerContinuous" vertical="top"/>
    </xf>
    <xf numFmtId="0" fontId="58" fillId="3" borderId="217">
      <alignment horizontal="centerContinuous" vertical="top"/>
    </xf>
    <xf numFmtId="0" fontId="78" fillId="11" borderId="418" applyNumberFormat="0" applyAlignment="0" applyProtection="0"/>
    <xf numFmtId="0" fontId="9" fillId="27" borderId="431" applyNumberFormat="0" applyFont="0" applyAlignment="0" applyProtection="0"/>
    <xf numFmtId="0" fontId="80" fillId="11" borderId="428" applyNumberFormat="0" applyAlignment="0" applyProtection="0"/>
    <xf numFmtId="0" fontId="95" fillId="0" borderId="403" applyNumberFormat="0" applyFill="0" applyAlignment="0" applyProtection="0"/>
    <xf numFmtId="0" fontId="91" fillId="12" borderId="409" applyNumberFormat="0" applyAlignment="0" applyProtection="0"/>
    <xf numFmtId="0" fontId="90" fillId="11" borderId="402" applyNumberFormat="0" applyAlignment="0" applyProtection="0"/>
    <xf numFmtId="0" fontId="1" fillId="27" borderId="393" applyNumberFormat="0" applyFont="0" applyAlignment="0" applyProtection="0"/>
    <xf numFmtId="0" fontId="1" fillId="27" borderId="399" applyNumberFormat="0" applyFont="0" applyAlignment="0" applyProtection="0"/>
    <xf numFmtId="0" fontId="94" fillId="0" borderId="391" applyNumberFormat="0" applyFill="0" applyAlignment="0" applyProtection="0"/>
    <xf numFmtId="0" fontId="1" fillId="27" borderId="477" applyNumberFormat="0" applyFont="0" applyAlignment="0" applyProtection="0"/>
    <xf numFmtId="0" fontId="58" fillId="3" borderId="476">
      <alignment horizontal="centerContinuous" vertical="top"/>
    </xf>
    <xf numFmtId="0" fontId="1" fillId="27" borderId="373" applyNumberFormat="0" applyFont="0" applyAlignment="0" applyProtection="0"/>
    <xf numFmtId="0" fontId="64" fillId="0" borderId="199">
      <alignment horizontal="left" vertical="center"/>
    </xf>
    <xf numFmtId="0" fontId="64" fillId="0" borderId="199">
      <alignment horizontal="left" vertical="center"/>
    </xf>
    <xf numFmtId="0" fontId="64" fillId="0" borderId="199">
      <alignment horizontal="left" vertical="center"/>
    </xf>
    <xf numFmtId="0" fontId="64" fillId="0" borderId="199">
      <alignment horizontal="left" vertical="center"/>
    </xf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1" fillId="11" borderId="201" applyNumberFormat="0" applyAlignment="0" applyProtection="0"/>
    <xf numFmtId="0" fontId="81" fillId="11" borderId="201" applyNumberFormat="0" applyAlignment="0" applyProtection="0"/>
    <xf numFmtId="0" fontId="81" fillId="11" borderId="201" applyNumberFormat="0" applyAlignment="0" applyProtection="0"/>
    <xf numFmtId="0" fontId="81" fillId="11" borderId="201" applyNumberFormat="0" applyAlignment="0" applyProtection="0"/>
    <xf numFmtId="0" fontId="81" fillId="11" borderId="201" applyNumberFormat="0" applyAlignment="0" applyProtection="0"/>
    <xf numFmtId="0" fontId="81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80" fillId="11" borderId="201" applyNumberFormat="0" applyAlignment="0" applyProtection="0"/>
    <xf numFmtId="0" fontId="78" fillId="11" borderId="343" applyNumberFormat="0" applyAlignment="0" applyProtection="0"/>
    <xf numFmtId="0" fontId="91" fillId="12" borderId="344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1" fillId="12" borderId="201" applyNumberFormat="0" applyAlignment="0" applyProtection="0"/>
    <xf numFmtId="0" fontId="91" fillId="12" borderId="201" applyNumberFormat="0" applyAlignment="0" applyProtection="0"/>
    <xf numFmtId="0" fontId="91" fillId="12" borderId="201" applyNumberFormat="0" applyAlignment="0" applyProtection="0"/>
    <xf numFmtId="0" fontId="91" fillId="12" borderId="201" applyNumberFormat="0" applyAlignment="0" applyProtection="0"/>
    <xf numFmtId="0" fontId="91" fillId="12" borderId="201" applyNumberFormat="0" applyAlignment="0" applyProtection="0"/>
    <xf numFmtId="0" fontId="91" fillId="12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90" fillId="11" borderId="201" applyNumberFormat="0" applyAlignment="0" applyProtection="0"/>
    <xf numFmtId="0" fontId="106" fillId="30" borderId="201" applyNumberFormat="0" applyAlignment="0" applyProtection="0"/>
    <xf numFmtId="0" fontId="90" fillId="11" borderId="382" applyNumberFormat="0" applyAlignment="0" applyProtection="0"/>
    <xf numFmtId="0" fontId="81" fillId="11" borderId="362" applyNumberFormat="0" applyAlignment="0" applyProtection="0"/>
    <xf numFmtId="0" fontId="1" fillId="27" borderId="477" applyNumberFormat="0" applyFont="0" applyAlignment="0" applyProtection="0"/>
    <xf numFmtId="0" fontId="9" fillId="27" borderId="366" applyNumberFormat="0" applyFont="0" applyAlignment="0" applyProtection="0"/>
    <xf numFmtId="0" fontId="94" fillId="0" borderId="383" applyNumberFormat="0" applyFill="0" applyAlignment="0" applyProtection="0"/>
    <xf numFmtId="0" fontId="90" fillId="11" borderId="382" applyNumberFormat="0" applyAlignment="0" applyProtection="0"/>
    <xf numFmtId="0" fontId="1" fillId="27" borderId="385" applyNumberFormat="0" applyFont="0" applyAlignment="0" applyProtection="0"/>
    <xf numFmtId="0" fontId="90" fillId="22" borderId="201" applyNumberFormat="0" applyAlignment="0" applyProtection="0"/>
    <xf numFmtId="0" fontId="90" fillId="22" borderId="201" applyNumberFormat="0" applyAlignment="0" applyProtection="0"/>
    <xf numFmtId="0" fontId="80" fillId="11" borderId="474" applyNumberFormat="0" applyAlignment="0" applyProtection="0"/>
    <xf numFmtId="0" fontId="94" fillId="0" borderId="218" applyNumberFormat="0" applyFill="0" applyAlignment="0" applyProtection="0"/>
    <xf numFmtId="0" fontId="94" fillId="0" borderId="356" applyNumberFormat="0" applyFill="0" applyAlignment="0" applyProtection="0"/>
    <xf numFmtId="0" fontId="80" fillId="11" borderId="355" applyNumberFormat="0" applyAlignment="0" applyProtection="0"/>
    <xf numFmtId="0" fontId="79" fillId="11" borderId="357" applyNumberFormat="0" applyAlignment="0" applyProtection="0"/>
    <xf numFmtId="0" fontId="91" fillId="12" borderId="350" applyNumberFormat="0" applyAlignment="0" applyProtection="0"/>
    <xf numFmtId="0" fontId="90" fillId="11" borderId="355" applyNumberFormat="0" applyAlignment="0" applyProtection="0"/>
    <xf numFmtId="0" fontId="115" fillId="11" borderId="344" applyNumberFormat="0" applyAlignment="0" applyProtection="0"/>
    <xf numFmtId="0" fontId="79" fillId="11" borderId="343" applyNumberFormat="0" applyAlignment="0" applyProtection="0"/>
    <xf numFmtId="0" fontId="80" fillId="11" borderId="474" applyNumberFormat="0" applyAlignment="0" applyProtection="0"/>
    <xf numFmtId="10" fontId="63" fillId="5" borderId="342" applyNumberFormat="0" applyBorder="0" applyAlignment="0" applyProtection="0"/>
    <xf numFmtId="0" fontId="94" fillId="0" borderId="422" applyNumberFormat="0" applyFill="0" applyAlignment="0" applyProtection="0"/>
    <xf numFmtId="10" fontId="63" fillId="5" borderId="420" applyNumberFormat="0" applyBorder="0" applyAlignment="0" applyProtection="0"/>
    <xf numFmtId="0" fontId="1" fillId="27" borderId="405" applyNumberFormat="0" applyFont="0" applyAlignment="0" applyProtection="0"/>
    <xf numFmtId="0" fontId="9" fillId="27" borderId="393" applyNumberFormat="0" applyFont="0" applyAlignment="0" applyProtection="0"/>
    <xf numFmtId="0" fontId="9" fillId="27" borderId="373" applyNumberFormat="0" applyFont="0" applyAlignment="0" applyProtection="0"/>
    <xf numFmtId="0" fontId="91" fillId="12" borderId="370" applyNumberFormat="0" applyAlignment="0" applyProtection="0"/>
    <xf numFmtId="0" fontId="115" fillId="11" borderId="201" applyNumberFormat="0" applyAlignment="0" applyProtection="0"/>
    <xf numFmtId="0" fontId="90" fillId="11" borderId="344" applyNumberFormat="0" applyAlignment="0" applyProtection="0"/>
    <xf numFmtId="0" fontId="124" fillId="12" borderId="201" applyNumberFormat="0" applyAlignment="0" applyProtection="0"/>
    <xf numFmtId="0" fontId="80" fillId="11" borderId="428" applyNumberFormat="0" applyAlignment="0" applyProtection="0"/>
    <xf numFmtId="0" fontId="94" fillId="0" borderId="341" applyNumberFormat="0" applyFill="0" applyAlignment="0" applyProtection="0"/>
    <xf numFmtId="0" fontId="80" fillId="11" borderId="370" applyNumberFormat="0" applyAlignment="0" applyProtection="0"/>
    <xf numFmtId="0" fontId="79" fillId="11" borderId="404" applyNumberFormat="0" applyAlignment="0" applyProtection="0"/>
    <xf numFmtId="0" fontId="94" fillId="0" borderId="429" applyNumberFormat="0" applyFill="0" applyAlignment="0" applyProtection="0"/>
    <xf numFmtId="0" fontId="9" fillId="27" borderId="385" applyNumberFormat="0" applyFont="0" applyAlignment="0" applyProtection="0"/>
    <xf numFmtId="0" fontId="1" fillId="27" borderId="477" applyNumberFormat="0" applyFont="0" applyAlignment="0" applyProtection="0"/>
    <xf numFmtId="0" fontId="58" fillId="3" borderId="368">
      <alignment horizontal="centerContinuous" vertical="top"/>
    </xf>
    <xf numFmtId="0" fontId="9" fillId="27" borderId="477" applyNumberFormat="0" applyFont="0" applyAlignment="0" applyProtection="0"/>
    <xf numFmtId="0" fontId="64" fillId="0" borderId="369">
      <alignment horizontal="left" vertical="center"/>
    </xf>
    <xf numFmtId="0" fontId="91" fillId="12" borderId="474" applyNumberFormat="0" applyAlignment="0" applyProtection="0"/>
    <xf numFmtId="0" fontId="113" fillId="27" borderId="477" applyNumberFormat="0" applyFont="0" applyAlignment="0" applyProtection="0"/>
    <xf numFmtId="0" fontId="94" fillId="0" borderId="437" applyNumberFormat="0" applyFill="0" applyAlignment="0" applyProtection="0"/>
    <xf numFmtId="0" fontId="90" fillId="22" borderId="362" applyNumberFormat="0" applyAlignment="0" applyProtection="0"/>
    <xf numFmtId="0" fontId="91" fillId="12" borderId="389" applyNumberFormat="0" applyAlignment="0" applyProtection="0"/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9" fillId="27" borderId="385" applyNumberFormat="0" applyFont="0" applyAlignment="0" applyProtection="0"/>
    <xf numFmtId="0" fontId="78" fillId="11" borderId="384" applyNumberFormat="0" applyAlignment="0" applyProtection="0"/>
    <xf numFmtId="0" fontId="90" fillId="11" borderId="382" applyNumberFormat="0" applyAlignment="0" applyProtection="0"/>
    <xf numFmtId="0" fontId="90" fillId="11" borderId="474" applyNumberFormat="0" applyAlignment="0" applyProtection="0"/>
    <xf numFmtId="0" fontId="90" fillId="11" borderId="416" applyNumberFormat="0" applyAlignment="0" applyProtection="0"/>
    <xf numFmtId="0" fontId="64" fillId="0" borderId="369">
      <alignment horizontal="left" vertical="center"/>
    </xf>
    <xf numFmtId="0" fontId="90" fillId="11" borderId="370" applyNumberFormat="0" applyAlignment="0" applyProtection="0"/>
    <xf numFmtId="0" fontId="79" fillId="11" borderId="372" applyNumberFormat="0" applyAlignment="0" applyProtection="0"/>
    <xf numFmtId="0" fontId="78" fillId="11" borderId="404" applyNumberFormat="0" applyAlignment="0" applyProtection="0"/>
    <xf numFmtId="0" fontId="1" fillId="27" borderId="340" applyNumberFormat="0" applyFont="0" applyAlignment="0" applyProtection="0"/>
    <xf numFmtId="0" fontId="95" fillId="0" borderId="437" applyNumberFormat="0" applyFill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79" fillId="11" borderId="404" applyNumberFormat="0" applyAlignment="0" applyProtection="0"/>
    <xf numFmtId="0" fontId="79" fillId="11" borderId="404" applyNumberFormat="0" applyAlignment="0" applyProtection="0"/>
    <xf numFmtId="0" fontId="90" fillId="11" borderId="416" applyNumberFormat="0" applyAlignment="0" applyProtection="0"/>
    <xf numFmtId="0" fontId="78" fillId="11" borderId="430" applyNumberFormat="0" applyAlignment="0" applyProtection="0"/>
    <xf numFmtId="0" fontId="90" fillId="11" borderId="428" applyNumberFormat="0" applyAlignment="0" applyProtection="0"/>
    <xf numFmtId="0" fontId="78" fillId="11" borderId="404" applyNumberFormat="0" applyAlignment="0" applyProtection="0"/>
    <xf numFmtId="0" fontId="90" fillId="11" borderId="409" applyNumberFormat="0" applyAlignment="0" applyProtection="0"/>
    <xf numFmtId="0" fontId="94" fillId="0" borderId="403" applyNumberFormat="0" applyFill="0" applyAlignment="0" applyProtection="0"/>
    <xf numFmtId="10" fontId="63" fillId="5" borderId="394" applyNumberFormat="0" applyBorder="0" applyAlignment="0" applyProtection="0"/>
    <xf numFmtId="0" fontId="81" fillId="11" borderId="402" applyNumberFormat="0" applyAlignment="0" applyProtection="0"/>
    <xf numFmtId="0" fontId="90" fillId="11" borderId="474" applyNumberFormat="0" applyAlignment="0" applyProtection="0"/>
    <xf numFmtId="0" fontId="94" fillId="0" borderId="391" applyNumberFormat="0" applyFill="0" applyAlignment="0" applyProtection="0"/>
    <xf numFmtId="0" fontId="94" fillId="0" borderId="437" applyNumberFormat="0" applyFill="0" applyAlignment="0" applyProtection="0"/>
    <xf numFmtId="0" fontId="78" fillId="11" borderId="364" applyNumberFormat="0" applyAlignment="0" applyProtection="0"/>
    <xf numFmtId="0" fontId="1" fillId="27" borderId="346" applyNumberFormat="0" applyFont="0" applyAlignment="0" applyProtection="0"/>
    <xf numFmtId="0" fontId="94" fillId="0" borderId="345" applyNumberFormat="0" applyFill="0" applyAlignment="0" applyProtection="0"/>
    <xf numFmtId="10" fontId="63" fillId="5" borderId="342" applyNumberFormat="0" applyBorder="0" applyAlignment="0" applyProtection="0"/>
    <xf numFmtId="0" fontId="94" fillId="0" borderId="408" applyNumberFormat="0" applyFill="0" applyAlignment="0" applyProtection="0"/>
    <xf numFmtId="0" fontId="90" fillId="11" borderId="362" applyNumberFormat="0" applyAlignment="0" applyProtection="0"/>
    <xf numFmtId="0" fontId="81" fillId="11" borderId="389" applyNumberFormat="0" applyAlignment="0" applyProtection="0"/>
    <xf numFmtId="0" fontId="90" fillId="22" borderId="389" applyNumberFormat="0" applyAlignment="0" applyProtection="0"/>
    <xf numFmtId="0" fontId="78" fillId="11" borderId="384" applyNumberFormat="0" applyAlignment="0" applyProtection="0"/>
    <xf numFmtId="0" fontId="94" fillId="0" borderId="383" applyNumberFormat="0" applyFill="0" applyAlignment="0" applyProtection="0"/>
    <xf numFmtId="10" fontId="63" fillId="5" borderId="386" applyNumberFormat="0" applyBorder="0" applyAlignment="0" applyProtection="0"/>
    <xf numFmtId="0" fontId="78" fillId="11" borderId="357" applyNumberFormat="0" applyAlignment="0" applyProtection="0"/>
    <xf numFmtId="0" fontId="80" fillId="11" borderId="355" applyNumberFormat="0" applyAlignment="0" applyProtection="0"/>
    <xf numFmtId="0" fontId="9" fillId="27" borderId="358" applyNumberFormat="0" applyFont="0" applyAlignment="0" applyProtection="0"/>
    <xf numFmtId="10" fontId="63" fillId="5" borderId="353" applyNumberFormat="0" applyBorder="0" applyAlignment="0" applyProtection="0"/>
    <xf numFmtId="0" fontId="90" fillId="11" borderId="355" applyNumberFormat="0" applyAlignment="0" applyProtection="0"/>
    <xf numFmtId="0" fontId="80" fillId="11" borderId="344" applyNumberFormat="0" applyAlignment="0" applyProtection="0"/>
    <xf numFmtId="0" fontId="9" fillId="27" borderId="346" applyNumberFormat="0" applyFont="0" applyAlignment="0" applyProtection="0"/>
    <xf numFmtId="0" fontId="95" fillId="0" borderId="437" applyNumberFormat="0" applyFill="0" applyAlignment="0" applyProtection="0"/>
    <xf numFmtId="0" fontId="80" fillId="11" borderId="344" applyNumberFormat="0" applyAlignment="0" applyProtection="0"/>
    <xf numFmtId="0" fontId="94" fillId="0" borderId="437" applyNumberFormat="0" applyFill="0" applyAlignment="0" applyProtection="0"/>
    <xf numFmtId="0" fontId="78" fillId="11" borderId="404" applyNumberFormat="0" applyAlignment="0" applyProtection="0"/>
    <xf numFmtId="0" fontId="1" fillId="27" borderId="419" applyNumberFormat="0" applyFont="0" applyAlignment="0" applyProtection="0"/>
    <xf numFmtId="0" fontId="81" fillId="11" borderId="416" applyNumberFormat="0" applyAlignment="0" applyProtection="0"/>
    <xf numFmtId="10" fontId="63" fillId="5" borderId="406" applyNumberFormat="0" applyBorder="0" applyAlignment="0" applyProtection="0"/>
    <xf numFmtId="0" fontId="95" fillId="0" borderId="378" applyNumberFormat="0" applyFill="0" applyAlignment="0" applyProtection="0"/>
    <xf numFmtId="0" fontId="80" fillId="11" borderId="474" applyNumberFormat="0" applyAlignment="0" applyProtection="0"/>
    <xf numFmtId="10" fontId="63" fillId="5" borderId="374" applyNumberFormat="0" applyBorder="0" applyAlignment="0" applyProtection="0"/>
    <xf numFmtId="0" fontId="94" fillId="0" borderId="371" applyNumberFormat="0" applyFill="0" applyAlignment="0" applyProtection="0"/>
    <xf numFmtId="0" fontId="94" fillId="0" borderId="345" applyNumberFormat="0" applyFill="0" applyAlignment="0" applyProtection="0"/>
    <xf numFmtId="0" fontId="80" fillId="11" borderId="428" applyNumberFormat="0" applyAlignment="0" applyProtection="0"/>
    <xf numFmtId="0" fontId="91" fillId="12" borderId="474" applyNumberFormat="0" applyAlignment="0" applyProtection="0"/>
    <xf numFmtId="0" fontId="9" fillId="27" borderId="405" applyNumberFormat="0" applyFont="0" applyAlignment="0" applyProtection="0"/>
    <xf numFmtId="0" fontId="94" fillId="0" borderId="429" applyNumberFormat="0" applyFill="0" applyAlignment="0" applyProtection="0"/>
    <xf numFmtId="0" fontId="58" fillId="3" borderId="407">
      <alignment horizontal="centerContinuous" vertical="top"/>
    </xf>
    <xf numFmtId="0" fontId="90" fillId="11" borderId="474" applyNumberFormat="0" applyAlignment="0" applyProtection="0"/>
    <xf numFmtId="0" fontId="80" fillId="11" borderId="474" applyNumberFormat="0" applyAlignment="0" applyProtection="0"/>
    <xf numFmtId="0" fontId="1" fillId="27" borderId="419" applyNumberFormat="0" applyFont="0" applyAlignment="0" applyProtection="0"/>
    <xf numFmtId="0" fontId="9" fillId="27" borderId="431" applyNumberFormat="0" applyFont="0" applyAlignment="0" applyProtection="0"/>
    <xf numFmtId="0" fontId="91" fillId="12" borderId="428" applyNumberFormat="0" applyAlignment="0" applyProtection="0"/>
    <xf numFmtId="0" fontId="78" fillId="11" borderId="404" applyNumberFormat="0" applyAlignment="0" applyProtection="0"/>
    <xf numFmtId="0" fontId="1" fillId="27" borderId="385" applyNumberFormat="0" applyFont="0" applyAlignment="0" applyProtection="0"/>
    <xf numFmtId="0" fontId="95" fillId="0" borderId="403" applyNumberFormat="0" applyFill="0" applyAlignment="0" applyProtection="0"/>
    <xf numFmtId="0" fontId="81" fillId="11" borderId="389" applyNumberFormat="0" applyAlignment="0" applyProtection="0"/>
    <xf numFmtId="0" fontId="80" fillId="11" borderId="402" applyNumberFormat="0" applyAlignment="0" applyProtection="0"/>
    <xf numFmtId="0" fontId="94" fillId="0" borderId="437" applyNumberFormat="0" applyFill="0" applyAlignment="0" applyProtection="0"/>
    <xf numFmtId="0" fontId="79" fillId="11" borderId="392" applyNumberFormat="0" applyAlignment="0" applyProtection="0"/>
    <xf numFmtId="0" fontId="90" fillId="11" borderId="474" applyNumberFormat="0" applyAlignment="0" applyProtection="0"/>
    <xf numFmtId="0" fontId="90" fillId="11" borderId="362" applyNumberFormat="0" applyAlignment="0" applyProtection="0"/>
    <xf numFmtId="0" fontId="78" fillId="11" borderId="404" applyNumberFormat="0" applyAlignment="0" applyProtection="0"/>
    <xf numFmtId="0" fontId="80" fillId="11" borderId="377" applyNumberFormat="0" applyAlignment="0" applyProtection="0"/>
    <xf numFmtId="0" fontId="91" fillId="12" borderId="344" applyNumberFormat="0" applyAlignment="0" applyProtection="0"/>
    <xf numFmtId="0" fontId="81" fillId="11" borderId="344" applyNumberFormat="0" applyAlignment="0" applyProtection="0"/>
    <xf numFmtId="10" fontId="63" fillId="5" borderId="475" applyNumberFormat="0" applyBorder="0" applyAlignment="0" applyProtection="0"/>
    <xf numFmtId="0" fontId="115" fillId="11" borderId="362" applyNumberFormat="0" applyAlignment="0" applyProtection="0"/>
    <xf numFmtId="0" fontId="94" fillId="0" borderId="345" applyNumberFormat="0" applyFill="0" applyAlignment="0" applyProtection="0"/>
    <xf numFmtId="0" fontId="81" fillId="11" borderId="344" applyNumberFormat="0" applyAlignment="0" applyProtection="0"/>
    <xf numFmtId="0" fontId="81" fillId="11" borderId="474" applyNumberFormat="0" applyAlignment="0" applyProtection="0"/>
    <xf numFmtId="0" fontId="91" fillId="12" borderId="474" applyNumberFormat="0" applyAlignment="0" applyProtection="0"/>
    <xf numFmtId="0" fontId="94" fillId="0" borderId="412" applyNumberFormat="0" applyFill="0" applyAlignment="0" applyProtection="0"/>
    <xf numFmtId="0" fontId="90" fillId="11" borderId="362" applyNumberFormat="0" applyAlignment="0" applyProtection="0"/>
    <xf numFmtId="0" fontId="80" fillId="11" borderId="389" applyNumberFormat="0" applyAlignment="0" applyProtection="0"/>
    <xf numFmtId="0" fontId="9" fillId="27" borderId="385" applyNumberFormat="0" applyFont="0" applyAlignment="0" applyProtection="0"/>
    <xf numFmtId="0" fontId="95" fillId="0" borderId="383" applyNumberFormat="0" applyFill="0" applyAlignment="0" applyProtection="0"/>
    <xf numFmtId="0" fontId="81" fillId="11" borderId="382" applyNumberFormat="0" applyAlignment="0" applyProtection="0"/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80" fillId="11" borderId="474" applyNumberFormat="0" applyAlignment="0" applyProtection="0"/>
    <xf numFmtId="0" fontId="79" fillId="11" borderId="357" applyNumberFormat="0" applyAlignment="0" applyProtection="0"/>
    <xf numFmtId="0" fontId="91" fillId="12" borderId="355" applyNumberFormat="0" applyAlignment="0" applyProtection="0"/>
    <xf numFmtId="0" fontId="9" fillId="27" borderId="358" applyNumberFormat="0" applyFont="0" applyAlignment="0" applyProtection="0"/>
    <xf numFmtId="0" fontId="80" fillId="11" borderId="355" applyNumberFormat="0" applyAlignment="0" applyProtection="0"/>
    <xf numFmtId="0" fontId="95" fillId="0" borderId="356" applyNumberFormat="0" applyFill="0" applyAlignment="0" applyProtection="0"/>
    <xf numFmtId="0" fontId="126" fillId="0" borderId="345" applyNumberFormat="0" applyFill="0" applyAlignment="0" applyProtection="0"/>
    <xf numFmtId="0" fontId="80" fillId="11" borderId="344" applyNumberFormat="0" applyAlignment="0" applyProtection="0"/>
    <xf numFmtId="0" fontId="1" fillId="27" borderId="346" applyNumberFormat="0" applyFon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95" fillId="0" borderId="417" applyNumberFormat="0" applyFill="0" applyAlignment="0" applyProtection="0"/>
    <xf numFmtId="0" fontId="9" fillId="27" borderId="425" applyNumberFormat="0" applyFont="0" applyAlignment="0" applyProtection="0"/>
    <xf numFmtId="0" fontId="80" fillId="11" borderId="416" applyNumberFormat="0" applyAlignment="0" applyProtection="0"/>
    <xf numFmtId="0" fontId="80" fillId="11" borderId="402" applyNumberFormat="0" applyAlignment="0" applyProtection="0"/>
    <xf numFmtId="0" fontId="126" fillId="0" borderId="378" applyNumberFormat="0" applyFill="0" applyAlignment="0" applyProtection="0"/>
    <xf numFmtId="0" fontId="1" fillId="27" borderId="477" applyNumberFormat="0" applyFont="0" applyAlignment="0" applyProtection="0"/>
    <xf numFmtId="0" fontId="81" fillId="11" borderId="370" applyNumberFormat="0" applyAlignment="0" applyProtection="0"/>
    <xf numFmtId="0" fontId="95" fillId="0" borderId="371" applyNumberFormat="0" applyFill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9" fillId="27" borderId="346" applyNumberFormat="0" applyFont="0" applyAlignment="0" applyProtection="0"/>
    <xf numFmtId="0" fontId="91" fillId="12" borderId="362" applyNumberFormat="0" applyAlignment="0" applyProtection="0"/>
    <xf numFmtId="0" fontId="90" fillId="11" borderId="362" applyNumberFormat="0" applyAlignment="0" applyProtection="0"/>
    <xf numFmtId="0" fontId="95" fillId="0" borderId="345" applyNumberFormat="0" applyFill="0" applyAlignment="0" applyProtection="0"/>
    <xf numFmtId="0" fontId="90" fillId="11" borderId="474" applyNumberFormat="0" applyAlignment="0" applyProtection="0"/>
    <xf numFmtId="0" fontId="91" fillId="12" borderId="428" applyNumberFormat="0" applyAlignment="0" applyProtection="0"/>
    <xf numFmtId="0" fontId="9" fillId="27" borderId="477" applyNumberFormat="0" applyFont="0" applyAlignment="0" applyProtection="0"/>
    <xf numFmtId="0" fontId="9" fillId="27" borderId="405" applyNumberFormat="0" applyFont="0" applyAlignment="0" applyProtection="0"/>
    <xf numFmtId="0" fontId="79" fillId="11" borderId="430" applyNumberFormat="0" applyAlignment="0" applyProtection="0"/>
    <xf numFmtId="0" fontId="81" fillId="11" borderId="382" applyNumberFormat="0" applyAlignment="0" applyProtection="0"/>
    <xf numFmtId="0" fontId="94" fillId="0" borderId="437" applyNumberFormat="0" applyFill="0" applyAlignment="0" applyProtection="0"/>
    <xf numFmtId="0" fontId="81" fillId="11" borderId="370" applyNumberFormat="0" applyAlignment="0" applyProtection="0"/>
    <xf numFmtId="0" fontId="113" fillId="27" borderId="373" applyNumberFormat="0" applyFont="0" applyAlignment="0" applyProtection="0"/>
    <xf numFmtId="0" fontId="81" fillId="11" borderId="382" applyNumberFormat="0" applyAlignment="0" applyProtection="0"/>
    <xf numFmtId="0" fontId="90" fillId="11" borderId="474" applyNumberFormat="0" applyAlignment="0" applyProtection="0"/>
    <xf numFmtId="0" fontId="9" fillId="27" borderId="366" applyNumberFormat="0" applyFont="0" applyAlignment="0" applyProtection="0"/>
    <xf numFmtId="0" fontId="80" fillId="11" borderId="474" applyNumberFormat="0" applyAlignment="0" applyProtection="0"/>
    <xf numFmtId="0" fontId="81" fillId="11" borderId="474" applyNumberFormat="0" applyAlignment="0" applyProtection="0"/>
    <xf numFmtId="0" fontId="9" fillId="27" borderId="385" applyNumberFormat="0" applyFont="0" applyAlignment="0" applyProtection="0"/>
    <xf numFmtId="0" fontId="94" fillId="0" borderId="383" applyNumberFormat="0" applyFill="0" applyAlignment="0" applyProtection="0"/>
    <xf numFmtId="0" fontId="95" fillId="0" borderId="412" applyNumberFormat="0" applyFill="0" applyAlignment="0" applyProtection="0"/>
    <xf numFmtId="0" fontId="94" fillId="0" borderId="365" applyNumberFormat="0" applyFill="0" applyAlignment="0" applyProtection="0"/>
    <xf numFmtId="0" fontId="9" fillId="27" borderId="373" applyNumberFormat="0" applyFont="0" applyAlignment="0" applyProtection="0"/>
    <xf numFmtId="0" fontId="1" fillId="27" borderId="340" applyNumberFormat="0" applyFont="0" applyAlignment="0" applyProtection="0"/>
    <xf numFmtId="0" fontId="64" fillId="0" borderId="369">
      <alignment horizontal="left" vertical="center"/>
    </xf>
    <xf numFmtId="0" fontId="9" fillId="27" borderId="477" applyNumberFormat="0" applyFont="0" applyAlignment="0" applyProtection="0"/>
    <xf numFmtId="0" fontId="79" fillId="11" borderId="404" applyNumberFormat="0" applyAlignment="0" applyProtection="0"/>
    <xf numFmtId="0" fontId="80" fillId="11" borderId="362" applyNumberFormat="0" applyAlignment="0" applyProtection="0"/>
    <xf numFmtId="0" fontId="9" fillId="27" borderId="419" applyNumberFormat="0" applyFont="0" applyAlignment="0" applyProtection="0"/>
    <xf numFmtId="0" fontId="58" fillId="3" borderId="476">
      <alignment horizontal="centerContinuous" vertical="top"/>
    </xf>
    <xf numFmtId="0" fontId="78" fillId="11" borderId="364" applyNumberFormat="0" applyAlignment="0" applyProtection="0"/>
    <xf numFmtId="0" fontId="94" fillId="0" borderId="378" applyNumberFormat="0" applyFill="0" applyAlignment="0" applyProtection="0"/>
    <xf numFmtId="0" fontId="90" fillId="11" borderId="474" applyNumberFormat="0" applyAlignment="0" applyProtection="0"/>
    <xf numFmtId="0" fontId="81" fillId="11" borderId="409" applyNumberFormat="0" applyAlignment="0" applyProtection="0"/>
    <xf numFmtId="0" fontId="78" fillId="11" borderId="430" applyNumberFormat="0" applyAlignment="0" applyProtection="0"/>
    <xf numFmtId="0" fontId="78" fillId="11" borderId="418" applyNumberFormat="0" applyAlignment="0" applyProtection="0"/>
    <xf numFmtId="0" fontId="1" fillId="27" borderId="431" applyNumberFormat="0" applyFont="0" applyAlignment="0" applyProtection="0"/>
    <xf numFmtId="0" fontId="81" fillId="11" borderId="428" applyNumberFormat="0" applyAlignment="0" applyProtection="0"/>
    <xf numFmtId="0" fontId="94" fillId="0" borderId="403" applyNumberFormat="0" applyFill="0" applyAlignment="0" applyProtection="0"/>
    <xf numFmtId="0" fontId="90" fillId="11" borderId="409" applyNumberFormat="0" applyAlignment="0" applyProtection="0"/>
    <xf numFmtId="0" fontId="91" fillId="12" borderId="402" applyNumberFormat="0" applyAlignment="0" applyProtection="0"/>
    <xf numFmtId="0" fontId="9" fillId="27" borderId="393" applyNumberFormat="0" applyFont="0" applyAlignment="0" applyProtection="0"/>
    <xf numFmtId="10" fontId="63" fillId="5" borderId="400" applyNumberFormat="0" applyBorder="0" applyAlignment="0" applyProtection="0"/>
    <xf numFmtId="0" fontId="95" fillId="0" borderId="391" applyNumberFormat="0" applyFill="0" applyAlignment="0" applyProtection="0"/>
    <xf numFmtId="0" fontId="1" fillId="27" borderId="477" applyNumberFormat="0" applyFon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" fillId="27" borderId="373" applyNumberFormat="0" applyFont="0" applyAlignment="0" applyProtection="0"/>
    <xf numFmtId="0" fontId="78" fillId="11" borderId="404" applyNumberFormat="0" applyAlignment="0" applyProtection="0"/>
    <xf numFmtId="0" fontId="9" fillId="27" borderId="346" applyNumberFormat="0" applyFont="0" applyAlignment="0" applyProtection="0"/>
    <xf numFmtId="0" fontId="90" fillId="11" borderId="344" applyNumberFormat="0" applyAlignment="0" applyProtection="0"/>
    <xf numFmtId="0" fontId="90" fillId="11" borderId="382" applyNumberFormat="0" applyAlignment="0" applyProtection="0"/>
    <xf numFmtId="0" fontId="80" fillId="11" borderId="362" applyNumberFormat="0" applyAlignment="0" applyProtection="0"/>
    <xf numFmtId="0" fontId="9" fillId="27" borderId="366" applyNumberFormat="0" applyFont="0" applyAlignment="0" applyProtection="0"/>
    <xf numFmtId="0" fontId="78" fillId="11" borderId="384" applyNumberFormat="0" applyAlignment="0" applyProtection="0"/>
    <xf numFmtId="0" fontId="91" fillId="12" borderId="382" applyNumberFormat="0" applyAlignment="0" applyProtection="0"/>
    <xf numFmtId="0" fontId="9" fillId="27" borderId="385" applyNumberFormat="0" applyFont="0" applyAlignment="0" applyProtection="0"/>
    <xf numFmtId="0" fontId="95" fillId="0" borderId="356" applyNumberFormat="0" applyFill="0" applyAlignment="0" applyProtection="0"/>
    <xf numFmtId="0" fontId="81" fillId="11" borderId="355" applyNumberFormat="0" applyAlignment="0" applyProtection="0"/>
    <xf numFmtId="0" fontId="78" fillId="11" borderId="357" applyNumberFormat="0" applyAlignment="0" applyProtection="0"/>
    <xf numFmtId="0" fontId="9" fillId="27" borderId="352" applyNumberFormat="0" applyFont="0" applyAlignment="0" applyProtection="0"/>
    <xf numFmtId="0" fontId="91" fillId="12" borderId="355" applyNumberFormat="0" applyAlignment="0" applyProtection="0"/>
    <xf numFmtId="0" fontId="106" fillId="30" borderId="344" applyNumberFormat="0" applyAlignment="0" applyProtection="0"/>
    <xf numFmtId="0" fontId="58" fillId="3" borderId="348">
      <alignment horizontal="centerContinuous" vertical="top"/>
    </xf>
    <xf numFmtId="0" fontId="79" fillId="11" borderId="343" applyNumberFormat="0" applyAlignment="0" applyProtection="0"/>
    <xf numFmtId="0" fontId="64" fillId="0" borderId="390">
      <alignment horizontal="left" vertical="center"/>
    </xf>
    <xf numFmtId="0" fontId="80" fillId="11" borderId="474" applyNumberFormat="0" applyAlignment="0" applyProtection="0"/>
    <xf numFmtId="0" fontId="118" fillId="27" borderId="419" applyNumberFormat="0" applyFont="0" applyAlignment="0" applyProtection="0"/>
    <xf numFmtId="10" fontId="63" fillId="5" borderId="420" applyNumberFormat="0" applyBorder="0" applyAlignment="0" applyProtection="0"/>
    <xf numFmtId="0" fontId="9" fillId="27" borderId="405" applyNumberFormat="0" applyFont="0" applyAlignment="0" applyProtection="0"/>
    <xf numFmtId="0" fontId="1" fillId="27" borderId="393" applyNumberFormat="0" applyFont="0" applyAlignment="0" applyProtection="0"/>
    <xf numFmtId="0" fontId="58" fillId="3" borderId="375">
      <alignment horizontal="centerContinuous" vertical="top"/>
    </xf>
    <xf numFmtId="0" fontId="91" fillId="12" borderId="370" applyNumberFormat="0" applyAlignment="0" applyProtection="0"/>
    <xf numFmtId="0" fontId="91" fillId="12" borderId="344" applyNumberFormat="0" applyAlignment="0" applyProtection="0"/>
    <xf numFmtId="0" fontId="80" fillId="11" borderId="428" applyNumberFormat="0" applyAlignment="0" applyProtection="0"/>
    <xf numFmtId="0" fontId="95" fillId="0" borderId="341" applyNumberFormat="0" applyFill="0" applyAlignment="0" applyProtection="0"/>
    <xf numFmtId="0" fontId="79" fillId="11" borderId="404" applyNumberFormat="0" applyAlignment="0" applyProtection="0"/>
    <xf numFmtId="0" fontId="95" fillId="0" borderId="429" applyNumberFormat="0" applyFill="0" applyAlignment="0" applyProtection="0"/>
    <xf numFmtId="0" fontId="113" fillId="27" borderId="385" applyNumberFormat="0" applyFont="0" applyAlignment="0" applyProtection="0"/>
    <xf numFmtId="10" fontId="63" fillId="5" borderId="367" applyNumberFormat="0" applyBorder="0" applyAlignment="0" applyProtection="0"/>
    <xf numFmtId="10" fontId="63" fillId="5" borderId="380" applyNumberFormat="0" applyBorder="0" applyAlignment="0" applyProtection="0"/>
    <xf numFmtId="0" fontId="80" fillId="11" borderId="474" applyNumberFormat="0" applyAlignment="0" applyProtection="0"/>
    <xf numFmtId="0" fontId="81" fillId="11" borderId="474" applyNumberFormat="0" applyAlignment="0" applyProtection="0"/>
    <xf numFmtId="0" fontId="91" fillId="12" borderId="389" applyNumberFormat="0" applyAlignment="0" applyProtection="0"/>
    <xf numFmtId="0" fontId="58" fillId="3" borderId="476">
      <alignment horizontal="centerContinuous" vertical="top"/>
    </xf>
    <xf numFmtId="0" fontId="78" fillId="30" borderId="384" applyNumberFormat="0" applyAlignment="0" applyProtection="0"/>
    <xf numFmtId="0" fontId="79" fillId="11" borderId="384" applyNumberFormat="0" applyAlignment="0" applyProtection="0"/>
    <xf numFmtId="0" fontId="91" fillId="12" borderId="382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16" applyNumberFormat="0" applyAlignment="0" applyProtection="0"/>
    <xf numFmtId="0" fontId="81" fillId="11" borderId="474" applyNumberFormat="0" applyAlignment="0" applyProtection="0"/>
    <xf numFmtId="0" fontId="80" fillId="11" borderId="474" applyNumberFormat="0" applyAlignment="0" applyProtection="0"/>
    <xf numFmtId="0" fontId="91" fillId="12" borderId="370" applyNumberFormat="0" applyAlignment="0" applyProtection="0"/>
    <xf numFmtId="0" fontId="78" fillId="11" borderId="372" applyNumberFormat="0" applyAlignment="0" applyProtection="0"/>
    <xf numFmtId="0" fontId="9" fillId="27" borderId="340" applyNumberFormat="0" applyFont="0" applyAlignment="0" applyProtection="0"/>
    <xf numFmtId="0" fontId="94" fillId="0" borderId="437" applyNumberFormat="0" applyFill="0" applyAlignment="0" applyProtection="0"/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9" fillId="27" borderId="477" applyNumberFormat="0" applyFont="0" applyAlignment="0" applyProtection="0"/>
    <xf numFmtId="0" fontId="94" fillId="0" borderId="417" applyNumberFormat="0" applyFill="0" applyAlignment="0" applyProtection="0"/>
    <xf numFmtId="0" fontId="79" fillId="11" borderId="430" applyNumberFormat="0" applyAlignment="0" applyProtection="0"/>
    <xf numFmtId="0" fontId="90" fillId="11" borderId="428" applyNumberFormat="0" applyAlignment="0" applyProtection="0"/>
    <xf numFmtId="0" fontId="78" fillId="11" borderId="404" applyNumberFormat="0" applyAlignment="0" applyProtection="0"/>
    <xf numFmtId="0" fontId="90" fillId="11" borderId="409" applyNumberFormat="0" applyAlignment="0" applyProtection="0"/>
    <xf numFmtId="0" fontId="94" fillId="0" borderId="403" applyNumberFormat="0" applyFill="0" applyAlignment="0" applyProtection="0"/>
    <xf numFmtId="10" fontId="63" fillId="5" borderId="394" applyNumberFormat="0" applyBorder="0" applyAlignment="0" applyProtection="0"/>
    <xf numFmtId="0" fontId="81" fillId="11" borderId="402" applyNumberFormat="0" applyAlignment="0" applyProtection="0"/>
    <xf numFmtId="0" fontId="94" fillId="0" borderId="391" applyNumberFormat="0" applyFill="0" applyAlignment="0" applyProtection="0"/>
    <xf numFmtId="0" fontId="1" fillId="27" borderId="477" applyNumberFormat="0" applyFont="0" applyAlignment="0" applyProtection="0"/>
    <xf numFmtId="0" fontId="78" fillId="11" borderId="364" applyNumberFormat="0" applyAlignment="0" applyProtection="0"/>
    <xf numFmtId="0" fontId="90" fillId="11" borderId="474" applyNumberFormat="0" applyAlignment="0" applyProtection="0"/>
    <xf numFmtId="0" fontId="1" fillId="27" borderId="346" applyNumberFormat="0" applyFont="0" applyAlignment="0" applyProtection="0"/>
    <xf numFmtId="0" fontId="94" fillId="0" borderId="345" applyNumberFormat="0" applyFill="0" applyAlignment="0" applyProtection="0"/>
    <xf numFmtId="10" fontId="63" fillId="5" borderId="342" applyNumberFormat="0" applyBorder="0" applyAlignment="0" applyProtection="0"/>
    <xf numFmtId="0" fontId="78" fillId="11" borderId="411" applyNumberFormat="0" applyAlignment="0" applyProtection="0"/>
    <xf numFmtId="0" fontId="90" fillId="11" borderId="362" applyNumberFormat="0" applyAlignment="0" applyProtection="0"/>
    <xf numFmtId="0" fontId="81" fillId="11" borderId="389" applyNumberFormat="0" applyAlignment="0" applyProtection="0"/>
    <xf numFmtId="0" fontId="94" fillId="0" borderId="437" applyNumberFormat="0" applyFill="0" applyAlignment="0" applyProtection="0"/>
    <xf numFmtId="0" fontId="79" fillId="11" borderId="384" applyNumberFormat="0" applyAlignment="0" applyProtection="0"/>
    <xf numFmtId="0" fontId="90" fillId="11" borderId="382" applyNumberFormat="0" applyAlignment="0" applyProtection="0"/>
    <xf numFmtId="10" fontId="63" fillId="5" borderId="386" applyNumberFormat="0" applyBorder="0" applyAlignment="0" applyProtection="0"/>
    <xf numFmtId="0" fontId="78" fillId="11" borderId="357" applyNumberFormat="0" applyAlignment="0" applyProtection="0"/>
    <xf numFmtId="0" fontId="80" fillId="11" borderId="355" applyNumberFormat="0" applyAlignment="0" applyProtection="0"/>
    <xf numFmtId="0" fontId="9" fillId="27" borderId="358" applyNumberFormat="0" applyFont="0" applyAlignment="0" applyProtection="0"/>
    <xf numFmtId="0" fontId="64" fillId="0" borderId="339">
      <alignment horizontal="left" vertical="center"/>
    </xf>
    <xf numFmtId="0" fontId="90" fillId="11" borderId="355" applyNumberFormat="0" applyAlignment="0" applyProtection="0"/>
    <xf numFmtId="0" fontId="80" fillId="11" borderId="344" applyNumberFormat="0" applyAlignment="0" applyProtection="0"/>
    <xf numFmtId="0" fontId="9" fillId="27" borderId="346" applyNumberFormat="0" applyFont="0" applyAlignment="0" applyProtection="0"/>
    <xf numFmtId="0" fontId="79" fillId="11" borderId="404" applyNumberFormat="0" applyAlignment="0" applyProtection="0"/>
    <xf numFmtId="0" fontId="80" fillId="11" borderId="344" applyNumberFormat="0" applyAlignment="0" applyProtection="0"/>
    <xf numFmtId="0" fontId="90" fillId="22" borderId="474" applyNumberFormat="0" applyAlignment="0" applyProtection="0"/>
    <xf numFmtId="0" fontId="78" fillId="11" borderId="404" applyNumberFormat="0" applyAlignment="0" applyProtection="0"/>
    <xf numFmtId="0" fontId="9" fillId="27" borderId="419" applyNumberFormat="0" applyFont="0" applyAlignment="0" applyProtection="0"/>
    <xf numFmtId="0" fontId="81" fillId="11" borderId="416" applyNumberFormat="0" applyAlignment="0" applyProtection="0"/>
    <xf numFmtId="0" fontId="58" fillId="3" borderId="407">
      <alignment horizontal="centerContinuous" vertical="top"/>
    </xf>
    <xf numFmtId="0" fontId="94" fillId="0" borderId="378" applyNumberFormat="0" applyFill="0" applyAlignment="0" applyProtection="0"/>
    <xf numFmtId="0" fontId="95" fillId="0" borderId="437" applyNumberFormat="0" applyFill="0" applyAlignment="0" applyProtection="0"/>
    <xf numFmtId="10" fontId="63" fillId="5" borderId="374" applyNumberFormat="0" applyBorder="0" applyAlignment="0" applyProtection="0"/>
    <xf numFmtId="0" fontId="94" fillId="0" borderId="371" applyNumberFormat="0" applyFill="0" applyAlignment="0" applyProtection="0"/>
    <xf numFmtId="0" fontId="90" fillId="11" borderId="344" applyNumberFormat="0" applyAlignment="0" applyProtection="0"/>
    <xf numFmtId="0" fontId="80" fillId="11" borderId="428" applyNumberFormat="0" applyAlignment="0" applyProtection="0"/>
    <xf numFmtId="0" fontId="91" fillId="12" borderId="474" applyNumberFormat="0" applyAlignment="0" applyProtection="0"/>
    <xf numFmtId="0" fontId="1" fillId="27" borderId="405" applyNumberFormat="0" applyFont="0" applyAlignment="0" applyProtection="0"/>
    <xf numFmtId="0" fontId="94" fillId="0" borderId="429" applyNumberFormat="0" applyFill="0" applyAlignment="0" applyProtection="0"/>
    <xf numFmtId="0" fontId="58" fillId="3" borderId="407">
      <alignment horizontal="centerContinuous" vertical="top"/>
    </xf>
    <xf numFmtId="0" fontId="81" fillId="11" borderId="474" applyNumberFormat="0" applyAlignment="0" applyProtection="0"/>
    <xf numFmtId="0" fontId="1" fillId="27" borderId="419" applyNumberFormat="0" applyFont="0" applyAlignment="0" applyProtection="0"/>
    <xf numFmtId="0" fontId="9" fillId="27" borderId="431" applyNumberFormat="0" applyFont="0" applyAlignment="0" applyProtection="0"/>
    <xf numFmtId="0" fontId="90" fillId="11" borderId="428" applyNumberFormat="0" applyAlignment="0" applyProtection="0"/>
    <xf numFmtId="0" fontId="9" fillId="27" borderId="405" applyNumberFormat="0" applyFont="0" applyAlignment="0" applyProtection="0"/>
    <xf numFmtId="0" fontId="9" fillId="27" borderId="385" applyNumberFormat="0" applyFont="0" applyAlignment="0" applyProtection="0"/>
    <xf numFmtId="0" fontId="94" fillId="0" borderId="403" applyNumberFormat="0" applyFill="0" applyAlignment="0" applyProtection="0"/>
    <xf numFmtId="0" fontId="81" fillId="11" borderId="389" applyNumberFormat="0" applyAlignment="0" applyProtection="0"/>
    <xf numFmtId="0" fontId="90" fillId="11" borderId="402" applyNumberFormat="0" applyAlignment="0" applyProtection="0"/>
    <xf numFmtId="0" fontId="78" fillId="11" borderId="392" applyNumberFormat="0" applyAlignment="0" applyProtection="0"/>
    <xf numFmtId="10" fontId="63" fillId="5" borderId="475" applyNumberFormat="0" applyBorder="0" applyAlignment="0" applyProtection="0"/>
    <xf numFmtId="0" fontId="1" fillId="27" borderId="477" applyNumberFormat="0" applyFont="0" applyAlignment="0" applyProtection="0"/>
    <xf numFmtId="0" fontId="9" fillId="27" borderId="366" applyNumberFormat="0" applyFont="0" applyAlignment="0" applyProtection="0"/>
    <xf numFmtId="0" fontId="94" fillId="0" borderId="378" applyNumberFormat="0" applyFill="0" applyAlignment="0" applyProtection="0"/>
    <xf numFmtId="0" fontId="9" fillId="27" borderId="477" applyNumberFormat="0" applyFont="0" applyAlignment="0" applyProtection="0"/>
    <xf numFmtId="0" fontId="78" fillId="11" borderId="343" applyNumberFormat="0" applyAlignment="0" applyProtection="0"/>
    <xf numFmtId="0" fontId="80" fillId="11" borderId="344" applyNumberFormat="0" applyAlignment="0" applyProtection="0"/>
    <xf numFmtId="0" fontId="58" fillId="3" borderId="415">
      <alignment horizontal="centerContinuous" vertical="top"/>
    </xf>
    <xf numFmtId="0" fontId="90" fillId="11" borderId="362" applyNumberFormat="0" applyAlignment="0" applyProtection="0"/>
    <xf numFmtId="0" fontId="94" fillId="0" borderId="437" applyNumberFormat="0" applyFill="0" applyAlignment="0" applyProtection="0"/>
    <xf numFmtId="0" fontId="91" fillId="12" borderId="474" applyNumberFormat="0" applyAlignment="0" applyProtection="0"/>
    <xf numFmtId="0" fontId="1" fillId="27" borderId="385" applyNumberFormat="0" applyFont="0" applyAlignment="0" applyProtection="0"/>
    <xf numFmtId="0" fontId="94" fillId="0" borderId="383" applyNumberFormat="0" applyFill="0" applyAlignment="0" applyProtection="0"/>
    <xf numFmtId="0" fontId="80" fillId="11" borderId="382" applyNumberFormat="0" applyAlignment="0" applyProtection="0"/>
    <xf numFmtId="0" fontId="78" fillId="11" borderId="357" applyNumberFormat="0" applyAlignment="0" applyProtection="0"/>
    <xf numFmtId="0" fontId="91" fillId="12" borderId="355" applyNumberFormat="0" applyAlignment="0" applyProtection="0"/>
    <xf numFmtId="0" fontId="9" fillId="27" borderId="358" applyNumberFormat="0" applyFont="0" applyAlignment="0" applyProtection="0"/>
    <xf numFmtId="0" fontId="81" fillId="11" borderId="355" applyNumberFormat="0" applyAlignment="0" applyProtection="0"/>
    <xf numFmtId="0" fontId="94" fillId="0" borderId="356" applyNumberFormat="0" applyFill="0" applyAlignment="0" applyProtection="0"/>
    <xf numFmtId="0" fontId="106" fillId="30" borderId="474" applyNumberFormat="0" applyAlignment="0" applyProtection="0"/>
    <xf numFmtId="0" fontId="80" fillId="11" borderId="344" applyNumberFormat="0" applyAlignment="0" applyProtection="0"/>
    <xf numFmtId="0" fontId="9" fillId="27" borderId="346" applyNumberFormat="0" applyFont="0" applyAlignment="0" applyProtection="0"/>
    <xf numFmtId="0" fontId="1" fillId="27" borderId="477" applyNumberFormat="0" applyFont="0" applyAlignment="0" applyProtection="0"/>
    <xf numFmtId="0" fontId="91" fillId="12" borderId="474" applyNumberFormat="0" applyAlignment="0" applyProtection="0"/>
    <xf numFmtId="0" fontId="58" fillId="3" borderId="476">
      <alignment horizontal="centerContinuous" vertical="top"/>
    </xf>
    <xf numFmtId="0" fontId="91" fillId="12" borderId="474" applyNumberFormat="0" applyAlignment="0" applyProtection="0"/>
    <xf numFmtId="0" fontId="91" fillId="12" borderId="474" applyNumberFormat="0" applyAlignment="0" applyProtection="0"/>
    <xf numFmtId="0" fontId="94" fillId="0" borderId="417" applyNumberFormat="0" applyFill="0" applyAlignment="0" applyProtection="0"/>
    <xf numFmtId="0" fontId="95" fillId="0" borderId="424" applyNumberFormat="0" applyFill="0" applyAlignment="0" applyProtection="0"/>
    <xf numFmtId="0" fontId="90" fillId="11" borderId="416" applyNumberFormat="0" applyAlignment="0" applyProtection="0"/>
    <xf numFmtId="0" fontId="81" fillId="11" borderId="402" applyNumberFormat="0" applyAlignment="0" applyProtection="0"/>
    <xf numFmtId="0" fontId="94" fillId="0" borderId="396" applyNumberFormat="0" applyFill="0" applyAlignment="0" applyProtection="0"/>
    <xf numFmtId="0" fontId="80" fillId="11" borderId="370" applyNumberFormat="0" applyAlignment="0" applyProtection="0"/>
    <xf numFmtId="0" fontId="94" fillId="0" borderId="371" applyNumberFormat="0" applyFill="0" applyAlignment="0" applyProtection="0"/>
    <xf numFmtId="0" fontId="94" fillId="0" borderId="345" applyNumberFormat="0" applyFill="0" applyAlignment="0" applyProtection="0"/>
    <xf numFmtId="0" fontId="91" fillId="12" borderId="428" applyNumberFormat="0" applyAlignment="0" applyProtection="0"/>
    <xf numFmtId="0" fontId="94" fillId="0" borderId="341" applyNumberFormat="0" applyFill="0" applyAlignment="0" applyProtection="0"/>
    <xf numFmtId="0" fontId="90" fillId="22" borderId="402" applyNumberFormat="0" applyAlignment="0" applyProtection="0"/>
    <xf numFmtId="0" fontId="79" fillId="11" borderId="430" applyNumberFormat="0" applyAlignment="0" applyProtection="0"/>
    <xf numFmtId="0" fontId="81" fillId="11" borderId="382" applyNumberFormat="0" applyAlignment="0" applyProtection="0"/>
    <xf numFmtId="0" fontId="78" fillId="11" borderId="404" applyNumberFormat="0" applyAlignment="0" applyProtection="0"/>
    <xf numFmtId="0" fontId="81" fillId="11" borderId="370" applyNumberFormat="0" applyAlignment="0" applyProtection="0"/>
    <xf numFmtId="0" fontId="95" fillId="0" borderId="437" applyNumberFormat="0" applyFill="0" applyAlignment="0" applyProtection="0"/>
    <xf numFmtId="0" fontId="80" fillId="11" borderId="382" applyNumberFormat="0" applyAlignment="0" applyProtection="0"/>
    <xf numFmtId="0" fontId="90" fillId="11" borderId="474" applyNumberFormat="0" applyAlignment="0" applyProtection="0"/>
    <xf numFmtId="0" fontId="9" fillId="27" borderId="366" applyNumberFormat="0" applyFont="0" applyAlignment="0" applyProtection="0"/>
    <xf numFmtId="0" fontId="90" fillId="11" borderId="474" applyNumberFormat="0" applyAlignment="0" applyProtection="0"/>
    <xf numFmtId="0" fontId="113" fillId="27" borderId="477" applyNumberFormat="0" applyFont="0" applyAlignment="0" applyProtection="0"/>
    <xf numFmtId="0" fontId="9" fillId="27" borderId="385" applyNumberFormat="0" applyFont="0" applyAlignment="0" applyProtection="0"/>
    <xf numFmtId="0" fontId="94" fillId="0" borderId="383" applyNumberFormat="0" applyFill="0" applyAlignment="0" applyProtection="0"/>
    <xf numFmtId="0" fontId="81" fillId="11" borderId="474" applyNumberFormat="0" applyAlignment="0" applyProtection="0"/>
    <xf numFmtId="0" fontId="95" fillId="0" borderId="412" applyNumberFormat="0" applyFill="0" applyAlignment="0" applyProtection="0"/>
    <xf numFmtId="0" fontId="94" fillId="0" borderId="365" applyNumberFormat="0" applyFill="0" applyAlignment="0" applyProtection="0"/>
    <xf numFmtId="0" fontId="9" fillId="27" borderId="373" applyNumberFormat="0" applyFont="0" applyAlignment="0" applyProtection="0"/>
    <xf numFmtId="0" fontId="1" fillId="27" borderId="340" applyNumberFormat="0" applyFont="0" applyAlignment="0" applyProtection="0"/>
    <xf numFmtId="0" fontId="1" fillId="27" borderId="477" applyNumberFormat="0" applyFont="0" applyAlignment="0" applyProtection="0"/>
    <xf numFmtId="0" fontId="78" fillId="11" borderId="404" applyNumberFormat="0" applyAlignment="0" applyProtection="0"/>
    <xf numFmtId="0" fontId="9" fillId="27" borderId="393" applyNumberFormat="0" applyFont="0" applyAlignment="0" applyProtection="0"/>
    <xf numFmtId="0" fontId="79" fillId="11" borderId="411" applyNumberFormat="0" applyAlignment="0" applyProtection="0"/>
    <xf numFmtId="0" fontId="81" fillId="11" borderId="370" applyNumberFormat="0" applyAlignment="0" applyProtection="0"/>
    <xf numFmtId="0" fontId="91" fillId="12" borderId="416" applyNumberFormat="0" applyAlignment="0" applyProtection="0"/>
    <xf numFmtId="0" fontId="94" fillId="0" borderId="365" applyNumberFormat="0" applyFill="0" applyAlignment="0" applyProtection="0"/>
    <xf numFmtId="0" fontId="91" fillId="12" borderId="389" applyNumberFormat="0" applyAlignment="0" applyProtection="0"/>
    <xf numFmtId="0" fontId="9" fillId="27" borderId="477" applyNumberFormat="0" applyFont="0" applyAlignment="0" applyProtection="0"/>
    <xf numFmtId="0" fontId="81" fillId="11" borderId="409" applyNumberFormat="0" applyAlignment="0" applyProtection="0"/>
    <xf numFmtId="0" fontId="90" fillId="11" borderId="416" applyNumberFormat="0" applyAlignment="0" applyProtection="0"/>
    <xf numFmtId="0" fontId="80" fillId="11" borderId="416" applyNumberFormat="0" applyAlignment="0" applyProtection="0"/>
    <xf numFmtId="0" fontId="94" fillId="0" borderId="429" applyNumberFormat="0" applyFill="0" applyAlignment="0" applyProtection="0"/>
    <xf numFmtId="10" fontId="63" fillId="5" borderId="426" applyNumberFormat="0" applyBorder="0" applyAlignment="0" applyProtection="0"/>
    <xf numFmtId="0" fontId="64" fillId="0" borderId="369">
      <alignment horizontal="left" vertical="center"/>
    </xf>
    <xf numFmtId="0" fontId="94" fillId="0" borderId="412" applyNumberFormat="0" applyFill="0" applyAlignment="0" applyProtection="0"/>
    <xf numFmtId="0" fontId="80" fillId="11" borderId="389" applyNumberFormat="0" applyAlignment="0" applyProtection="0"/>
    <xf numFmtId="0" fontId="90" fillId="11" borderId="402" applyNumberFormat="0" applyAlignment="0" applyProtection="0"/>
    <xf numFmtId="0" fontId="81" fillId="11" borderId="416" applyNumberFormat="0" applyAlignment="0" applyProtection="0"/>
    <xf numFmtId="0" fontId="9" fillId="27" borderId="340" applyNumberFormat="0" applyFont="0" applyAlignment="0" applyProtection="0"/>
    <xf numFmtId="0" fontId="95" fillId="0" borderId="429" applyNumberFormat="0" applyFill="0" applyAlignment="0" applyProtection="0"/>
    <xf numFmtId="0" fontId="78" fillId="11" borderId="418" applyNumberFormat="0" applyAlignment="0" applyProtection="0"/>
    <xf numFmtId="0" fontId="80" fillId="11" borderId="416" applyNumberFormat="0" applyAlignment="0" applyProtection="0"/>
    <xf numFmtId="0" fontId="78" fillId="11" borderId="411" applyNumberFormat="0" applyAlignment="0" applyProtection="0"/>
    <xf numFmtId="0" fontId="81" fillId="11" borderId="474" applyNumberFormat="0" applyAlignment="0" applyProtection="0"/>
    <xf numFmtId="0" fontId="95" fillId="0" borderId="365" applyNumberFormat="0" applyFill="0" applyAlignment="0" applyProtection="0"/>
    <xf numFmtId="0" fontId="90" fillId="11" borderId="389" applyNumberFormat="0" applyAlignment="0" applyProtection="0"/>
    <xf numFmtId="0" fontId="128" fillId="11" borderId="404" applyNumberFormat="0" applyAlignment="0" applyProtection="0"/>
    <xf numFmtId="0" fontId="78" fillId="11" borderId="404" applyNumberFormat="0" applyAlignment="0" applyProtection="0"/>
    <xf numFmtId="0" fontId="90" fillId="22" borderId="416" applyNumberFormat="0" applyAlignment="0" applyProtection="0"/>
    <xf numFmtId="0" fontId="94" fillId="0" borderId="341" applyNumberFormat="0" applyFill="0" applyAlignment="0" applyProtection="0"/>
    <xf numFmtId="0" fontId="58" fillId="3" borderId="476">
      <alignment horizontal="centerContinuous" vertical="top"/>
    </xf>
    <xf numFmtId="0" fontId="9" fillId="27" borderId="393" applyNumberFormat="0" applyFont="0" applyAlignment="0" applyProtection="0"/>
    <xf numFmtId="0" fontId="94" fillId="0" borderId="403" applyNumberFormat="0" applyFill="0" applyAlignment="0" applyProtection="0"/>
    <xf numFmtId="0" fontId="90" fillId="11" borderId="382" applyNumberFormat="0" applyAlignment="0" applyProtection="0"/>
    <xf numFmtId="0" fontId="1" fillId="27" borderId="405" applyNumberFormat="0" applyFont="0" applyAlignment="0" applyProtection="0"/>
    <xf numFmtId="0" fontId="79" fillId="11" borderId="418" applyNumberFormat="0" applyAlignment="0" applyProtection="0"/>
    <xf numFmtId="0" fontId="9" fillId="27" borderId="385" applyNumberFormat="0" applyFont="0" applyAlignment="0" applyProtection="0"/>
    <xf numFmtId="0" fontId="1" fillId="27" borderId="393" applyNumberFormat="0" applyFont="0" applyAlignment="0" applyProtection="0"/>
    <xf numFmtId="0" fontId="9" fillId="27" borderId="477" applyNumberFormat="0" applyFont="0" applyAlignment="0" applyProtection="0"/>
    <xf numFmtId="0" fontId="64" fillId="0" borderId="220">
      <alignment horizontal="left" vertical="center"/>
    </xf>
    <xf numFmtId="0" fontId="90" fillId="11" borderId="402" applyNumberFormat="0" applyAlignment="0" applyProtection="0"/>
    <xf numFmtId="0" fontId="90" fillId="11" borderId="344" applyNumberFormat="0" applyAlignment="0" applyProtection="0"/>
    <xf numFmtId="0" fontId="78" fillId="11" borderId="221" applyNumberFormat="0" applyAlignment="0" applyProtection="0"/>
    <xf numFmtId="0" fontId="78" fillId="11" borderId="221" applyNumberFormat="0" applyAlignment="0" applyProtection="0"/>
    <xf numFmtId="0" fontId="79" fillId="11" borderId="221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1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1" fillId="12" borderId="219" applyNumberFormat="0" applyAlignment="0" applyProtection="0"/>
    <xf numFmtId="0" fontId="94" fillId="0" borderId="222" applyNumberFormat="0" applyFill="0" applyAlignment="0" applyProtection="0"/>
    <xf numFmtId="0" fontId="94" fillId="0" borderId="222" applyNumberFormat="0" applyFill="0" applyAlignment="0" applyProtection="0"/>
    <xf numFmtId="0" fontId="95" fillId="0" borderId="222" applyNumberFormat="0" applyFill="0" applyAlignment="0" applyProtection="0"/>
    <xf numFmtId="0" fontId="9" fillId="27" borderId="223" applyNumberFormat="0" applyFont="0" applyAlignment="0" applyProtection="0"/>
    <xf numFmtId="0" fontId="9" fillId="27" borderId="223" applyNumberFormat="0" applyFont="0" applyAlignment="0" applyProtection="0"/>
    <xf numFmtId="0" fontId="1" fillId="27" borderId="223" applyNumberFormat="0" applyFont="0" applyAlignment="0" applyProtection="0"/>
    <xf numFmtId="0" fontId="94" fillId="0" borderId="398" applyNumberFormat="0" applyFill="0" applyAlignment="0" applyProtection="0"/>
    <xf numFmtId="0" fontId="78" fillId="11" borderId="404" applyNumberFormat="0" applyAlignment="0" applyProtection="0"/>
    <xf numFmtId="0" fontId="79" fillId="11" borderId="343" applyNumberFormat="0" applyAlignment="0" applyProtection="0"/>
    <xf numFmtId="0" fontId="78" fillId="11" borderId="404" applyNumberFormat="0" applyAlignment="0" applyProtection="0"/>
    <xf numFmtId="0" fontId="58" fillId="3" borderId="225">
      <alignment horizontal="centerContinuous" vertical="top"/>
    </xf>
    <xf numFmtId="0" fontId="58" fillId="3" borderId="225">
      <alignment horizontal="centerContinuous" vertical="top"/>
    </xf>
    <xf numFmtId="0" fontId="58" fillId="3" borderId="225">
      <alignment horizontal="centerContinuous" vertical="top"/>
    </xf>
    <xf numFmtId="0" fontId="58" fillId="3" borderId="225">
      <alignment horizontal="centerContinuous" vertical="top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10" fontId="63" fillId="5" borderId="224" applyNumberFormat="0" applyBorder="0" applyAlignment="0" applyProtection="0"/>
    <xf numFmtId="10" fontId="63" fillId="5" borderId="224" applyNumberFormat="0" applyBorder="0" applyAlignment="0" applyProtection="0"/>
    <xf numFmtId="10" fontId="63" fillId="5" borderId="224" applyNumberFormat="0" applyBorder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1" fillId="11" borderId="227" applyNumberFormat="0" applyAlignment="0" applyProtection="0"/>
    <xf numFmtId="0" fontId="81" fillId="11" borderId="227" applyNumberFormat="0" applyAlignment="0" applyProtection="0"/>
    <xf numFmtId="0" fontId="81" fillId="11" borderId="227" applyNumberFormat="0" applyAlignment="0" applyProtection="0"/>
    <xf numFmtId="0" fontId="81" fillId="11" borderId="227" applyNumberFormat="0" applyAlignment="0" applyProtection="0"/>
    <xf numFmtId="0" fontId="81" fillId="11" borderId="227" applyNumberFormat="0" applyAlignment="0" applyProtection="0"/>
    <xf numFmtId="0" fontId="81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1" fillId="12" borderId="227" applyNumberFormat="0" applyAlignment="0" applyProtection="0"/>
    <xf numFmtId="0" fontId="91" fillId="12" borderId="227" applyNumberFormat="0" applyAlignment="0" applyProtection="0"/>
    <xf numFmtId="0" fontId="91" fillId="12" borderId="227" applyNumberFormat="0" applyAlignment="0" applyProtection="0"/>
    <xf numFmtId="0" fontId="91" fillId="12" borderId="227" applyNumberFormat="0" applyAlignment="0" applyProtection="0"/>
    <xf numFmtId="0" fontId="91" fillId="12" borderId="227" applyNumberFormat="0" applyAlignment="0" applyProtection="0"/>
    <xf numFmtId="0" fontId="91" fillId="12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4" fillId="0" borderId="228" applyNumberFormat="0" applyFill="0" applyAlignment="0" applyProtection="0"/>
    <xf numFmtId="0" fontId="94" fillId="0" borderId="228" applyNumberFormat="0" applyFill="0" applyAlignment="0" applyProtection="0"/>
    <xf numFmtId="0" fontId="94" fillId="0" borderId="228" applyNumberFormat="0" applyFill="0" applyAlignment="0" applyProtection="0"/>
    <xf numFmtId="0" fontId="94" fillId="0" borderId="228" applyNumberFormat="0" applyFill="0" applyAlignment="0" applyProtection="0"/>
    <xf numFmtId="0" fontId="94" fillId="0" borderId="228" applyNumberFormat="0" applyFill="0" applyAlignment="0" applyProtection="0"/>
    <xf numFmtId="0" fontId="94" fillId="0" borderId="228" applyNumberFormat="0" applyFill="0" applyAlignment="0" applyProtection="0"/>
    <xf numFmtId="0" fontId="95" fillId="0" borderId="228" applyNumberFormat="0" applyFill="0" applyAlignment="0" applyProtection="0"/>
    <xf numFmtId="0" fontId="95" fillId="0" borderId="228" applyNumberFormat="0" applyFill="0" applyAlignment="0" applyProtection="0"/>
    <xf numFmtId="0" fontId="95" fillId="0" borderId="228" applyNumberFormat="0" applyFill="0" applyAlignment="0" applyProtection="0"/>
    <xf numFmtId="0" fontId="95" fillId="0" borderId="228" applyNumberFormat="0" applyFill="0" applyAlignment="0" applyProtection="0"/>
    <xf numFmtId="0" fontId="95" fillId="0" borderId="228" applyNumberFormat="0" applyFill="0" applyAlignment="0" applyProtection="0"/>
    <xf numFmtId="0" fontId="95" fillId="0" borderId="228" applyNumberFormat="0" applyFill="0" applyAlignment="0" applyProtection="0"/>
    <xf numFmtId="0" fontId="94" fillId="0" borderId="228" applyNumberFormat="0" applyFill="0" applyAlignment="0" applyProtection="0"/>
    <xf numFmtId="0" fontId="94" fillId="0" borderId="228" applyNumberFormat="0" applyFill="0" applyAlignment="0" applyProtection="0"/>
    <xf numFmtId="0" fontId="94" fillId="0" borderId="228" applyNumberFormat="0" applyFill="0" applyAlignment="0" applyProtection="0"/>
    <xf numFmtId="0" fontId="94" fillId="0" borderId="228" applyNumberFormat="0" applyFill="0" applyAlignment="0" applyProtection="0"/>
    <xf numFmtId="0" fontId="94" fillId="0" borderId="228" applyNumberFormat="0" applyFill="0" applyAlignment="0" applyProtection="0"/>
    <xf numFmtId="0" fontId="94" fillId="0" borderId="228" applyNumberFormat="0" applyFill="0" applyAlignment="0" applyProtection="0"/>
    <xf numFmtId="0" fontId="78" fillId="11" borderId="229" applyNumberFormat="0" applyAlignment="0" applyProtection="0"/>
    <xf numFmtId="0" fontId="78" fillId="11" borderId="229" applyNumberFormat="0" applyAlignment="0" applyProtection="0"/>
    <xf numFmtId="0" fontId="78" fillId="11" borderId="229" applyNumberFormat="0" applyAlignment="0" applyProtection="0"/>
    <xf numFmtId="0" fontId="78" fillId="11" borderId="229" applyNumberFormat="0" applyAlignment="0" applyProtection="0"/>
    <xf numFmtId="0" fontId="78" fillId="11" borderId="229" applyNumberFormat="0" applyAlignment="0" applyProtection="0"/>
    <xf numFmtId="0" fontId="78" fillId="11" borderId="229" applyNumberFormat="0" applyAlignment="0" applyProtection="0"/>
    <xf numFmtId="0" fontId="79" fillId="11" borderId="229" applyNumberFormat="0" applyAlignment="0" applyProtection="0"/>
    <xf numFmtId="0" fontId="79" fillId="11" borderId="229" applyNumberFormat="0" applyAlignment="0" applyProtection="0"/>
    <xf numFmtId="0" fontId="79" fillId="11" borderId="229" applyNumberFormat="0" applyAlignment="0" applyProtection="0"/>
    <xf numFmtId="0" fontId="79" fillId="11" borderId="229" applyNumberFormat="0" applyAlignment="0" applyProtection="0"/>
    <xf numFmtId="0" fontId="79" fillId="11" borderId="229" applyNumberFormat="0" applyAlignment="0" applyProtection="0"/>
    <xf numFmtId="0" fontId="79" fillId="11" borderId="229" applyNumberFormat="0" applyAlignment="0" applyProtection="0"/>
    <xf numFmtId="0" fontId="78" fillId="11" borderId="229" applyNumberFormat="0" applyAlignment="0" applyProtection="0"/>
    <xf numFmtId="0" fontId="78" fillId="11" borderId="229" applyNumberFormat="0" applyAlignment="0" applyProtection="0"/>
    <xf numFmtId="0" fontId="78" fillId="11" borderId="229" applyNumberFormat="0" applyAlignment="0" applyProtection="0"/>
    <xf numFmtId="0" fontId="78" fillId="11" borderId="229" applyNumberFormat="0" applyAlignment="0" applyProtection="0"/>
    <xf numFmtId="0" fontId="78" fillId="11" borderId="229" applyNumberFormat="0" applyAlignment="0" applyProtection="0"/>
    <xf numFmtId="0" fontId="78" fillId="11" borderId="229" applyNumberForma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1" fillId="27" borderId="230" applyNumberFormat="0" applyFont="0" applyAlignment="0" applyProtection="0"/>
    <xf numFmtId="0" fontId="1" fillId="27" borderId="230" applyNumberFormat="0" applyFont="0" applyAlignment="0" applyProtection="0"/>
    <xf numFmtId="0" fontId="1" fillId="27" borderId="230" applyNumberFormat="0" applyFont="0" applyAlignment="0" applyProtection="0"/>
    <xf numFmtId="0" fontId="1" fillId="27" borderId="230" applyNumberFormat="0" applyFont="0" applyAlignment="0" applyProtection="0"/>
    <xf numFmtId="0" fontId="1" fillId="27" borderId="230" applyNumberFormat="0" applyFont="0" applyAlignment="0" applyProtection="0"/>
    <xf numFmtId="0" fontId="1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1" fillId="12" borderId="474" applyNumberFormat="0" applyAlignment="0" applyProtection="0"/>
    <xf numFmtId="0" fontId="9" fillId="27" borderId="373" applyNumberFormat="0" applyFont="0" applyAlignment="0" applyProtection="0"/>
    <xf numFmtId="0" fontId="58" fillId="3" borderId="232">
      <alignment horizontal="centerContinuous" vertical="top"/>
    </xf>
    <xf numFmtId="10" fontId="63" fillId="5" borderId="231" applyNumberFormat="0" applyBorder="0" applyAlignment="0" applyProtection="0"/>
    <xf numFmtId="0" fontId="81" fillId="11" borderId="474" applyNumberFormat="0" applyAlignment="0" applyProtection="0"/>
    <xf numFmtId="0" fontId="58" fillId="3" borderId="232">
      <alignment horizontal="centerContinuous" vertical="top"/>
    </xf>
    <xf numFmtId="0" fontId="58" fillId="3" borderId="232">
      <alignment horizontal="centerContinuous" vertical="top"/>
    </xf>
    <xf numFmtId="0" fontId="58" fillId="3" borderId="232">
      <alignment horizontal="centerContinuous" vertical="top"/>
    </xf>
    <xf numFmtId="0" fontId="58" fillId="3" borderId="232">
      <alignment horizontal="centerContinuous" vertical="top"/>
    </xf>
    <xf numFmtId="10" fontId="63" fillId="5" borderId="231" applyNumberFormat="0" applyBorder="0" applyAlignment="0" applyProtection="0"/>
    <xf numFmtId="10" fontId="63" fillId="5" borderId="231" applyNumberFormat="0" applyBorder="0" applyAlignment="0" applyProtection="0"/>
    <xf numFmtId="10" fontId="63" fillId="5" borderId="231" applyNumberFormat="0" applyBorder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1" fillId="11" borderId="227" applyNumberFormat="0" applyAlignment="0" applyProtection="0"/>
    <xf numFmtId="0" fontId="81" fillId="11" borderId="227" applyNumberFormat="0" applyAlignment="0" applyProtection="0"/>
    <xf numFmtId="0" fontId="81" fillId="11" borderId="227" applyNumberFormat="0" applyAlignment="0" applyProtection="0"/>
    <xf numFmtId="0" fontId="81" fillId="11" borderId="227" applyNumberFormat="0" applyAlignment="0" applyProtection="0"/>
    <xf numFmtId="0" fontId="81" fillId="11" borderId="227" applyNumberFormat="0" applyAlignment="0" applyProtection="0"/>
    <xf numFmtId="0" fontId="81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8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1" fillId="12" borderId="227" applyNumberFormat="0" applyAlignment="0" applyProtection="0"/>
    <xf numFmtId="0" fontId="91" fillId="12" borderId="227" applyNumberFormat="0" applyAlignment="0" applyProtection="0"/>
    <xf numFmtId="0" fontId="91" fillId="12" borderId="227" applyNumberFormat="0" applyAlignment="0" applyProtection="0"/>
    <xf numFmtId="0" fontId="91" fillId="12" borderId="227" applyNumberFormat="0" applyAlignment="0" applyProtection="0"/>
    <xf numFmtId="0" fontId="91" fillId="12" borderId="227" applyNumberFormat="0" applyAlignment="0" applyProtection="0"/>
    <xf numFmtId="0" fontId="91" fillId="12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0" fillId="11" borderId="227" applyNumberFormat="0" applyAlignment="0" applyProtection="0"/>
    <xf numFmtId="0" fontId="94" fillId="0" borderId="222" applyNumberFormat="0" applyFill="0" applyAlignment="0" applyProtection="0"/>
    <xf numFmtId="0" fontId="94" fillId="0" borderId="222" applyNumberFormat="0" applyFill="0" applyAlignment="0" applyProtection="0"/>
    <xf numFmtId="0" fontId="94" fillId="0" borderId="222" applyNumberFormat="0" applyFill="0" applyAlignment="0" applyProtection="0"/>
    <xf numFmtId="0" fontId="94" fillId="0" borderId="222" applyNumberFormat="0" applyFill="0" applyAlignment="0" applyProtection="0"/>
    <xf numFmtId="0" fontId="94" fillId="0" borderId="222" applyNumberFormat="0" applyFill="0" applyAlignment="0" applyProtection="0"/>
    <xf numFmtId="0" fontId="94" fillId="0" borderId="222" applyNumberFormat="0" applyFill="0" applyAlignment="0" applyProtection="0"/>
    <xf numFmtId="0" fontId="95" fillId="0" borderId="222" applyNumberFormat="0" applyFill="0" applyAlignment="0" applyProtection="0"/>
    <xf numFmtId="0" fontId="95" fillId="0" borderId="222" applyNumberFormat="0" applyFill="0" applyAlignment="0" applyProtection="0"/>
    <xf numFmtId="0" fontId="95" fillId="0" borderId="222" applyNumberFormat="0" applyFill="0" applyAlignment="0" applyProtection="0"/>
    <xf numFmtId="0" fontId="95" fillId="0" borderId="222" applyNumberFormat="0" applyFill="0" applyAlignment="0" applyProtection="0"/>
    <xf numFmtId="0" fontId="95" fillId="0" borderId="222" applyNumberFormat="0" applyFill="0" applyAlignment="0" applyProtection="0"/>
    <xf numFmtId="0" fontId="95" fillId="0" borderId="222" applyNumberFormat="0" applyFill="0" applyAlignment="0" applyProtection="0"/>
    <xf numFmtId="0" fontId="94" fillId="0" borderId="222" applyNumberFormat="0" applyFill="0" applyAlignment="0" applyProtection="0"/>
    <xf numFmtId="0" fontId="94" fillId="0" borderId="222" applyNumberFormat="0" applyFill="0" applyAlignment="0" applyProtection="0"/>
    <xf numFmtId="0" fontId="94" fillId="0" borderId="222" applyNumberFormat="0" applyFill="0" applyAlignment="0" applyProtection="0"/>
    <xf numFmtId="0" fontId="94" fillId="0" borderId="222" applyNumberFormat="0" applyFill="0" applyAlignment="0" applyProtection="0"/>
    <xf numFmtId="0" fontId="94" fillId="0" borderId="222" applyNumberFormat="0" applyFill="0" applyAlignment="0" applyProtection="0"/>
    <xf numFmtId="0" fontId="94" fillId="0" borderId="222" applyNumberFormat="0" applyFill="0" applyAlignment="0" applyProtection="0"/>
    <xf numFmtId="0" fontId="78" fillId="11" borderId="221" applyNumberFormat="0" applyAlignment="0" applyProtection="0"/>
    <xf numFmtId="0" fontId="78" fillId="11" borderId="221" applyNumberFormat="0" applyAlignment="0" applyProtection="0"/>
    <xf numFmtId="0" fontId="78" fillId="11" borderId="221" applyNumberFormat="0" applyAlignment="0" applyProtection="0"/>
    <xf numFmtId="0" fontId="78" fillId="11" borderId="221" applyNumberFormat="0" applyAlignment="0" applyProtection="0"/>
    <xf numFmtId="0" fontId="78" fillId="11" borderId="221" applyNumberFormat="0" applyAlignment="0" applyProtection="0"/>
    <xf numFmtId="0" fontId="78" fillId="11" borderId="221" applyNumberFormat="0" applyAlignment="0" applyProtection="0"/>
    <xf numFmtId="0" fontId="79" fillId="11" borderId="221" applyNumberFormat="0" applyAlignment="0" applyProtection="0"/>
    <xf numFmtId="0" fontId="79" fillId="11" borderId="221" applyNumberFormat="0" applyAlignment="0" applyProtection="0"/>
    <xf numFmtId="0" fontId="79" fillId="11" borderId="221" applyNumberFormat="0" applyAlignment="0" applyProtection="0"/>
    <xf numFmtId="0" fontId="79" fillId="11" borderId="221" applyNumberFormat="0" applyAlignment="0" applyProtection="0"/>
    <xf numFmtId="0" fontId="79" fillId="11" borderId="221" applyNumberFormat="0" applyAlignment="0" applyProtection="0"/>
    <xf numFmtId="0" fontId="79" fillId="11" borderId="221" applyNumberFormat="0" applyAlignment="0" applyProtection="0"/>
    <xf numFmtId="0" fontId="78" fillId="11" borderId="221" applyNumberFormat="0" applyAlignment="0" applyProtection="0"/>
    <xf numFmtId="0" fontId="78" fillId="11" borderId="221" applyNumberFormat="0" applyAlignment="0" applyProtection="0"/>
    <xf numFmtId="0" fontId="78" fillId="11" borderId="221" applyNumberFormat="0" applyAlignment="0" applyProtection="0"/>
    <xf numFmtId="0" fontId="78" fillId="11" borderId="221" applyNumberFormat="0" applyAlignment="0" applyProtection="0"/>
    <xf numFmtId="0" fontId="78" fillId="11" borderId="221" applyNumberFormat="0" applyAlignment="0" applyProtection="0"/>
    <xf numFmtId="0" fontId="78" fillId="11" borderId="221" applyNumberForma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1" fillId="27" borderId="230" applyNumberFormat="0" applyFont="0" applyAlignment="0" applyProtection="0"/>
    <xf numFmtId="0" fontId="1" fillId="27" borderId="230" applyNumberFormat="0" applyFont="0" applyAlignment="0" applyProtection="0"/>
    <xf numFmtId="0" fontId="1" fillId="27" borderId="230" applyNumberFormat="0" applyFont="0" applyAlignment="0" applyProtection="0"/>
    <xf numFmtId="0" fontId="1" fillId="27" borderId="230" applyNumberFormat="0" applyFont="0" applyAlignment="0" applyProtection="0"/>
    <xf numFmtId="0" fontId="1" fillId="27" borderId="230" applyNumberFormat="0" applyFont="0" applyAlignment="0" applyProtection="0"/>
    <xf numFmtId="0" fontId="1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9" fillId="27" borderId="230" applyNumberFormat="0" applyFont="0" applyAlignment="0" applyProtection="0"/>
    <xf numFmtId="0" fontId="80" fillId="11" borderId="370" applyNumberFormat="0" applyAlignment="0" applyProtection="0"/>
    <xf numFmtId="0" fontId="58" fillId="3" borderId="476">
      <alignment horizontal="centerContinuous" vertical="top"/>
    </xf>
    <xf numFmtId="0" fontId="95" fillId="0" borderId="437" applyNumberFormat="0" applyFill="0" applyAlignment="0" applyProtection="0"/>
    <xf numFmtId="0" fontId="115" fillId="11" borderId="362" applyNumberFormat="0" applyAlignment="0" applyProtection="0"/>
    <xf numFmtId="0" fontId="81" fillId="11" borderId="362" applyNumberFormat="0" applyAlignment="0" applyProtection="0"/>
    <xf numFmtId="0" fontId="1" fillId="27" borderId="366" applyNumberFormat="0" applyFont="0" applyAlignment="0" applyProtection="0"/>
    <xf numFmtId="0" fontId="95" fillId="0" borderId="383" applyNumberFormat="0" applyFill="0" applyAlignment="0" applyProtection="0"/>
    <xf numFmtId="0" fontId="80" fillId="11" borderId="382" applyNumberFormat="0" applyAlignment="0" applyProtection="0"/>
    <xf numFmtId="0" fontId="106" fillId="30" borderId="227" applyNumberFormat="0" applyAlignment="0" applyProtection="0"/>
    <xf numFmtId="0" fontId="95" fillId="0" borderId="429" applyNumberFormat="0" applyFill="0" applyAlignment="0" applyProtection="0"/>
    <xf numFmtId="0" fontId="64" fillId="0" borderId="369">
      <alignment horizontal="left" vertical="center"/>
    </xf>
    <xf numFmtId="0" fontId="9" fillId="27" borderId="419" applyNumberFormat="0" applyFont="0" applyAlignment="0" applyProtection="0"/>
    <xf numFmtId="0" fontId="9" fillId="27" borderId="419" applyNumberFormat="0" applyFont="0" applyAlignment="0" applyProtection="0"/>
    <xf numFmtId="0" fontId="90" fillId="11" borderId="382" applyNumberFormat="0" applyAlignment="0" applyProtection="0"/>
    <xf numFmtId="0" fontId="90" fillId="11" borderId="409" applyNumberFormat="0" applyAlignment="0" applyProtection="0"/>
    <xf numFmtId="0" fontId="9" fillId="27" borderId="405" applyNumberFormat="0" applyFont="0" applyAlignment="0" applyProtection="0"/>
    <xf numFmtId="0" fontId="94" fillId="0" borderId="378" applyNumberFormat="0" applyFill="0" applyAlignment="0" applyProtection="0"/>
    <xf numFmtId="0" fontId="90" fillId="11" borderId="474" applyNumberFormat="0" applyAlignment="0" applyProtection="0"/>
    <xf numFmtId="0" fontId="1" fillId="27" borderId="385" applyNumberFormat="0" applyFont="0" applyAlignment="0" applyProtection="0"/>
    <xf numFmtId="0" fontId="9" fillId="27" borderId="373" applyNumberFormat="0" applyFont="0" applyAlignment="0" applyProtection="0"/>
    <xf numFmtId="0" fontId="90" fillId="11" borderId="370" applyNumberFormat="0" applyAlignment="0" applyProtection="0"/>
    <xf numFmtId="0" fontId="90" fillId="22" borderId="227" applyNumberFormat="0" applyAlignment="0" applyProtection="0"/>
    <xf numFmtId="0" fontId="90" fillId="22" borderId="227" applyNumberFormat="0" applyAlignment="0" applyProtection="0"/>
    <xf numFmtId="0" fontId="113" fillId="27" borderId="230" applyNumberFormat="0" applyFont="0" applyAlignment="0" applyProtection="0"/>
    <xf numFmtId="0" fontId="78" fillId="30" borderId="221" applyNumberFormat="0" applyAlignment="0" applyProtection="0"/>
    <xf numFmtId="0" fontId="94" fillId="0" borderId="233" applyNumberFormat="0" applyFill="0" applyAlignment="0" applyProtection="0"/>
    <xf numFmtId="0" fontId="115" fillId="11" borderId="227" applyNumberFormat="0" applyAlignment="0" applyProtection="0"/>
    <xf numFmtId="0" fontId="94" fillId="0" borderId="356" applyNumberFormat="0" applyFill="0" applyAlignment="0" applyProtection="0"/>
    <xf numFmtId="10" fontId="63" fillId="5" borderId="359" applyNumberFormat="0" applyBorder="0" applyAlignment="0" applyProtection="0"/>
    <xf numFmtId="0" fontId="78" fillId="11" borderId="357" applyNumberFormat="0" applyAlignment="0" applyProtection="0"/>
    <xf numFmtId="0" fontId="80" fillId="11" borderId="350" applyNumberFormat="0" applyAlignment="0" applyProtection="0"/>
    <xf numFmtId="0" fontId="80" fillId="11" borderId="355" applyNumberFormat="0" applyAlignment="0" applyProtection="0"/>
    <xf numFmtId="10" fontId="63" fillId="5" borderId="475" applyNumberFormat="0" applyBorder="0" applyAlignment="0" applyProtection="0"/>
    <xf numFmtId="10" fontId="63" fillId="5" borderId="347" applyNumberFormat="0" applyBorder="0" applyAlignment="0" applyProtection="0"/>
    <xf numFmtId="0" fontId="78" fillId="11" borderId="343" applyNumberFormat="0" applyAlignment="0" applyProtection="0"/>
    <xf numFmtId="0" fontId="78" fillId="11" borderId="404" applyNumberFormat="0" applyAlignment="0" applyProtection="0"/>
    <xf numFmtId="0" fontId="124" fillId="12" borderId="227" applyNumberFormat="0" applyAlignment="0" applyProtection="0"/>
    <xf numFmtId="0" fontId="126" fillId="0" borderId="222" applyNumberFormat="0" applyFill="0" applyAlignment="0" applyProtection="0"/>
    <xf numFmtId="0" fontId="128" fillId="11" borderId="221" applyNumberFormat="0" applyAlignment="0" applyProtection="0"/>
    <xf numFmtId="0" fontId="118" fillId="27" borderId="230" applyNumberFormat="0" applyFont="0" applyAlignment="0" applyProtection="0"/>
    <xf numFmtId="0" fontId="58" fillId="3" borderId="381">
      <alignment horizontal="centerContinuous" vertical="top"/>
    </xf>
    <xf numFmtId="0" fontId="95" fillId="0" borderId="417" applyNumberFormat="0" applyFill="0" applyAlignment="0" applyProtection="0"/>
    <xf numFmtId="0" fontId="80" fillId="11" borderId="234" applyNumberFormat="0" applyAlignment="0" applyProtection="0"/>
    <xf numFmtId="0" fontId="80" fillId="11" borderId="234" applyNumberFormat="0" applyAlignment="0" applyProtection="0"/>
    <xf numFmtId="0" fontId="81" fillId="11" borderId="234" applyNumberFormat="0" applyAlignment="0" applyProtection="0"/>
    <xf numFmtId="0" fontId="90" fillId="11" borderId="234" applyNumberFormat="0" applyAlignment="0" applyProtection="0"/>
    <xf numFmtId="0" fontId="90" fillId="11" borderId="234" applyNumberFormat="0" applyAlignment="0" applyProtection="0"/>
    <xf numFmtId="0" fontId="91" fillId="12" borderId="234" applyNumberFormat="0" applyAlignment="0" applyProtection="0"/>
    <xf numFmtId="0" fontId="94" fillId="0" borderId="235" applyNumberFormat="0" applyFill="0" applyAlignment="0" applyProtection="0"/>
    <xf numFmtId="0" fontId="94" fillId="0" borderId="235" applyNumberFormat="0" applyFill="0" applyAlignment="0" applyProtection="0"/>
    <xf numFmtId="0" fontId="95" fillId="0" borderId="235" applyNumberFormat="0" applyFill="0" applyAlignment="0" applyProtection="0"/>
    <xf numFmtId="0" fontId="9" fillId="27" borderId="236" applyNumberFormat="0" applyFont="0" applyAlignment="0" applyProtection="0"/>
    <xf numFmtId="0" fontId="9" fillId="27" borderId="236" applyNumberFormat="0" applyFont="0" applyAlignment="0" applyProtection="0"/>
    <xf numFmtId="0" fontId="1" fillId="27" borderId="236" applyNumberFormat="0" applyFont="0" applyAlignment="0" applyProtection="0"/>
    <xf numFmtId="0" fontId="58" fillId="3" borderId="238">
      <alignment horizontal="centerContinuous" vertical="top"/>
    </xf>
    <xf numFmtId="0" fontId="58" fillId="3" borderId="238">
      <alignment horizontal="centerContinuous" vertical="top"/>
    </xf>
    <xf numFmtId="0" fontId="58" fillId="3" borderId="238">
      <alignment horizontal="centerContinuous" vertical="top"/>
    </xf>
    <xf numFmtId="0" fontId="58" fillId="3" borderId="238">
      <alignment horizontal="centerContinuous" vertical="top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10" fontId="63" fillId="5" borderId="237" applyNumberFormat="0" applyBorder="0" applyAlignment="0" applyProtection="0"/>
    <xf numFmtId="10" fontId="63" fillId="5" borderId="237" applyNumberFormat="0" applyBorder="0" applyAlignment="0" applyProtection="0"/>
    <xf numFmtId="10" fontId="63" fillId="5" borderId="237" applyNumberFormat="0" applyBorder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1" fillId="11" borderId="239" applyNumberFormat="0" applyAlignment="0" applyProtection="0"/>
    <xf numFmtId="0" fontId="81" fillId="11" borderId="239" applyNumberFormat="0" applyAlignment="0" applyProtection="0"/>
    <xf numFmtId="0" fontId="81" fillId="11" borderId="239" applyNumberFormat="0" applyAlignment="0" applyProtection="0"/>
    <xf numFmtId="0" fontId="81" fillId="11" borderId="239" applyNumberFormat="0" applyAlignment="0" applyProtection="0"/>
    <xf numFmtId="0" fontId="81" fillId="11" borderId="239" applyNumberFormat="0" applyAlignment="0" applyProtection="0"/>
    <xf numFmtId="0" fontId="81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1" fillId="12" borderId="239" applyNumberFormat="0" applyAlignment="0" applyProtection="0"/>
    <xf numFmtId="0" fontId="91" fillId="12" borderId="239" applyNumberFormat="0" applyAlignment="0" applyProtection="0"/>
    <xf numFmtId="0" fontId="91" fillId="12" borderId="239" applyNumberFormat="0" applyAlignment="0" applyProtection="0"/>
    <xf numFmtId="0" fontId="91" fillId="12" borderId="239" applyNumberFormat="0" applyAlignment="0" applyProtection="0"/>
    <xf numFmtId="0" fontId="91" fillId="12" borderId="239" applyNumberFormat="0" applyAlignment="0" applyProtection="0"/>
    <xf numFmtId="0" fontId="91" fillId="12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5" fillId="0" borderId="240" applyNumberFormat="0" applyFill="0" applyAlignment="0" applyProtection="0"/>
    <xf numFmtId="0" fontId="95" fillId="0" borderId="240" applyNumberFormat="0" applyFill="0" applyAlignment="0" applyProtection="0"/>
    <xf numFmtId="0" fontId="95" fillId="0" borderId="240" applyNumberFormat="0" applyFill="0" applyAlignment="0" applyProtection="0"/>
    <xf numFmtId="0" fontId="95" fillId="0" borderId="240" applyNumberFormat="0" applyFill="0" applyAlignment="0" applyProtection="0"/>
    <xf numFmtId="0" fontId="95" fillId="0" borderId="240" applyNumberFormat="0" applyFill="0" applyAlignment="0" applyProtection="0"/>
    <xf numFmtId="0" fontId="95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9" fillId="11" borderId="241" applyNumberFormat="0" applyAlignment="0" applyProtection="0"/>
    <xf numFmtId="0" fontId="79" fillId="11" borderId="241" applyNumberFormat="0" applyAlignment="0" applyProtection="0"/>
    <xf numFmtId="0" fontId="79" fillId="11" borderId="241" applyNumberFormat="0" applyAlignment="0" applyProtection="0"/>
    <xf numFmtId="0" fontId="79" fillId="11" borderId="241" applyNumberFormat="0" applyAlignment="0" applyProtection="0"/>
    <xf numFmtId="0" fontId="79" fillId="11" borderId="241" applyNumberFormat="0" applyAlignment="0" applyProtection="0"/>
    <xf numFmtId="0" fontId="79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1" fillId="27" borderId="242" applyNumberFormat="0" applyFont="0" applyAlignment="0" applyProtection="0"/>
    <xf numFmtId="0" fontId="1" fillId="27" borderId="242" applyNumberFormat="0" applyFont="0" applyAlignment="0" applyProtection="0"/>
    <xf numFmtId="0" fontId="1" fillId="27" borderId="242" applyNumberFormat="0" applyFont="0" applyAlignment="0" applyProtection="0"/>
    <xf numFmtId="0" fontId="1" fillId="27" borderId="242" applyNumberFormat="0" applyFont="0" applyAlignment="0" applyProtection="0"/>
    <xf numFmtId="0" fontId="1" fillId="27" borderId="242" applyNumberFormat="0" applyFont="0" applyAlignment="0" applyProtection="0"/>
    <xf numFmtId="0" fontId="1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58" fillId="3" borderId="244">
      <alignment horizontal="centerContinuous" vertical="top"/>
    </xf>
    <xf numFmtId="10" fontId="63" fillId="5" borderId="243" applyNumberFormat="0" applyBorder="0" applyAlignment="0" applyProtection="0"/>
    <xf numFmtId="0" fontId="58" fillId="3" borderId="244">
      <alignment horizontal="centerContinuous" vertical="top"/>
    </xf>
    <xf numFmtId="0" fontId="58" fillId="3" borderId="244">
      <alignment horizontal="centerContinuous" vertical="top"/>
    </xf>
    <xf numFmtId="0" fontId="58" fillId="3" borderId="244">
      <alignment horizontal="centerContinuous" vertical="top"/>
    </xf>
    <xf numFmtId="0" fontId="58" fillId="3" borderId="244">
      <alignment horizontal="centerContinuous" vertical="top"/>
    </xf>
    <xf numFmtId="10" fontId="63" fillId="5" borderId="243" applyNumberFormat="0" applyBorder="0" applyAlignment="0" applyProtection="0"/>
    <xf numFmtId="10" fontId="63" fillId="5" borderId="243" applyNumberFormat="0" applyBorder="0" applyAlignment="0" applyProtection="0"/>
    <xf numFmtId="10" fontId="63" fillId="5" borderId="243" applyNumberFormat="0" applyBorder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1" fillId="11" borderId="239" applyNumberFormat="0" applyAlignment="0" applyProtection="0"/>
    <xf numFmtId="0" fontId="81" fillId="11" borderId="239" applyNumberFormat="0" applyAlignment="0" applyProtection="0"/>
    <xf numFmtId="0" fontId="81" fillId="11" borderId="239" applyNumberFormat="0" applyAlignment="0" applyProtection="0"/>
    <xf numFmtId="0" fontId="81" fillId="11" borderId="239" applyNumberFormat="0" applyAlignment="0" applyProtection="0"/>
    <xf numFmtId="0" fontId="81" fillId="11" borderId="239" applyNumberFormat="0" applyAlignment="0" applyProtection="0"/>
    <xf numFmtId="0" fontId="81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1" fillId="12" borderId="239" applyNumberFormat="0" applyAlignment="0" applyProtection="0"/>
    <xf numFmtId="0" fontId="91" fillId="12" borderId="239" applyNumberFormat="0" applyAlignment="0" applyProtection="0"/>
    <xf numFmtId="0" fontId="91" fillId="12" borderId="239" applyNumberFormat="0" applyAlignment="0" applyProtection="0"/>
    <xf numFmtId="0" fontId="91" fillId="12" borderId="239" applyNumberFormat="0" applyAlignment="0" applyProtection="0"/>
    <xf numFmtId="0" fontId="91" fillId="12" borderId="239" applyNumberFormat="0" applyAlignment="0" applyProtection="0"/>
    <xf numFmtId="0" fontId="91" fillId="12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5" fillId="0" borderId="240" applyNumberFormat="0" applyFill="0" applyAlignment="0" applyProtection="0"/>
    <xf numFmtId="0" fontId="95" fillId="0" borderId="240" applyNumberFormat="0" applyFill="0" applyAlignment="0" applyProtection="0"/>
    <xf numFmtId="0" fontId="95" fillId="0" borderId="240" applyNumberFormat="0" applyFill="0" applyAlignment="0" applyProtection="0"/>
    <xf numFmtId="0" fontId="95" fillId="0" borderId="240" applyNumberFormat="0" applyFill="0" applyAlignment="0" applyProtection="0"/>
    <xf numFmtId="0" fontId="95" fillId="0" borderId="240" applyNumberFormat="0" applyFill="0" applyAlignment="0" applyProtection="0"/>
    <xf numFmtId="0" fontId="95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94" fillId="0" borderId="240" applyNumberFormat="0" applyFill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9" fillId="11" borderId="241" applyNumberFormat="0" applyAlignment="0" applyProtection="0"/>
    <xf numFmtId="0" fontId="79" fillId="11" borderId="241" applyNumberFormat="0" applyAlignment="0" applyProtection="0"/>
    <xf numFmtId="0" fontId="79" fillId="11" borderId="241" applyNumberFormat="0" applyAlignment="0" applyProtection="0"/>
    <xf numFmtId="0" fontId="79" fillId="11" borderId="241" applyNumberFormat="0" applyAlignment="0" applyProtection="0"/>
    <xf numFmtId="0" fontId="79" fillId="11" borderId="241" applyNumberFormat="0" applyAlignment="0" applyProtection="0"/>
    <xf numFmtId="0" fontId="79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78" fillId="11" borderId="241" applyNumberForma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1" fillId="27" borderId="242" applyNumberFormat="0" applyFont="0" applyAlignment="0" applyProtection="0"/>
    <xf numFmtId="0" fontId="1" fillId="27" borderId="242" applyNumberFormat="0" applyFont="0" applyAlignment="0" applyProtection="0"/>
    <xf numFmtId="0" fontId="1" fillId="27" borderId="242" applyNumberFormat="0" applyFont="0" applyAlignment="0" applyProtection="0"/>
    <xf numFmtId="0" fontId="1" fillId="27" borderId="242" applyNumberFormat="0" applyFont="0" applyAlignment="0" applyProtection="0"/>
    <xf numFmtId="0" fontId="1" fillId="27" borderId="242" applyNumberFormat="0" applyFont="0" applyAlignment="0" applyProtection="0"/>
    <xf numFmtId="0" fontId="1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106" fillId="30" borderId="239" applyNumberFormat="0" applyAlignment="0" applyProtection="0"/>
    <xf numFmtId="0" fontId="90" fillId="22" borderId="239" applyNumberFormat="0" applyAlignment="0" applyProtection="0"/>
    <xf numFmtId="0" fontId="90" fillId="22" borderId="239" applyNumberFormat="0" applyAlignment="0" applyProtection="0"/>
    <xf numFmtId="0" fontId="113" fillId="27" borderId="242" applyNumberFormat="0" applyFont="0" applyAlignment="0" applyProtection="0"/>
    <xf numFmtId="0" fontId="78" fillId="30" borderId="241" applyNumberFormat="0" applyAlignment="0" applyProtection="0"/>
    <xf numFmtId="0" fontId="94" fillId="0" borderId="245" applyNumberFormat="0" applyFill="0" applyAlignment="0" applyProtection="0"/>
    <xf numFmtId="0" fontId="115" fillId="11" borderId="239" applyNumberFormat="0" applyAlignment="0" applyProtection="0"/>
    <xf numFmtId="0" fontId="124" fillId="12" borderId="239" applyNumberFormat="0" applyAlignment="0" applyProtection="0"/>
    <xf numFmtId="0" fontId="126" fillId="0" borderId="240" applyNumberFormat="0" applyFill="0" applyAlignment="0" applyProtection="0"/>
    <xf numFmtId="0" fontId="128" fillId="11" borderId="241" applyNumberFormat="0" applyAlignment="0" applyProtection="0"/>
    <xf numFmtId="0" fontId="118" fillId="27" borderId="242" applyNumberFormat="0" applyFont="0" applyAlignment="0" applyProtection="0"/>
    <xf numFmtId="0" fontId="91" fillId="12" borderId="416" applyNumberFormat="0" applyAlignment="0" applyProtection="0"/>
    <xf numFmtId="0" fontId="78" fillId="11" borderId="430" applyNumberFormat="0" applyAlignment="0" applyProtection="0"/>
    <xf numFmtId="0" fontId="90" fillId="11" borderId="428" applyNumberFormat="0" applyAlignment="0" applyProtection="0"/>
    <xf numFmtId="0" fontId="79" fillId="11" borderId="404" applyNumberFormat="0" applyAlignment="0" applyProtection="0"/>
    <xf numFmtId="0" fontId="91" fillId="12" borderId="409" applyNumberFormat="0" applyAlignment="0" applyProtection="0"/>
    <xf numFmtId="0" fontId="94" fillId="0" borderId="403" applyNumberFormat="0" applyFill="0" applyAlignment="0" applyProtection="0"/>
    <xf numFmtId="0" fontId="80" fillId="11" borderId="389" applyNumberFormat="0" applyAlignment="0" applyProtection="0"/>
    <xf numFmtId="0" fontId="81" fillId="11" borderId="402" applyNumberFormat="0" applyAlignment="0" applyProtection="0"/>
    <xf numFmtId="0" fontId="64" fillId="0" borderId="369">
      <alignment horizontal="left" vertical="center"/>
    </xf>
    <xf numFmtId="0" fontId="78" fillId="11" borderId="392" applyNumberFormat="0" applyAlignment="0" applyProtection="0"/>
    <xf numFmtId="0" fontId="90" fillId="11" borderId="474" applyNumberFormat="0" applyAlignment="0" applyProtection="0"/>
    <xf numFmtId="0" fontId="94" fillId="0" borderId="437" applyNumberFormat="0" applyFill="0" applyAlignment="0" applyProtection="0"/>
    <xf numFmtId="0" fontId="80" fillId="11" borderId="362" applyNumberFormat="0" applyAlignment="0" applyProtection="0"/>
    <xf numFmtId="0" fontId="79" fillId="11" borderId="364" applyNumberFormat="0" applyAlignment="0" applyProtection="0"/>
    <xf numFmtId="0" fontId="94" fillId="0" borderId="437" applyNumberFormat="0" applyFill="0" applyAlignment="0" applyProtection="0"/>
    <xf numFmtId="0" fontId="91" fillId="12" borderId="474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1" fillId="11" borderId="246" applyNumberFormat="0" applyAlignment="0" applyProtection="0"/>
    <xf numFmtId="0" fontId="81" fillId="11" borderId="246" applyNumberFormat="0" applyAlignment="0" applyProtection="0"/>
    <xf numFmtId="0" fontId="81" fillId="11" borderId="246" applyNumberFormat="0" applyAlignment="0" applyProtection="0"/>
    <xf numFmtId="0" fontId="81" fillId="11" borderId="246" applyNumberFormat="0" applyAlignment="0" applyProtection="0"/>
    <xf numFmtId="0" fontId="81" fillId="11" borderId="246" applyNumberFormat="0" applyAlignment="0" applyProtection="0"/>
    <xf numFmtId="0" fontId="81" fillId="11" borderId="246" applyNumberFormat="0" applyAlignment="0" applyProtection="0"/>
    <xf numFmtId="0" fontId="81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9" fillId="27" borderId="346" applyNumberFormat="0" applyFont="0" applyAlignment="0" applyProtection="0"/>
    <xf numFmtId="0" fontId="95" fillId="0" borderId="345" applyNumberFormat="0" applyFill="0" applyAlignment="0" applyProtection="0"/>
    <xf numFmtId="0" fontId="80" fillId="11" borderId="344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1" fillId="12" borderId="246" applyNumberFormat="0" applyAlignment="0" applyProtection="0"/>
    <xf numFmtId="0" fontId="91" fillId="12" borderId="246" applyNumberFormat="0" applyAlignment="0" applyProtection="0"/>
    <xf numFmtId="0" fontId="91" fillId="12" borderId="246" applyNumberFormat="0" applyAlignment="0" applyProtection="0"/>
    <xf numFmtId="0" fontId="91" fillId="12" borderId="246" applyNumberFormat="0" applyAlignment="0" applyProtection="0"/>
    <xf numFmtId="0" fontId="91" fillId="12" borderId="246" applyNumberFormat="0" applyAlignment="0" applyProtection="0"/>
    <xf numFmtId="0" fontId="91" fillId="12" borderId="246" applyNumberFormat="0" applyAlignment="0" applyProtection="0"/>
    <xf numFmtId="0" fontId="91" fillId="12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" fillId="27" borderId="223" applyNumberFormat="0" applyFont="0" applyAlignment="0" applyProtection="0"/>
    <xf numFmtId="0" fontId="9" fillId="27" borderId="223" applyNumberFormat="0" applyFont="0" applyAlignment="0" applyProtection="0"/>
    <xf numFmtId="0" fontId="9" fillId="27" borderId="223" applyNumberFormat="0" applyFont="0" applyAlignment="0" applyProtection="0"/>
    <xf numFmtId="0" fontId="9" fillId="27" borderId="223" applyNumberFormat="0" applyFont="0" applyAlignment="0" applyProtection="0"/>
    <xf numFmtId="0" fontId="9" fillId="27" borderId="223" applyNumberFormat="0" applyFont="0" applyAlignment="0" applyProtection="0"/>
    <xf numFmtId="0" fontId="9" fillId="27" borderId="223" applyNumberFormat="0" applyFont="0" applyAlignment="0" applyProtection="0"/>
    <xf numFmtId="0" fontId="1" fillId="27" borderId="223" applyNumberFormat="0" applyFont="0" applyAlignment="0" applyProtection="0"/>
    <xf numFmtId="0" fontId="1" fillId="27" borderId="223" applyNumberFormat="0" applyFont="0" applyAlignment="0" applyProtection="0"/>
    <xf numFmtId="0" fontId="1" fillId="27" borderId="223" applyNumberFormat="0" applyFont="0" applyAlignment="0" applyProtection="0"/>
    <xf numFmtId="0" fontId="1" fillId="27" borderId="223" applyNumberFormat="0" applyFont="0" applyAlignment="0" applyProtection="0"/>
    <xf numFmtId="0" fontId="1" fillId="27" borderId="223" applyNumberFormat="0" applyFont="0" applyAlignment="0" applyProtection="0"/>
    <xf numFmtId="0" fontId="1" fillId="27" borderId="223" applyNumberFormat="0" applyFont="0" applyAlignment="0" applyProtection="0"/>
    <xf numFmtId="0" fontId="9" fillId="27" borderId="223" applyNumberFormat="0" applyFont="0" applyAlignment="0" applyProtection="0"/>
    <xf numFmtId="0" fontId="9" fillId="27" borderId="223" applyNumberFormat="0" applyFont="0" applyAlignment="0" applyProtection="0"/>
    <xf numFmtId="0" fontId="9" fillId="27" borderId="223" applyNumberFormat="0" applyFont="0" applyAlignment="0" applyProtection="0"/>
    <xf numFmtId="0" fontId="9" fillId="27" borderId="223" applyNumberFormat="0" applyFont="0" applyAlignment="0" applyProtection="0"/>
    <xf numFmtId="0" fontId="9" fillId="27" borderId="223" applyNumberFormat="0" applyFont="0" applyAlignment="0" applyProtection="0"/>
    <xf numFmtId="0" fontId="9" fillId="27" borderId="223" applyNumberFormat="0" applyFont="0" applyAlignment="0" applyProtection="0"/>
    <xf numFmtId="0" fontId="106" fillId="30" borderId="246" applyNumberFormat="0" applyAlignment="0" applyProtection="0"/>
    <xf numFmtId="0" fontId="91" fillId="12" borderId="382" applyNumberFormat="0" applyAlignment="0" applyProtection="0"/>
    <xf numFmtId="0" fontId="91" fillId="12" borderId="362" applyNumberFormat="0" applyAlignment="0" applyProtection="0"/>
    <xf numFmtId="0" fontId="81" fillId="11" borderId="389" applyNumberFormat="0" applyAlignment="0" applyProtection="0"/>
    <xf numFmtId="0" fontId="80" fillId="11" borderId="389" applyNumberFormat="0" applyAlignment="0" applyProtection="0"/>
    <xf numFmtId="0" fontId="78" fillId="11" borderId="384" applyNumberFormat="0" applyAlignment="0" applyProtection="0"/>
    <xf numFmtId="0" fontId="94" fillId="0" borderId="383" applyNumberFormat="0" applyFill="0" applyAlignment="0" applyProtection="0"/>
    <xf numFmtId="0" fontId="80" fillId="11" borderId="382" applyNumberFormat="0" applyAlignment="0" applyProtection="0"/>
    <xf numFmtId="0" fontId="90" fillId="22" borderId="246" applyNumberFormat="0" applyAlignment="0" applyProtection="0"/>
    <xf numFmtId="0" fontId="90" fillId="22" borderId="246" applyNumberFormat="0" applyAlignment="0" applyProtection="0"/>
    <xf numFmtId="0" fontId="113" fillId="27" borderId="223" applyNumberFormat="0" applyFont="0" applyAlignment="0" applyProtection="0"/>
    <xf numFmtId="0" fontId="94" fillId="0" borderId="245" applyNumberFormat="0" applyFill="0" applyAlignment="0" applyProtection="0"/>
    <xf numFmtId="0" fontId="80" fillId="11" borderId="246" applyNumberFormat="0" applyAlignment="0" applyProtection="0"/>
    <xf numFmtId="0" fontId="78" fillId="11" borderId="357" applyNumberFormat="0" applyAlignment="0" applyProtection="0"/>
    <xf numFmtId="0" fontId="90" fillId="11" borderId="355" applyNumberFormat="0" applyAlignment="0" applyProtection="0"/>
    <xf numFmtId="0" fontId="1" fillId="27" borderId="358" applyNumberFormat="0" applyFont="0" applyAlignment="0" applyProtection="0"/>
    <xf numFmtId="0" fontId="80" fillId="11" borderId="355" applyNumberFormat="0" applyAlignment="0" applyProtection="0"/>
    <xf numFmtId="0" fontId="94" fillId="0" borderId="356" applyNumberFormat="0" applyFill="0" applyAlignment="0" applyProtection="0"/>
    <xf numFmtId="0" fontId="64" fillId="0" borderId="479">
      <alignment horizontal="left" vertical="center"/>
    </xf>
    <xf numFmtId="0" fontId="81" fillId="11" borderId="344" applyNumberFormat="0" applyAlignment="0" applyProtection="0"/>
    <xf numFmtId="0" fontId="1" fillId="27" borderId="346" applyNumberFormat="0" applyFont="0" applyAlignment="0" applyProtection="0"/>
    <xf numFmtId="0" fontId="78" fillId="11" borderId="404" applyNumberFormat="0" applyAlignment="0" applyProtection="0"/>
    <xf numFmtId="0" fontId="91" fillId="12" borderId="344" applyNumberFormat="0" applyAlignment="0" applyProtection="0"/>
    <xf numFmtId="0" fontId="90" fillId="11" borderId="474" applyNumberFormat="0" applyAlignment="0" applyProtection="0"/>
    <xf numFmtId="0" fontId="94" fillId="0" borderId="437" applyNumberFormat="0" applyFill="0" applyAlignment="0" applyProtection="0"/>
    <xf numFmtId="0" fontId="90" fillId="11" borderId="246" applyNumberFormat="0" applyAlignment="0" applyProtection="0"/>
    <xf numFmtId="0" fontId="78" fillId="11" borderId="411" applyNumberFormat="0" applyAlignment="0" applyProtection="0"/>
    <xf numFmtId="0" fontId="81" fillId="11" borderId="416" applyNumberFormat="0" applyAlignment="0" applyProtection="0"/>
    <xf numFmtId="0" fontId="80" fillId="11" borderId="402" applyNumberFormat="0" applyAlignment="0" applyProtection="0"/>
    <xf numFmtId="0" fontId="90" fillId="11" borderId="389" applyNumberFormat="0" applyAlignment="0" applyProtection="0"/>
    <xf numFmtId="0" fontId="80" fillId="11" borderId="370" applyNumberFormat="0" applyAlignment="0" applyProtection="0"/>
    <xf numFmtId="0" fontId="95" fillId="0" borderId="371" applyNumberFormat="0" applyFill="0" applyAlignment="0" applyProtection="0"/>
    <xf numFmtId="0" fontId="115" fillId="11" borderId="246" applyNumberFormat="0" applyAlignment="0" applyProtection="0"/>
    <xf numFmtId="0" fontId="94" fillId="0" borderId="345" applyNumberFormat="0" applyFill="0" applyAlignment="0" applyProtection="0"/>
    <xf numFmtId="0" fontId="124" fillId="12" borderId="246" applyNumberFormat="0" applyAlignment="0" applyProtection="0"/>
    <xf numFmtId="0" fontId="118" fillId="27" borderId="223" applyNumberFormat="0" applyFont="0" applyAlignment="0" applyProtection="0"/>
    <xf numFmtId="0" fontId="58" fillId="3" borderId="433">
      <alignment horizontal="centerContinuous" vertical="top"/>
    </xf>
    <xf numFmtId="0" fontId="78" fillId="11" borderId="404" applyNumberFormat="0" applyAlignment="0" applyProtection="0"/>
    <xf numFmtId="0" fontId="90" fillId="11" borderId="428" applyNumberFormat="0" applyAlignment="0" applyProtection="0"/>
    <xf numFmtId="0" fontId="80" fillId="11" borderId="382" applyNumberFormat="0" applyAlignment="0" applyProtection="0"/>
    <xf numFmtId="0" fontId="9" fillId="27" borderId="477" applyNumberFormat="0" applyFont="0" applyAlignment="0" applyProtection="0"/>
    <xf numFmtId="0" fontId="80" fillId="11" borderId="382" applyNumberFormat="0" applyAlignment="0" applyProtection="0"/>
    <xf numFmtId="0" fontId="91" fillId="12" borderId="474" applyNumberFormat="0" applyAlignment="0" applyProtection="0"/>
    <xf numFmtId="0" fontId="95" fillId="0" borderId="437" applyNumberFormat="0" applyFill="0" applyAlignment="0" applyProtection="0"/>
    <xf numFmtId="0" fontId="90" fillId="11" borderId="389" applyNumberFormat="0" applyAlignment="0" applyProtection="0"/>
    <xf numFmtId="0" fontId="58" fillId="3" borderId="387">
      <alignment horizontal="centerContinuous" vertical="top"/>
    </xf>
    <xf numFmtId="0" fontId="118" fillId="27" borderId="366" applyNumberFormat="0" applyFont="0" applyAlignment="0" applyProtection="0"/>
    <xf numFmtId="0" fontId="9" fillId="27" borderId="385" applyNumberFormat="0" applyFont="0" applyAlignment="0" applyProtection="0"/>
    <xf numFmtId="0" fontId="78" fillId="11" borderId="384" applyNumberFormat="0" applyAlignment="0" applyProtection="0"/>
    <xf numFmtId="0" fontId="90" fillId="11" borderId="382" applyNumberFormat="0" applyAlignment="0" applyProtection="0"/>
    <xf numFmtId="0" fontId="79" fillId="11" borderId="404" applyNumberFormat="0" applyAlignment="0" applyProtection="0"/>
    <xf numFmtId="0" fontId="91" fillId="12" borderId="416" applyNumberFormat="0" applyAlignment="0" applyProtection="0"/>
    <xf numFmtId="0" fontId="90" fillId="11" borderId="474" applyNumberFormat="0" applyAlignment="0" applyProtection="0"/>
    <xf numFmtId="0" fontId="90" fillId="11" borderId="370" applyNumberFormat="0" applyAlignment="0" applyProtection="0"/>
    <xf numFmtId="0" fontId="78" fillId="11" borderId="372" applyNumberFormat="0" applyAlignment="0" applyProtection="0"/>
    <xf numFmtId="0" fontId="9" fillId="27" borderId="340" applyNumberFormat="0" applyFon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78" fillId="11" borderId="411" applyNumberFormat="0" applyAlignment="0" applyProtection="0"/>
    <xf numFmtId="0" fontId="90" fillId="11" borderId="474" applyNumberFormat="0" applyAlignment="0" applyProtection="0"/>
    <xf numFmtId="0" fontId="90" fillId="11" borderId="402" applyNumberFormat="0" applyAlignment="0" applyProtection="0"/>
    <xf numFmtId="0" fontId="95" fillId="0" borderId="365" applyNumberFormat="0" applyFill="0" applyAlignment="0" applyProtection="0"/>
    <xf numFmtId="0" fontId="90" fillId="11" borderId="389" applyNumberFormat="0" applyAlignment="0" applyProtection="0"/>
    <xf numFmtId="0" fontId="80" fillId="11" borderId="409" applyNumberFormat="0" applyAlignment="0" applyProtection="0"/>
    <xf numFmtId="0" fontId="94" fillId="0" borderId="429" applyNumberFormat="0" applyFill="0" applyAlignment="0" applyProtection="0"/>
    <xf numFmtId="0" fontId="58" fillId="3" borderId="244">
      <alignment horizontal="centerContinuous" vertical="top"/>
    </xf>
    <xf numFmtId="0" fontId="58" fillId="3" borderId="244">
      <alignment horizontal="centerContinuous" vertical="top"/>
    </xf>
    <xf numFmtId="0" fontId="58" fillId="3" borderId="244">
      <alignment horizontal="centerContinuous" vertical="top"/>
    </xf>
    <xf numFmtId="0" fontId="58" fillId="3" borderId="244">
      <alignment horizontal="centerContinuous" vertical="top"/>
    </xf>
    <xf numFmtId="0" fontId="58" fillId="3" borderId="244">
      <alignment horizontal="centerContinuous" vertical="top"/>
    </xf>
    <xf numFmtId="0" fontId="79" fillId="11" borderId="418" applyNumberFormat="0" applyAlignment="0" applyProtection="0"/>
    <xf numFmtId="0" fontId="9" fillId="27" borderId="431" applyNumberFormat="0" applyFont="0" applyAlignment="0" applyProtection="0"/>
    <xf numFmtId="0" fontId="80" fillId="11" borderId="428" applyNumberFormat="0" applyAlignment="0" applyProtection="0"/>
    <xf numFmtId="0" fontId="95" fillId="0" borderId="403" applyNumberFormat="0" applyFill="0" applyAlignment="0" applyProtection="0"/>
    <xf numFmtId="0" fontId="91" fillId="12" borderId="409" applyNumberFormat="0" applyAlignment="0" applyProtection="0"/>
    <xf numFmtId="0" fontId="90" fillId="11" borderId="402" applyNumberFormat="0" applyAlignment="0" applyProtection="0"/>
    <xf numFmtId="0" fontId="1" fillId="27" borderId="393" applyNumberFormat="0" applyFont="0" applyAlignment="0" applyProtection="0"/>
    <xf numFmtId="0" fontId="9" fillId="27" borderId="399" applyNumberFormat="0" applyFont="0" applyAlignment="0" applyProtection="0"/>
    <xf numFmtId="0" fontId="58" fillId="3" borderId="476">
      <alignment horizontal="centerContinuous" vertical="top"/>
    </xf>
    <xf numFmtId="0" fontId="94" fillId="0" borderId="391" applyNumberFormat="0" applyFill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0" fontId="1" fillId="27" borderId="373" applyNumberFormat="0" applyFont="0" applyAlignment="0" applyProtection="0"/>
    <xf numFmtId="0" fontId="78" fillId="11" borderId="404" applyNumberFormat="0" applyAlignment="0" applyProtection="0"/>
    <xf numFmtId="0" fontId="95" fillId="0" borderId="437" applyNumberFormat="0" applyFill="0" applyAlignment="0" applyProtection="0"/>
    <xf numFmtId="0" fontId="9" fillId="27" borderId="477" applyNumberFormat="0" applyFont="0" applyAlignment="0" applyProtection="0"/>
    <xf numFmtId="0" fontId="64" fillId="0" borderId="226">
      <alignment horizontal="left" vertical="center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1" fillId="11" borderId="219" applyNumberFormat="0" applyAlignment="0" applyProtection="0"/>
    <xf numFmtId="0" fontId="81" fillId="11" borderId="219" applyNumberFormat="0" applyAlignment="0" applyProtection="0"/>
    <xf numFmtId="0" fontId="81" fillId="11" borderId="219" applyNumberFormat="0" applyAlignment="0" applyProtection="0"/>
    <xf numFmtId="0" fontId="81" fillId="11" borderId="219" applyNumberFormat="0" applyAlignment="0" applyProtection="0"/>
    <xf numFmtId="0" fontId="81" fillId="11" borderId="219" applyNumberFormat="0" applyAlignment="0" applyProtection="0"/>
    <xf numFmtId="0" fontId="81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80" fillId="11" borderId="219" applyNumberFormat="0" applyAlignment="0" applyProtection="0"/>
    <xf numFmtId="0" fontId="78" fillId="11" borderId="343" applyNumberFormat="0" applyAlignment="0" applyProtection="0"/>
    <xf numFmtId="0" fontId="91" fillId="12" borderId="344" applyNumberFormat="0" applyAlignment="0" applyProtection="0"/>
    <xf numFmtId="0" fontId="81" fillId="11" borderId="474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1" fillId="12" borderId="219" applyNumberFormat="0" applyAlignment="0" applyProtection="0"/>
    <xf numFmtId="0" fontId="91" fillId="12" borderId="219" applyNumberFormat="0" applyAlignment="0" applyProtection="0"/>
    <xf numFmtId="0" fontId="91" fillId="12" borderId="219" applyNumberFormat="0" applyAlignment="0" applyProtection="0"/>
    <xf numFmtId="0" fontId="91" fillId="12" borderId="219" applyNumberFormat="0" applyAlignment="0" applyProtection="0"/>
    <xf numFmtId="0" fontId="91" fillId="12" borderId="219" applyNumberFormat="0" applyAlignment="0" applyProtection="0"/>
    <xf numFmtId="0" fontId="91" fillId="12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90" fillId="11" borderId="219" applyNumberFormat="0" applyAlignment="0" applyProtection="0"/>
    <xf numFmtId="0" fontId="106" fillId="30" borderId="219" applyNumberFormat="0" applyAlignment="0" applyProtection="0"/>
    <xf numFmtId="0" fontId="90" fillId="11" borderId="382" applyNumberFormat="0" applyAlignment="0" applyProtection="0"/>
    <xf numFmtId="0" fontId="81" fillId="11" borderId="362" applyNumberFormat="0" applyAlignment="0" applyProtection="0"/>
    <xf numFmtId="0" fontId="1" fillId="27" borderId="366" applyNumberFormat="0" applyFont="0" applyAlignment="0" applyProtection="0"/>
    <xf numFmtId="0" fontId="94" fillId="0" borderId="383" applyNumberFormat="0" applyFill="0" applyAlignment="0" applyProtection="0"/>
    <xf numFmtId="0" fontId="90" fillId="11" borderId="382" applyNumberFormat="0" applyAlignment="0" applyProtection="0"/>
    <xf numFmtId="0" fontId="1" fillId="27" borderId="385" applyNumberFormat="0" applyFont="0" applyAlignment="0" applyProtection="0"/>
    <xf numFmtId="0" fontId="90" fillId="22" borderId="219" applyNumberFormat="0" applyAlignment="0" applyProtection="0"/>
    <xf numFmtId="0" fontId="90" fillId="22" borderId="219" applyNumberFormat="0" applyAlignment="0" applyProtection="0"/>
    <xf numFmtId="0" fontId="94" fillId="0" borderId="245" applyNumberFormat="0" applyFill="0" applyAlignment="0" applyProtection="0"/>
    <xf numFmtId="0" fontId="94" fillId="0" borderId="356" applyNumberFormat="0" applyFill="0" applyAlignment="0" applyProtection="0"/>
    <xf numFmtId="0" fontId="80" fillId="11" borderId="355" applyNumberFormat="0" applyAlignment="0" applyProtection="0"/>
    <xf numFmtId="0" fontId="79" fillId="11" borderId="357" applyNumberFormat="0" applyAlignment="0" applyProtection="0"/>
    <xf numFmtId="0" fontId="90" fillId="11" borderId="350" applyNumberFormat="0" applyAlignment="0" applyProtection="0"/>
    <xf numFmtId="0" fontId="90" fillId="11" borderId="355" applyNumberFormat="0" applyAlignment="0" applyProtection="0"/>
    <xf numFmtId="0" fontId="94" fillId="0" borderId="349" applyNumberFormat="0" applyFill="0" applyAlignment="0" applyProtection="0"/>
    <xf numFmtId="0" fontId="78" fillId="11" borderId="343" applyNumberFormat="0" applyAlignment="0" applyProtection="0"/>
    <xf numFmtId="0" fontId="113" fillId="27" borderId="477" applyNumberFormat="0" applyFont="0" applyAlignment="0" applyProtection="0"/>
    <xf numFmtId="0" fontId="64" fillId="0" borderId="339">
      <alignment horizontal="left" vertical="center"/>
    </xf>
    <xf numFmtId="0" fontId="9" fillId="27" borderId="477" applyNumberFormat="0" applyFont="0" applyAlignment="0" applyProtection="0"/>
    <xf numFmtId="0" fontId="78" fillId="30" borderId="411" applyNumberFormat="0" applyAlignment="0" applyProtection="0"/>
    <xf numFmtId="0" fontId="58" fillId="3" borderId="421">
      <alignment horizontal="centerContinuous" vertical="top"/>
    </xf>
    <xf numFmtId="0" fontId="1" fillId="27" borderId="405" applyNumberFormat="0" applyFont="0" applyAlignment="0" applyProtection="0"/>
    <xf numFmtId="0" fontId="9" fillId="27" borderId="393" applyNumberFormat="0" applyFont="0" applyAlignment="0" applyProtection="0"/>
    <xf numFmtId="0" fontId="9" fillId="27" borderId="373" applyNumberFormat="0" applyFont="0" applyAlignment="0" applyProtection="0"/>
    <xf numFmtId="0" fontId="90" fillId="11" borderId="370" applyNumberFormat="0" applyAlignment="0" applyProtection="0"/>
    <xf numFmtId="0" fontId="115" fillId="11" borderId="219" applyNumberFormat="0" applyAlignment="0" applyProtection="0"/>
    <xf numFmtId="0" fontId="90" fillId="11" borderId="344" applyNumberFormat="0" applyAlignment="0" applyProtection="0"/>
    <xf numFmtId="0" fontId="124" fillId="12" borderId="219" applyNumberFormat="0" applyAlignment="0" applyProtection="0"/>
    <xf numFmtId="10" fontId="63" fillId="5" borderId="432" applyNumberFormat="0" applyBorder="0" applyAlignment="0" applyProtection="0"/>
    <xf numFmtId="0" fontId="94" fillId="0" borderId="341" applyNumberFormat="0" applyFill="0" applyAlignment="0" applyProtection="0"/>
    <xf numFmtId="0" fontId="78" fillId="11" borderId="404" applyNumberFormat="0" applyAlignment="0" applyProtection="0"/>
    <xf numFmtId="0" fontId="94" fillId="0" borderId="429" applyNumberFormat="0" applyFill="0" applyAlignment="0" applyProtection="0"/>
    <xf numFmtId="0" fontId="9" fillId="27" borderId="385" applyNumberFormat="0" applyFont="0" applyAlignment="0" applyProtection="0"/>
    <xf numFmtId="0" fontId="1" fillId="27" borderId="477" applyNumberFormat="0" applyFont="0" applyAlignment="0" applyProtection="0"/>
    <xf numFmtId="0" fontId="81" fillId="11" borderId="474" applyNumberFormat="0" applyAlignment="0" applyProtection="0"/>
    <xf numFmtId="0" fontId="58" fillId="3" borderId="368">
      <alignment horizontal="centerContinuous" vertical="top"/>
    </xf>
    <xf numFmtId="0" fontId="90" fillId="11" borderId="474" applyNumberFormat="0" applyAlignment="0" applyProtection="0"/>
    <xf numFmtId="0" fontId="58" fillId="3" borderId="381">
      <alignment horizontal="centerContinuous" vertical="top"/>
    </xf>
    <xf numFmtId="0" fontId="90" fillId="11" borderId="474" applyNumberFormat="0" applyAlignment="0" applyProtection="0"/>
    <xf numFmtId="0" fontId="90" fillId="11" borderId="474" applyNumberFormat="0" applyAlignment="0" applyProtection="0"/>
    <xf numFmtId="10" fontId="63" fillId="5" borderId="475" applyNumberFormat="0" applyBorder="0" applyAlignment="0" applyProtection="0"/>
    <xf numFmtId="0" fontId="91" fillId="12" borderId="474" applyNumberFormat="0" applyAlignment="0" applyProtection="0"/>
    <xf numFmtId="0" fontId="91" fillId="12" borderId="389" applyNumberForma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9" fillId="27" borderId="385" applyNumberFormat="0" applyFont="0" applyAlignment="0" applyProtection="0"/>
    <xf numFmtId="0" fontId="78" fillId="11" borderId="384" applyNumberFormat="0" applyAlignment="0" applyProtection="0"/>
    <xf numFmtId="0" fontId="90" fillId="11" borderId="382" applyNumberFormat="0" applyAlignment="0" applyProtection="0"/>
    <xf numFmtId="0" fontId="91" fillId="12" borderId="416" applyNumberFormat="0" applyAlignment="0" applyProtection="0"/>
    <xf numFmtId="10" fontId="63" fillId="5" borderId="475" applyNumberFormat="0" applyBorder="0" applyAlignment="0" applyProtection="0"/>
    <xf numFmtId="0" fontId="90" fillId="11" borderId="370" applyNumberFormat="0" applyAlignment="0" applyProtection="0"/>
    <xf numFmtId="0" fontId="79" fillId="11" borderId="372" applyNumberFormat="0" applyAlignment="0" applyProtection="0"/>
    <xf numFmtId="0" fontId="1" fillId="27" borderId="477" applyNumberFormat="0" applyFont="0" applyAlignment="0" applyProtection="0"/>
    <xf numFmtId="0" fontId="94" fillId="0" borderId="437" applyNumberFormat="0" applyFill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90" fillId="11" borderId="416" applyNumberFormat="0" applyAlignment="0" applyProtection="0"/>
    <xf numFmtId="0" fontId="79" fillId="11" borderId="430" applyNumberFormat="0" applyAlignment="0" applyProtection="0"/>
    <xf numFmtId="0" fontId="80" fillId="11" borderId="428" applyNumberFormat="0" applyAlignment="0" applyProtection="0"/>
    <xf numFmtId="0" fontId="94" fillId="0" borderId="403" applyNumberFormat="0" applyFill="0" applyAlignment="0" applyProtection="0"/>
    <xf numFmtId="0" fontId="80" fillId="11" borderId="409" applyNumberFormat="0" applyAlignment="0" applyProtection="0"/>
    <xf numFmtId="0" fontId="90" fillId="11" borderId="402" applyNumberFormat="0" applyAlignment="0" applyProtection="0"/>
    <xf numFmtId="10" fontId="63" fillId="5" borderId="394" applyNumberFormat="0" applyBorder="0" applyAlignment="0" applyProtection="0"/>
    <xf numFmtId="0" fontId="80" fillId="11" borderId="402" applyNumberFormat="0" applyAlignment="0" applyProtection="0"/>
    <xf numFmtId="0" fontId="95" fillId="0" borderId="391" applyNumberFormat="0" applyFill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58" fillId="3" borderId="476">
      <alignment horizontal="centerContinuous" vertical="top"/>
    </xf>
    <xf numFmtId="0" fontId="79" fillId="11" borderId="364" applyNumberFormat="0" applyAlignment="0" applyProtection="0"/>
    <xf numFmtId="0" fontId="94" fillId="0" borderId="437" applyNumberFormat="0" applyFill="0" applyAlignment="0" applyProtection="0"/>
    <xf numFmtId="0" fontId="9" fillId="27" borderId="346" applyNumberFormat="0" applyFont="0" applyAlignment="0" applyProtection="0"/>
    <xf numFmtId="0" fontId="90" fillId="11" borderId="344" applyNumberFormat="0" applyAlignment="0" applyProtection="0"/>
    <xf numFmtId="0" fontId="58" fillId="3" borderId="301">
      <alignment horizontal="centerContinuous" vertical="top"/>
    </xf>
    <xf numFmtId="0" fontId="90" fillId="22" borderId="382" applyNumberFormat="0" applyAlignment="0" applyProtection="0"/>
    <xf numFmtId="0" fontId="9" fillId="27" borderId="477" applyNumberFormat="0" applyFont="0" applyAlignment="0" applyProtection="0"/>
    <xf numFmtId="0" fontId="80" fillId="11" borderId="389" applyNumberFormat="0" applyAlignment="0" applyProtection="0"/>
    <xf numFmtId="0" fontId="1" fillId="27" borderId="477" applyNumberFormat="0" applyFont="0" applyAlignment="0" applyProtection="0"/>
    <xf numFmtId="0" fontId="79" fillId="11" borderId="384" applyNumberFormat="0" applyAlignment="0" applyProtection="0"/>
    <xf numFmtId="0" fontId="90" fillId="11" borderId="382" applyNumberFormat="0" applyAlignment="0" applyProtection="0"/>
    <xf numFmtId="0" fontId="58" fillId="3" borderId="387">
      <alignment horizontal="centerContinuous" vertical="top"/>
    </xf>
    <xf numFmtId="0" fontId="94" fillId="0" borderId="356" applyNumberFormat="0" applyFill="0" applyAlignment="0" applyProtection="0"/>
    <xf numFmtId="0" fontId="81" fillId="11" borderId="355" applyNumberFormat="0" applyAlignment="0" applyProtection="0"/>
    <xf numFmtId="0" fontId="78" fillId="11" borderId="357" applyNumberFormat="0" applyAlignment="0" applyProtection="0"/>
    <xf numFmtId="0" fontId="58" fillId="3" borderId="354">
      <alignment horizontal="centerContinuous" vertical="top"/>
    </xf>
    <xf numFmtId="0" fontId="91" fillId="12" borderId="355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10" fontId="63" fillId="5" borderId="347" applyNumberFormat="0" applyBorder="0" applyAlignment="0" applyProtection="0"/>
    <xf numFmtId="0" fontId="78" fillId="11" borderId="343" applyNumberFormat="0" applyAlignment="0" applyProtection="0"/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106" fillId="30" borderId="474" applyNumberFormat="0" applyAlignment="0" applyProtection="0"/>
    <xf numFmtId="0" fontId="94" fillId="0" borderId="437" applyNumberFormat="0" applyFill="0" applyAlignment="0" applyProtection="0"/>
    <xf numFmtId="0" fontId="115" fillId="11" borderId="474" applyNumberFormat="0" applyAlignment="0" applyProtection="0"/>
    <xf numFmtId="0" fontId="1" fillId="27" borderId="419" applyNumberFormat="0" applyFont="0" applyAlignment="0" applyProtection="0"/>
    <xf numFmtId="0" fontId="80" fillId="11" borderId="416" applyNumberFormat="0" applyAlignment="0" applyProtection="0"/>
    <xf numFmtId="0" fontId="58" fillId="3" borderId="407">
      <alignment horizontal="centerContinuous" vertical="top"/>
    </xf>
    <xf numFmtId="0" fontId="95" fillId="0" borderId="378" applyNumberFormat="0" applyFill="0" applyAlignment="0" applyProtection="0"/>
    <xf numFmtId="0" fontId="58" fillId="3" borderId="375">
      <alignment horizontal="centerContinuous" vertical="top"/>
    </xf>
    <xf numFmtId="0" fontId="90" fillId="11" borderId="370" applyNumberFormat="0" applyAlignment="0" applyProtection="0"/>
    <xf numFmtId="0" fontId="90" fillId="11" borderId="344" applyNumberFormat="0" applyAlignment="0" applyProtection="0"/>
    <xf numFmtId="0" fontId="81" fillId="11" borderId="428" applyNumberFormat="0" applyAlignment="0" applyProtection="0"/>
    <xf numFmtId="0" fontId="9" fillId="27" borderId="405" applyNumberFormat="0" applyFont="0" applyAlignment="0" applyProtection="0"/>
    <xf numFmtId="0" fontId="95" fillId="0" borderId="429" applyNumberFormat="0" applyFill="0" applyAlignment="0" applyProtection="0"/>
    <xf numFmtId="0" fontId="115" fillId="11" borderId="409" applyNumberFormat="0" applyAlignment="0" applyProtection="0"/>
    <xf numFmtId="0" fontId="91" fillId="12" borderId="474" applyNumberFormat="0" applyAlignment="0" applyProtection="0"/>
    <xf numFmtId="0" fontId="9" fillId="27" borderId="419" applyNumberFormat="0" applyFont="0" applyAlignment="0" applyProtection="0"/>
    <xf numFmtId="0" fontId="1" fillId="27" borderId="431" applyNumberFormat="0" applyFont="0" applyAlignment="0" applyProtection="0"/>
    <xf numFmtId="0" fontId="91" fillId="12" borderId="428" applyNumberFormat="0" applyAlignment="0" applyProtection="0"/>
    <xf numFmtId="0" fontId="78" fillId="11" borderId="404" applyNumberFormat="0" applyAlignment="0" applyProtection="0"/>
    <xf numFmtId="0" fontId="9" fillId="27" borderId="385" applyNumberFormat="0" applyFont="0" applyAlignment="0" applyProtection="0"/>
    <xf numFmtId="0" fontId="95" fillId="0" borderId="403" applyNumberFormat="0" applyFill="0" applyAlignment="0" applyProtection="0"/>
    <xf numFmtId="0" fontId="80" fillId="11" borderId="389" applyNumberFormat="0" applyAlignment="0" applyProtection="0"/>
    <xf numFmtId="0" fontId="80" fillId="11" borderId="402" applyNumberFormat="0" applyAlignment="0" applyProtection="0"/>
    <xf numFmtId="0" fontId="79" fillId="11" borderId="392" applyNumberFormat="0" applyAlignment="0" applyProtection="0"/>
    <xf numFmtId="0" fontId="90" fillId="11" borderId="362" applyNumberFormat="0" applyAlignment="0" applyProtection="0"/>
    <xf numFmtId="0" fontId="9" fillId="27" borderId="373" applyNumberFormat="0" applyFont="0" applyAlignment="0" applyProtection="0"/>
    <xf numFmtId="0" fontId="80" fillId="11" borderId="377" applyNumberFormat="0" applyAlignment="0" applyProtection="0"/>
    <xf numFmtId="0" fontId="78" fillId="11" borderId="404" applyNumberFormat="0" applyAlignment="0" applyProtection="0"/>
    <xf numFmtId="0" fontId="9" fillId="27" borderId="346" applyNumberFormat="0" applyFont="0" applyAlignment="0" applyProtection="0"/>
    <xf numFmtId="0" fontId="94" fillId="0" borderId="345" applyNumberFormat="0" applyFill="0" applyAlignment="0" applyProtection="0"/>
    <xf numFmtId="0" fontId="81" fillId="11" borderId="344" applyNumberFormat="0" applyAlignment="0" applyProtection="0"/>
    <xf numFmtId="0" fontId="94" fillId="0" borderId="412" applyNumberFormat="0" applyFill="0" applyAlignment="0" applyProtection="0"/>
    <xf numFmtId="0" fontId="91" fillId="12" borderId="362" applyNumberFormat="0" applyAlignment="0" applyProtection="0"/>
    <xf numFmtId="0" fontId="80" fillId="11" borderId="389" applyNumberFormat="0" applyAlignment="0" applyProtection="0"/>
    <xf numFmtId="0" fontId="91" fillId="12" borderId="474" applyNumberFormat="0" applyAlignment="0" applyProtection="0"/>
    <xf numFmtId="0" fontId="9" fillId="27" borderId="385" applyNumberFormat="0" applyFont="0" applyAlignment="0" applyProtection="0"/>
    <xf numFmtId="0" fontId="95" fillId="0" borderId="383" applyNumberFormat="0" applyFill="0" applyAlignment="0" applyProtection="0"/>
    <xf numFmtId="0" fontId="81" fillId="11" borderId="382" applyNumberFormat="0" applyAlignment="0" applyProtection="0"/>
    <xf numFmtId="0" fontId="79" fillId="11" borderId="357" applyNumberFormat="0" applyAlignment="0" applyProtection="0"/>
    <xf numFmtId="0" fontId="90" fillId="11" borderId="355" applyNumberFormat="0" applyAlignment="0" applyProtection="0"/>
    <xf numFmtId="0" fontId="1" fillId="27" borderId="358" applyNumberFormat="0" applyFont="0" applyAlignment="0" applyProtection="0"/>
    <xf numFmtId="0" fontId="80" fillId="11" borderId="355" applyNumberFormat="0" applyAlignment="0" applyProtection="0"/>
    <xf numFmtId="0" fontId="95" fillId="0" borderId="356" applyNumberFormat="0" applyFill="0" applyAlignment="0" applyProtection="0"/>
    <xf numFmtId="0" fontId="90" fillId="22" borderId="344" applyNumberFormat="0" applyAlignment="0" applyProtection="0"/>
    <xf numFmtId="0" fontId="81" fillId="11" borderId="344" applyNumberFormat="0" applyAlignment="0" applyProtection="0"/>
    <xf numFmtId="0" fontId="1" fillId="27" borderId="346" applyNumberFormat="0" applyFont="0" applyAlignment="0" applyProtection="0"/>
    <xf numFmtId="0" fontId="95" fillId="0" borderId="345" applyNumberFormat="0" applyFill="0" applyAlignment="0" applyProtection="0"/>
    <xf numFmtId="0" fontId="80" fillId="11" borderId="474" applyNumberFormat="0" applyAlignment="0" applyProtection="0"/>
    <xf numFmtId="0" fontId="58" fillId="3" borderId="476">
      <alignment horizontal="centerContinuous" vertical="top"/>
    </xf>
    <xf numFmtId="0" fontId="95" fillId="0" borderId="417" applyNumberFormat="0" applyFill="0" applyAlignment="0" applyProtection="0"/>
    <xf numFmtId="0" fontId="90" fillId="11" borderId="423" applyNumberFormat="0" applyAlignment="0" applyProtection="0"/>
    <xf numFmtId="0" fontId="80" fillId="11" borderId="416" applyNumberFormat="0" applyAlignment="0" applyProtection="0"/>
    <xf numFmtId="0" fontId="80" fillId="11" borderId="402" applyNumberFormat="0" applyAlignment="0" applyProtection="0"/>
    <xf numFmtId="0" fontId="9" fillId="27" borderId="393" applyNumberFormat="0" applyFont="0" applyAlignment="0" applyProtection="0"/>
    <xf numFmtId="0" fontId="81" fillId="11" borderId="370" applyNumberFormat="0" applyAlignment="0" applyProtection="0"/>
    <xf numFmtId="0" fontId="95" fillId="0" borderId="371" applyNumberFormat="0" applyFill="0" applyAlignment="0" applyProtection="0"/>
    <xf numFmtId="0" fontId="95" fillId="0" borderId="345" applyNumberFormat="0" applyFill="0" applyAlignment="0" applyProtection="0"/>
    <xf numFmtId="0" fontId="90" fillId="11" borderId="428" applyNumberFormat="0" applyAlignment="0" applyProtection="0"/>
    <xf numFmtId="0" fontId="94" fillId="0" borderId="341" applyNumberFormat="0" applyFill="0" applyAlignment="0" applyProtection="0"/>
    <xf numFmtId="0" fontId="9" fillId="27" borderId="405" applyNumberFormat="0" applyFont="0" applyAlignment="0" applyProtection="0"/>
    <xf numFmtId="0" fontId="78" fillId="11" borderId="430" applyNumberFormat="0" applyAlignment="0" applyProtection="0"/>
    <xf numFmtId="0" fontId="80" fillId="11" borderId="382" applyNumberFormat="0" applyAlignment="0" applyProtection="0"/>
    <xf numFmtId="0" fontId="58" fillId="3" borderId="476">
      <alignment horizontal="centerContinuous" vertical="top"/>
    </xf>
    <xf numFmtId="0" fontId="80" fillId="11" borderId="370" applyNumberFormat="0" applyAlignment="0" applyProtection="0"/>
    <xf numFmtId="0" fontId="90" fillId="22" borderId="370" applyNumberFormat="0" applyAlignment="0" applyProtection="0"/>
    <xf numFmtId="0" fontId="81" fillId="11" borderId="382" applyNumberFormat="0" applyAlignment="0" applyProtection="0"/>
    <xf numFmtId="0" fontId="95" fillId="0" borderId="437" applyNumberFormat="0" applyFill="0" applyAlignment="0" applyProtection="0"/>
    <xf numFmtId="0" fontId="90" fillId="11" borderId="389" applyNumberFormat="0" applyAlignment="0" applyProtection="0"/>
    <xf numFmtId="0" fontId="126" fillId="0" borderId="383" applyNumberFormat="0" applyFill="0" applyAlignment="0" applyProtection="0"/>
    <xf numFmtId="0" fontId="78" fillId="11" borderId="384" applyNumberFormat="0" applyAlignment="0" applyProtection="0"/>
    <xf numFmtId="0" fontId="90" fillId="11" borderId="382" applyNumberFormat="0" applyAlignment="0" applyProtection="0"/>
    <xf numFmtId="0" fontId="94" fillId="0" borderId="412" applyNumberFormat="0" applyFill="0" applyAlignment="0" applyProtection="0"/>
    <xf numFmtId="0" fontId="58" fillId="3" borderId="476">
      <alignment horizontal="centerContinuous" vertical="top"/>
    </xf>
    <xf numFmtId="0" fontId="90" fillId="11" borderId="370" applyNumberFormat="0" applyAlignment="0" applyProtection="0"/>
    <xf numFmtId="0" fontId="78" fillId="11" borderId="372" applyNumberFormat="0" applyAlignment="0" applyProtection="0"/>
    <xf numFmtId="0" fontId="90" fillId="11" borderId="474" applyNumberFormat="0" applyAlignment="0" applyProtection="0"/>
    <xf numFmtId="0" fontId="9" fillId="27" borderId="340" applyNumberFormat="0" applyFont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78" fillId="11" borderId="411" applyNumberFormat="0" applyAlignment="0" applyProtection="0"/>
    <xf numFmtId="0" fontId="94" fillId="0" borderId="437" applyNumberFormat="0" applyFill="0" applyAlignment="0" applyProtection="0"/>
    <xf numFmtId="0" fontId="78" fillId="11" borderId="364" applyNumberFormat="0" applyAlignment="0" applyProtection="0"/>
    <xf numFmtId="0" fontId="90" fillId="11" borderId="389" applyNumberFormat="0" applyAlignment="0" applyProtection="0"/>
    <xf numFmtId="0" fontId="90" fillId="11" borderId="474" applyNumberFormat="0" applyAlignment="0" applyProtection="0"/>
    <xf numFmtId="0" fontId="81" fillId="11" borderId="409" applyNumberFormat="0" applyAlignment="0" applyProtection="0"/>
    <xf numFmtId="0" fontId="78" fillId="11" borderId="430" applyNumberFormat="0" applyAlignment="0" applyProtection="0"/>
    <xf numFmtId="0" fontId="78" fillId="11" borderId="418" applyNumberFormat="0" applyAlignment="0" applyProtection="0"/>
    <xf numFmtId="0" fontId="1" fillId="27" borderId="431" applyNumberFormat="0" applyFont="0" applyAlignment="0" applyProtection="0"/>
    <xf numFmtId="0" fontId="81" fillId="11" borderId="428" applyNumberFormat="0" applyAlignment="0" applyProtection="0"/>
    <xf numFmtId="0" fontId="94" fillId="0" borderId="403" applyNumberFormat="0" applyFill="0" applyAlignment="0" applyProtection="0"/>
    <xf numFmtId="0" fontId="90" fillId="11" borderId="409" applyNumberFormat="0" applyAlignment="0" applyProtection="0"/>
    <xf numFmtId="0" fontId="91" fillId="12" borderId="402" applyNumberFormat="0" applyAlignment="0" applyProtection="0"/>
    <xf numFmtId="0" fontId="9" fillId="27" borderId="393" applyNumberFormat="0" applyFont="0" applyAlignment="0" applyProtection="0"/>
    <xf numFmtId="0" fontId="58" fillId="3" borderId="401">
      <alignment horizontal="centerContinuous" vertical="top"/>
    </xf>
    <xf numFmtId="0" fontId="95" fillId="0" borderId="391" applyNumberFormat="0" applyFill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9" fillId="27" borderId="373" applyNumberFormat="0" applyFon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78" fillId="11" borderId="343" applyNumberFormat="0" applyAlignment="0" applyProtection="0"/>
    <xf numFmtId="0" fontId="90" fillId="11" borderId="344" applyNumberFormat="0" applyAlignment="0" applyProtection="0"/>
    <xf numFmtId="0" fontId="91" fillId="12" borderId="382" applyNumberFormat="0" applyAlignment="0" applyProtection="0"/>
    <xf numFmtId="0" fontId="80" fillId="11" borderId="362" applyNumberFormat="0" applyAlignment="0" applyProtection="0"/>
    <xf numFmtId="0" fontId="9" fillId="27" borderId="366" applyNumberFormat="0" applyFont="0" applyAlignment="0" applyProtection="0"/>
    <xf numFmtId="0" fontId="78" fillId="11" borderId="384" applyNumberFormat="0" applyAlignment="0" applyProtection="0"/>
    <xf numFmtId="0" fontId="91" fillId="12" borderId="382" applyNumberFormat="0" applyAlignment="0" applyProtection="0"/>
    <xf numFmtId="0" fontId="9" fillId="27" borderId="385" applyNumberFormat="0" applyFont="0" applyAlignment="0" applyProtection="0"/>
    <xf numFmtId="0" fontId="95" fillId="0" borderId="356" applyNumberFormat="0" applyFill="0" applyAlignment="0" applyProtection="0"/>
    <xf numFmtId="0" fontId="80" fillId="11" borderId="355" applyNumberFormat="0" applyAlignment="0" applyProtection="0"/>
    <xf numFmtId="0" fontId="79" fillId="11" borderId="357" applyNumberFormat="0" applyAlignment="0" applyProtection="0"/>
    <xf numFmtId="0" fontId="9" fillId="27" borderId="352" applyNumberFormat="0" applyFont="0" applyAlignment="0" applyProtection="0"/>
    <xf numFmtId="0" fontId="91" fillId="12" borderId="355" applyNumberFormat="0" applyAlignment="0" applyProtection="0"/>
    <xf numFmtId="0" fontId="58" fillId="3" borderId="348">
      <alignment horizontal="centerContinuous" vertical="top"/>
    </xf>
    <xf numFmtId="0" fontId="79" fillId="11" borderId="343" applyNumberFormat="0" applyAlignment="0" applyProtection="0"/>
    <xf numFmtId="0" fontId="90" fillId="11" borderId="474" applyNumberFormat="0" applyAlignment="0" applyProtection="0"/>
    <xf numFmtId="0" fontId="128" fillId="11" borderId="411" applyNumberFormat="0" applyAlignment="0" applyProtection="0"/>
    <xf numFmtId="0" fontId="58" fillId="3" borderId="421">
      <alignment horizontal="centerContinuous" vertical="top"/>
    </xf>
    <xf numFmtId="0" fontId="9" fillId="27" borderId="405" applyNumberFormat="0" applyFont="0" applyAlignment="0" applyProtection="0"/>
    <xf numFmtId="0" fontId="1" fillId="27" borderId="393" applyNumberFormat="0" applyFont="0" applyAlignment="0" applyProtection="0"/>
    <xf numFmtId="0" fontId="115" fillId="11" borderId="474" applyNumberFormat="0" applyAlignment="0" applyProtection="0"/>
    <xf numFmtId="0" fontId="90" fillId="11" borderId="474" applyNumberFormat="0" applyAlignment="0" applyProtection="0"/>
    <xf numFmtId="0" fontId="91" fillId="12" borderId="370" applyNumberFormat="0" applyAlignment="0" applyProtection="0"/>
    <xf numFmtId="0" fontId="91" fillId="12" borderId="344" applyNumberFormat="0" applyAlignment="0" applyProtection="0"/>
    <xf numFmtId="0" fontId="80" fillId="11" borderId="428" applyNumberFormat="0" applyAlignment="0" applyProtection="0"/>
    <xf numFmtId="0" fontId="95" fillId="0" borderId="341" applyNumberFormat="0" applyFill="0" applyAlignment="0" applyProtection="0"/>
    <xf numFmtId="0" fontId="79" fillId="11" borderId="404" applyNumberFormat="0" applyAlignment="0" applyProtection="0"/>
    <xf numFmtId="0" fontId="95" fillId="0" borderId="429" applyNumberFormat="0" applyFill="0" applyAlignment="0" applyProtection="0"/>
    <xf numFmtId="0" fontId="90" fillId="22" borderId="409" applyNumberFormat="0" applyAlignment="0" applyProtection="0"/>
    <xf numFmtId="0" fontId="78" fillId="11" borderId="404" applyNumberFormat="0" applyAlignment="0" applyProtection="0"/>
    <xf numFmtId="0" fontId="91" fillId="12" borderId="474" applyNumberFormat="0" applyAlignment="0" applyProtection="0"/>
    <xf numFmtId="0" fontId="64" fillId="0" borderId="369">
      <alignment horizontal="left" vertical="center"/>
    </xf>
    <xf numFmtId="10" fontId="63" fillId="5" borderId="380" applyNumberFormat="0" applyBorder="0" applyAlignment="0" applyProtection="0"/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91" fillId="12" borderId="389" applyNumberFormat="0" applyAlignment="0" applyProtection="0"/>
    <xf numFmtId="0" fontId="90" fillId="11" borderId="474" applyNumberFormat="0" applyAlignment="0" applyProtection="0"/>
    <xf numFmtId="0" fontId="78" fillId="11" borderId="404" applyNumberFormat="0" applyAlignment="0" applyProtection="0"/>
    <xf numFmtId="0" fontId="113" fillId="27" borderId="385" applyNumberFormat="0" applyFont="0" applyAlignment="0" applyProtection="0"/>
    <xf numFmtId="0" fontId="79" fillId="11" borderId="384" applyNumberFormat="0" applyAlignment="0" applyProtection="0"/>
    <xf numFmtId="0" fontId="91" fillId="12" borderId="382" applyNumberFormat="0" applyAlignment="0" applyProtection="0"/>
    <xf numFmtId="0" fontId="94" fillId="0" borderId="437" applyNumberFormat="0" applyFill="0" applyAlignment="0" applyProtection="0"/>
    <xf numFmtId="0" fontId="90" fillId="11" borderId="416" applyNumberFormat="0" applyAlignment="0" applyProtection="0"/>
    <xf numFmtId="0" fontId="94" fillId="0" borderId="437" applyNumberFormat="0" applyFill="0" applyAlignment="0" applyProtection="0"/>
    <xf numFmtId="0" fontId="91" fillId="12" borderId="370" applyNumberFormat="0" applyAlignment="0" applyProtection="0"/>
    <xf numFmtId="0" fontId="78" fillId="11" borderId="372" applyNumberFormat="0" applyAlignment="0" applyProtection="0"/>
    <xf numFmtId="0" fontId="9" fillId="27" borderId="340" applyNumberFormat="0" applyFont="0" applyAlignment="0" applyProtection="0"/>
    <xf numFmtId="0" fontId="58" fillId="3" borderId="476">
      <alignment horizontal="centerContinuous" vertical="top"/>
    </xf>
    <xf numFmtId="0" fontId="113" fillId="27" borderId="340" applyNumberFormat="0" applyFont="0" applyAlignment="0" applyProtection="0"/>
    <xf numFmtId="0" fontId="106" fillId="30" borderId="474" applyNumberFormat="0" applyAlignment="0" applyProtection="0"/>
    <xf numFmtId="0" fontId="94" fillId="0" borderId="417" applyNumberFormat="0" applyFill="0" applyAlignment="0" applyProtection="0"/>
    <xf numFmtId="0" fontId="79" fillId="11" borderId="430" applyNumberFormat="0" applyAlignment="0" applyProtection="0"/>
    <xf numFmtId="0" fontId="80" fillId="11" borderId="428" applyNumberFormat="0" applyAlignment="0" applyProtection="0"/>
    <xf numFmtId="0" fontId="78" fillId="11" borderId="404" applyNumberFormat="0" applyAlignment="0" applyProtection="0"/>
    <xf numFmtId="0" fontId="90" fillId="11" borderId="409" applyNumberFormat="0" applyAlignment="0" applyProtection="0"/>
    <xf numFmtId="0" fontId="90" fillId="11" borderId="402" applyNumberFormat="0" applyAlignment="0" applyProtection="0"/>
    <xf numFmtId="0" fontId="58" fillId="3" borderId="395">
      <alignment horizontal="centerContinuous" vertical="top"/>
    </xf>
    <xf numFmtId="0" fontId="80" fillId="11" borderId="402" applyNumberFormat="0" applyAlignment="0" applyProtection="0"/>
    <xf numFmtId="0" fontId="79" fillId="11" borderId="404" applyNumberFormat="0" applyAlignment="0" applyProtection="0"/>
    <xf numFmtId="0" fontId="94" fillId="0" borderId="391" applyNumberFormat="0" applyFill="0" applyAlignment="0" applyProtection="0"/>
    <xf numFmtId="0" fontId="90" fillId="11" borderId="474" applyNumberFormat="0" applyAlignment="0" applyProtection="0"/>
    <xf numFmtId="0" fontId="78" fillId="11" borderId="364" applyNumberFormat="0" applyAlignment="0" applyProtection="0"/>
    <xf numFmtId="0" fontId="126" fillId="0" borderId="437" applyNumberFormat="0" applyFill="0" applyAlignment="0" applyProtection="0"/>
    <xf numFmtId="0" fontId="1" fillId="27" borderId="346" applyNumberFormat="0" applyFont="0" applyAlignment="0" applyProtection="0"/>
    <xf numFmtId="0" fontId="94" fillId="0" borderId="345" applyNumberFormat="0" applyFill="0" applyAlignment="0" applyProtection="0"/>
    <xf numFmtId="10" fontId="63" fillId="5" borderId="342" applyNumberFormat="0" applyBorder="0" applyAlignment="0" applyProtection="0"/>
    <xf numFmtId="0" fontId="78" fillId="11" borderId="411" applyNumberFormat="0" applyAlignment="0" applyProtection="0"/>
    <xf numFmtId="0" fontId="90" fillId="11" borderId="362" applyNumberFormat="0" applyAlignment="0" applyProtection="0"/>
    <xf numFmtId="0" fontId="80" fillId="11" borderId="389" applyNumberFormat="0" applyAlignment="0" applyProtection="0"/>
    <xf numFmtId="0" fontId="9" fillId="27" borderId="477" applyNumberFormat="0" applyFont="0" applyAlignment="0" applyProtection="0"/>
    <xf numFmtId="0" fontId="79" fillId="11" borderId="384" applyNumberFormat="0" applyAlignment="0" applyProtection="0"/>
    <xf numFmtId="0" fontId="90" fillId="11" borderId="382" applyNumberFormat="0" applyAlignment="0" applyProtection="0"/>
    <xf numFmtId="10" fontId="63" fillId="5" borderId="386" applyNumberFormat="0" applyBorder="0" applyAlignment="0" applyProtection="0"/>
    <xf numFmtId="0" fontId="94" fillId="0" borderId="356" applyNumberFormat="0" applyFill="0" applyAlignment="0" applyProtection="0"/>
    <xf numFmtId="0" fontId="80" fillId="11" borderId="355" applyNumberFormat="0" applyAlignment="0" applyProtection="0"/>
    <xf numFmtId="0" fontId="9" fillId="27" borderId="358" applyNumberFormat="0" applyFont="0" applyAlignment="0" applyProtection="0"/>
    <xf numFmtId="0" fontId="64" fillId="0" borderId="339">
      <alignment horizontal="left" vertical="center"/>
    </xf>
    <xf numFmtId="0" fontId="90" fillId="11" borderId="355" applyNumberFormat="0" applyAlignment="0" applyProtection="0"/>
    <xf numFmtId="10" fontId="63" fillId="5" borderId="475" applyNumberFormat="0" applyBorder="0" applyAlignment="0" applyProtection="0"/>
    <xf numFmtId="0" fontId="80" fillId="11" borderId="344" applyNumberFormat="0" applyAlignment="0" applyProtection="0"/>
    <xf numFmtId="0" fontId="9" fillId="27" borderId="346" applyNumberFormat="0" applyFont="0" applyAlignment="0" applyProtection="0"/>
    <xf numFmtId="0" fontId="79" fillId="11" borderId="343" applyNumberFormat="0" applyAlignment="0" applyProtection="0"/>
    <xf numFmtId="9" fontId="1" fillId="0" borderId="0" applyFont="0" applyFill="0" applyBorder="0" applyAlignment="0" applyProtection="0"/>
    <xf numFmtId="0" fontId="1" fillId="27" borderId="477" applyNumberFormat="0" applyFont="0" applyAlignment="0" applyProtection="0"/>
    <xf numFmtId="0" fontId="9" fillId="27" borderId="419" applyNumberFormat="0" applyFont="0" applyAlignment="0" applyProtection="0"/>
    <xf numFmtId="0" fontId="80" fillId="11" borderId="416" applyNumberFormat="0" applyAlignment="0" applyProtection="0"/>
    <xf numFmtId="0" fontId="58" fillId="3" borderId="407">
      <alignment horizontal="centerContinuous" vertical="top"/>
    </xf>
    <xf numFmtId="0" fontId="94" fillId="0" borderId="378" applyNumberFormat="0" applyFill="0" applyAlignment="0" applyProtection="0"/>
    <xf numFmtId="0" fontId="1" fillId="27" borderId="477" applyNumberFormat="0" applyFont="0" applyAlignment="0" applyProtection="0"/>
    <xf numFmtId="10" fontId="63" fillId="5" borderId="374" applyNumberFormat="0" applyBorder="0" applyAlignment="0" applyProtection="0"/>
    <xf numFmtId="0" fontId="94" fillId="0" borderId="371" applyNumberFormat="0" applyFill="0" applyAlignment="0" applyProtection="0"/>
    <xf numFmtId="0" fontId="90" fillId="11" borderId="344" applyNumberFormat="0" applyAlignment="0" applyProtection="0"/>
    <xf numFmtId="0" fontId="80" fillId="11" borderId="428" applyNumberFormat="0" applyAlignment="0" applyProtection="0"/>
    <xf numFmtId="0" fontId="9" fillId="27" borderId="405" applyNumberFormat="0" applyFont="0" applyAlignment="0" applyProtection="0"/>
    <xf numFmtId="0" fontId="94" fillId="0" borderId="429" applyNumberFormat="0" applyFill="0" applyAlignment="0" applyProtection="0"/>
    <xf numFmtId="0" fontId="58" fillId="3" borderId="407">
      <alignment horizontal="centerContinuous" vertical="top"/>
    </xf>
    <xf numFmtId="0" fontId="80" fillId="11" borderId="474" applyNumberFormat="0" applyAlignment="0" applyProtection="0"/>
    <xf numFmtId="0" fontId="81" fillId="11" borderId="474" applyNumberFormat="0" applyAlignment="0" applyProtection="0"/>
    <xf numFmtId="0" fontId="1" fillId="27" borderId="419" applyNumberFormat="0" applyFont="0" applyAlignment="0" applyProtection="0"/>
    <xf numFmtId="0" fontId="9" fillId="27" borderId="431" applyNumberFormat="0" applyFont="0" applyAlignment="0" applyProtection="0"/>
    <xf numFmtId="0" fontId="90" fillId="11" borderId="428" applyNumberFormat="0" applyAlignment="0" applyProtection="0"/>
    <xf numFmtId="0" fontId="78" fillId="11" borderId="404" applyNumberFormat="0" applyAlignment="0" applyProtection="0"/>
    <xf numFmtId="0" fontId="9" fillId="27" borderId="385" applyNumberFormat="0" applyFont="0" applyAlignment="0" applyProtection="0"/>
    <xf numFmtId="0" fontId="94" fillId="0" borderId="403" applyNumberFormat="0" applyFill="0" applyAlignment="0" applyProtection="0"/>
    <xf numFmtId="0" fontId="81" fillId="11" borderId="389" applyNumberFormat="0" applyAlignment="0" applyProtection="0"/>
    <xf numFmtId="0" fontId="90" fillId="11" borderId="402" applyNumberFormat="0" applyAlignment="0" applyProtection="0"/>
    <xf numFmtId="0" fontId="79" fillId="11" borderId="392" applyNumberFormat="0" applyAlignment="0" applyProtection="0"/>
    <xf numFmtId="0" fontId="90" fillId="22" borderId="474" applyNumberFormat="0" applyAlignment="0" applyProtection="0"/>
    <xf numFmtId="0" fontId="81" fillId="11" borderId="474" applyNumberFormat="0" applyAlignment="0" applyProtection="0"/>
    <xf numFmtId="0" fontId="95" fillId="0" borderId="365" applyNumberFormat="0" applyFill="0" applyAlignment="0" applyProtection="0"/>
    <xf numFmtId="0" fontId="90" fillId="11" borderId="474" applyNumberFormat="0" applyAlignment="0" applyProtection="0"/>
    <xf numFmtId="0" fontId="91" fillId="12" borderId="377" applyNumberFormat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94" fillId="0" borderId="345" applyNumberFormat="0" applyFill="0" applyAlignment="0" applyProtection="0"/>
    <xf numFmtId="0" fontId="81" fillId="11" borderId="344" applyNumberFormat="0" applyAlignment="0" applyProtection="0"/>
    <xf numFmtId="0" fontId="1" fillId="27" borderId="413" applyNumberFormat="0" applyFont="0" applyAlignment="0" applyProtection="0"/>
    <xf numFmtId="0" fontId="90" fillId="11" borderId="362" applyNumberFormat="0" applyAlignment="0" applyProtection="0"/>
    <xf numFmtId="0" fontId="90" fillId="11" borderId="474" applyNumberFormat="0" applyAlignment="0" applyProtection="0"/>
    <xf numFmtId="0" fontId="78" fillId="11" borderId="404" applyNumberFormat="0" applyAlignment="0" applyProtection="0"/>
    <xf numFmtId="0" fontId="1" fillId="27" borderId="385" applyNumberFormat="0" applyFont="0" applyAlignment="0" applyProtection="0"/>
    <xf numFmtId="0" fontId="94" fillId="0" borderId="383" applyNumberFormat="0" applyFill="0" applyAlignment="0" applyProtection="0"/>
    <xf numFmtId="0" fontId="81" fillId="11" borderId="382" applyNumberFormat="0" applyAlignment="0" applyProtection="0"/>
    <xf numFmtId="0" fontId="78" fillId="11" borderId="357" applyNumberFormat="0" applyAlignment="0" applyProtection="0"/>
    <xf numFmtId="0" fontId="91" fillId="12" borderId="355" applyNumberFormat="0" applyAlignment="0" applyProtection="0"/>
    <xf numFmtId="0" fontId="9" fillId="27" borderId="358" applyNumberFormat="0" applyFont="0" applyAlignment="0" applyProtection="0"/>
    <xf numFmtId="0" fontId="81" fillId="11" borderId="355" applyNumberFormat="0" applyAlignment="0" applyProtection="0"/>
    <xf numFmtId="0" fontId="95" fillId="0" borderId="356" applyNumberFormat="0" applyFill="0" applyAlignment="0" applyProtection="0"/>
    <xf numFmtId="0" fontId="80" fillId="11" borderId="344" applyNumberFormat="0" applyAlignment="0" applyProtection="0"/>
    <xf numFmtId="0" fontId="9" fillId="27" borderId="346" applyNumberFormat="0" applyFont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94" fillId="0" borderId="417" applyNumberFormat="0" applyFill="0" applyAlignment="0" applyProtection="0"/>
    <xf numFmtId="0" fontId="94" fillId="0" borderId="424" applyNumberFormat="0" applyFill="0" applyAlignment="0" applyProtection="0"/>
    <xf numFmtId="0" fontId="90" fillId="11" borderId="416" applyNumberFormat="0" applyAlignment="0" applyProtection="0"/>
    <xf numFmtId="0" fontId="81" fillId="11" borderId="402" applyNumberFormat="0" applyAlignment="0" applyProtection="0"/>
    <xf numFmtId="0" fontId="113" fillId="27" borderId="393" applyNumberFormat="0" applyFont="0" applyAlignment="0" applyProtection="0"/>
    <xf numFmtId="0" fontId="81" fillId="11" borderId="370" applyNumberFormat="0" applyAlignment="0" applyProtection="0"/>
    <xf numFmtId="0" fontId="94" fillId="0" borderId="371" applyNumberFormat="0" applyFill="0" applyAlignment="0" applyProtection="0"/>
    <xf numFmtId="0" fontId="94" fillId="0" borderId="345" applyNumberFormat="0" applyFill="0" applyAlignment="0" applyProtection="0"/>
    <xf numFmtId="0" fontId="90" fillId="11" borderId="428" applyNumberFormat="0" applyAlignment="0" applyProtection="0"/>
    <xf numFmtId="0" fontId="94" fillId="0" borderId="341" applyNumberFormat="0" applyFill="0" applyAlignment="0" applyProtection="0"/>
    <xf numFmtId="0" fontId="80" fillId="11" borderId="474" applyNumberFormat="0" applyAlignment="0" applyProtection="0"/>
    <xf numFmtId="0" fontId="90" fillId="22" borderId="402" applyNumberFormat="0" applyAlignment="0" applyProtection="0"/>
    <xf numFmtId="0" fontId="79" fillId="11" borderId="430" applyNumberFormat="0" applyAlignment="0" applyProtection="0"/>
    <xf numFmtId="0" fontId="81" fillId="11" borderId="382" applyNumberFormat="0" applyAlignment="0" applyProtection="0"/>
    <xf numFmtId="0" fontId="9" fillId="27" borderId="477" applyNumberFormat="0" applyFont="0" applyAlignment="0" applyProtection="0"/>
    <xf numFmtId="0" fontId="80" fillId="11" borderId="370" applyNumberFormat="0" applyAlignment="0" applyProtection="0"/>
    <xf numFmtId="0" fontId="1" fillId="27" borderId="477" applyNumberFormat="0" applyFont="0" applyAlignment="0" applyProtection="0"/>
    <xf numFmtId="0" fontId="81" fillId="11" borderId="382" applyNumberFormat="0" applyAlignment="0" applyProtection="0"/>
    <xf numFmtId="0" fontId="124" fillId="12" borderId="474" applyNumberFormat="0" applyAlignment="0" applyProtection="0"/>
    <xf numFmtId="0" fontId="78" fillId="11" borderId="404" applyNumberFormat="0" applyAlignment="0" applyProtection="0"/>
    <xf numFmtId="0" fontId="9" fillId="27" borderId="366" applyNumberFormat="0" applyFont="0" applyAlignment="0" applyProtection="0"/>
    <xf numFmtId="0" fontId="80" fillId="11" borderId="474" applyNumberFormat="0" applyAlignment="0" applyProtection="0"/>
    <xf numFmtId="0" fontId="9" fillId="27" borderId="385" applyNumberFormat="0" applyFont="0" applyAlignment="0" applyProtection="0"/>
    <xf numFmtId="0" fontId="90" fillId="11" borderId="382" applyNumberFormat="0" applyAlignment="0" applyProtection="0"/>
    <xf numFmtId="0" fontId="79" fillId="11" borderId="404" applyNumberFormat="0" applyAlignment="0" applyProtection="0"/>
    <xf numFmtId="0" fontId="95" fillId="0" borderId="412" applyNumberFormat="0" applyFill="0" applyAlignment="0" applyProtection="0"/>
    <xf numFmtId="0" fontId="94" fillId="0" borderId="437" applyNumberFormat="0" applyFill="0" applyAlignment="0" applyProtection="0"/>
    <xf numFmtId="0" fontId="90" fillId="11" borderId="370" applyNumberFormat="0" applyAlignment="0" applyProtection="0"/>
    <xf numFmtId="0" fontId="9" fillId="27" borderId="373" applyNumberFormat="0" applyFont="0" applyAlignment="0" applyProtection="0"/>
    <xf numFmtId="0" fontId="1" fillId="27" borderId="340" applyNumberFormat="0" applyFont="0" applyAlignment="0" applyProtection="0"/>
    <xf numFmtId="0" fontId="91" fillId="12" borderId="474" applyNumberFormat="0" applyAlignment="0" applyProtection="0"/>
    <xf numFmtId="0" fontId="9" fillId="27" borderId="477" applyNumberFormat="0" applyFont="0" applyAlignment="0" applyProtection="0"/>
    <xf numFmtId="0" fontId="79" fillId="11" borderId="411" applyNumberFormat="0" applyAlignment="0" applyProtection="0"/>
    <xf numFmtId="0" fontId="90" fillId="11" borderId="416" applyNumberFormat="0" applyAlignment="0" applyProtection="0"/>
    <xf numFmtId="0" fontId="94" fillId="0" borderId="365" applyNumberFormat="0" applyFill="0" applyAlignment="0" applyProtection="0"/>
    <xf numFmtId="0" fontId="91" fillId="12" borderId="389" applyNumberFormat="0" applyAlignment="0" applyProtection="0"/>
    <xf numFmtId="0" fontId="9" fillId="27" borderId="477" applyNumberFormat="0" applyFont="0" applyAlignment="0" applyProtection="0"/>
    <xf numFmtId="0" fontId="81" fillId="11" borderId="409" applyNumberFormat="0" applyAlignment="0" applyProtection="0"/>
    <xf numFmtId="0" fontId="90" fillId="11" borderId="416" applyNumberFormat="0" applyAlignment="0" applyProtection="0"/>
    <xf numFmtId="0" fontId="80" fillId="11" borderId="416" applyNumberFormat="0" applyAlignment="0" applyProtection="0"/>
    <xf numFmtId="0" fontId="94" fillId="0" borderId="429" applyNumberFormat="0" applyFill="0" applyAlignment="0" applyProtection="0"/>
    <xf numFmtId="10" fontId="63" fillId="5" borderId="426" applyNumberFormat="0" applyBorder="0" applyAlignment="0" applyProtection="0"/>
    <xf numFmtId="0" fontId="64" fillId="0" borderId="369">
      <alignment horizontal="left" vertical="center"/>
    </xf>
    <xf numFmtId="0" fontId="94" fillId="0" borderId="248" applyNumberFormat="0" applyFill="0" applyAlignment="0" applyProtection="0"/>
    <xf numFmtId="0" fontId="94" fillId="0" borderId="248" applyNumberFormat="0" applyFill="0" applyAlignment="0" applyProtection="0"/>
    <xf numFmtId="0" fontId="94" fillId="0" borderId="248" applyNumberFormat="0" applyFill="0" applyAlignment="0" applyProtection="0"/>
    <xf numFmtId="0" fontId="94" fillId="0" borderId="248" applyNumberFormat="0" applyFill="0" applyAlignment="0" applyProtection="0"/>
    <xf numFmtId="0" fontId="94" fillId="0" borderId="248" applyNumberFormat="0" applyFill="0" applyAlignment="0" applyProtection="0"/>
    <xf numFmtId="0" fontId="94" fillId="0" borderId="248" applyNumberFormat="0" applyFill="0" applyAlignment="0" applyProtection="0"/>
    <xf numFmtId="0" fontId="95" fillId="0" borderId="248" applyNumberFormat="0" applyFill="0" applyAlignment="0" applyProtection="0"/>
    <xf numFmtId="0" fontId="95" fillId="0" borderId="248" applyNumberFormat="0" applyFill="0" applyAlignment="0" applyProtection="0"/>
    <xf numFmtId="0" fontId="95" fillId="0" borderId="248" applyNumberFormat="0" applyFill="0" applyAlignment="0" applyProtection="0"/>
    <xf numFmtId="0" fontId="95" fillId="0" borderId="248" applyNumberFormat="0" applyFill="0" applyAlignment="0" applyProtection="0"/>
    <xf numFmtId="0" fontId="95" fillId="0" borderId="248" applyNumberFormat="0" applyFill="0" applyAlignment="0" applyProtection="0"/>
    <xf numFmtId="0" fontId="95" fillId="0" borderId="248" applyNumberFormat="0" applyFill="0" applyAlignment="0" applyProtection="0"/>
    <xf numFmtId="0" fontId="94" fillId="0" borderId="248" applyNumberFormat="0" applyFill="0" applyAlignment="0" applyProtection="0"/>
    <xf numFmtId="0" fontId="94" fillId="0" borderId="248" applyNumberFormat="0" applyFill="0" applyAlignment="0" applyProtection="0"/>
    <xf numFmtId="0" fontId="94" fillId="0" borderId="248" applyNumberFormat="0" applyFill="0" applyAlignment="0" applyProtection="0"/>
    <xf numFmtId="0" fontId="94" fillId="0" borderId="248" applyNumberFormat="0" applyFill="0" applyAlignment="0" applyProtection="0"/>
    <xf numFmtId="0" fontId="94" fillId="0" borderId="248" applyNumberFormat="0" applyFill="0" applyAlignment="0" applyProtection="0"/>
    <xf numFmtId="0" fontId="94" fillId="0" borderId="248" applyNumberFormat="0" applyFill="0" applyAlignment="0" applyProtection="0"/>
    <xf numFmtId="0" fontId="78" fillId="11" borderId="249" applyNumberFormat="0" applyAlignment="0" applyProtection="0"/>
    <xf numFmtId="0" fontId="78" fillId="11" borderId="249" applyNumberFormat="0" applyAlignment="0" applyProtection="0"/>
    <xf numFmtId="0" fontId="78" fillId="11" borderId="249" applyNumberFormat="0" applyAlignment="0" applyProtection="0"/>
    <xf numFmtId="0" fontId="78" fillId="11" borderId="249" applyNumberFormat="0" applyAlignment="0" applyProtection="0"/>
    <xf numFmtId="0" fontId="78" fillId="11" borderId="249" applyNumberFormat="0" applyAlignment="0" applyProtection="0"/>
    <xf numFmtId="0" fontId="78" fillId="11" borderId="249" applyNumberFormat="0" applyAlignment="0" applyProtection="0"/>
    <xf numFmtId="0" fontId="79" fillId="11" borderId="249" applyNumberFormat="0" applyAlignment="0" applyProtection="0"/>
    <xf numFmtId="0" fontId="79" fillId="11" borderId="249" applyNumberFormat="0" applyAlignment="0" applyProtection="0"/>
    <xf numFmtId="0" fontId="79" fillId="11" borderId="249" applyNumberFormat="0" applyAlignment="0" applyProtection="0"/>
    <xf numFmtId="0" fontId="79" fillId="11" borderId="249" applyNumberFormat="0" applyAlignment="0" applyProtection="0"/>
    <xf numFmtId="0" fontId="79" fillId="11" borderId="249" applyNumberFormat="0" applyAlignment="0" applyProtection="0"/>
    <xf numFmtId="0" fontId="79" fillId="11" borderId="249" applyNumberFormat="0" applyAlignment="0" applyProtection="0"/>
    <xf numFmtId="0" fontId="78" fillId="11" borderId="249" applyNumberFormat="0" applyAlignment="0" applyProtection="0"/>
    <xf numFmtId="0" fontId="78" fillId="11" borderId="249" applyNumberFormat="0" applyAlignment="0" applyProtection="0"/>
    <xf numFmtId="0" fontId="78" fillId="11" borderId="249" applyNumberFormat="0" applyAlignment="0" applyProtection="0"/>
    <xf numFmtId="0" fontId="78" fillId="11" borderId="249" applyNumberFormat="0" applyAlignment="0" applyProtection="0"/>
    <xf numFmtId="0" fontId="78" fillId="11" borderId="249" applyNumberFormat="0" applyAlignment="0" applyProtection="0"/>
    <xf numFmtId="0" fontId="78" fillId="11" borderId="249" applyNumberForma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1" fillId="27" borderId="250" applyNumberFormat="0" applyFont="0" applyAlignment="0" applyProtection="0"/>
    <xf numFmtId="0" fontId="1" fillId="27" borderId="250" applyNumberFormat="0" applyFont="0" applyAlignment="0" applyProtection="0"/>
    <xf numFmtId="0" fontId="1" fillId="27" borderId="250" applyNumberFormat="0" applyFont="0" applyAlignment="0" applyProtection="0"/>
    <xf numFmtId="0" fontId="1" fillId="27" borderId="250" applyNumberFormat="0" applyFont="0" applyAlignment="0" applyProtection="0"/>
    <xf numFmtId="0" fontId="1" fillId="27" borderId="250" applyNumberFormat="0" applyFont="0" applyAlignment="0" applyProtection="0"/>
    <xf numFmtId="0" fontId="1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58" fillId="3" borderId="252">
      <alignment horizontal="centerContinuous" vertical="top"/>
    </xf>
    <xf numFmtId="10" fontId="63" fillId="5" borderId="251" applyNumberFormat="0" applyBorder="0" applyAlignment="0" applyProtection="0"/>
    <xf numFmtId="0" fontId="58" fillId="3" borderId="252">
      <alignment horizontal="centerContinuous" vertical="top"/>
    </xf>
    <xf numFmtId="0" fontId="58" fillId="3" borderId="252">
      <alignment horizontal="centerContinuous" vertical="top"/>
    </xf>
    <xf numFmtId="0" fontId="58" fillId="3" borderId="252">
      <alignment horizontal="centerContinuous" vertical="top"/>
    </xf>
    <xf numFmtId="0" fontId="58" fillId="3" borderId="252">
      <alignment horizontal="centerContinuous" vertical="top"/>
    </xf>
    <xf numFmtId="10" fontId="63" fillId="5" borderId="251" applyNumberFormat="0" applyBorder="0" applyAlignment="0" applyProtection="0"/>
    <xf numFmtId="10" fontId="63" fillId="5" borderId="251" applyNumberFormat="0" applyBorder="0" applyAlignment="0" applyProtection="0"/>
    <xf numFmtId="10" fontId="63" fillId="5" borderId="251" applyNumberFormat="0" applyBorder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1" fillId="11" borderId="246" applyNumberFormat="0" applyAlignment="0" applyProtection="0"/>
    <xf numFmtId="0" fontId="81" fillId="11" borderId="246" applyNumberFormat="0" applyAlignment="0" applyProtection="0"/>
    <xf numFmtId="0" fontId="81" fillId="11" borderId="246" applyNumberFormat="0" applyAlignment="0" applyProtection="0"/>
    <xf numFmtId="0" fontId="81" fillId="11" borderId="246" applyNumberFormat="0" applyAlignment="0" applyProtection="0"/>
    <xf numFmtId="0" fontId="81" fillId="11" borderId="246" applyNumberFormat="0" applyAlignment="0" applyProtection="0"/>
    <xf numFmtId="0" fontId="81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8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1" fillId="12" borderId="246" applyNumberFormat="0" applyAlignment="0" applyProtection="0"/>
    <xf numFmtId="0" fontId="91" fillId="12" borderId="246" applyNumberFormat="0" applyAlignment="0" applyProtection="0"/>
    <xf numFmtId="0" fontId="91" fillId="12" borderId="246" applyNumberFormat="0" applyAlignment="0" applyProtection="0"/>
    <xf numFmtId="0" fontId="91" fillId="12" borderId="246" applyNumberFormat="0" applyAlignment="0" applyProtection="0"/>
    <xf numFmtId="0" fontId="91" fillId="12" borderId="246" applyNumberFormat="0" applyAlignment="0" applyProtection="0"/>
    <xf numFmtId="0" fontId="91" fillId="12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0" fillId="11" borderId="246" applyNumberFormat="0" applyAlignment="0" applyProtection="0"/>
    <xf numFmtId="0" fontId="94" fillId="0" borderId="235" applyNumberFormat="0" applyFill="0" applyAlignment="0" applyProtection="0"/>
    <xf numFmtId="0" fontId="94" fillId="0" borderId="235" applyNumberFormat="0" applyFill="0" applyAlignment="0" applyProtection="0"/>
    <xf numFmtId="0" fontId="94" fillId="0" borderId="235" applyNumberFormat="0" applyFill="0" applyAlignment="0" applyProtection="0"/>
    <xf numFmtId="0" fontId="94" fillId="0" borderId="235" applyNumberFormat="0" applyFill="0" applyAlignment="0" applyProtection="0"/>
    <xf numFmtId="0" fontId="94" fillId="0" borderId="235" applyNumberFormat="0" applyFill="0" applyAlignment="0" applyProtection="0"/>
    <xf numFmtId="0" fontId="94" fillId="0" borderId="235" applyNumberFormat="0" applyFill="0" applyAlignment="0" applyProtection="0"/>
    <xf numFmtId="0" fontId="95" fillId="0" borderId="235" applyNumberFormat="0" applyFill="0" applyAlignment="0" applyProtection="0"/>
    <xf numFmtId="0" fontId="95" fillId="0" borderId="235" applyNumberFormat="0" applyFill="0" applyAlignment="0" applyProtection="0"/>
    <xf numFmtId="0" fontId="95" fillId="0" borderId="235" applyNumberFormat="0" applyFill="0" applyAlignment="0" applyProtection="0"/>
    <xf numFmtId="0" fontId="95" fillId="0" borderId="235" applyNumberFormat="0" applyFill="0" applyAlignment="0" applyProtection="0"/>
    <xf numFmtId="0" fontId="95" fillId="0" borderId="235" applyNumberFormat="0" applyFill="0" applyAlignment="0" applyProtection="0"/>
    <xf numFmtId="0" fontId="95" fillId="0" borderId="235" applyNumberFormat="0" applyFill="0" applyAlignment="0" applyProtection="0"/>
    <xf numFmtId="0" fontId="94" fillId="0" borderId="235" applyNumberFormat="0" applyFill="0" applyAlignment="0" applyProtection="0"/>
    <xf numFmtId="0" fontId="94" fillId="0" borderId="235" applyNumberFormat="0" applyFill="0" applyAlignment="0" applyProtection="0"/>
    <xf numFmtId="0" fontId="94" fillId="0" borderId="235" applyNumberFormat="0" applyFill="0" applyAlignment="0" applyProtection="0"/>
    <xf numFmtId="0" fontId="94" fillId="0" borderId="235" applyNumberFormat="0" applyFill="0" applyAlignment="0" applyProtection="0"/>
    <xf numFmtId="0" fontId="94" fillId="0" borderId="235" applyNumberFormat="0" applyFill="0" applyAlignment="0" applyProtection="0"/>
    <xf numFmtId="0" fontId="94" fillId="0" borderId="235" applyNumberFormat="0" applyFill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1" fillId="27" borderId="250" applyNumberFormat="0" applyFont="0" applyAlignment="0" applyProtection="0"/>
    <xf numFmtId="0" fontId="1" fillId="27" borderId="250" applyNumberFormat="0" applyFont="0" applyAlignment="0" applyProtection="0"/>
    <xf numFmtId="0" fontId="1" fillId="27" borderId="250" applyNumberFormat="0" applyFont="0" applyAlignment="0" applyProtection="0"/>
    <xf numFmtId="0" fontId="1" fillId="27" borderId="250" applyNumberFormat="0" applyFont="0" applyAlignment="0" applyProtection="0"/>
    <xf numFmtId="0" fontId="1" fillId="27" borderId="250" applyNumberFormat="0" applyFont="0" applyAlignment="0" applyProtection="0"/>
    <xf numFmtId="0" fontId="1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9" fillId="27" borderId="250" applyNumberFormat="0" applyFont="0" applyAlignment="0" applyProtection="0"/>
    <xf numFmtId="0" fontId="113" fillId="27" borderId="250" applyNumberFormat="0" applyFont="0" applyAlignment="0" applyProtection="0"/>
    <xf numFmtId="0" fontId="94" fillId="0" borderId="253" applyNumberFormat="0" applyFill="0" applyAlignment="0" applyProtection="0"/>
    <xf numFmtId="0" fontId="126" fillId="0" borderId="235" applyNumberFormat="0" applyFill="0" applyAlignment="0" applyProtection="0"/>
    <xf numFmtId="0" fontId="118" fillId="27" borderId="250" applyNumberFormat="0" applyFont="0" applyAlignment="0" applyProtection="0"/>
    <xf numFmtId="0" fontId="80" fillId="11" borderId="254" applyNumberFormat="0" applyAlignment="0" applyProtection="0"/>
    <xf numFmtId="0" fontId="80" fillId="11" borderId="254" applyNumberFormat="0" applyAlignment="0" applyProtection="0"/>
    <xf numFmtId="0" fontId="81" fillId="11" borderId="254" applyNumberFormat="0" applyAlignment="0" applyProtection="0"/>
    <xf numFmtId="0" fontId="90" fillId="11" borderId="254" applyNumberFormat="0" applyAlignment="0" applyProtection="0"/>
    <xf numFmtId="0" fontId="90" fillId="11" borderId="254" applyNumberFormat="0" applyAlignment="0" applyProtection="0"/>
    <xf numFmtId="0" fontId="91" fillId="12" borderId="254" applyNumberFormat="0" applyAlignment="0" applyProtection="0"/>
    <xf numFmtId="0" fontId="94" fillId="0" borderId="255" applyNumberFormat="0" applyFill="0" applyAlignment="0" applyProtection="0"/>
    <xf numFmtId="0" fontId="94" fillId="0" borderId="255" applyNumberFormat="0" applyFill="0" applyAlignment="0" applyProtection="0"/>
    <xf numFmtId="0" fontId="95" fillId="0" borderId="255" applyNumberFormat="0" applyFill="0" applyAlignment="0" applyProtection="0"/>
    <xf numFmtId="0" fontId="9" fillId="27" borderId="256" applyNumberFormat="0" applyFont="0" applyAlignment="0" applyProtection="0"/>
    <xf numFmtId="0" fontId="9" fillId="27" borderId="256" applyNumberFormat="0" applyFont="0" applyAlignment="0" applyProtection="0"/>
    <xf numFmtId="0" fontId="1" fillId="27" borderId="256" applyNumberFormat="0" applyFont="0" applyAlignment="0" applyProtection="0"/>
    <xf numFmtId="0" fontId="58" fillId="3" borderId="258">
      <alignment horizontal="centerContinuous" vertical="top"/>
    </xf>
    <xf numFmtId="0" fontId="58" fillId="3" borderId="258">
      <alignment horizontal="centerContinuous" vertical="top"/>
    </xf>
    <xf numFmtId="0" fontId="58" fillId="3" borderId="258">
      <alignment horizontal="centerContinuous" vertical="top"/>
    </xf>
    <xf numFmtId="0" fontId="58" fillId="3" borderId="258">
      <alignment horizontal="centerContinuous" vertical="top"/>
    </xf>
    <xf numFmtId="10" fontId="63" fillId="5" borderId="257" applyNumberFormat="0" applyBorder="0" applyAlignment="0" applyProtection="0"/>
    <xf numFmtId="10" fontId="63" fillId="5" borderId="257" applyNumberFormat="0" applyBorder="0" applyAlignment="0" applyProtection="0"/>
    <xf numFmtId="10" fontId="63" fillId="5" borderId="257" applyNumberFormat="0" applyBorder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1" fillId="11" borderId="259" applyNumberFormat="0" applyAlignment="0" applyProtection="0"/>
    <xf numFmtId="0" fontId="81" fillId="11" borderId="259" applyNumberFormat="0" applyAlignment="0" applyProtection="0"/>
    <xf numFmtId="0" fontId="81" fillId="11" borderId="259" applyNumberFormat="0" applyAlignment="0" applyProtection="0"/>
    <xf numFmtId="0" fontId="81" fillId="11" borderId="259" applyNumberFormat="0" applyAlignment="0" applyProtection="0"/>
    <xf numFmtId="0" fontId="81" fillId="11" borderId="259" applyNumberFormat="0" applyAlignment="0" applyProtection="0"/>
    <xf numFmtId="0" fontId="81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1" fillId="12" borderId="259" applyNumberFormat="0" applyAlignment="0" applyProtection="0"/>
    <xf numFmtId="0" fontId="91" fillId="12" borderId="259" applyNumberFormat="0" applyAlignment="0" applyProtection="0"/>
    <xf numFmtId="0" fontId="91" fillId="12" borderId="259" applyNumberFormat="0" applyAlignment="0" applyProtection="0"/>
    <xf numFmtId="0" fontId="91" fillId="12" borderId="259" applyNumberFormat="0" applyAlignment="0" applyProtection="0"/>
    <xf numFmtId="0" fontId="91" fillId="12" borderId="259" applyNumberFormat="0" applyAlignment="0" applyProtection="0"/>
    <xf numFmtId="0" fontId="91" fillId="12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5" fillId="0" borderId="260" applyNumberFormat="0" applyFill="0" applyAlignment="0" applyProtection="0"/>
    <xf numFmtId="0" fontId="95" fillId="0" borderId="260" applyNumberFormat="0" applyFill="0" applyAlignment="0" applyProtection="0"/>
    <xf numFmtId="0" fontId="95" fillId="0" borderId="260" applyNumberFormat="0" applyFill="0" applyAlignment="0" applyProtection="0"/>
    <xf numFmtId="0" fontId="95" fillId="0" borderId="260" applyNumberFormat="0" applyFill="0" applyAlignment="0" applyProtection="0"/>
    <xf numFmtId="0" fontId="95" fillId="0" borderId="260" applyNumberFormat="0" applyFill="0" applyAlignment="0" applyProtection="0"/>
    <xf numFmtId="0" fontId="95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9" fillId="11" borderId="261" applyNumberFormat="0" applyAlignment="0" applyProtection="0"/>
    <xf numFmtId="0" fontId="79" fillId="11" borderId="261" applyNumberFormat="0" applyAlignment="0" applyProtection="0"/>
    <xf numFmtId="0" fontId="79" fillId="11" borderId="261" applyNumberFormat="0" applyAlignment="0" applyProtection="0"/>
    <xf numFmtId="0" fontId="79" fillId="11" borderId="261" applyNumberFormat="0" applyAlignment="0" applyProtection="0"/>
    <xf numFmtId="0" fontId="79" fillId="11" borderId="261" applyNumberFormat="0" applyAlignment="0" applyProtection="0"/>
    <xf numFmtId="0" fontId="79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1" fillId="27" borderId="262" applyNumberFormat="0" applyFont="0" applyAlignment="0" applyProtection="0"/>
    <xf numFmtId="0" fontId="1" fillId="27" borderId="262" applyNumberFormat="0" applyFont="0" applyAlignment="0" applyProtection="0"/>
    <xf numFmtId="0" fontId="1" fillId="27" borderId="262" applyNumberFormat="0" applyFont="0" applyAlignment="0" applyProtection="0"/>
    <xf numFmtId="0" fontId="1" fillId="27" borderId="262" applyNumberFormat="0" applyFont="0" applyAlignment="0" applyProtection="0"/>
    <xf numFmtId="0" fontId="1" fillId="27" borderId="262" applyNumberFormat="0" applyFont="0" applyAlignment="0" applyProtection="0"/>
    <xf numFmtId="0" fontId="1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58" fillId="3" borderId="264">
      <alignment horizontal="centerContinuous" vertical="top"/>
    </xf>
    <xf numFmtId="10" fontId="63" fillId="5" borderId="263" applyNumberFormat="0" applyBorder="0" applyAlignment="0" applyProtection="0"/>
    <xf numFmtId="0" fontId="58" fillId="3" borderId="264">
      <alignment horizontal="centerContinuous" vertical="top"/>
    </xf>
    <xf numFmtId="0" fontId="58" fillId="3" borderId="264">
      <alignment horizontal="centerContinuous" vertical="top"/>
    </xf>
    <xf numFmtId="0" fontId="58" fillId="3" borderId="264">
      <alignment horizontal="centerContinuous" vertical="top"/>
    </xf>
    <xf numFmtId="0" fontId="58" fillId="3" borderId="264">
      <alignment horizontal="centerContinuous" vertical="top"/>
    </xf>
    <xf numFmtId="10" fontId="63" fillId="5" borderId="263" applyNumberFormat="0" applyBorder="0" applyAlignment="0" applyProtection="0"/>
    <xf numFmtId="10" fontId="63" fillId="5" borderId="263" applyNumberFormat="0" applyBorder="0" applyAlignment="0" applyProtection="0"/>
    <xf numFmtId="10" fontId="63" fillId="5" borderId="263" applyNumberFormat="0" applyBorder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1" fillId="11" borderId="259" applyNumberFormat="0" applyAlignment="0" applyProtection="0"/>
    <xf numFmtId="0" fontId="81" fillId="11" borderId="259" applyNumberFormat="0" applyAlignment="0" applyProtection="0"/>
    <xf numFmtId="0" fontId="81" fillId="11" borderId="259" applyNumberFormat="0" applyAlignment="0" applyProtection="0"/>
    <xf numFmtId="0" fontId="81" fillId="11" borderId="259" applyNumberFormat="0" applyAlignment="0" applyProtection="0"/>
    <xf numFmtId="0" fontId="81" fillId="11" borderId="259" applyNumberFormat="0" applyAlignment="0" applyProtection="0"/>
    <xf numFmtId="0" fontId="81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8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1" fillId="12" borderId="259" applyNumberFormat="0" applyAlignment="0" applyProtection="0"/>
    <xf numFmtId="0" fontId="91" fillId="12" borderId="259" applyNumberFormat="0" applyAlignment="0" applyProtection="0"/>
    <xf numFmtId="0" fontId="91" fillId="12" borderId="259" applyNumberFormat="0" applyAlignment="0" applyProtection="0"/>
    <xf numFmtId="0" fontId="91" fillId="12" borderId="259" applyNumberFormat="0" applyAlignment="0" applyProtection="0"/>
    <xf numFmtId="0" fontId="91" fillId="12" borderId="259" applyNumberFormat="0" applyAlignment="0" applyProtection="0"/>
    <xf numFmtId="0" fontId="91" fillId="12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0" fillId="11" borderId="259" applyNumberFormat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5" fillId="0" borderId="260" applyNumberFormat="0" applyFill="0" applyAlignment="0" applyProtection="0"/>
    <xf numFmtId="0" fontId="95" fillId="0" borderId="260" applyNumberFormat="0" applyFill="0" applyAlignment="0" applyProtection="0"/>
    <xf numFmtId="0" fontId="95" fillId="0" borderId="260" applyNumberFormat="0" applyFill="0" applyAlignment="0" applyProtection="0"/>
    <xf numFmtId="0" fontId="95" fillId="0" borderId="260" applyNumberFormat="0" applyFill="0" applyAlignment="0" applyProtection="0"/>
    <xf numFmtId="0" fontId="95" fillId="0" borderId="260" applyNumberFormat="0" applyFill="0" applyAlignment="0" applyProtection="0"/>
    <xf numFmtId="0" fontId="95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94" fillId="0" borderId="260" applyNumberFormat="0" applyFill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9" fillId="11" borderId="261" applyNumberFormat="0" applyAlignment="0" applyProtection="0"/>
    <xf numFmtId="0" fontId="79" fillId="11" borderId="261" applyNumberFormat="0" applyAlignment="0" applyProtection="0"/>
    <xf numFmtId="0" fontId="79" fillId="11" borderId="261" applyNumberFormat="0" applyAlignment="0" applyProtection="0"/>
    <xf numFmtId="0" fontId="79" fillId="11" borderId="261" applyNumberFormat="0" applyAlignment="0" applyProtection="0"/>
    <xf numFmtId="0" fontId="79" fillId="11" borderId="261" applyNumberFormat="0" applyAlignment="0" applyProtection="0"/>
    <xf numFmtId="0" fontId="79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78" fillId="11" borderId="261" applyNumberForma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1" fillId="27" borderId="262" applyNumberFormat="0" applyFont="0" applyAlignment="0" applyProtection="0"/>
    <xf numFmtId="0" fontId="1" fillId="27" borderId="262" applyNumberFormat="0" applyFont="0" applyAlignment="0" applyProtection="0"/>
    <xf numFmtId="0" fontId="1" fillId="27" borderId="262" applyNumberFormat="0" applyFont="0" applyAlignment="0" applyProtection="0"/>
    <xf numFmtId="0" fontId="1" fillId="27" borderId="262" applyNumberFormat="0" applyFont="0" applyAlignment="0" applyProtection="0"/>
    <xf numFmtId="0" fontId="1" fillId="27" borderId="262" applyNumberFormat="0" applyFont="0" applyAlignment="0" applyProtection="0"/>
    <xf numFmtId="0" fontId="1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9" fillId="27" borderId="262" applyNumberFormat="0" applyFont="0" applyAlignment="0" applyProtection="0"/>
    <xf numFmtId="0" fontId="106" fillId="30" borderId="259" applyNumberFormat="0" applyAlignment="0" applyProtection="0"/>
    <xf numFmtId="0" fontId="90" fillId="22" borderId="259" applyNumberFormat="0" applyAlignment="0" applyProtection="0"/>
    <xf numFmtId="0" fontId="90" fillId="22" borderId="259" applyNumberFormat="0" applyAlignment="0" applyProtection="0"/>
    <xf numFmtId="0" fontId="113" fillId="27" borderId="262" applyNumberFormat="0" applyFont="0" applyAlignment="0" applyProtection="0"/>
    <xf numFmtId="0" fontId="78" fillId="30" borderId="261" applyNumberFormat="0" applyAlignment="0" applyProtection="0"/>
    <xf numFmtId="0" fontId="94" fillId="0" borderId="265" applyNumberFormat="0" applyFill="0" applyAlignment="0" applyProtection="0"/>
    <xf numFmtId="0" fontId="115" fillId="11" borderId="259" applyNumberFormat="0" applyAlignment="0" applyProtection="0"/>
    <xf numFmtId="0" fontId="124" fillId="12" borderId="259" applyNumberFormat="0" applyAlignment="0" applyProtection="0"/>
    <xf numFmtId="0" fontId="126" fillId="0" borderId="260" applyNumberFormat="0" applyFill="0" applyAlignment="0" applyProtection="0"/>
    <xf numFmtId="0" fontId="128" fillId="11" borderId="261" applyNumberFormat="0" applyAlignment="0" applyProtection="0"/>
    <xf numFmtId="0" fontId="118" fillId="27" borderId="262" applyNumberFormat="0" applyFon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1" fillId="11" borderId="266" applyNumberFormat="0" applyAlignment="0" applyProtection="0"/>
    <xf numFmtId="0" fontId="81" fillId="11" borderId="266" applyNumberFormat="0" applyAlignment="0" applyProtection="0"/>
    <xf numFmtId="0" fontId="81" fillId="11" borderId="266" applyNumberFormat="0" applyAlignment="0" applyProtection="0"/>
    <xf numFmtId="0" fontId="81" fillId="11" borderId="266" applyNumberFormat="0" applyAlignment="0" applyProtection="0"/>
    <xf numFmtId="0" fontId="81" fillId="11" borderId="266" applyNumberFormat="0" applyAlignment="0" applyProtection="0"/>
    <xf numFmtId="0" fontId="81" fillId="11" borderId="266" applyNumberFormat="0" applyAlignment="0" applyProtection="0"/>
    <xf numFmtId="0" fontId="81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1" fillId="12" borderId="266" applyNumberFormat="0" applyAlignment="0" applyProtection="0"/>
    <xf numFmtId="0" fontId="91" fillId="12" borderId="266" applyNumberFormat="0" applyAlignment="0" applyProtection="0"/>
    <xf numFmtId="0" fontId="91" fillId="12" borderId="266" applyNumberFormat="0" applyAlignment="0" applyProtection="0"/>
    <xf numFmtId="0" fontId="91" fillId="12" borderId="266" applyNumberFormat="0" applyAlignment="0" applyProtection="0"/>
    <xf numFmtId="0" fontId="91" fillId="12" borderId="266" applyNumberFormat="0" applyAlignment="0" applyProtection="0"/>
    <xf numFmtId="0" fontId="91" fillId="12" borderId="266" applyNumberFormat="0" applyAlignment="0" applyProtection="0"/>
    <xf numFmtId="0" fontId="91" fillId="12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1" fillId="27" borderId="242" applyNumberFormat="0" applyFont="0" applyAlignment="0" applyProtection="0"/>
    <xf numFmtId="0" fontId="1" fillId="27" borderId="242" applyNumberFormat="0" applyFont="0" applyAlignment="0" applyProtection="0"/>
    <xf numFmtId="0" fontId="1" fillId="27" borderId="242" applyNumberFormat="0" applyFont="0" applyAlignment="0" applyProtection="0"/>
    <xf numFmtId="0" fontId="1" fillId="27" borderId="242" applyNumberFormat="0" applyFont="0" applyAlignment="0" applyProtection="0"/>
    <xf numFmtId="0" fontId="1" fillId="27" borderId="242" applyNumberFormat="0" applyFont="0" applyAlignment="0" applyProtection="0"/>
    <xf numFmtId="0" fontId="1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9" fillId="27" borderId="242" applyNumberFormat="0" applyFont="0" applyAlignment="0" applyProtection="0"/>
    <xf numFmtId="0" fontId="106" fillId="30" borderId="266" applyNumberFormat="0" applyAlignment="0" applyProtection="0"/>
    <xf numFmtId="0" fontId="90" fillId="22" borderId="266" applyNumberFormat="0" applyAlignment="0" applyProtection="0"/>
    <xf numFmtId="0" fontId="90" fillId="22" borderId="266" applyNumberFormat="0" applyAlignment="0" applyProtection="0"/>
    <xf numFmtId="0" fontId="113" fillId="27" borderId="242" applyNumberFormat="0" applyFont="0" applyAlignment="0" applyProtection="0"/>
    <xf numFmtId="0" fontId="94" fillId="0" borderId="265" applyNumberFormat="0" applyFill="0" applyAlignment="0" applyProtection="0"/>
    <xf numFmtId="0" fontId="80" fillId="11" borderId="266" applyNumberFormat="0" applyAlignment="0" applyProtection="0"/>
    <xf numFmtId="0" fontId="90" fillId="11" borderId="266" applyNumberFormat="0" applyAlignment="0" applyProtection="0"/>
    <xf numFmtId="0" fontId="115" fillId="11" borderId="266" applyNumberFormat="0" applyAlignment="0" applyProtection="0"/>
    <xf numFmtId="0" fontId="124" fillId="12" borderId="266" applyNumberFormat="0" applyAlignment="0" applyProtection="0"/>
    <xf numFmtId="0" fontId="118" fillId="27" borderId="242" applyNumberFormat="0" applyFont="0" applyAlignment="0" applyProtection="0"/>
    <xf numFmtId="0" fontId="58" fillId="3" borderId="264">
      <alignment horizontal="centerContinuous" vertical="top"/>
    </xf>
    <xf numFmtId="0" fontId="58" fillId="3" borderId="264">
      <alignment horizontal="centerContinuous" vertical="top"/>
    </xf>
    <xf numFmtId="0" fontId="58" fillId="3" borderId="264">
      <alignment horizontal="centerContinuous" vertical="top"/>
    </xf>
    <xf numFmtId="0" fontId="58" fillId="3" borderId="264">
      <alignment horizontal="centerContinuous" vertical="top"/>
    </xf>
    <xf numFmtId="0" fontId="58" fillId="3" borderId="264">
      <alignment horizontal="centerContinuous" vertical="top"/>
    </xf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1" fillId="11" borderId="239" applyNumberFormat="0" applyAlignment="0" applyProtection="0"/>
    <xf numFmtId="0" fontId="81" fillId="11" borderId="239" applyNumberFormat="0" applyAlignment="0" applyProtection="0"/>
    <xf numFmtId="0" fontId="81" fillId="11" borderId="239" applyNumberFormat="0" applyAlignment="0" applyProtection="0"/>
    <xf numFmtId="0" fontId="81" fillId="11" borderId="239" applyNumberFormat="0" applyAlignment="0" applyProtection="0"/>
    <xf numFmtId="0" fontId="81" fillId="11" borderId="239" applyNumberFormat="0" applyAlignment="0" applyProtection="0"/>
    <xf numFmtId="0" fontId="81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8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1" fillId="12" borderId="239" applyNumberFormat="0" applyAlignment="0" applyProtection="0"/>
    <xf numFmtId="0" fontId="91" fillId="12" borderId="239" applyNumberFormat="0" applyAlignment="0" applyProtection="0"/>
    <xf numFmtId="0" fontId="91" fillId="12" borderId="239" applyNumberFormat="0" applyAlignment="0" applyProtection="0"/>
    <xf numFmtId="0" fontId="91" fillId="12" borderId="239" applyNumberFormat="0" applyAlignment="0" applyProtection="0"/>
    <xf numFmtId="0" fontId="91" fillId="12" borderId="239" applyNumberFormat="0" applyAlignment="0" applyProtection="0"/>
    <xf numFmtId="0" fontId="91" fillId="12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90" fillId="11" borderId="239" applyNumberFormat="0" applyAlignment="0" applyProtection="0"/>
    <xf numFmtId="0" fontId="106" fillId="30" borderId="239" applyNumberFormat="0" applyAlignment="0" applyProtection="0"/>
    <xf numFmtId="0" fontId="90" fillId="22" borderId="239" applyNumberFormat="0" applyAlignment="0" applyProtection="0"/>
    <xf numFmtId="0" fontId="90" fillId="22" borderId="239" applyNumberFormat="0" applyAlignment="0" applyProtection="0"/>
    <xf numFmtId="0" fontId="94" fillId="0" borderId="265" applyNumberFormat="0" applyFill="0" applyAlignment="0" applyProtection="0"/>
    <xf numFmtId="0" fontId="115" fillId="11" borderId="239" applyNumberFormat="0" applyAlignment="0" applyProtection="0"/>
    <xf numFmtId="0" fontId="124" fillId="12" borderId="239" applyNumberFormat="0" applyAlignment="0" applyProtection="0"/>
    <xf numFmtId="0" fontId="64" fillId="0" borderId="267">
      <alignment horizontal="left" vertical="center"/>
    </xf>
    <xf numFmtId="0" fontId="78" fillId="11" borderId="268" applyNumberFormat="0" applyAlignment="0" applyProtection="0"/>
    <xf numFmtId="0" fontId="78" fillId="11" borderId="268" applyNumberFormat="0" applyAlignment="0" applyProtection="0"/>
    <xf numFmtId="0" fontId="79" fillId="11" borderId="268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1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1" fillId="12" borderId="266" applyNumberFormat="0" applyAlignment="0" applyProtection="0"/>
    <xf numFmtId="0" fontId="94" fillId="0" borderId="269" applyNumberFormat="0" applyFill="0" applyAlignment="0" applyProtection="0"/>
    <xf numFmtId="0" fontId="94" fillId="0" borderId="269" applyNumberFormat="0" applyFill="0" applyAlignment="0" applyProtection="0"/>
    <xf numFmtId="0" fontId="95" fillId="0" borderId="269" applyNumberFormat="0" applyFill="0" applyAlignment="0" applyProtection="0"/>
    <xf numFmtId="0" fontId="9" fillId="27" borderId="270" applyNumberFormat="0" applyFont="0" applyAlignment="0" applyProtection="0"/>
    <xf numFmtId="0" fontId="9" fillId="27" borderId="270" applyNumberFormat="0" applyFont="0" applyAlignment="0" applyProtection="0"/>
    <xf numFmtId="0" fontId="1" fillId="27" borderId="270" applyNumberFormat="0" applyFont="0" applyAlignment="0" applyProtection="0"/>
    <xf numFmtId="0" fontId="58" fillId="3" borderId="272">
      <alignment horizontal="centerContinuous" vertical="top"/>
    </xf>
    <xf numFmtId="0" fontId="58" fillId="3" borderId="272">
      <alignment horizontal="centerContinuous" vertical="top"/>
    </xf>
    <xf numFmtId="0" fontId="58" fillId="3" borderId="272">
      <alignment horizontal="centerContinuous" vertical="top"/>
    </xf>
    <xf numFmtId="0" fontId="58" fillId="3" borderId="272">
      <alignment horizontal="centerContinuous" vertical="top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10" fontId="63" fillId="5" borderId="271" applyNumberFormat="0" applyBorder="0" applyAlignment="0" applyProtection="0"/>
    <xf numFmtId="10" fontId="63" fillId="5" borderId="271" applyNumberFormat="0" applyBorder="0" applyAlignment="0" applyProtection="0"/>
    <xf numFmtId="10" fontId="63" fillId="5" borderId="271" applyNumberFormat="0" applyBorder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1" fillId="11" borderId="273" applyNumberFormat="0" applyAlignment="0" applyProtection="0"/>
    <xf numFmtId="0" fontId="81" fillId="11" borderId="273" applyNumberFormat="0" applyAlignment="0" applyProtection="0"/>
    <xf numFmtId="0" fontId="81" fillId="11" borderId="273" applyNumberFormat="0" applyAlignment="0" applyProtection="0"/>
    <xf numFmtId="0" fontId="81" fillId="11" borderId="273" applyNumberFormat="0" applyAlignment="0" applyProtection="0"/>
    <xf numFmtId="0" fontId="81" fillId="11" borderId="273" applyNumberFormat="0" applyAlignment="0" applyProtection="0"/>
    <xf numFmtId="0" fontId="81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1" fillId="12" borderId="273" applyNumberFormat="0" applyAlignment="0" applyProtection="0"/>
    <xf numFmtId="0" fontId="91" fillId="12" borderId="273" applyNumberFormat="0" applyAlignment="0" applyProtection="0"/>
    <xf numFmtId="0" fontId="91" fillId="12" borderId="273" applyNumberFormat="0" applyAlignment="0" applyProtection="0"/>
    <xf numFmtId="0" fontId="91" fillId="12" borderId="273" applyNumberFormat="0" applyAlignment="0" applyProtection="0"/>
    <xf numFmtId="0" fontId="91" fillId="12" borderId="273" applyNumberFormat="0" applyAlignment="0" applyProtection="0"/>
    <xf numFmtId="0" fontId="91" fillId="12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4" fillId="0" borderId="274" applyNumberFormat="0" applyFill="0" applyAlignment="0" applyProtection="0"/>
    <xf numFmtId="0" fontId="94" fillId="0" borderId="274" applyNumberFormat="0" applyFill="0" applyAlignment="0" applyProtection="0"/>
    <xf numFmtId="0" fontId="94" fillId="0" borderId="274" applyNumberFormat="0" applyFill="0" applyAlignment="0" applyProtection="0"/>
    <xf numFmtId="0" fontId="94" fillId="0" borderId="274" applyNumberFormat="0" applyFill="0" applyAlignment="0" applyProtection="0"/>
    <xf numFmtId="0" fontId="94" fillId="0" borderId="274" applyNumberFormat="0" applyFill="0" applyAlignment="0" applyProtection="0"/>
    <xf numFmtId="0" fontId="94" fillId="0" borderId="274" applyNumberFormat="0" applyFill="0" applyAlignment="0" applyProtection="0"/>
    <xf numFmtId="0" fontId="95" fillId="0" borderId="274" applyNumberFormat="0" applyFill="0" applyAlignment="0" applyProtection="0"/>
    <xf numFmtId="0" fontId="95" fillId="0" borderId="274" applyNumberFormat="0" applyFill="0" applyAlignment="0" applyProtection="0"/>
    <xf numFmtId="0" fontId="95" fillId="0" borderId="274" applyNumberFormat="0" applyFill="0" applyAlignment="0" applyProtection="0"/>
    <xf numFmtId="0" fontId="95" fillId="0" borderId="274" applyNumberFormat="0" applyFill="0" applyAlignment="0" applyProtection="0"/>
    <xf numFmtId="0" fontId="95" fillId="0" borderId="274" applyNumberFormat="0" applyFill="0" applyAlignment="0" applyProtection="0"/>
    <xf numFmtId="0" fontId="95" fillId="0" borderId="274" applyNumberFormat="0" applyFill="0" applyAlignment="0" applyProtection="0"/>
    <xf numFmtId="0" fontId="94" fillId="0" borderId="274" applyNumberFormat="0" applyFill="0" applyAlignment="0" applyProtection="0"/>
    <xf numFmtId="0" fontId="94" fillId="0" borderId="274" applyNumberFormat="0" applyFill="0" applyAlignment="0" applyProtection="0"/>
    <xf numFmtId="0" fontId="94" fillId="0" borderId="274" applyNumberFormat="0" applyFill="0" applyAlignment="0" applyProtection="0"/>
    <xf numFmtId="0" fontId="94" fillId="0" borderId="274" applyNumberFormat="0" applyFill="0" applyAlignment="0" applyProtection="0"/>
    <xf numFmtId="0" fontId="94" fillId="0" borderId="274" applyNumberFormat="0" applyFill="0" applyAlignment="0" applyProtection="0"/>
    <xf numFmtId="0" fontId="94" fillId="0" borderId="274" applyNumberFormat="0" applyFill="0" applyAlignment="0" applyProtection="0"/>
    <xf numFmtId="0" fontId="78" fillId="11" borderId="275" applyNumberFormat="0" applyAlignment="0" applyProtection="0"/>
    <xf numFmtId="0" fontId="78" fillId="11" borderId="275" applyNumberFormat="0" applyAlignment="0" applyProtection="0"/>
    <xf numFmtId="0" fontId="78" fillId="11" borderId="275" applyNumberFormat="0" applyAlignment="0" applyProtection="0"/>
    <xf numFmtId="0" fontId="78" fillId="11" borderId="275" applyNumberFormat="0" applyAlignment="0" applyProtection="0"/>
    <xf numFmtId="0" fontId="78" fillId="11" borderId="275" applyNumberFormat="0" applyAlignment="0" applyProtection="0"/>
    <xf numFmtId="0" fontId="78" fillId="11" borderId="275" applyNumberFormat="0" applyAlignment="0" applyProtection="0"/>
    <xf numFmtId="0" fontId="79" fillId="11" borderId="275" applyNumberFormat="0" applyAlignment="0" applyProtection="0"/>
    <xf numFmtId="0" fontId="79" fillId="11" borderId="275" applyNumberFormat="0" applyAlignment="0" applyProtection="0"/>
    <xf numFmtId="0" fontId="79" fillId="11" borderId="275" applyNumberFormat="0" applyAlignment="0" applyProtection="0"/>
    <xf numFmtId="0" fontId="79" fillId="11" borderId="275" applyNumberFormat="0" applyAlignment="0" applyProtection="0"/>
    <xf numFmtId="0" fontId="79" fillId="11" borderId="275" applyNumberFormat="0" applyAlignment="0" applyProtection="0"/>
    <xf numFmtId="0" fontId="79" fillId="11" borderId="275" applyNumberFormat="0" applyAlignment="0" applyProtection="0"/>
    <xf numFmtId="0" fontId="78" fillId="11" borderId="275" applyNumberFormat="0" applyAlignment="0" applyProtection="0"/>
    <xf numFmtId="0" fontId="78" fillId="11" borderId="275" applyNumberFormat="0" applyAlignment="0" applyProtection="0"/>
    <xf numFmtId="0" fontId="78" fillId="11" borderId="275" applyNumberFormat="0" applyAlignment="0" applyProtection="0"/>
    <xf numFmtId="0" fontId="78" fillId="11" borderId="275" applyNumberFormat="0" applyAlignment="0" applyProtection="0"/>
    <xf numFmtId="0" fontId="78" fillId="11" borderId="275" applyNumberFormat="0" applyAlignment="0" applyProtection="0"/>
    <xf numFmtId="0" fontId="78" fillId="11" borderId="275" applyNumberForma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1" fillId="27" borderId="276" applyNumberFormat="0" applyFont="0" applyAlignment="0" applyProtection="0"/>
    <xf numFmtId="0" fontId="1" fillId="27" borderId="276" applyNumberFormat="0" applyFont="0" applyAlignment="0" applyProtection="0"/>
    <xf numFmtId="0" fontId="1" fillId="27" borderId="276" applyNumberFormat="0" applyFont="0" applyAlignment="0" applyProtection="0"/>
    <xf numFmtId="0" fontId="1" fillId="27" borderId="276" applyNumberFormat="0" applyFont="0" applyAlignment="0" applyProtection="0"/>
    <xf numFmtId="0" fontId="1" fillId="27" borderId="276" applyNumberFormat="0" applyFont="0" applyAlignment="0" applyProtection="0"/>
    <xf numFmtId="0" fontId="1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58" fillId="3" borderId="278">
      <alignment horizontal="centerContinuous" vertical="top"/>
    </xf>
    <xf numFmtId="10" fontId="63" fillId="5" borderId="277" applyNumberFormat="0" applyBorder="0" applyAlignment="0" applyProtection="0"/>
    <xf numFmtId="0" fontId="58" fillId="3" borderId="278">
      <alignment horizontal="centerContinuous" vertical="top"/>
    </xf>
    <xf numFmtId="0" fontId="58" fillId="3" borderId="278">
      <alignment horizontal="centerContinuous" vertical="top"/>
    </xf>
    <xf numFmtId="0" fontId="58" fillId="3" borderId="278">
      <alignment horizontal="centerContinuous" vertical="top"/>
    </xf>
    <xf numFmtId="0" fontId="58" fillId="3" borderId="278">
      <alignment horizontal="centerContinuous" vertical="top"/>
    </xf>
    <xf numFmtId="10" fontId="63" fillId="5" borderId="277" applyNumberFormat="0" applyBorder="0" applyAlignment="0" applyProtection="0"/>
    <xf numFmtId="10" fontId="63" fillId="5" borderId="277" applyNumberFormat="0" applyBorder="0" applyAlignment="0" applyProtection="0"/>
    <xf numFmtId="10" fontId="63" fillId="5" borderId="277" applyNumberFormat="0" applyBorder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1" fillId="11" borderId="273" applyNumberFormat="0" applyAlignment="0" applyProtection="0"/>
    <xf numFmtId="0" fontId="81" fillId="11" borderId="273" applyNumberFormat="0" applyAlignment="0" applyProtection="0"/>
    <xf numFmtId="0" fontId="81" fillId="11" borderId="273" applyNumberFormat="0" applyAlignment="0" applyProtection="0"/>
    <xf numFmtId="0" fontId="81" fillId="11" borderId="273" applyNumberFormat="0" applyAlignment="0" applyProtection="0"/>
    <xf numFmtId="0" fontId="81" fillId="11" borderId="273" applyNumberFormat="0" applyAlignment="0" applyProtection="0"/>
    <xf numFmtId="0" fontId="81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8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1" fillId="12" borderId="273" applyNumberFormat="0" applyAlignment="0" applyProtection="0"/>
    <xf numFmtId="0" fontId="91" fillId="12" borderId="273" applyNumberFormat="0" applyAlignment="0" applyProtection="0"/>
    <xf numFmtId="0" fontId="91" fillId="12" borderId="273" applyNumberFormat="0" applyAlignment="0" applyProtection="0"/>
    <xf numFmtId="0" fontId="91" fillId="12" borderId="273" applyNumberFormat="0" applyAlignment="0" applyProtection="0"/>
    <xf numFmtId="0" fontId="91" fillId="12" borderId="273" applyNumberFormat="0" applyAlignment="0" applyProtection="0"/>
    <xf numFmtId="0" fontId="91" fillId="12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0" fillId="11" borderId="273" applyNumberFormat="0" applyAlignment="0" applyProtection="0"/>
    <xf numFmtId="0" fontId="94" fillId="0" borderId="269" applyNumberFormat="0" applyFill="0" applyAlignment="0" applyProtection="0"/>
    <xf numFmtId="0" fontId="94" fillId="0" borderId="269" applyNumberFormat="0" applyFill="0" applyAlignment="0" applyProtection="0"/>
    <xf numFmtId="0" fontId="94" fillId="0" borderId="269" applyNumberFormat="0" applyFill="0" applyAlignment="0" applyProtection="0"/>
    <xf numFmtId="0" fontId="94" fillId="0" borderId="269" applyNumberFormat="0" applyFill="0" applyAlignment="0" applyProtection="0"/>
    <xf numFmtId="0" fontId="94" fillId="0" borderId="269" applyNumberFormat="0" applyFill="0" applyAlignment="0" applyProtection="0"/>
    <xf numFmtId="0" fontId="94" fillId="0" borderId="269" applyNumberFormat="0" applyFill="0" applyAlignment="0" applyProtection="0"/>
    <xf numFmtId="0" fontId="95" fillId="0" borderId="269" applyNumberFormat="0" applyFill="0" applyAlignment="0" applyProtection="0"/>
    <xf numFmtId="0" fontId="95" fillId="0" borderId="269" applyNumberFormat="0" applyFill="0" applyAlignment="0" applyProtection="0"/>
    <xf numFmtId="0" fontId="95" fillId="0" borderId="269" applyNumberFormat="0" applyFill="0" applyAlignment="0" applyProtection="0"/>
    <xf numFmtId="0" fontId="95" fillId="0" borderId="269" applyNumberFormat="0" applyFill="0" applyAlignment="0" applyProtection="0"/>
    <xf numFmtId="0" fontId="95" fillId="0" borderId="269" applyNumberFormat="0" applyFill="0" applyAlignment="0" applyProtection="0"/>
    <xf numFmtId="0" fontId="95" fillId="0" borderId="269" applyNumberFormat="0" applyFill="0" applyAlignment="0" applyProtection="0"/>
    <xf numFmtId="0" fontId="94" fillId="0" borderId="269" applyNumberFormat="0" applyFill="0" applyAlignment="0" applyProtection="0"/>
    <xf numFmtId="0" fontId="94" fillId="0" borderId="269" applyNumberFormat="0" applyFill="0" applyAlignment="0" applyProtection="0"/>
    <xf numFmtId="0" fontId="94" fillId="0" borderId="269" applyNumberFormat="0" applyFill="0" applyAlignment="0" applyProtection="0"/>
    <xf numFmtId="0" fontId="94" fillId="0" borderId="269" applyNumberFormat="0" applyFill="0" applyAlignment="0" applyProtection="0"/>
    <xf numFmtId="0" fontId="94" fillId="0" borderId="269" applyNumberFormat="0" applyFill="0" applyAlignment="0" applyProtection="0"/>
    <xf numFmtId="0" fontId="94" fillId="0" borderId="269" applyNumberFormat="0" applyFill="0" applyAlignment="0" applyProtection="0"/>
    <xf numFmtId="0" fontId="78" fillId="11" borderId="268" applyNumberFormat="0" applyAlignment="0" applyProtection="0"/>
    <xf numFmtId="0" fontId="78" fillId="11" borderId="268" applyNumberFormat="0" applyAlignment="0" applyProtection="0"/>
    <xf numFmtId="0" fontId="78" fillId="11" borderId="268" applyNumberFormat="0" applyAlignment="0" applyProtection="0"/>
    <xf numFmtId="0" fontId="78" fillId="11" borderId="268" applyNumberFormat="0" applyAlignment="0" applyProtection="0"/>
    <xf numFmtId="0" fontId="78" fillId="11" borderId="268" applyNumberFormat="0" applyAlignment="0" applyProtection="0"/>
    <xf numFmtId="0" fontId="78" fillId="11" borderId="268" applyNumberFormat="0" applyAlignment="0" applyProtection="0"/>
    <xf numFmtId="0" fontId="79" fillId="11" borderId="268" applyNumberFormat="0" applyAlignment="0" applyProtection="0"/>
    <xf numFmtId="0" fontId="79" fillId="11" borderId="268" applyNumberFormat="0" applyAlignment="0" applyProtection="0"/>
    <xf numFmtId="0" fontId="79" fillId="11" borderId="268" applyNumberFormat="0" applyAlignment="0" applyProtection="0"/>
    <xf numFmtId="0" fontId="79" fillId="11" borderId="268" applyNumberFormat="0" applyAlignment="0" applyProtection="0"/>
    <xf numFmtId="0" fontId="79" fillId="11" borderId="268" applyNumberFormat="0" applyAlignment="0" applyProtection="0"/>
    <xf numFmtId="0" fontId="79" fillId="11" borderId="268" applyNumberFormat="0" applyAlignment="0" applyProtection="0"/>
    <xf numFmtId="0" fontId="78" fillId="11" borderId="268" applyNumberFormat="0" applyAlignment="0" applyProtection="0"/>
    <xf numFmtId="0" fontId="78" fillId="11" borderId="268" applyNumberFormat="0" applyAlignment="0" applyProtection="0"/>
    <xf numFmtId="0" fontId="78" fillId="11" borderId="268" applyNumberFormat="0" applyAlignment="0" applyProtection="0"/>
    <xf numFmtId="0" fontId="78" fillId="11" borderId="268" applyNumberFormat="0" applyAlignment="0" applyProtection="0"/>
    <xf numFmtId="0" fontId="78" fillId="11" borderId="268" applyNumberFormat="0" applyAlignment="0" applyProtection="0"/>
    <xf numFmtId="0" fontId="78" fillId="11" borderId="268" applyNumberForma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1" fillId="27" borderId="276" applyNumberFormat="0" applyFont="0" applyAlignment="0" applyProtection="0"/>
    <xf numFmtId="0" fontId="1" fillId="27" borderId="276" applyNumberFormat="0" applyFont="0" applyAlignment="0" applyProtection="0"/>
    <xf numFmtId="0" fontId="1" fillId="27" borderId="276" applyNumberFormat="0" applyFont="0" applyAlignment="0" applyProtection="0"/>
    <xf numFmtId="0" fontId="1" fillId="27" borderId="276" applyNumberFormat="0" applyFont="0" applyAlignment="0" applyProtection="0"/>
    <xf numFmtId="0" fontId="1" fillId="27" borderId="276" applyNumberFormat="0" applyFont="0" applyAlignment="0" applyProtection="0"/>
    <xf numFmtId="0" fontId="1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9" fillId="27" borderId="276" applyNumberFormat="0" applyFont="0" applyAlignment="0" applyProtection="0"/>
    <xf numFmtId="0" fontId="106" fillId="30" borderId="273" applyNumberFormat="0" applyAlignment="0" applyProtection="0"/>
    <xf numFmtId="0" fontId="90" fillId="22" borderId="273" applyNumberFormat="0" applyAlignment="0" applyProtection="0"/>
    <xf numFmtId="0" fontId="90" fillId="22" borderId="273" applyNumberFormat="0" applyAlignment="0" applyProtection="0"/>
    <xf numFmtId="0" fontId="113" fillId="27" borderId="276" applyNumberFormat="0" applyFont="0" applyAlignment="0" applyProtection="0"/>
    <xf numFmtId="0" fontId="78" fillId="30" borderId="268" applyNumberFormat="0" applyAlignment="0" applyProtection="0"/>
    <xf numFmtId="0" fontId="94" fillId="0" borderId="279" applyNumberFormat="0" applyFill="0" applyAlignment="0" applyProtection="0"/>
    <xf numFmtId="0" fontId="115" fillId="11" borderId="273" applyNumberFormat="0" applyAlignment="0" applyProtection="0"/>
    <xf numFmtId="0" fontId="124" fillId="12" borderId="273" applyNumberFormat="0" applyAlignment="0" applyProtection="0"/>
    <xf numFmtId="0" fontId="126" fillId="0" borderId="269" applyNumberFormat="0" applyFill="0" applyAlignment="0" applyProtection="0"/>
    <xf numFmtId="0" fontId="128" fillId="11" borderId="268" applyNumberFormat="0" applyAlignment="0" applyProtection="0"/>
    <xf numFmtId="0" fontId="118" fillId="27" borderId="276" applyNumberFormat="0" applyFont="0" applyAlignment="0" applyProtection="0"/>
    <xf numFmtId="0" fontId="80" fillId="11" borderId="280" applyNumberFormat="0" applyAlignment="0" applyProtection="0"/>
    <xf numFmtId="0" fontId="80" fillId="11" borderId="280" applyNumberFormat="0" applyAlignment="0" applyProtection="0"/>
    <xf numFmtId="0" fontId="81" fillId="11" borderId="280" applyNumberFormat="0" applyAlignment="0" applyProtection="0"/>
    <xf numFmtId="0" fontId="90" fillId="11" borderId="280" applyNumberFormat="0" applyAlignment="0" applyProtection="0"/>
    <xf numFmtId="0" fontId="90" fillId="11" borderId="280" applyNumberFormat="0" applyAlignment="0" applyProtection="0"/>
    <xf numFmtId="0" fontId="91" fillId="12" borderId="280" applyNumberFormat="0" applyAlignment="0" applyProtection="0"/>
    <xf numFmtId="0" fontId="94" fillId="0" borderId="281" applyNumberFormat="0" applyFill="0" applyAlignment="0" applyProtection="0"/>
    <xf numFmtId="0" fontId="94" fillId="0" borderId="281" applyNumberFormat="0" applyFill="0" applyAlignment="0" applyProtection="0"/>
    <xf numFmtId="0" fontId="95" fillId="0" borderId="281" applyNumberFormat="0" applyFill="0" applyAlignment="0" applyProtection="0"/>
    <xf numFmtId="0" fontId="9" fillId="27" borderId="282" applyNumberFormat="0" applyFont="0" applyAlignment="0" applyProtection="0"/>
    <xf numFmtId="0" fontId="9" fillId="27" borderId="282" applyNumberFormat="0" applyFont="0" applyAlignment="0" applyProtection="0"/>
    <xf numFmtId="0" fontId="1" fillId="27" borderId="282" applyNumberFormat="0" applyFont="0" applyAlignment="0" applyProtection="0"/>
    <xf numFmtId="0" fontId="58" fillId="3" borderId="284">
      <alignment horizontal="centerContinuous" vertical="top"/>
    </xf>
    <xf numFmtId="0" fontId="58" fillId="3" borderId="284">
      <alignment horizontal="centerContinuous" vertical="top"/>
    </xf>
    <xf numFmtId="0" fontId="58" fillId="3" borderId="284">
      <alignment horizontal="centerContinuous" vertical="top"/>
    </xf>
    <xf numFmtId="0" fontId="58" fillId="3" borderId="284">
      <alignment horizontal="centerContinuous" vertical="top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10" fontId="63" fillId="5" borderId="283" applyNumberFormat="0" applyBorder="0" applyAlignment="0" applyProtection="0"/>
    <xf numFmtId="10" fontId="63" fillId="5" borderId="283" applyNumberFormat="0" applyBorder="0" applyAlignment="0" applyProtection="0"/>
    <xf numFmtId="10" fontId="63" fillId="5" borderId="283" applyNumberFormat="0" applyBorder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1" fillId="11" borderId="285" applyNumberFormat="0" applyAlignment="0" applyProtection="0"/>
    <xf numFmtId="0" fontId="81" fillId="11" borderId="285" applyNumberFormat="0" applyAlignment="0" applyProtection="0"/>
    <xf numFmtId="0" fontId="81" fillId="11" borderId="285" applyNumberFormat="0" applyAlignment="0" applyProtection="0"/>
    <xf numFmtId="0" fontId="81" fillId="11" borderId="285" applyNumberFormat="0" applyAlignment="0" applyProtection="0"/>
    <xf numFmtId="0" fontId="81" fillId="11" borderId="285" applyNumberFormat="0" applyAlignment="0" applyProtection="0"/>
    <xf numFmtId="0" fontId="81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1" fillId="12" borderId="285" applyNumberFormat="0" applyAlignment="0" applyProtection="0"/>
    <xf numFmtId="0" fontId="91" fillId="12" borderId="285" applyNumberFormat="0" applyAlignment="0" applyProtection="0"/>
    <xf numFmtId="0" fontId="91" fillId="12" borderId="285" applyNumberFormat="0" applyAlignment="0" applyProtection="0"/>
    <xf numFmtId="0" fontId="91" fillId="12" borderId="285" applyNumberFormat="0" applyAlignment="0" applyProtection="0"/>
    <xf numFmtId="0" fontId="91" fillId="12" borderId="285" applyNumberFormat="0" applyAlignment="0" applyProtection="0"/>
    <xf numFmtId="0" fontId="91" fillId="12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5" fillId="0" borderId="286" applyNumberFormat="0" applyFill="0" applyAlignment="0" applyProtection="0"/>
    <xf numFmtId="0" fontId="95" fillId="0" borderId="286" applyNumberFormat="0" applyFill="0" applyAlignment="0" applyProtection="0"/>
    <xf numFmtId="0" fontId="95" fillId="0" borderId="286" applyNumberFormat="0" applyFill="0" applyAlignment="0" applyProtection="0"/>
    <xf numFmtId="0" fontId="95" fillId="0" borderId="286" applyNumberFormat="0" applyFill="0" applyAlignment="0" applyProtection="0"/>
    <xf numFmtId="0" fontId="95" fillId="0" borderId="286" applyNumberFormat="0" applyFill="0" applyAlignment="0" applyProtection="0"/>
    <xf numFmtId="0" fontId="95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9" fillId="11" borderId="287" applyNumberFormat="0" applyAlignment="0" applyProtection="0"/>
    <xf numFmtId="0" fontId="79" fillId="11" borderId="287" applyNumberFormat="0" applyAlignment="0" applyProtection="0"/>
    <xf numFmtId="0" fontId="79" fillId="11" borderId="287" applyNumberFormat="0" applyAlignment="0" applyProtection="0"/>
    <xf numFmtId="0" fontId="79" fillId="11" borderId="287" applyNumberFormat="0" applyAlignment="0" applyProtection="0"/>
    <xf numFmtId="0" fontId="79" fillId="11" borderId="287" applyNumberFormat="0" applyAlignment="0" applyProtection="0"/>
    <xf numFmtId="0" fontId="79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1" fillId="27" borderId="288" applyNumberFormat="0" applyFont="0" applyAlignment="0" applyProtection="0"/>
    <xf numFmtId="0" fontId="1" fillId="27" borderId="288" applyNumberFormat="0" applyFont="0" applyAlignment="0" applyProtection="0"/>
    <xf numFmtId="0" fontId="1" fillId="27" borderId="288" applyNumberFormat="0" applyFont="0" applyAlignment="0" applyProtection="0"/>
    <xf numFmtId="0" fontId="1" fillId="27" borderId="288" applyNumberFormat="0" applyFont="0" applyAlignment="0" applyProtection="0"/>
    <xf numFmtId="0" fontId="1" fillId="27" borderId="288" applyNumberFormat="0" applyFont="0" applyAlignment="0" applyProtection="0"/>
    <xf numFmtId="0" fontId="1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58" fillId="3" borderId="290">
      <alignment horizontal="centerContinuous" vertical="top"/>
    </xf>
    <xf numFmtId="10" fontId="63" fillId="5" borderId="289" applyNumberFormat="0" applyBorder="0" applyAlignment="0" applyProtection="0"/>
    <xf numFmtId="0" fontId="58" fillId="3" borderId="290">
      <alignment horizontal="centerContinuous" vertical="top"/>
    </xf>
    <xf numFmtId="0" fontId="58" fillId="3" borderId="290">
      <alignment horizontal="centerContinuous" vertical="top"/>
    </xf>
    <xf numFmtId="0" fontId="58" fillId="3" borderId="290">
      <alignment horizontal="centerContinuous" vertical="top"/>
    </xf>
    <xf numFmtId="0" fontId="58" fillId="3" borderId="290">
      <alignment horizontal="centerContinuous" vertical="top"/>
    </xf>
    <xf numFmtId="10" fontId="63" fillId="5" borderId="289" applyNumberFormat="0" applyBorder="0" applyAlignment="0" applyProtection="0"/>
    <xf numFmtId="10" fontId="63" fillId="5" borderId="289" applyNumberFormat="0" applyBorder="0" applyAlignment="0" applyProtection="0"/>
    <xf numFmtId="10" fontId="63" fillId="5" borderId="289" applyNumberFormat="0" applyBorder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1" fillId="11" borderId="285" applyNumberFormat="0" applyAlignment="0" applyProtection="0"/>
    <xf numFmtId="0" fontId="81" fillId="11" borderId="285" applyNumberFormat="0" applyAlignment="0" applyProtection="0"/>
    <xf numFmtId="0" fontId="81" fillId="11" borderId="285" applyNumberFormat="0" applyAlignment="0" applyProtection="0"/>
    <xf numFmtId="0" fontId="81" fillId="11" borderId="285" applyNumberFormat="0" applyAlignment="0" applyProtection="0"/>
    <xf numFmtId="0" fontId="81" fillId="11" borderId="285" applyNumberFormat="0" applyAlignment="0" applyProtection="0"/>
    <xf numFmtId="0" fontId="81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8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1" fillId="12" borderId="285" applyNumberFormat="0" applyAlignment="0" applyProtection="0"/>
    <xf numFmtId="0" fontId="91" fillId="12" borderId="285" applyNumberFormat="0" applyAlignment="0" applyProtection="0"/>
    <xf numFmtId="0" fontId="91" fillId="12" borderId="285" applyNumberFormat="0" applyAlignment="0" applyProtection="0"/>
    <xf numFmtId="0" fontId="91" fillId="12" borderId="285" applyNumberFormat="0" applyAlignment="0" applyProtection="0"/>
    <xf numFmtId="0" fontId="91" fillId="12" borderId="285" applyNumberFormat="0" applyAlignment="0" applyProtection="0"/>
    <xf numFmtId="0" fontId="91" fillId="12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0" fillId="11" borderId="285" applyNumberFormat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5" fillId="0" borderId="286" applyNumberFormat="0" applyFill="0" applyAlignment="0" applyProtection="0"/>
    <xf numFmtId="0" fontId="95" fillId="0" borderId="286" applyNumberFormat="0" applyFill="0" applyAlignment="0" applyProtection="0"/>
    <xf numFmtId="0" fontId="95" fillId="0" borderId="286" applyNumberFormat="0" applyFill="0" applyAlignment="0" applyProtection="0"/>
    <xf numFmtId="0" fontId="95" fillId="0" borderId="286" applyNumberFormat="0" applyFill="0" applyAlignment="0" applyProtection="0"/>
    <xf numFmtId="0" fontId="95" fillId="0" borderId="286" applyNumberFormat="0" applyFill="0" applyAlignment="0" applyProtection="0"/>
    <xf numFmtId="0" fontId="95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94" fillId="0" borderId="286" applyNumberFormat="0" applyFill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9" fillId="11" borderId="287" applyNumberFormat="0" applyAlignment="0" applyProtection="0"/>
    <xf numFmtId="0" fontId="79" fillId="11" borderId="287" applyNumberFormat="0" applyAlignment="0" applyProtection="0"/>
    <xf numFmtId="0" fontId="79" fillId="11" borderId="287" applyNumberFormat="0" applyAlignment="0" applyProtection="0"/>
    <xf numFmtId="0" fontId="79" fillId="11" borderId="287" applyNumberFormat="0" applyAlignment="0" applyProtection="0"/>
    <xf numFmtId="0" fontId="79" fillId="11" borderId="287" applyNumberFormat="0" applyAlignment="0" applyProtection="0"/>
    <xf numFmtId="0" fontId="79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78" fillId="11" borderId="287" applyNumberForma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1" fillId="27" borderId="288" applyNumberFormat="0" applyFont="0" applyAlignment="0" applyProtection="0"/>
    <xf numFmtId="0" fontId="1" fillId="27" borderId="288" applyNumberFormat="0" applyFont="0" applyAlignment="0" applyProtection="0"/>
    <xf numFmtId="0" fontId="1" fillId="27" borderId="288" applyNumberFormat="0" applyFont="0" applyAlignment="0" applyProtection="0"/>
    <xf numFmtId="0" fontId="1" fillId="27" borderId="288" applyNumberFormat="0" applyFont="0" applyAlignment="0" applyProtection="0"/>
    <xf numFmtId="0" fontId="1" fillId="27" borderId="288" applyNumberFormat="0" applyFont="0" applyAlignment="0" applyProtection="0"/>
    <xf numFmtId="0" fontId="1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9" fillId="27" borderId="288" applyNumberFormat="0" applyFont="0" applyAlignment="0" applyProtection="0"/>
    <xf numFmtId="0" fontId="106" fillId="30" borderId="285" applyNumberFormat="0" applyAlignment="0" applyProtection="0"/>
    <xf numFmtId="0" fontId="90" fillId="22" borderId="285" applyNumberFormat="0" applyAlignment="0" applyProtection="0"/>
    <xf numFmtId="0" fontId="90" fillId="22" borderId="285" applyNumberFormat="0" applyAlignment="0" applyProtection="0"/>
    <xf numFmtId="0" fontId="113" fillId="27" borderId="288" applyNumberFormat="0" applyFont="0" applyAlignment="0" applyProtection="0"/>
    <xf numFmtId="0" fontId="78" fillId="30" borderId="287" applyNumberFormat="0" applyAlignment="0" applyProtection="0"/>
    <xf numFmtId="0" fontId="94" fillId="0" borderId="291" applyNumberFormat="0" applyFill="0" applyAlignment="0" applyProtection="0"/>
    <xf numFmtId="0" fontId="115" fillId="11" borderId="285" applyNumberFormat="0" applyAlignment="0" applyProtection="0"/>
    <xf numFmtId="0" fontId="124" fillId="12" borderId="285" applyNumberFormat="0" applyAlignment="0" applyProtection="0"/>
    <xf numFmtId="0" fontId="126" fillId="0" borderId="286" applyNumberFormat="0" applyFill="0" applyAlignment="0" applyProtection="0"/>
    <xf numFmtId="0" fontId="128" fillId="11" borderId="287" applyNumberFormat="0" applyAlignment="0" applyProtection="0"/>
    <xf numFmtId="0" fontId="118" fillId="27" borderId="288" applyNumberFormat="0" applyFon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1" fillId="11" borderId="292" applyNumberFormat="0" applyAlignment="0" applyProtection="0"/>
    <xf numFmtId="0" fontId="81" fillId="11" borderId="292" applyNumberFormat="0" applyAlignment="0" applyProtection="0"/>
    <xf numFmtId="0" fontId="81" fillId="11" borderId="292" applyNumberFormat="0" applyAlignment="0" applyProtection="0"/>
    <xf numFmtId="0" fontId="81" fillId="11" borderId="292" applyNumberFormat="0" applyAlignment="0" applyProtection="0"/>
    <xf numFmtId="0" fontId="81" fillId="11" borderId="292" applyNumberFormat="0" applyAlignment="0" applyProtection="0"/>
    <xf numFmtId="0" fontId="81" fillId="11" borderId="292" applyNumberFormat="0" applyAlignment="0" applyProtection="0"/>
    <xf numFmtId="0" fontId="81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1" fillId="12" borderId="292" applyNumberFormat="0" applyAlignment="0" applyProtection="0"/>
    <xf numFmtId="0" fontId="91" fillId="12" borderId="292" applyNumberFormat="0" applyAlignment="0" applyProtection="0"/>
    <xf numFmtId="0" fontId="91" fillId="12" borderId="292" applyNumberFormat="0" applyAlignment="0" applyProtection="0"/>
    <xf numFmtId="0" fontId="91" fillId="12" borderId="292" applyNumberFormat="0" applyAlignment="0" applyProtection="0"/>
    <xf numFmtId="0" fontId="91" fillId="12" borderId="292" applyNumberFormat="0" applyAlignment="0" applyProtection="0"/>
    <xf numFmtId="0" fontId="91" fillId="12" borderId="292" applyNumberFormat="0" applyAlignment="0" applyProtection="0"/>
    <xf numFmtId="0" fontId="91" fillId="12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" fillId="27" borderId="270" applyNumberFormat="0" applyFont="0" applyAlignment="0" applyProtection="0"/>
    <xf numFmtId="0" fontId="9" fillId="27" borderId="270" applyNumberFormat="0" applyFont="0" applyAlignment="0" applyProtection="0"/>
    <xf numFmtId="0" fontId="9" fillId="27" borderId="270" applyNumberFormat="0" applyFont="0" applyAlignment="0" applyProtection="0"/>
    <xf numFmtId="0" fontId="9" fillId="27" borderId="270" applyNumberFormat="0" applyFont="0" applyAlignment="0" applyProtection="0"/>
    <xf numFmtId="0" fontId="9" fillId="27" borderId="270" applyNumberFormat="0" applyFont="0" applyAlignment="0" applyProtection="0"/>
    <xf numFmtId="0" fontId="9" fillId="27" borderId="270" applyNumberFormat="0" applyFont="0" applyAlignment="0" applyProtection="0"/>
    <xf numFmtId="0" fontId="1" fillId="27" borderId="270" applyNumberFormat="0" applyFont="0" applyAlignment="0" applyProtection="0"/>
    <xf numFmtId="0" fontId="1" fillId="27" borderId="270" applyNumberFormat="0" applyFont="0" applyAlignment="0" applyProtection="0"/>
    <xf numFmtId="0" fontId="1" fillId="27" borderId="270" applyNumberFormat="0" applyFont="0" applyAlignment="0" applyProtection="0"/>
    <xf numFmtId="0" fontId="1" fillId="27" borderId="270" applyNumberFormat="0" applyFont="0" applyAlignment="0" applyProtection="0"/>
    <xf numFmtId="0" fontId="1" fillId="27" borderId="270" applyNumberFormat="0" applyFont="0" applyAlignment="0" applyProtection="0"/>
    <xf numFmtId="0" fontId="1" fillId="27" borderId="270" applyNumberFormat="0" applyFont="0" applyAlignment="0" applyProtection="0"/>
    <xf numFmtId="0" fontId="9" fillId="27" borderId="270" applyNumberFormat="0" applyFont="0" applyAlignment="0" applyProtection="0"/>
    <xf numFmtId="0" fontId="9" fillId="27" borderId="270" applyNumberFormat="0" applyFont="0" applyAlignment="0" applyProtection="0"/>
    <xf numFmtId="0" fontId="9" fillId="27" borderId="270" applyNumberFormat="0" applyFont="0" applyAlignment="0" applyProtection="0"/>
    <xf numFmtId="0" fontId="9" fillId="27" borderId="270" applyNumberFormat="0" applyFont="0" applyAlignment="0" applyProtection="0"/>
    <xf numFmtId="0" fontId="9" fillId="27" borderId="270" applyNumberFormat="0" applyFont="0" applyAlignment="0" applyProtection="0"/>
    <xf numFmtId="0" fontId="9" fillId="27" borderId="270" applyNumberFormat="0" applyFont="0" applyAlignment="0" applyProtection="0"/>
    <xf numFmtId="0" fontId="106" fillId="30" borderId="292" applyNumberFormat="0" applyAlignment="0" applyProtection="0"/>
    <xf numFmtId="0" fontId="90" fillId="22" borderId="292" applyNumberFormat="0" applyAlignment="0" applyProtection="0"/>
    <xf numFmtId="0" fontId="90" fillId="22" borderId="292" applyNumberFormat="0" applyAlignment="0" applyProtection="0"/>
    <xf numFmtId="0" fontId="113" fillId="27" borderId="270" applyNumberFormat="0" applyFont="0" applyAlignment="0" applyProtection="0"/>
    <xf numFmtId="0" fontId="94" fillId="0" borderId="291" applyNumberFormat="0" applyFill="0" applyAlignment="0" applyProtection="0"/>
    <xf numFmtId="0" fontId="80" fillId="11" borderId="292" applyNumberFormat="0" applyAlignment="0" applyProtection="0"/>
    <xf numFmtId="0" fontId="90" fillId="11" borderId="292" applyNumberFormat="0" applyAlignment="0" applyProtection="0"/>
    <xf numFmtId="0" fontId="115" fillId="11" borderId="292" applyNumberFormat="0" applyAlignment="0" applyProtection="0"/>
    <xf numFmtId="0" fontId="124" fillId="12" borderId="292" applyNumberFormat="0" applyAlignment="0" applyProtection="0"/>
    <xf numFmtId="0" fontId="118" fillId="27" borderId="270" applyNumberFormat="0" applyFont="0" applyAlignment="0" applyProtection="0"/>
    <xf numFmtId="0" fontId="58" fillId="3" borderId="290">
      <alignment horizontal="centerContinuous" vertical="top"/>
    </xf>
    <xf numFmtId="0" fontId="58" fillId="3" borderId="290">
      <alignment horizontal="centerContinuous" vertical="top"/>
    </xf>
    <xf numFmtId="0" fontId="58" fillId="3" borderId="290">
      <alignment horizontal="centerContinuous" vertical="top"/>
    </xf>
    <xf numFmtId="0" fontId="58" fillId="3" borderId="290">
      <alignment horizontal="centerContinuous" vertical="top"/>
    </xf>
    <xf numFmtId="0" fontId="58" fillId="3" borderId="290">
      <alignment horizontal="centerContinuous" vertical="top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1" fillId="11" borderId="266" applyNumberFormat="0" applyAlignment="0" applyProtection="0"/>
    <xf numFmtId="0" fontId="81" fillId="11" borderId="266" applyNumberFormat="0" applyAlignment="0" applyProtection="0"/>
    <xf numFmtId="0" fontId="81" fillId="11" borderId="266" applyNumberFormat="0" applyAlignment="0" applyProtection="0"/>
    <xf numFmtId="0" fontId="81" fillId="11" borderId="266" applyNumberFormat="0" applyAlignment="0" applyProtection="0"/>
    <xf numFmtId="0" fontId="81" fillId="11" borderId="266" applyNumberFormat="0" applyAlignment="0" applyProtection="0"/>
    <xf numFmtId="0" fontId="81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8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1" fillId="12" borderId="266" applyNumberFormat="0" applyAlignment="0" applyProtection="0"/>
    <xf numFmtId="0" fontId="91" fillId="12" borderId="266" applyNumberFormat="0" applyAlignment="0" applyProtection="0"/>
    <xf numFmtId="0" fontId="91" fillId="12" borderId="266" applyNumberFormat="0" applyAlignment="0" applyProtection="0"/>
    <xf numFmtId="0" fontId="91" fillId="12" borderId="266" applyNumberFormat="0" applyAlignment="0" applyProtection="0"/>
    <xf numFmtId="0" fontId="91" fillId="12" borderId="266" applyNumberFormat="0" applyAlignment="0" applyProtection="0"/>
    <xf numFmtId="0" fontId="91" fillId="12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90" fillId="11" borderId="266" applyNumberFormat="0" applyAlignment="0" applyProtection="0"/>
    <xf numFmtId="0" fontId="106" fillId="30" borderId="266" applyNumberFormat="0" applyAlignment="0" applyProtection="0"/>
    <xf numFmtId="0" fontId="90" fillId="22" borderId="266" applyNumberFormat="0" applyAlignment="0" applyProtection="0"/>
    <xf numFmtId="0" fontId="90" fillId="22" borderId="266" applyNumberFormat="0" applyAlignment="0" applyProtection="0"/>
    <xf numFmtId="0" fontId="94" fillId="0" borderId="291" applyNumberFormat="0" applyFill="0" applyAlignment="0" applyProtection="0"/>
    <xf numFmtId="0" fontId="115" fillId="11" borderId="266" applyNumberFormat="0" applyAlignment="0" applyProtection="0"/>
    <xf numFmtId="0" fontId="124" fillId="12" borderId="266" applyNumberFormat="0" applyAlignment="0" applyProtection="0"/>
    <xf numFmtId="0" fontId="94" fillId="0" borderId="417" applyNumberFormat="0" applyFill="0" applyAlignment="0" applyProtection="0"/>
    <xf numFmtId="0" fontId="58" fillId="3" borderId="427">
      <alignment horizontal="centerContinuous" vertical="top"/>
    </xf>
    <xf numFmtId="0" fontId="91" fillId="12" borderId="474" applyNumberFormat="0" applyAlignment="0" applyProtection="0"/>
    <xf numFmtId="0" fontId="78" fillId="11" borderId="404" applyNumberFormat="0" applyAlignment="0" applyProtection="0"/>
    <xf numFmtId="0" fontId="80" fillId="11" borderId="397" applyNumberFormat="0" applyAlignment="0" applyProtection="0"/>
    <xf numFmtId="0" fontId="91" fillId="12" borderId="402" applyNumberFormat="0" applyAlignment="0" applyProtection="0"/>
    <xf numFmtId="10" fontId="63" fillId="5" borderId="414" applyNumberFormat="0" applyBorder="0" applyAlignment="0" applyProtection="0"/>
    <xf numFmtId="0" fontId="94" fillId="0" borderId="437" applyNumberFormat="0" applyFill="0" applyAlignment="0" applyProtection="0"/>
    <xf numFmtId="0" fontId="95" fillId="0" borderId="437" applyNumberFormat="0" applyFill="0" applyAlignment="0" applyProtection="0"/>
    <xf numFmtId="0" fontId="91" fillId="12" borderId="428" applyNumberFormat="0" applyAlignment="0" applyProtection="0"/>
    <xf numFmtId="0" fontId="78" fillId="11" borderId="418" applyNumberFormat="0" applyAlignment="0" applyProtection="0"/>
    <xf numFmtId="0" fontId="81" fillId="11" borderId="416" applyNumberFormat="0" applyAlignment="0" applyProtection="0"/>
    <xf numFmtId="0" fontId="94" fillId="0" borderId="412" applyNumberFormat="0" applyFill="0" applyAlignment="0" applyProtection="0"/>
    <xf numFmtId="0" fontId="90" fillId="11" borderId="474" applyNumberFormat="0" applyAlignment="0" applyProtection="0"/>
    <xf numFmtId="0" fontId="94" fillId="0" borderId="365" applyNumberFormat="0" applyFill="0" applyAlignment="0" applyProtection="0"/>
    <xf numFmtId="0" fontId="80" fillId="11" borderId="389" applyNumberFormat="0" applyAlignment="0" applyProtection="0"/>
    <xf numFmtId="0" fontId="124" fillId="12" borderId="402" applyNumberFormat="0" applyAlignment="0" applyProtection="0"/>
    <xf numFmtId="0" fontId="94" fillId="0" borderId="403" applyNumberFormat="0" applyFill="0" applyAlignment="0" applyProtection="0"/>
    <xf numFmtId="0" fontId="9" fillId="27" borderId="419" applyNumberFormat="0" applyFont="0" applyAlignment="0" applyProtection="0"/>
    <xf numFmtId="0" fontId="90" fillId="11" borderId="474" applyNumberFormat="0" applyAlignment="0" applyProtection="0"/>
    <xf numFmtId="0" fontId="94" fillId="0" borderId="378" applyNumberFormat="0" applyFill="0" applyAlignment="0" applyProtection="0"/>
    <xf numFmtId="0" fontId="94" fillId="0" borderId="403" applyNumberFormat="0" applyFill="0" applyAlignment="0" applyProtection="0"/>
    <xf numFmtId="0" fontId="80" fillId="11" borderId="382" applyNumberFormat="0" applyAlignment="0" applyProtection="0"/>
    <xf numFmtId="0" fontId="1" fillId="27" borderId="405" applyNumberFormat="0" applyFont="0" applyAlignment="0" applyProtection="0"/>
    <xf numFmtId="0" fontId="78" fillId="11" borderId="418" applyNumberFormat="0" applyAlignment="0" applyProtection="0"/>
    <xf numFmtId="0" fontId="124" fillId="12" borderId="428" applyNumberFormat="0" applyAlignment="0" applyProtection="0"/>
    <xf numFmtId="0" fontId="1" fillId="27" borderId="385" applyNumberFormat="0" applyFont="0" applyAlignment="0" applyProtection="0"/>
    <xf numFmtId="0" fontId="91" fillId="12" borderId="402" applyNumberFormat="0" applyAlignment="0" applyProtection="0"/>
    <xf numFmtId="0" fontId="78" fillId="11" borderId="392" applyNumberFormat="0" applyAlignment="0" applyProtection="0"/>
    <xf numFmtId="0" fontId="80" fillId="11" borderId="402" applyNumberFormat="0" applyAlignment="0" applyProtection="0"/>
    <xf numFmtId="0" fontId="90" fillId="11" borderId="344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9" fillId="11" borderId="295" applyNumberFormat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5" fillId="0" borderId="296" applyNumberFormat="0" applyFill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1" fillId="27" borderId="297" applyNumberFormat="0" applyFont="0" applyAlignment="0" applyProtection="0"/>
    <xf numFmtId="0" fontId="90" fillId="11" borderId="397" applyNumberFormat="0" applyAlignment="0" applyProtection="0"/>
    <xf numFmtId="0" fontId="90" fillId="11" borderId="474" applyNumberFormat="0" applyAlignment="0" applyProtection="0"/>
    <xf numFmtId="0" fontId="79" fillId="11" borderId="343" applyNumberFormat="0" applyAlignment="0" applyProtection="0"/>
    <xf numFmtId="0" fontId="80" fillId="11" borderId="474" applyNumberFormat="0" applyAlignment="0" applyProtection="0"/>
    <xf numFmtId="0" fontId="90" fillId="11" borderId="344" applyNumberFormat="0" applyAlignment="0" applyProtection="0"/>
    <xf numFmtId="0" fontId="80" fillId="11" borderId="344" applyNumberFormat="0" applyAlignment="0" applyProtection="0"/>
    <xf numFmtId="0" fontId="58" fillId="3" borderId="294">
      <alignment horizontal="centerContinuous" vertical="top"/>
    </xf>
    <xf numFmtId="0" fontId="58" fillId="3" borderId="294">
      <alignment horizontal="centerContinuous" vertical="top"/>
    </xf>
    <xf numFmtId="0" fontId="58" fillId="3" borderId="294">
      <alignment horizontal="centerContinuous" vertical="top"/>
    </xf>
    <xf numFmtId="0" fontId="58" fillId="3" borderId="294">
      <alignment horizontal="centerContinuous" vertical="top"/>
    </xf>
    <xf numFmtId="10" fontId="63" fillId="5" borderId="293" applyNumberFormat="0" applyBorder="0" applyAlignment="0" applyProtection="0"/>
    <xf numFmtId="10" fontId="63" fillId="5" borderId="293" applyNumberFormat="0" applyBorder="0" applyAlignment="0" applyProtection="0"/>
    <xf numFmtId="10" fontId="63" fillId="5" borderId="293" applyNumberFormat="0" applyBorder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1" fillId="11" borderId="298" applyNumberFormat="0" applyAlignment="0" applyProtection="0"/>
    <xf numFmtId="0" fontId="81" fillId="11" borderId="298" applyNumberFormat="0" applyAlignment="0" applyProtection="0"/>
    <xf numFmtId="0" fontId="81" fillId="11" borderId="298" applyNumberFormat="0" applyAlignment="0" applyProtection="0"/>
    <xf numFmtId="0" fontId="81" fillId="11" borderId="298" applyNumberFormat="0" applyAlignment="0" applyProtection="0"/>
    <xf numFmtId="0" fontId="81" fillId="11" borderId="298" applyNumberFormat="0" applyAlignment="0" applyProtection="0"/>
    <xf numFmtId="0" fontId="81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90" fillId="11" borderId="474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1" fillId="12" borderId="298" applyNumberFormat="0" applyAlignment="0" applyProtection="0"/>
    <xf numFmtId="0" fontId="91" fillId="12" borderId="298" applyNumberFormat="0" applyAlignment="0" applyProtection="0"/>
    <xf numFmtId="0" fontId="91" fillId="12" borderId="298" applyNumberFormat="0" applyAlignment="0" applyProtection="0"/>
    <xf numFmtId="0" fontId="91" fillId="12" borderId="298" applyNumberFormat="0" applyAlignment="0" applyProtection="0"/>
    <xf numFmtId="0" fontId="91" fillId="12" borderId="298" applyNumberFormat="0" applyAlignment="0" applyProtection="0"/>
    <xf numFmtId="0" fontId="91" fillId="12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5" fillId="0" borderId="296" applyNumberFormat="0" applyFill="0" applyAlignment="0" applyProtection="0"/>
    <xf numFmtId="0" fontId="95" fillId="0" borderId="296" applyNumberFormat="0" applyFill="0" applyAlignment="0" applyProtection="0"/>
    <xf numFmtId="0" fontId="95" fillId="0" borderId="296" applyNumberFormat="0" applyFill="0" applyAlignment="0" applyProtection="0"/>
    <xf numFmtId="0" fontId="95" fillId="0" borderId="296" applyNumberFormat="0" applyFill="0" applyAlignment="0" applyProtection="0"/>
    <xf numFmtId="0" fontId="95" fillId="0" borderId="296" applyNumberFormat="0" applyFill="0" applyAlignment="0" applyProtection="0"/>
    <xf numFmtId="0" fontId="95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9" fillId="11" borderId="295" applyNumberFormat="0" applyAlignment="0" applyProtection="0"/>
    <xf numFmtId="0" fontId="79" fillId="11" borderId="295" applyNumberFormat="0" applyAlignment="0" applyProtection="0"/>
    <xf numFmtId="0" fontId="79" fillId="11" borderId="295" applyNumberFormat="0" applyAlignment="0" applyProtection="0"/>
    <xf numFmtId="0" fontId="79" fillId="11" borderId="295" applyNumberFormat="0" applyAlignment="0" applyProtection="0"/>
    <xf numFmtId="0" fontId="79" fillId="11" borderId="295" applyNumberFormat="0" applyAlignment="0" applyProtection="0"/>
    <xf numFmtId="0" fontId="79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1" fillId="27" borderId="297" applyNumberFormat="0" applyFont="0" applyAlignment="0" applyProtection="0"/>
    <xf numFmtId="0" fontId="1" fillId="27" borderId="297" applyNumberFormat="0" applyFont="0" applyAlignment="0" applyProtection="0"/>
    <xf numFmtId="0" fontId="1" fillId="27" borderId="297" applyNumberFormat="0" applyFont="0" applyAlignment="0" applyProtection="0"/>
    <xf numFmtId="0" fontId="1" fillId="27" borderId="297" applyNumberFormat="0" applyFont="0" applyAlignment="0" applyProtection="0"/>
    <xf numFmtId="0" fontId="1" fillId="27" borderId="297" applyNumberFormat="0" applyFont="0" applyAlignment="0" applyProtection="0"/>
    <xf numFmtId="0" fontId="1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477" applyNumberFormat="0" applyFont="0" applyAlignment="0" applyProtection="0"/>
    <xf numFmtId="0" fontId="9" fillId="27" borderId="373" applyNumberFormat="0" applyFont="0" applyAlignment="0" applyProtection="0"/>
    <xf numFmtId="0" fontId="1" fillId="27" borderId="477" applyNumberFormat="0" applyFont="0" applyAlignment="0" applyProtection="0"/>
    <xf numFmtId="0" fontId="58" fillId="3" borderId="294">
      <alignment horizontal="centerContinuous" vertical="top"/>
    </xf>
    <xf numFmtId="10" fontId="63" fillId="5" borderId="293" applyNumberFormat="0" applyBorder="0" applyAlignment="0" applyProtection="0"/>
    <xf numFmtId="0" fontId="9" fillId="27" borderId="477" applyNumberFormat="0" applyFont="0" applyAlignment="0" applyProtection="0"/>
    <xf numFmtId="0" fontId="81" fillId="11" borderId="474" applyNumberFormat="0" applyAlignment="0" applyProtection="0"/>
    <xf numFmtId="0" fontId="91" fillId="12" borderId="344" applyNumberFormat="0" applyAlignment="0" applyProtection="0"/>
    <xf numFmtId="0" fontId="81" fillId="11" borderId="344" applyNumberFormat="0" applyAlignment="0" applyProtection="0"/>
    <xf numFmtId="0" fontId="90" fillId="11" borderId="474" applyNumberFormat="0" applyAlignment="0" applyProtection="0"/>
    <xf numFmtId="0" fontId="58" fillId="3" borderId="294">
      <alignment horizontal="centerContinuous" vertical="top"/>
    </xf>
    <xf numFmtId="0" fontId="58" fillId="3" borderId="294">
      <alignment horizontal="centerContinuous" vertical="top"/>
    </xf>
    <xf numFmtId="0" fontId="58" fillId="3" borderId="294">
      <alignment horizontal="centerContinuous" vertical="top"/>
    </xf>
    <xf numFmtId="0" fontId="58" fillId="3" borderId="294">
      <alignment horizontal="centerContinuous" vertical="top"/>
    </xf>
    <xf numFmtId="10" fontId="63" fillId="5" borderId="293" applyNumberFormat="0" applyBorder="0" applyAlignment="0" applyProtection="0"/>
    <xf numFmtId="10" fontId="63" fillId="5" borderId="293" applyNumberFormat="0" applyBorder="0" applyAlignment="0" applyProtection="0"/>
    <xf numFmtId="10" fontId="63" fillId="5" borderId="293" applyNumberFormat="0" applyBorder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1" fillId="11" borderId="298" applyNumberFormat="0" applyAlignment="0" applyProtection="0"/>
    <xf numFmtId="0" fontId="81" fillId="11" borderId="298" applyNumberFormat="0" applyAlignment="0" applyProtection="0"/>
    <xf numFmtId="0" fontId="81" fillId="11" borderId="298" applyNumberFormat="0" applyAlignment="0" applyProtection="0"/>
    <xf numFmtId="0" fontId="81" fillId="11" borderId="298" applyNumberFormat="0" applyAlignment="0" applyProtection="0"/>
    <xf numFmtId="0" fontId="81" fillId="11" borderId="298" applyNumberFormat="0" applyAlignment="0" applyProtection="0"/>
    <xf numFmtId="0" fontId="81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91" fillId="12" borderId="474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1" fillId="12" borderId="298" applyNumberFormat="0" applyAlignment="0" applyProtection="0"/>
    <xf numFmtId="0" fontId="91" fillId="12" borderId="298" applyNumberFormat="0" applyAlignment="0" applyProtection="0"/>
    <xf numFmtId="0" fontId="91" fillId="12" borderId="298" applyNumberFormat="0" applyAlignment="0" applyProtection="0"/>
    <xf numFmtId="0" fontId="91" fillId="12" borderId="298" applyNumberFormat="0" applyAlignment="0" applyProtection="0"/>
    <xf numFmtId="0" fontId="91" fillId="12" borderId="298" applyNumberFormat="0" applyAlignment="0" applyProtection="0"/>
    <xf numFmtId="0" fontId="91" fillId="12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5" fillId="0" borderId="296" applyNumberFormat="0" applyFill="0" applyAlignment="0" applyProtection="0"/>
    <xf numFmtId="0" fontId="95" fillId="0" borderId="296" applyNumberFormat="0" applyFill="0" applyAlignment="0" applyProtection="0"/>
    <xf numFmtId="0" fontId="95" fillId="0" borderId="296" applyNumberFormat="0" applyFill="0" applyAlignment="0" applyProtection="0"/>
    <xf numFmtId="0" fontId="95" fillId="0" borderId="296" applyNumberFormat="0" applyFill="0" applyAlignment="0" applyProtection="0"/>
    <xf numFmtId="0" fontId="95" fillId="0" borderId="296" applyNumberFormat="0" applyFill="0" applyAlignment="0" applyProtection="0"/>
    <xf numFmtId="0" fontId="95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9" fillId="11" borderId="295" applyNumberFormat="0" applyAlignment="0" applyProtection="0"/>
    <xf numFmtId="0" fontId="79" fillId="11" borderId="295" applyNumberFormat="0" applyAlignment="0" applyProtection="0"/>
    <xf numFmtId="0" fontId="79" fillId="11" borderId="295" applyNumberFormat="0" applyAlignment="0" applyProtection="0"/>
    <xf numFmtId="0" fontId="79" fillId="11" borderId="295" applyNumberFormat="0" applyAlignment="0" applyProtection="0"/>
    <xf numFmtId="0" fontId="79" fillId="11" borderId="295" applyNumberFormat="0" applyAlignment="0" applyProtection="0"/>
    <xf numFmtId="0" fontId="79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78" fillId="11" borderId="295" applyNumberForma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1" fillId="27" borderId="297" applyNumberFormat="0" applyFont="0" applyAlignment="0" applyProtection="0"/>
    <xf numFmtId="0" fontId="1" fillId="27" borderId="297" applyNumberFormat="0" applyFont="0" applyAlignment="0" applyProtection="0"/>
    <xf numFmtId="0" fontId="1" fillId="27" borderId="297" applyNumberFormat="0" applyFont="0" applyAlignment="0" applyProtection="0"/>
    <xf numFmtId="0" fontId="1" fillId="27" borderId="297" applyNumberFormat="0" applyFont="0" applyAlignment="0" applyProtection="0"/>
    <xf numFmtId="0" fontId="1" fillId="27" borderId="297" applyNumberFormat="0" applyFont="0" applyAlignment="0" applyProtection="0"/>
    <xf numFmtId="0" fontId="1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81" fillId="11" borderId="370" applyNumberFormat="0" applyAlignment="0" applyProtection="0"/>
    <xf numFmtId="0" fontId="90" fillId="22" borderId="362" applyNumberFormat="0" applyAlignment="0" applyProtection="0"/>
    <xf numFmtId="0" fontId="58" fillId="3" borderId="476">
      <alignment horizontal="centerContinuous" vertical="top"/>
    </xf>
    <xf numFmtId="0" fontId="124" fillId="12" borderId="362" applyNumberFormat="0" applyAlignment="0" applyProtection="0"/>
    <xf numFmtId="0" fontId="64" fillId="0" borderId="339">
      <alignment horizontal="left" vertical="center"/>
    </xf>
    <xf numFmtId="0" fontId="9" fillId="27" borderId="477" applyNumberFormat="0" applyFont="0" applyAlignment="0" applyProtection="0"/>
    <xf numFmtId="0" fontId="80" fillId="11" borderId="362" applyNumberFormat="0" applyAlignment="0" applyProtection="0"/>
    <xf numFmtId="0" fontId="80" fillId="11" borderId="362" applyNumberFormat="0" applyAlignment="0" applyProtection="0"/>
    <xf numFmtId="0" fontId="9" fillId="27" borderId="366" applyNumberFormat="0" applyFont="0" applyAlignment="0" applyProtection="0"/>
    <xf numFmtId="0" fontId="95" fillId="0" borderId="383" applyNumberFormat="0" applyFill="0" applyAlignment="0" applyProtection="0"/>
    <xf numFmtId="0" fontId="95" fillId="0" borderId="383" applyNumberFormat="0" applyFill="0" applyAlignment="0" applyProtection="0"/>
    <xf numFmtId="0" fontId="58" fillId="3" borderId="360">
      <alignment horizontal="centerContinuous" vertical="top"/>
    </xf>
    <xf numFmtId="0" fontId="81" fillId="11" borderId="474" applyNumberFormat="0" applyAlignment="0" applyProtection="0"/>
    <xf numFmtId="0" fontId="106" fillId="30" borderId="298" applyNumberFormat="0" applyAlignment="0" applyProtection="0"/>
    <xf numFmtId="0" fontId="95" fillId="0" borderId="429" applyNumberFormat="0" applyFill="0" applyAlignment="0" applyProtection="0"/>
    <xf numFmtId="0" fontId="58" fillId="3" borderId="427">
      <alignment horizontal="centerContinuous" vertical="top"/>
    </xf>
    <xf numFmtId="0" fontId="9" fillId="27" borderId="419" applyNumberFormat="0" applyFont="0" applyAlignment="0" applyProtection="0"/>
    <xf numFmtId="0" fontId="9" fillId="27" borderId="419" applyNumberFormat="0" applyFont="0" applyAlignment="0" applyProtection="0"/>
    <xf numFmtId="0" fontId="90" fillId="11" borderId="382" applyNumberFormat="0" applyAlignment="0" applyProtection="0"/>
    <xf numFmtId="0" fontId="80" fillId="11" borderId="409" applyNumberFormat="0" applyAlignment="0" applyProtection="0"/>
    <xf numFmtId="0" fontId="9" fillId="27" borderId="405" applyNumberFormat="0" applyFont="0" applyAlignment="0" applyProtection="0"/>
    <xf numFmtId="0" fontId="94" fillId="0" borderId="378" applyNumberFormat="0" applyFill="0" applyAlignment="0" applyProtection="0"/>
    <xf numFmtId="0" fontId="79" fillId="11" borderId="404" applyNumberFormat="0" applyAlignment="0" applyProtection="0"/>
    <xf numFmtId="0" fontId="9" fillId="27" borderId="385" applyNumberFormat="0" applyFont="0" applyAlignment="0" applyProtection="0"/>
    <xf numFmtId="0" fontId="1" fillId="27" borderId="373" applyNumberFormat="0" applyFont="0" applyAlignment="0" applyProtection="0"/>
    <xf numFmtId="0" fontId="80" fillId="11" borderId="370" applyNumberFormat="0" applyAlignment="0" applyProtection="0"/>
    <xf numFmtId="0" fontId="81" fillId="11" borderId="474" applyNumberFormat="0" applyAlignment="0" applyProtection="0"/>
    <xf numFmtId="0" fontId="90" fillId="22" borderId="298" applyNumberFormat="0" applyAlignment="0" applyProtection="0"/>
    <xf numFmtId="0" fontId="90" fillId="22" borderId="298" applyNumberFormat="0" applyAlignment="0" applyProtection="0"/>
    <xf numFmtId="0" fontId="90" fillId="11" borderId="344" applyNumberFormat="0" applyAlignment="0" applyProtection="0"/>
    <xf numFmtId="0" fontId="80" fillId="11" borderId="344" applyNumberFormat="0" applyAlignment="0" applyProtection="0"/>
    <xf numFmtId="0" fontId="90" fillId="22" borderId="474" applyNumberFormat="0" applyAlignment="0" applyProtection="0"/>
    <xf numFmtId="9" fontId="1" fillId="0" borderId="0" applyFont="0" applyFill="0" applyBorder="0" applyAlignment="0" applyProtection="0"/>
    <xf numFmtId="0" fontId="94" fillId="0" borderId="361" applyNumberFormat="0" applyFill="0" applyAlignment="0" applyProtection="0"/>
    <xf numFmtId="0" fontId="90" fillId="11" borderId="362" applyNumberFormat="0" applyAlignment="0" applyProtection="0"/>
    <xf numFmtId="0" fontId="91" fillId="12" borderId="362" applyNumberFormat="0" applyAlignment="0" applyProtection="0"/>
    <xf numFmtId="0" fontId="80" fillId="11" borderId="362" applyNumberFormat="0" applyAlignment="0" applyProtection="0"/>
    <xf numFmtId="0" fontId="113" fillId="27" borderId="297" applyNumberFormat="0" applyFont="0" applyAlignment="0" applyProtection="0"/>
    <xf numFmtId="0" fontId="78" fillId="30" borderId="295" applyNumberFormat="0" applyAlignment="0" applyProtection="0"/>
    <xf numFmtId="0" fontId="94" fillId="0" borderId="299" applyNumberFormat="0" applyFill="0" applyAlignment="0" applyProtection="0"/>
    <xf numFmtId="0" fontId="115" fillId="11" borderId="298" applyNumberFormat="0" applyAlignment="0" applyProtection="0"/>
    <xf numFmtId="0" fontId="90" fillId="11" borderId="355" applyNumberFormat="0" applyAlignment="0" applyProtection="0"/>
    <xf numFmtId="0" fontId="58" fillId="3" borderId="360">
      <alignment horizontal="centerContinuous" vertical="top"/>
    </xf>
    <xf numFmtId="0" fontId="78" fillId="11" borderId="357" applyNumberFormat="0" applyAlignment="0" applyProtection="0"/>
    <xf numFmtId="0" fontId="126" fillId="0" borderId="437" applyNumberFormat="0" applyFill="0" applyAlignment="0" applyProtection="0"/>
    <xf numFmtId="0" fontId="80" fillId="11" borderId="355" applyNumberFormat="0" applyAlignment="0" applyProtection="0"/>
    <xf numFmtId="0" fontId="94" fillId="0" borderId="345" applyNumberFormat="0" applyFill="0" applyAlignment="0" applyProtection="0"/>
    <xf numFmtId="0" fontId="80" fillId="11" borderId="344" applyNumberForma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124" fillId="12" borderId="298" applyNumberFormat="0" applyAlignment="0" applyProtection="0"/>
    <xf numFmtId="0" fontId="126" fillId="0" borderId="296" applyNumberFormat="0" applyFill="0" applyAlignment="0" applyProtection="0"/>
    <xf numFmtId="0" fontId="128" fillId="11" borderId="295" applyNumberFormat="0" applyAlignment="0" applyProtection="0"/>
    <xf numFmtId="0" fontId="118" fillId="27" borderId="297" applyNumberFormat="0" applyFont="0" applyAlignment="0" applyProtection="0"/>
    <xf numFmtId="0" fontId="9" fillId="27" borderId="379" applyNumberFormat="0" applyFont="0" applyAlignment="0" applyProtection="0"/>
    <xf numFmtId="0" fontId="128" fillId="11" borderId="36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4" fillId="0" borderId="417" applyNumberFormat="0" applyFill="0" applyAlignment="0" applyProtection="0"/>
    <xf numFmtId="0" fontId="80" fillId="11" borderId="298" applyNumberFormat="0" applyAlignment="0" applyProtection="0"/>
    <xf numFmtId="0" fontId="80" fillId="11" borderId="298" applyNumberFormat="0" applyAlignment="0" applyProtection="0"/>
    <xf numFmtId="0" fontId="81" fillId="11" borderId="298" applyNumberFormat="0" applyAlignment="0" applyProtection="0"/>
    <xf numFmtId="0" fontId="90" fillId="11" borderId="298" applyNumberFormat="0" applyAlignment="0" applyProtection="0"/>
    <xf numFmtId="0" fontId="90" fillId="11" borderId="298" applyNumberFormat="0" applyAlignment="0" applyProtection="0"/>
    <xf numFmtId="0" fontId="91" fillId="12" borderId="298" applyNumberFormat="0" applyAlignment="0" applyProtection="0"/>
    <xf numFmtId="0" fontId="94" fillId="0" borderId="296" applyNumberFormat="0" applyFill="0" applyAlignment="0" applyProtection="0"/>
    <xf numFmtId="0" fontId="94" fillId="0" borderId="296" applyNumberFormat="0" applyFill="0" applyAlignment="0" applyProtection="0"/>
    <xf numFmtId="0" fontId="95" fillId="0" borderId="296" applyNumberFormat="0" applyFill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1" fillId="27" borderId="297" applyNumberFormat="0" applyFont="0" applyAlignment="0" applyProtection="0"/>
    <xf numFmtId="0" fontId="58" fillId="3" borderId="301">
      <alignment horizontal="centerContinuous" vertical="top"/>
    </xf>
    <xf numFmtId="0" fontId="58" fillId="3" borderId="301">
      <alignment horizontal="centerContinuous" vertical="top"/>
    </xf>
    <xf numFmtId="0" fontId="58" fillId="3" borderId="301">
      <alignment horizontal="centerContinuous" vertical="top"/>
    </xf>
    <xf numFmtId="0" fontId="58" fillId="3" borderId="301">
      <alignment horizontal="centerContinuous" vertical="top"/>
    </xf>
    <xf numFmtId="10" fontId="63" fillId="5" borderId="300" applyNumberFormat="0" applyBorder="0" applyAlignment="0" applyProtection="0"/>
    <xf numFmtId="10" fontId="63" fillId="5" borderId="300" applyNumberFormat="0" applyBorder="0" applyAlignment="0" applyProtection="0"/>
    <xf numFmtId="10" fontId="63" fillId="5" borderId="300" applyNumberFormat="0" applyBorder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1" fillId="11" borderId="302" applyNumberFormat="0" applyAlignment="0" applyProtection="0"/>
    <xf numFmtId="0" fontId="81" fillId="11" borderId="302" applyNumberFormat="0" applyAlignment="0" applyProtection="0"/>
    <xf numFmtId="0" fontId="81" fillId="11" borderId="302" applyNumberFormat="0" applyAlignment="0" applyProtection="0"/>
    <xf numFmtId="0" fontId="81" fillId="11" borderId="302" applyNumberFormat="0" applyAlignment="0" applyProtection="0"/>
    <xf numFmtId="0" fontId="81" fillId="11" borderId="302" applyNumberFormat="0" applyAlignment="0" applyProtection="0"/>
    <xf numFmtId="0" fontId="81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1" fillId="12" borderId="302" applyNumberFormat="0" applyAlignment="0" applyProtection="0"/>
    <xf numFmtId="0" fontId="91" fillId="12" borderId="302" applyNumberFormat="0" applyAlignment="0" applyProtection="0"/>
    <xf numFmtId="0" fontId="91" fillId="12" borderId="302" applyNumberFormat="0" applyAlignment="0" applyProtection="0"/>
    <xf numFmtId="0" fontId="91" fillId="12" borderId="302" applyNumberFormat="0" applyAlignment="0" applyProtection="0"/>
    <xf numFmtId="0" fontId="91" fillId="12" borderId="302" applyNumberFormat="0" applyAlignment="0" applyProtection="0"/>
    <xf numFmtId="0" fontId="91" fillId="12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5" fillId="0" borderId="303" applyNumberFormat="0" applyFill="0" applyAlignment="0" applyProtection="0"/>
    <xf numFmtId="0" fontId="95" fillId="0" borderId="303" applyNumberFormat="0" applyFill="0" applyAlignment="0" applyProtection="0"/>
    <xf numFmtId="0" fontId="95" fillId="0" borderId="303" applyNumberFormat="0" applyFill="0" applyAlignment="0" applyProtection="0"/>
    <xf numFmtId="0" fontId="95" fillId="0" borderId="303" applyNumberFormat="0" applyFill="0" applyAlignment="0" applyProtection="0"/>
    <xf numFmtId="0" fontId="95" fillId="0" borderId="303" applyNumberFormat="0" applyFill="0" applyAlignment="0" applyProtection="0"/>
    <xf numFmtId="0" fontId="95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9" fillId="11" borderId="304" applyNumberFormat="0" applyAlignment="0" applyProtection="0"/>
    <xf numFmtId="0" fontId="79" fillId="11" borderId="304" applyNumberFormat="0" applyAlignment="0" applyProtection="0"/>
    <xf numFmtId="0" fontId="79" fillId="11" borderId="304" applyNumberFormat="0" applyAlignment="0" applyProtection="0"/>
    <xf numFmtId="0" fontId="79" fillId="11" borderId="304" applyNumberFormat="0" applyAlignment="0" applyProtection="0"/>
    <xf numFmtId="0" fontId="79" fillId="11" borderId="304" applyNumberFormat="0" applyAlignment="0" applyProtection="0"/>
    <xf numFmtId="0" fontId="79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1" fillId="27" borderId="305" applyNumberFormat="0" applyFont="0" applyAlignment="0" applyProtection="0"/>
    <xf numFmtId="0" fontId="1" fillId="27" borderId="305" applyNumberFormat="0" applyFont="0" applyAlignment="0" applyProtection="0"/>
    <xf numFmtId="0" fontId="1" fillId="27" borderId="305" applyNumberFormat="0" applyFont="0" applyAlignment="0" applyProtection="0"/>
    <xf numFmtId="0" fontId="1" fillId="27" borderId="305" applyNumberFormat="0" applyFont="0" applyAlignment="0" applyProtection="0"/>
    <xf numFmtId="0" fontId="1" fillId="27" borderId="305" applyNumberFormat="0" applyFont="0" applyAlignment="0" applyProtection="0"/>
    <xf numFmtId="0" fontId="1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58" fillId="3" borderId="307">
      <alignment horizontal="centerContinuous" vertical="top"/>
    </xf>
    <xf numFmtId="10" fontId="63" fillId="5" borderId="306" applyNumberFormat="0" applyBorder="0" applyAlignment="0" applyProtection="0"/>
    <xf numFmtId="0" fontId="58" fillId="3" borderId="307">
      <alignment horizontal="centerContinuous" vertical="top"/>
    </xf>
    <xf numFmtId="0" fontId="58" fillId="3" borderId="307">
      <alignment horizontal="centerContinuous" vertical="top"/>
    </xf>
    <xf numFmtId="0" fontId="58" fillId="3" borderId="307">
      <alignment horizontal="centerContinuous" vertical="top"/>
    </xf>
    <xf numFmtId="0" fontId="58" fillId="3" borderId="307">
      <alignment horizontal="centerContinuous" vertical="top"/>
    </xf>
    <xf numFmtId="10" fontId="63" fillId="5" borderId="306" applyNumberFormat="0" applyBorder="0" applyAlignment="0" applyProtection="0"/>
    <xf numFmtId="10" fontId="63" fillId="5" borderId="306" applyNumberFormat="0" applyBorder="0" applyAlignment="0" applyProtection="0"/>
    <xf numFmtId="10" fontId="63" fillId="5" borderId="306" applyNumberFormat="0" applyBorder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1" fillId="11" borderId="302" applyNumberFormat="0" applyAlignment="0" applyProtection="0"/>
    <xf numFmtId="0" fontId="81" fillId="11" borderId="302" applyNumberFormat="0" applyAlignment="0" applyProtection="0"/>
    <xf numFmtId="0" fontId="81" fillId="11" borderId="302" applyNumberFormat="0" applyAlignment="0" applyProtection="0"/>
    <xf numFmtId="0" fontId="81" fillId="11" borderId="302" applyNumberFormat="0" applyAlignment="0" applyProtection="0"/>
    <xf numFmtId="0" fontId="81" fillId="11" borderId="302" applyNumberFormat="0" applyAlignment="0" applyProtection="0"/>
    <xf numFmtId="0" fontId="81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8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1" fillId="12" borderId="302" applyNumberFormat="0" applyAlignment="0" applyProtection="0"/>
    <xf numFmtId="0" fontId="91" fillId="12" borderId="302" applyNumberFormat="0" applyAlignment="0" applyProtection="0"/>
    <xf numFmtId="0" fontId="91" fillId="12" borderId="302" applyNumberFormat="0" applyAlignment="0" applyProtection="0"/>
    <xf numFmtId="0" fontId="91" fillId="12" borderId="302" applyNumberFormat="0" applyAlignment="0" applyProtection="0"/>
    <xf numFmtId="0" fontId="91" fillId="12" borderId="302" applyNumberFormat="0" applyAlignment="0" applyProtection="0"/>
    <xf numFmtId="0" fontId="91" fillId="12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0" fillId="11" borderId="302" applyNumberFormat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5" fillId="0" borderId="303" applyNumberFormat="0" applyFill="0" applyAlignment="0" applyProtection="0"/>
    <xf numFmtId="0" fontId="95" fillId="0" borderId="303" applyNumberFormat="0" applyFill="0" applyAlignment="0" applyProtection="0"/>
    <xf numFmtId="0" fontId="95" fillId="0" borderId="303" applyNumberFormat="0" applyFill="0" applyAlignment="0" applyProtection="0"/>
    <xf numFmtId="0" fontId="95" fillId="0" borderId="303" applyNumberFormat="0" applyFill="0" applyAlignment="0" applyProtection="0"/>
    <xf numFmtId="0" fontId="95" fillId="0" borderId="303" applyNumberFormat="0" applyFill="0" applyAlignment="0" applyProtection="0"/>
    <xf numFmtId="0" fontId="95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94" fillId="0" borderId="303" applyNumberFormat="0" applyFill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9" fillId="11" borderId="304" applyNumberFormat="0" applyAlignment="0" applyProtection="0"/>
    <xf numFmtId="0" fontId="79" fillId="11" borderId="304" applyNumberFormat="0" applyAlignment="0" applyProtection="0"/>
    <xf numFmtId="0" fontId="79" fillId="11" borderId="304" applyNumberFormat="0" applyAlignment="0" applyProtection="0"/>
    <xf numFmtId="0" fontId="79" fillId="11" borderId="304" applyNumberFormat="0" applyAlignment="0" applyProtection="0"/>
    <xf numFmtId="0" fontId="79" fillId="11" borderId="304" applyNumberFormat="0" applyAlignment="0" applyProtection="0"/>
    <xf numFmtId="0" fontId="79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78" fillId="11" borderId="304" applyNumberForma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1" fillId="27" borderId="305" applyNumberFormat="0" applyFont="0" applyAlignment="0" applyProtection="0"/>
    <xf numFmtId="0" fontId="1" fillId="27" borderId="305" applyNumberFormat="0" applyFont="0" applyAlignment="0" applyProtection="0"/>
    <xf numFmtId="0" fontId="1" fillId="27" borderId="305" applyNumberFormat="0" applyFont="0" applyAlignment="0" applyProtection="0"/>
    <xf numFmtId="0" fontId="1" fillId="27" borderId="305" applyNumberFormat="0" applyFont="0" applyAlignment="0" applyProtection="0"/>
    <xf numFmtId="0" fontId="1" fillId="27" borderId="305" applyNumberFormat="0" applyFont="0" applyAlignment="0" applyProtection="0"/>
    <xf numFmtId="0" fontId="1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9" fillId="27" borderId="305" applyNumberFormat="0" applyFont="0" applyAlignment="0" applyProtection="0"/>
    <xf numFmtId="0" fontId="106" fillId="30" borderId="302" applyNumberFormat="0" applyAlignment="0" applyProtection="0"/>
    <xf numFmtId="0" fontId="90" fillId="22" borderId="302" applyNumberFormat="0" applyAlignment="0" applyProtection="0"/>
    <xf numFmtId="0" fontId="90" fillId="22" borderId="302" applyNumberFormat="0" applyAlignment="0" applyProtection="0"/>
    <xf numFmtId="0" fontId="113" fillId="27" borderId="305" applyNumberFormat="0" applyFont="0" applyAlignment="0" applyProtection="0"/>
    <xf numFmtId="0" fontId="78" fillId="30" borderId="304" applyNumberFormat="0" applyAlignment="0" applyProtection="0"/>
    <xf numFmtId="0" fontId="94" fillId="0" borderId="308" applyNumberFormat="0" applyFill="0" applyAlignment="0" applyProtection="0"/>
    <xf numFmtId="0" fontId="115" fillId="11" borderId="302" applyNumberFormat="0" applyAlignment="0" applyProtection="0"/>
    <xf numFmtId="0" fontId="124" fillId="12" borderId="302" applyNumberFormat="0" applyAlignment="0" applyProtection="0"/>
    <xf numFmtId="0" fontId="126" fillId="0" borderId="303" applyNumberFormat="0" applyFill="0" applyAlignment="0" applyProtection="0"/>
    <xf numFmtId="0" fontId="128" fillId="11" borderId="304" applyNumberFormat="0" applyAlignment="0" applyProtection="0"/>
    <xf numFmtId="0" fontId="118" fillId="27" borderId="305" applyNumberFormat="0" applyFont="0" applyAlignment="0" applyProtection="0"/>
    <xf numFmtId="0" fontId="91" fillId="12" borderId="416" applyNumberFormat="0" applyAlignment="0" applyProtection="0"/>
    <xf numFmtId="0" fontId="78" fillId="11" borderId="430" applyNumberFormat="0" applyAlignment="0" applyProtection="0"/>
    <xf numFmtId="0" fontId="90" fillId="11" borderId="428" applyNumberFormat="0" applyAlignment="0" applyProtection="0"/>
    <xf numFmtId="0" fontId="79" fillId="11" borderId="404" applyNumberFormat="0" applyAlignment="0" applyProtection="0"/>
    <xf numFmtId="0" fontId="90" fillId="11" borderId="409" applyNumberFormat="0" applyAlignment="0" applyProtection="0"/>
    <xf numFmtId="0" fontId="94" fillId="0" borderId="403" applyNumberFormat="0" applyFill="0" applyAlignment="0" applyProtection="0"/>
    <xf numFmtId="0" fontId="80" fillId="11" borderId="389" applyNumberFormat="0" applyAlignment="0" applyProtection="0"/>
    <xf numFmtId="0" fontId="81" fillId="11" borderId="402" applyNumberFormat="0" applyAlignment="0" applyProtection="0"/>
    <xf numFmtId="0" fontId="79" fillId="11" borderId="404" applyNumberFormat="0" applyAlignment="0" applyProtection="0"/>
    <xf numFmtId="0" fontId="78" fillId="11" borderId="392" applyNumberFormat="0" applyAlignment="0" applyProtection="0"/>
    <xf numFmtId="0" fontId="80" fillId="11" borderId="474" applyNumberFormat="0" applyAlignment="0" applyProtection="0"/>
    <xf numFmtId="0" fontId="78" fillId="11" borderId="364" applyNumberFormat="0" applyAlignment="0" applyProtection="0"/>
    <xf numFmtId="0" fontId="79" fillId="11" borderId="364" applyNumberFormat="0" applyAlignment="0" applyProtection="0"/>
    <xf numFmtId="0" fontId="81" fillId="11" borderId="474" applyNumberFormat="0" applyAlignment="0" applyProtection="0"/>
    <xf numFmtId="0" fontId="124" fillId="12" borderId="474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1" fillId="11" borderId="309" applyNumberFormat="0" applyAlignment="0" applyProtection="0"/>
    <xf numFmtId="0" fontId="81" fillId="11" borderId="309" applyNumberFormat="0" applyAlignment="0" applyProtection="0"/>
    <xf numFmtId="0" fontId="81" fillId="11" borderId="309" applyNumberFormat="0" applyAlignment="0" applyProtection="0"/>
    <xf numFmtId="0" fontId="81" fillId="11" borderId="309" applyNumberFormat="0" applyAlignment="0" applyProtection="0"/>
    <xf numFmtId="0" fontId="81" fillId="11" borderId="309" applyNumberFormat="0" applyAlignment="0" applyProtection="0"/>
    <xf numFmtId="0" fontId="81" fillId="11" borderId="309" applyNumberFormat="0" applyAlignment="0" applyProtection="0"/>
    <xf numFmtId="0" fontId="81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9" fillId="27" borderId="346" applyNumberFormat="0" applyFont="0" applyAlignment="0" applyProtection="0"/>
    <xf numFmtId="0" fontId="95" fillId="0" borderId="345" applyNumberFormat="0" applyFill="0" applyAlignment="0" applyProtection="0"/>
    <xf numFmtId="0" fontId="80" fillId="11" borderId="344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1" fillId="12" borderId="309" applyNumberFormat="0" applyAlignment="0" applyProtection="0"/>
    <xf numFmtId="0" fontId="91" fillId="12" borderId="309" applyNumberFormat="0" applyAlignment="0" applyProtection="0"/>
    <xf numFmtId="0" fontId="91" fillId="12" borderId="309" applyNumberFormat="0" applyAlignment="0" applyProtection="0"/>
    <xf numFmtId="0" fontId="91" fillId="12" borderId="309" applyNumberFormat="0" applyAlignment="0" applyProtection="0"/>
    <xf numFmtId="0" fontId="91" fillId="12" borderId="309" applyNumberFormat="0" applyAlignment="0" applyProtection="0"/>
    <xf numFmtId="0" fontId="91" fillId="12" borderId="309" applyNumberFormat="0" applyAlignment="0" applyProtection="0"/>
    <xf numFmtId="0" fontId="91" fillId="12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1" fillId="27" borderId="297" applyNumberFormat="0" applyFont="0" applyAlignment="0" applyProtection="0"/>
    <xf numFmtId="0" fontId="1" fillId="27" borderId="297" applyNumberFormat="0" applyFont="0" applyAlignment="0" applyProtection="0"/>
    <xf numFmtId="0" fontId="1" fillId="27" borderId="297" applyNumberFormat="0" applyFont="0" applyAlignment="0" applyProtection="0"/>
    <xf numFmtId="0" fontId="1" fillId="27" borderId="297" applyNumberFormat="0" applyFont="0" applyAlignment="0" applyProtection="0"/>
    <xf numFmtId="0" fontId="1" fillId="27" borderId="297" applyNumberFormat="0" applyFont="0" applyAlignment="0" applyProtection="0"/>
    <xf numFmtId="0" fontId="1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9" fillId="27" borderId="297" applyNumberFormat="0" applyFont="0" applyAlignment="0" applyProtection="0"/>
    <xf numFmtId="0" fontId="106" fillId="30" borderId="309" applyNumberFormat="0" applyAlignment="0" applyProtection="0"/>
    <xf numFmtId="0" fontId="91" fillId="12" borderId="382" applyNumberFormat="0" applyAlignment="0" applyProtection="0"/>
    <xf numFmtId="0" fontId="91" fillId="12" borderId="362" applyNumberFormat="0" applyAlignment="0" applyProtection="0"/>
    <xf numFmtId="0" fontId="81" fillId="11" borderId="389" applyNumberFormat="0" applyAlignment="0" applyProtection="0"/>
    <xf numFmtId="0" fontId="113" fillId="27" borderId="366" applyNumberFormat="0" applyFont="0" applyAlignment="0" applyProtection="0"/>
    <xf numFmtId="0" fontId="78" fillId="11" borderId="384" applyNumberFormat="0" applyAlignment="0" applyProtection="0"/>
    <xf numFmtId="0" fontId="94" fillId="0" borderId="383" applyNumberFormat="0" applyFill="0" applyAlignment="0" applyProtection="0"/>
    <xf numFmtId="0" fontId="80" fillId="11" borderId="382" applyNumberFormat="0" applyAlignment="0" applyProtection="0"/>
    <xf numFmtId="0" fontId="90" fillId="22" borderId="309" applyNumberFormat="0" applyAlignment="0" applyProtection="0"/>
    <xf numFmtId="0" fontId="90" fillId="22" borderId="309" applyNumberFormat="0" applyAlignment="0" applyProtection="0"/>
    <xf numFmtId="0" fontId="9" fillId="27" borderId="346" applyNumberFormat="0" applyFont="0" applyAlignment="0" applyProtection="0"/>
    <xf numFmtId="0" fontId="113" fillId="27" borderId="297" applyNumberFormat="0" applyFont="0" applyAlignment="0" applyProtection="0"/>
    <xf numFmtId="0" fontId="94" fillId="0" borderId="308" applyNumberFormat="0" applyFill="0" applyAlignment="0" applyProtection="0"/>
    <xf numFmtId="0" fontId="80" fillId="11" borderId="309" applyNumberFormat="0" applyAlignment="0" applyProtection="0"/>
    <xf numFmtId="0" fontId="78" fillId="11" borderId="357" applyNumberFormat="0" applyAlignment="0" applyProtection="0"/>
    <xf numFmtId="0" fontId="90" fillId="11" borderId="355" applyNumberFormat="0" applyAlignment="0" applyProtection="0"/>
    <xf numFmtId="0" fontId="1" fillId="27" borderId="358" applyNumberFormat="0" applyFont="0" applyAlignment="0" applyProtection="0"/>
    <xf numFmtId="10" fontId="63" fillId="5" borderId="353" applyNumberFormat="0" applyBorder="0" applyAlignment="0" applyProtection="0"/>
    <xf numFmtId="0" fontId="94" fillId="0" borderId="356" applyNumberFormat="0" applyFill="0" applyAlignment="0" applyProtection="0"/>
    <xf numFmtId="0" fontId="91" fillId="12" borderId="474" applyNumberFormat="0" applyAlignment="0" applyProtection="0"/>
    <xf numFmtId="0" fontId="81" fillId="11" borderId="344" applyNumberFormat="0" applyAlignment="0" applyProtection="0"/>
    <xf numFmtId="0" fontId="9" fillId="27" borderId="346" applyNumberFormat="0" applyFont="0" applyAlignment="0" applyProtection="0"/>
    <xf numFmtId="0" fontId="80" fillId="11" borderId="474" applyNumberFormat="0" applyAlignment="0" applyProtection="0"/>
    <xf numFmtId="0" fontId="90" fillId="11" borderId="344" applyNumberFormat="0" applyAlignment="0" applyProtection="0"/>
    <xf numFmtId="0" fontId="78" fillId="11" borderId="404" applyNumberFormat="0" applyAlignment="0" applyProtection="0"/>
    <xf numFmtId="0" fontId="90" fillId="11" borderId="309" applyNumberFormat="0" applyAlignment="0" applyProtection="0"/>
    <xf numFmtId="0" fontId="78" fillId="11" borderId="411" applyNumberFormat="0" applyAlignment="0" applyProtection="0"/>
    <xf numFmtId="0" fontId="81" fillId="11" borderId="416" applyNumberFormat="0" applyAlignment="0" applyProtection="0"/>
    <xf numFmtId="10" fontId="63" fillId="5" borderId="406" applyNumberFormat="0" applyBorder="0" applyAlignment="0" applyProtection="0"/>
    <xf numFmtId="0" fontId="90" fillId="11" borderId="389" applyNumberFormat="0" applyAlignment="0" applyProtection="0"/>
    <xf numFmtId="0" fontId="80" fillId="11" borderId="370" applyNumberFormat="0" applyAlignment="0" applyProtection="0"/>
    <xf numFmtId="0" fontId="94" fillId="0" borderId="371" applyNumberFormat="0" applyFill="0" applyAlignment="0" applyProtection="0"/>
    <xf numFmtId="0" fontId="115" fillId="11" borderId="309" applyNumberFormat="0" applyAlignment="0" applyProtection="0"/>
    <xf numFmtId="0" fontId="94" fillId="0" borderId="345" applyNumberFormat="0" applyFill="0" applyAlignment="0" applyProtection="0"/>
    <xf numFmtId="0" fontId="124" fillId="12" borderId="309" applyNumberFormat="0" applyAlignment="0" applyProtection="0"/>
    <xf numFmtId="0" fontId="118" fillId="27" borderId="297" applyNumberFormat="0" applyFont="0" applyAlignment="0" applyProtection="0"/>
    <xf numFmtId="0" fontId="58" fillId="3" borderId="433">
      <alignment horizontal="centerContinuous" vertical="top"/>
    </xf>
    <xf numFmtId="0" fontId="94" fillId="0" borderId="437" applyNumberFormat="0" applyFill="0" applyAlignment="0" applyProtection="0"/>
    <xf numFmtId="0" fontId="78" fillId="11" borderId="404" applyNumberFormat="0" applyAlignment="0" applyProtection="0"/>
    <xf numFmtId="0" fontId="90" fillId="11" borderId="428" applyNumberFormat="0" applyAlignment="0" applyProtection="0"/>
    <xf numFmtId="0" fontId="80" fillId="11" borderId="382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80" fillId="11" borderId="382" applyNumberForma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124" fillId="12" borderId="474" applyNumberFormat="0" applyAlignment="0" applyProtection="0"/>
    <xf numFmtId="0" fontId="90" fillId="11" borderId="389" applyNumberFormat="0" applyAlignment="0" applyProtection="0"/>
    <xf numFmtId="0" fontId="58" fillId="3" borderId="387">
      <alignment horizontal="centerContinuous" vertical="top"/>
    </xf>
    <xf numFmtId="0" fontId="1" fillId="27" borderId="385" applyNumberFormat="0" applyFont="0" applyAlignment="0" applyProtection="0"/>
    <xf numFmtId="0" fontId="94" fillId="0" borderId="383" applyNumberFormat="0" applyFill="0" applyAlignment="0" applyProtection="0"/>
    <xf numFmtId="0" fontId="80" fillId="11" borderId="382" applyNumberFormat="0" applyAlignment="0" applyProtection="0"/>
    <xf numFmtId="0" fontId="94" fillId="0" borderId="437" applyNumberFormat="0" applyFill="0" applyAlignment="0" applyProtection="0"/>
    <xf numFmtId="0" fontId="9" fillId="27" borderId="346" applyNumberFormat="0" applyFon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90" fillId="11" borderId="416" applyNumberFormat="0" applyAlignment="0" applyProtection="0"/>
    <xf numFmtId="0" fontId="78" fillId="11" borderId="404" applyNumberFormat="0" applyAlignment="0" applyProtection="0"/>
    <xf numFmtId="0" fontId="80" fillId="11" borderId="370" applyNumberFormat="0" applyAlignment="0" applyProtection="0"/>
    <xf numFmtId="0" fontId="78" fillId="11" borderId="372" applyNumberFormat="0" applyAlignment="0" applyProtection="0"/>
    <xf numFmtId="0" fontId="79" fillId="11" borderId="404" applyNumberFormat="0" applyAlignment="0" applyProtection="0"/>
    <xf numFmtId="0" fontId="9" fillId="27" borderId="346" applyNumberFormat="0" applyFont="0" applyAlignment="0" applyProtection="0"/>
    <xf numFmtId="0" fontId="91" fillId="12" borderId="362" applyNumberFormat="0" applyAlignment="0" applyProtection="0"/>
    <xf numFmtId="0" fontId="90" fillId="11" borderId="362" applyNumberFormat="0" applyAlignment="0" applyProtection="0"/>
    <xf numFmtId="0" fontId="80" fillId="11" borderId="474" applyNumberFormat="0" applyAlignment="0" applyProtection="0"/>
    <xf numFmtId="0" fontId="9" fillId="27" borderId="340" applyNumberFormat="0" applyFont="0" applyAlignment="0" applyProtection="0"/>
    <xf numFmtId="0" fontId="90" fillId="11" borderId="474" applyNumberFormat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78" fillId="11" borderId="411" applyNumberFormat="0" applyAlignment="0" applyProtection="0"/>
    <xf numFmtId="0" fontId="90" fillId="11" borderId="402" applyNumberFormat="0" applyAlignment="0" applyProtection="0"/>
    <xf numFmtId="0" fontId="95" fillId="0" borderId="365" applyNumberFormat="0" applyFill="0" applyAlignment="0" applyProtection="0"/>
    <xf numFmtId="0" fontId="90" fillId="11" borderId="389" applyNumberFormat="0" applyAlignment="0" applyProtection="0"/>
    <xf numFmtId="0" fontId="81" fillId="11" borderId="362" applyNumberFormat="0" applyAlignment="0" applyProtection="0"/>
    <xf numFmtId="0" fontId="80" fillId="11" borderId="409" applyNumberFormat="0" applyAlignment="0" applyProtection="0"/>
    <xf numFmtId="0" fontId="94" fillId="0" borderId="429" applyNumberFormat="0" applyFill="0" applyAlignment="0" applyProtection="0"/>
    <xf numFmtId="0" fontId="58" fillId="3" borderId="307">
      <alignment horizontal="centerContinuous" vertical="top"/>
    </xf>
    <xf numFmtId="0" fontId="58" fillId="3" borderId="307">
      <alignment horizontal="centerContinuous" vertical="top"/>
    </xf>
    <xf numFmtId="0" fontId="58" fillId="3" borderId="307">
      <alignment horizontal="centerContinuous" vertical="top"/>
    </xf>
    <xf numFmtId="0" fontId="58" fillId="3" borderId="307">
      <alignment horizontal="centerContinuous" vertical="top"/>
    </xf>
    <xf numFmtId="0" fontId="58" fillId="3" borderId="307">
      <alignment horizontal="centerContinuous" vertical="top"/>
    </xf>
    <xf numFmtId="0" fontId="79" fillId="11" borderId="418" applyNumberFormat="0" applyAlignment="0" applyProtection="0"/>
    <xf numFmtId="0" fontId="78" fillId="11" borderId="430" applyNumberFormat="0" applyAlignment="0" applyProtection="0"/>
    <xf numFmtId="0" fontId="80" fillId="11" borderId="428" applyNumberFormat="0" applyAlignment="0" applyProtection="0"/>
    <xf numFmtId="0" fontId="94" fillId="0" borderId="403" applyNumberFormat="0" applyFill="0" applyAlignment="0" applyProtection="0"/>
    <xf numFmtId="0" fontId="91" fillId="12" borderId="409" applyNumberFormat="0" applyAlignment="0" applyProtection="0"/>
    <xf numFmtId="0" fontId="90" fillId="11" borderId="402" applyNumberFormat="0" applyAlignment="0" applyProtection="0"/>
    <xf numFmtId="0" fontId="1" fillId="27" borderId="393" applyNumberFormat="0" applyFont="0" applyAlignment="0" applyProtection="0"/>
    <xf numFmtId="0" fontId="95" fillId="0" borderId="398" applyNumberFormat="0" applyFill="0" applyAlignment="0" applyProtection="0"/>
    <xf numFmtId="0" fontId="90" fillId="11" borderId="474" applyNumberFormat="0" applyAlignment="0" applyProtection="0"/>
    <xf numFmtId="0" fontId="81" fillId="11" borderId="474" applyNumberFormat="0" applyAlignment="0" applyProtection="0"/>
    <xf numFmtId="0" fontId="95" fillId="0" borderId="437" applyNumberFormat="0" applyFill="0" applyAlignment="0" applyProtection="0"/>
    <xf numFmtId="0" fontId="9" fillId="27" borderId="373" applyNumberFormat="0" applyFont="0" applyAlignment="0" applyProtection="0"/>
    <xf numFmtId="0" fontId="106" fillId="30" borderId="474" applyNumberFormat="0" applyAlignment="0" applyProtection="0"/>
    <xf numFmtId="0" fontId="95" fillId="0" borderId="437" applyNumberFormat="0" applyFill="0" applyAlignment="0" applyProtection="0"/>
    <xf numFmtId="0" fontId="94" fillId="0" borderId="434" applyNumberFormat="0" applyFill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1" fillId="11" borderId="292" applyNumberFormat="0" applyAlignment="0" applyProtection="0"/>
    <xf numFmtId="0" fontId="81" fillId="11" borderId="292" applyNumberFormat="0" applyAlignment="0" applyProtection="0"/>
    <xf numFmtId="0" fontId="81" fillId="11" borderId="292" applyNumberFormat="0" applyAlignment="0" applyProtection="0"/>
    <xf numFmtId="0" fontId="81" fillId="11" borderId="292" applyNumberFormat="0" applyAlignment="0" applyProtection="0"/>
    <xf numFmtId="0" fontId="81" fillId="11" borderId="292" applyNumberFormat="0" applyAlignment="0" applyProtection="0"/>
    <xf numFmtId="0" fontId="81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80" fillId="11" borderId="292" applyNumberFormat="0" applyAlignment="0" applyProtection="0"/>
    <xf numFmtId="0" fontId="79" fillId="11" borderId="343" applyNumberFormat="0" applyAlignment="0" applyProtection="0"/>
    <xf numFmtId="0" fontId="90" fillId="11" borderId="344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1" fillId="12" borderId="292" applyNumberFormat="0" applyAlignment="0" applyProtection="0"/>
    <xf numFmtId="0" fontId="91" fillId="12" borderId="292" applyNumberFormat="0" applyAlignment="0" applyProtection="0"/>
    <xf numFmtId="0" fontId="91" fillId="12" borderId="292" applyNumberFormat="0" applyAlignment="0" applyProtection="0"/>
    <xf numFmtId="0" fontId="91" fillId="12" borderId="292" applyNumberFormat="0" applyAlignment="0" applyProtection="0"/>
    <xf numFmtId="0" fontId="91" fillId="12" borderId="292" applyNumberFormat="0" applyAlignment="0" applyProtection="0"/>
    <xf numFmtId="0" fontId="91" fillId="12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90" fillId="11" borderId="292" applyNumberFormat="0" applyAlignment="0" applyProtection="0"/>
    <xf numFmtId="0" fontId="106" fillId="30" borderId="292" applyNumberFormat="0" applyAlignment="0" applyProtection="0"/>
    <xf numFmtId="0" fontId="90" fillId="11" borderId="382" applyNumberFormat="0" applyAlignment="0" applyProtection="0"/>
    <xf numFmtId="0" fontId="81" fillId="11" borderId="362" applyNumberFormat="0" applyAlignment="0" applyProtection="0"/>
    <xf numFmtId="0" fontId="80" fillId="11" borderId="474" applyNumberFormat="0" applyAlignment="0" applyProtection="0"/>
    <xf numFmtId="0" fontId="1" fillId="27" borderId="366" applyNumberFormat="0" applyFont="0" applyAlignment="0" applyProtection="0"/>
    <xf numFmtId="0" fontId="94" fillId="0" borderId="383" applyNumberFormat="0" applyFill="0" applyAlignment="0" applyProtection="0"/>
    <xf numFmtId="0" fontId="90" fillId="11" borderId="382" applyNumberFormat="0" applyAlignment="0" applyProtection="0"/>
    <xf numFmtId="0" fontId="1" fillId="27" borderId="385" applyNumberFormat="0" applyFont="0" applyAlignment="0" applyProtection="0"/>
    <xf numFmtId="0" fontId="90" fillId="22" borderId="292" applyNumberFormat="0" applyAlignment="0" applyProtection="0"/>
    <xf numFmtId="0" fontId="90" fillId="22" borderId="292" applyNumberFormat="0" applyAlignment="0" applyProtection="0"/>
    <xf numFmtId="0" fontId="94" fillId="0" borderId="308" applyNumberFormat="0" applyFill="0" applyAlignment="0" applyProtection="0"/>
    <xf numFmtId="0" fontId="94" fillId="0" borderId="356" applyNumberFormat="0" applyFill="0" applyAlignment="0" applyProtection="0"/>
    <xf numFmtId="10" fontId="63" fillId="5" borderId="359" applyNumberFormat="0" applyBorder="0" applyAlignment="0" applyProtection="0"/>
    <xf numFmtId="0" fontId="78" fillId="11" borderId="357" applyNumberFormat="0" applyAlignment="0" applyProtection="0"/>
    <xf numFmtId="0" fontId="81" fillId="11" borderId="350" applyNumberFormat="0" applyAlignment="0" applyProtection="0"/>
    <xf numFmtId="0" fontId="80" fillId="11" borderId="355" applyNumberFormat="0" applyAlignment="0" applyProtection="0"/>
    <xf numFmtId="0" fontId="113" fillId="27" borderId="346" applyNumberFormat="0" applyFont="0" applyAlignment="0" applyProtection="0"/>
    <xf numFmtId="0" fontId="78" fillId="11" borderId="343" applyNumberFormat="0" applyAlignment="0" applyProtection="0"/>
    <xf numFmtId="0" fontId="9" fillId="27" borderId="477" applyNumberFormat="0" applyFont="0" applyAlignment="0" applyProtection="0"/>
    <xf numFmtId="0" fontId="1" fillId="0" borderId="0"/>
    <xf numFmtId="0" fontId="90" fillId="22" borderId="416" applyNumberFormat="0" applyAlignment="0" applyProtection="0"/>
    <xf numFmtId="0" fontId="9" fillId="27" borderId="419" applyNumberFormat="0" applyFont="0" applyAlignment="0" applyProtection="0"/>
    <xf numFmtId="0" fontId="1" fillId="27" borderId="405" applyNumberFormat="0" applyFont="0" applyAlignment="0" applyProtection="0"/>
    <xf numFmtId="0" fontId="9" fillId="27" borderId="393" applyNumberFormat="0" applyFont="0" applyAlignment="0" applyProtection="0"/>
    <xf numFmtId="0" fontId="80" fillId="11" borderId="474" applyNumberFormat="0" applyAlignment="0" applyProtection="0"/>
    <xf numFmtId="0" fontId="9" fillId="27" borderId="373" applyNumberFormat="0" applyFont="0" applyAlignment="0" applyProtection="0"/>
    <xf numFmtId="0" fontId="90" fillId="11" borderId="370" applyNumberFormat="0" applyAlignment="0" applyProtection="0"/>
    <xf numFmtId="0" fontId="115" fillId="11" borderId="292" applyNumberFormat="0" applyAlignment="0" applyProtection="0"/>
    <xf numFmtId="0" fontId="90" fillId="11" borderId="344" applyNumberFormat="0" applyAlignment="0" applyProtection="0"/>
    <xf numFmtId="0" fontId="124" fillId="12" borderId="292" applyNumberFormat="0" applyAlignment="0" applyProtection="0"/>
    <xf numFmtId="10" fontId="63" fillId="5" borderId="432" applyNumberFormat="0" applyBorder="0" applyAlignment="0" applyProtection="0"/>
    <xf numFmtId="0" fontId="94" fillId="0" borderId="341" applyNumberFormat="0" applyFill="0" applyAlignment="0" applyProtection="0"/>
    <xf numFmtId="0" fontId="78" fillId="11" borderId="404" applyNumberFormat="0" applyAlignment="0" applyProtection="0"/>
    <xf numFmtId="0" fontId="78" fillId="11" borderId="404" applyNumberFormat="0" applyAlignment="0" applyProtection="0"/>
    <xf numFmtId="0" fontId="90" fillId="11" borderId="428" applyNumberFormat="0" applyAlignment="0" applyProtection="0"/>
    <xf numFmtId="0" fontId="9" fillId="27" borderId="385" applyNumberFormat="0" applyFon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79" fillId="11" borderId="404" applyNumberFormat="0" applyAlignment="0" applyProtection="0"/>
    <xf numFmtId="0" fontId="58" fillId="3" borderId="381">
      <alignment horizontal="centerContinuous" vertical="top"/>
    </xf>
    <xf numFmtId="0" fontId="90" fillId="11" borderId="474" applyNumberFormat="0" applyAlignment="0" applyProtection="0"/>
    <xf numFmtId="0" fontId="90" fillId="11" borderId="474" applyNumberFormat="0" applyAlignment="0" applyProtection="0"/>
    <xf numFmtId="10" fontId="63" fillId="5" borderId="475" applyNumberFormat="0" applyBorder="0" applyAlignment="0" applyProtection="0"/>
    <xf numFmtId="0" fontId="90" fillId="11" borderId="389" applyNumberFormat="0" applyAlignment="0" applyProtection="0"/>
    <xf numFmtId="0" fontId="80" fillId="11" borderId="474" applyNumberFormat="0" applyAlignment="0" applyProtection="0"/>
    <xf numFmtId="0" fontId="9" fillId="27" borderId="385" applyNumberFormat="0" applyFont="0" applyAlignment="0" applyProtection="0"/>
    <xf numFmtId="0" fontId="78" fillId="11" borderId="384" applyNumberFormat="0" applyAlignment="0" applyProtection="0"/>
    <xf numFmtId="0" fontId="90" fillId="11" borderId="382" applyNumberFormat="0" applyAlignment="0" applyProtection="0"/>
    <xf numFmtId="0" fontId="90" fillId="11" borderId="474" applyNumberFormat="0" applyAlignment="0" applyProtection="0"/>
    <xf numFmtId="0" fontId="78" fillId="11" borderId="404" applyNumberFormat="0" applyAlignment="0" applyProtection="0"/>
    <xf numFmtId="0" fontId="91" fillId="12" borderId="416" applyNumberFormat="0" applyAlignment="0" applyProtection="0"/>
    <xf numFmtId="0" fontId="90" fillId="11" borderId="474" applyNumberFormat="0" applyAlignment="0" applyProtection="0"/>
    <xf numFmtId="0" fontId="90" fillId="11" borderId="370" applyNumberFormat="0" applyAlignment="0" applyProtection="0"/>
    <xf numFmtId="0" fontId="78" fillId="11" borderId="372" applyNumberForma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91" fillId="12" borderId="416" applyNumberFormat="0" applyAlignment="0" applyProtection="0"/>
    <xf numFmtId="0" fontId="78" fillId="11" borderId="430" applyNumberFormat="0" applyAlignment="0" applyProtection="0"/>
    <xf numFmtId="0" fontId="81" fillId="11" borderId="428" applyNumberFormat="0" applyAlignment="0" applyProtection="0"/>
    <xf numFmtId="0" fontId="94" fillId="0" borderId="403" applyNumberFormat="0" applyFill="0" applyAlignment="0" applyProtection="0"/>
    <xf numFmtId="0" fontId="80" fillId="11" borderId="409" applyNumberFormat="0" applyAlignment="0" applyProtection="0"/>
    <xf numFmtId="0" fontId="91" fillId="12" borderId="402" applyNumberFormat="0" applyAlignment="0" applyProtection="0"/>
    <xf numFmtId="0" fontId="9" fillId="27" borderId="393" applyNumberFormat="0" applyFont="0" applyAlignment="0" applyProtection="0"/>
    <xf numFmtId="10" fontId="63" fillId="5" borderId="400" applyNumberFormat="0" applyBorder="0" applyAlignment="0" applyProtection="0"/>
    <xf numFmtId="0" fontId="95" fillId="0" borderId="391" applyNumberFormat="0" applyFill="0" applyAlignment="0" applyProtection="0"/>
    <xf numFmtId="0" fontId="1" fillId="27" borderId="477" applyNumberFormat="0" applyFont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81" fillId="11" borderId="474" applyNumberFormat="0" applyAlignment="0" applyProtection="0"/>
    <xf numFmtId="0" fontId="79" fillId="11" borderId="364" applyNumberFormat="0" applyAlignment="0" applyProtection="0"/>
    <xf numFmtId="0" fontId="80" fillId="11" borderId="474" applyNumberFormat="0" applyAlignment="0" applyProtection="0"/>
    <xf numFmtId="0" fontId="9" fillId="27" borderId="346" applyNumberFormat="0" applyFont="0" applyAlignment="0" applyProtection="0"/>
    <xf numFmtId="0" fontId="90" fillId="11" borderId="344" applyNumberFormat="0" applyAlignment="0" applyProtection="0"/>
    <xf numFmtId="0" fontId="58" fillId="3" borderId="301">
      <alignment horizontal="centerContinuous" vertical="top"/>
    </xf>
    <xf numFmtId="0" fontId="106" fillId="30" borderId="382" applyNumberFormat="0" applyAlignment="0" applyProtection="0"/>
    <xf numFmtId="0" fontId="80" fillId="11" borderId="362" applyNumberFormat="0" applyAlignment="0" applyProtection="0"/>
    <xf numFmtId="0" fontId="80" fillId="11" borderId="389" applyNumberForma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78" fillId="11" borderId="384" applyNumberFormat="0" applyAlignment="0" applyProtection="0"/>
    <xf numFmtId="0" fontId="91" fillId="12" borderId="382" applyNumberFormat="0" applyAlignment="0" applyProtection="0"/>
    <xf numFmtId="0" fontId="58" fillId="3" borderId="387">
      <alignment horizontal="centerContinuous" vertical="top"/>
    </xf>
    <xf numFmtId="0" fontId="95" fillId="0" borderId="356" applyNumberFormat="0" applyFill="0" applyAlignment="0" applyProtection="0"/>
    <xf numFmtId="0" fontId="81" fillId="11" borderId="355" applyNumberFormat="0" applyAlignment="0" applyProtection="0"/>
    <xf numFmtId="0" fontId="78" fillId="11" borderId="357" applyNumberFormat="0" applyAlignment="0" applyProtection="0"/>
    <xf numFmtId="0" fontId="1" fillId="27" borderId="477" applyNumberFormat="0" applyFont="0" applyAlignment="0" applyProtection="0"/>
    <xf numFmtId="0" fontId="91" fillId="12" borderId="355" applyNumberFormat="0" applyAlignment="0" applyProtection="0"/>
    <xf numFmtId="0" fontId="79" fillId="11" borderId="404" applyNumberFormat="0" applyAlignment="0" applyProtection="0"/>
    <xf numFmtId="0" fontId="58" fillId="3" borderId="348">
      <alignment horizontal="centerContinuous" vertical="top"/>
    </xf>
    <xf numFmtId="0" fontId="78" fillId="11" borderId="343" applyNumberFormat="0" applyAlignment="0" applyProtection="0"/>
    <xf numFmtId="0" fontId="1" fillId="27" borderId="477" applyNumberFormat="0" applyFont="0" applyAlignment="0" applyProtection="0"/>
    <xf numFmtId="0" fontId="81" fillId="11" borderId="474" applyNumberFormat="0" applyAlignment="0" applyProtection="0"/>
    <xf numFmtId="0" fontId="1" fillId="27" borderId="419" applyNumberFormat="0" applyFont="0" applyAlignment="0" applyProtection="0"/>
    <xf numFmtId="10" fontId="63" fillId="5" borderId="420" applyNumberFormat="0" applyBorder="0" applyAlignment="0" applyProtection="0"/>
    <xf numFmtId="0" fontId="9" fillId="27" borderId="405" applyNumberFormat="0" applyFont="0" applyAlignment="0" applyProtection="0"/>
    <xf numFmtId="0" fontId="95" fillId="0" borderId="378" applyNumberFormat="0" applyFill="0" applyAlignment="0" applyProtection="0"/>
    <xf numFmtId="0" fontId="90" fillId="11" borderId="370" applyNumberFormat="0" applyAlignment="0" applyProtection="0"/>
    <xf numFmtId="0" fontId="91" fillId="12" borderId="344" applyNumberFormat="0" applyAlignment="0" applyProtection="0"/>
    <xf numFmtId="0" fontId="81" fillId="11" borderId="428" applyNumberFormat="0" applyAlignment="0" applyProtection="0"/>
    <xf numFmtId="0" fontId="78" fillId="11" borderId="404" applyNumberFormat="0" applyAlignment="0" applyProtection="0"/>
    <xf numFmtId="0" fontId="78" fillId="11" borderId="404" applyNumberFormat="0" applyAlignment="0" applyProtection="0"/>
    <xf numFmtId="0" fontId="95" fillId="0" borderId="429" applyNumberFormat="0" applyFill="0" applyAlignment="0" applyProtection="0"/>
    <xf numFmtId="0" fontId="80" fillId="11" borderId="409" applyNumberFormat="0" applyAlignment="0" applyProtection="0"/>
    <xf numFmtId="0" fontId="9" fillId="27" borderId="477" applyNumberFormat="0" applyFont="0" applyAlignment="0" applyProtection="0"/>
    <xf numFmtId="0" fontId="91" fillId="12" borderId="474" applyNumberFormat="0" applyAlignment="0" applyProtection="0"/>
    <xf numFmtId="0" fontId="9" fillId="27" borderId="419" applyNumberFormat="0" applyFont="0" applyAlignment="0" applyProtection="0"/>
    <xf numFmtId="0" fontId="1" fillId="27" borderId="431" applyNumberFormat="0" applyFont="0" applyAlignment="0" applyProtection="0"/>
    <xf numFmtId="0" fontId="91" fillId="12" borderId="428" applyNumberFormat="0" applyAlignment="0" applyProtection="0"/>
    <xf numFmtId="0" fontId="79" fillId="11" borderId="404" applyNumberFormat="0" applyAlignment="0" applyProtection="0"/>
    <xf numFmtId="0" fontId="90" fillId="11" borderId="409" applyNumberFormat="0" applyAlignment="0" applyProtection="0"/>
    <xf numFmtId="0" fontId="95" fillId="0" borderId="403" applyNumberFormat="0" applyFill="0" applyAlignment="0" applyProtection="0"/>
    <xf numFmtId="0" fontId="80" fillId="11" borderId="389" applyNumberFormat="0" applyAlignment="0" applyProtection="0"/>
    <xf numFmtId="0" fontId="80" fillId="11" borderId="402" applyNumberFormat="0" applyAlignment="0" applyProtection="0"/>
    <xf numFmtId="0" fontId="78" fillId="11" borderId="404" applyNumberFormat="0" applyAlignment="0" applyProtection="0"/>
    <xf numFmtId="0" fontId="78" fillId="11" borderId="392" applyNumberFormat="0" applyAlignment="0" applyProtection="0"/>
    <xf numFmtId="0" fontId="80" fillId="11" borderId="362" applyNumberFormat="0" applyAlignment="0" applyProtection="0"/>
    <xf numFmtId="0" fontId="9" fillId="27" borderId="373" applyNumberFormat="0" applyFont="0" applyAlignment="0" applyProtection="0"/>
    <xf numFmtId="0" fontId="90" fillId="11" borderId="474" applyNumberFormat="0" applyAlignment="0" applyProtection="0"/>
    <xf numFmtId="0" fontId="91" fillId="12" borderId="344" applyNumberFormat="0" applyAlignment="0" applyProtection="0"/>
    <xf numFmtId="0" fontId="81" fillId="11" borderId="344" applyNumberFormat="0" applyAlignment="0" applyProtection="0"/>
    <xf numFmtId="0" fontId="91" fillId="12" borderId="474" applyNumberFormat="0" applyAlignment="0" applyProtection="0"/>
    <xf numFmtId="0" fontId="80" fillId="11" borderId="474" applyNumberFormat="0" applyAlignment="0" applyProtection="0"/>
    <xf numFmtId="0" fontId="9" fillId="27" borderId="346" applyNumberFormat="0" applyFont="0" applyAlignment="0" applyProtection="0"/>
    <xf numFmtId="0" fontId="95" fillId="0" borderId="345" applyNumberFormat="0" applyFill="0" applyAlignment="0" applyProtection="0"/>
    <xf numFmtId="0" fontId="80" fillId="11" borderId="344" applyNumberFormat="0" applyAlignment="0" applyProtection="0"/>
    <xf numFmtId="0" fontId="81" fillId="11" borderId="474" applyNumberFormat="0" applyAlignment="0" applyProtection="0"/>
    <xf numFmtId="0" fontId="91" fillId="12" borderId="474" applyNumberFormat="0" applyAlignment="0" applyProtection="0"/>
    <xf numFmtId="0" fontId="90" fillId="11" borderId="409" applyNumberFormat="0" applyAlignment="0" applyProtection="0"/>
    <xf numFmtId="0" fontId="91" fillId="12" borderId="362" applyNumberFormat="0" applyAlignment="0" applyProtection="0"/>
    <xf numFmtId="0" fontId="81" fillId="11" borderId="389" applyNumberFormat="0" applyAlignment="0" applyProtection="0"/>
    <xf numFmtId="0" fontId="80" fillId="11" borderId="474" applyNumberFormat="0" applyAlignment="0" applyProtection="0"/>
    <xf numFmtId="0" fontId="78" fillId="11" borderId="384" applyNumberFormat="0" applyAlignment="0" applyProtection="0"/>
    <xf numFmtId="0" fontId="94" fillId="0" borderId="383" applyNumberFormat="0" applyFill="0" applyAlignment="0" applyProtection="0"/>
    <xf numFmtId="0" fontId="80" fillId="11" borderId="382" applyNumberForma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79" fillId="11" borderId="357" applyNumberFormat="0" applyAlignment="0" applyProtection="0"/>
    <xf numFmtId="0" fontId="90" fillId="11" borderId="355" applyNumberFormat="0" applyAlignment="0" applyProtection="0"/>
    <xf numFmtId="0" fontId="1" fillId="27" borderId="358" applyNumberFormat="0" applyFont="0" applyAlignment="0" applyProtection="0"/>
    <xf numFmtId="0" fontId="80" fillId="11" borderId="355" applyNumberFormat="0" applyAlignment="0" applyProtection="0"/>
    <xf numFmtId="0" fontId="94" fillId="0" borderId="356" applyNumberFormat="0" applyFill="0" applyAlignment="0" applyProtection="0"/>
    <xf numFmtId="0" fontId="81" fillId="11" borderId="344" applyNumberFormat="0" applyAlignment="0" applyProtection="0"/>
    <xf numFmtId="0" fontId="1" fillId="27" borderId="346" applyNumberFormat="0" applyFont="0" applyAlignment="0" applyProtection="0"/>
    <xf numFmtId="0" fontId="94" fillId="0" borderId="345" applyNumberFormat="0" applyFill="0" applyAlignment="0" applyProtection="0"/>
    <xf numFmtId="0" fontId="9" fillId="27" borderId="477" applyNumberFormat="0" applyFont="0" applyAlignment="0" applyProtection="0"/>
    <xf numFmtId="0" fontId="91" fillId="12" borderId="474" applyNumberFormat="0" applyAlignment="0" applyProtection="0"/>
    <xf numFmtId="0" fontId="95" fillId="0" borderId="417" applyNumberFormat="0" applyFill="0" applyAlignment="0" applyProtection="0"/>
    <xf numFmtId="0" fontId="80" fillId="11" borderId="423" applyNumberFormat="0" applyAlignment="0" applyProtection="0"/>
    <xf numFmtId="0" fontId="80" fillId="11" borderId="416" applyNumberFormat="0" applyAlignment="0" applyProtection="0"/>
    <xf numFmtId="0" fontId="80" fillId="11" borderId="402" applyNumberFormat="0" applyAlignment="0" applyProtection="0"/>
    <xf numFmtId="0" fontId="9" fillId="27" borderId="393" applyNumberFormat="0" applyFont="0" applyAlignment="0" applyProtection="0"/>
    <xf numFmtId="0" fontId="9" fillId="27" borderId="477" applyNumberFormat="0" applyFont="0" applyAlignment="0" applyProtection="0"/>
    <xf numFmtId="0" fontId="80" fillId="11" borderId="370" applyNumberFormat="0" applyAlignment="0" applyProtection="0"/>
    <xf numFmtId="0" fontId="95" fillId="0" borderId="371" applyNumberFormat="0" applyFill="0" applyAlignment="0" applyProtection="0"/>
    <xf numFmtId="0" fontId="80" fillId="11" borderId="474" applyNumberFormat="0" applyAlignment="0" applyProtection="0"/>
    <xf numFmtId="0" fontId="106" fillId="30" borderId="344" applyNumberFormat="0" applyAlignment="0" applyProtection="0"/>
    <xf numFmtId="0" fontId="80" fillId="11" borderId="344" applyNumberFormat="0" applyAlignment="0" applyProtection="0"/>
    <xf numFmtId="0" fontId="9" fillId="27" borderId="477" applyNumberFormat="0" applyFont="0" applyAlignment="0" applyProtection="0"/>
    <xf numFmtId="0" fontId="9" fillId="27" borderId="346" applyNumberFormat="0" applyFont="0" applyAlignment="0" applyProtection="0"/>
    <xf numFmtId="0" fontId="91" fillId="12" borderId="362" applyNumberFormat="0" applyAlignment="0" applyProtection="0"/>
    <xf numFmtId="0" fontId="80" fillId="11" borderId="474" applyNumberFormat="0" applyAlignment="0" applyProtection="0"/>
    <xf numFmtId="0" fontId="94" fillId="0" borderId="345" applyNumberFormat="0" applyFill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80" fillId="11" borderId="428" applyNumberFormat="0" applyAlignment="0" applyProtection="0"/>
    <xf numFmtId="0" fontId="95" fillId="0" borderId="341" applyNumberFormat="0" applyFill="0" applyAlignment="0" applyProtection="0"/>
    <xf numFmtId="0" fontId="9" fillId="27" borderId="405" applyNumberFormat="0" applyFont="0" applyAlignment="0" applyProtection="0"/>
    <xf numFmtId="0" fontId="78" fillId="11" borderId="430" applyNumberFormat="0" applyAlignment="0" applyProtection="0"/>
    <xf numFmtId="0" fontId="80" fillId="11" borderId="382" applyNumberFormat="0" applyAlignment="0" applyProtection="0"/>
    <xf numFmtId="0" fontId="90" fillId="11" borderId="474" applyNumberFormat="0" applyAlignment="0" applyProtection="0"/>
    <xf numFmtId="10" fontId="63" fillId="5" borderId="367" applyNumberFormat="0" applyBorder="0" applyAlignment="0" applyProtection="0"/>
    <xf numFmtId="0" fontId="80" fillId="11" borderId="382" applyNumberForma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90" fillId="11" borderId="389" applyNumberFormat="0" applyAlignment="0" applyProtection="0"/>
    <xf numFmtId="0" fontId="95" fillId="0" borderId="437" applyNumberFormat="0" applyFill="0" applyAlignment="0" applyProtection="0"/>
    <xf numFmtId="0" fontId="115" fillId="11" borderId="382" applyNumberFormat="0" applyAlignment="0" applyProtection="0"/>
    <xf numFmtId="0" fontId="78" fillId="11" borderId="384" applyNumberFormat="0" applyAlignment="0" applyProtection="0"/>
    <xf numFmtId="0" fontId="91" fillId="12" borderId="382" applyNumberFormat="0" applyAlignment="0" applyProtection="0"/>
    <xf numFmtId="0" fontId="95" fillId="0" borderId="437" applyNumberFormat="0" applyFill="0" applyAlignment="0" applyProtection="0"/>
    <xf numFmtId="0" fontId="78" fillId="11" borderId="404" applyNumberFormat="0" applyAlignment="0" applyProtection="0"/>
    <xf numFmtId="0" fontId="79" fillId="11" borderId="404" applyNumberFormat="0" applyAlignment="0" applyProtection="0"/>
    <xf numFmtId="0" fontId="94" fillId="0" borderId="412" applyNumberFormat="0" applyFill="0" applyAlignment="0" applyProtection="0"/>
    <xf numFmtId="0" fontId="91" fillId="12" borderId="474" applyNumberFormat="0" applyAlignment="0" applyProtection="0"/>
    <xf numFmtId="0" fontId="91" fillId="12" borderId="370" applyNumberFormat="0" applyAlignment="0" applyProtection="0"/>
    <xf numFmtId="0" fontId="78" fillId="11" borderId="372" applyNumberFormat="0" applyAlignment="0" applyProtection="0"/>
    <xf numFmtId="0" fontId="1" fillId="27" borderId="477" applyNumberFormat="0" applyFont="0" applyAlignment="0" applyProtection="0"/>
    <xf numFmtId="0" fontId="9" fillId="27" borderId="340" applyNumberFormat="0" applyFont="0" applyAlignment="0" applyProtection="0"/>
    <xf numFmtId="0" fontId="91" fillId="12" borderId="474" applyNumberForma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80" fillId="11" borderId="362" applyNumberFormat="0" applyAlignment="0" applyProtection="0"/>
    <xf numFmtId="0" fontId="78" fillId="11" borderId="411" applyNumberFormat="0" applyAlignment="0" applyProtection="0"/>
    <xf numFmtId="0" fontId="90" fillId="11" borderId="474" applyNumberFormat="0" applyAlignment="0" applyProtection="0"/>
    <xf numFmtId="0" fontId="78" fillId="11" borderId="364" applyNumberFormat="0" applyAlignment="0" applyProtection="0"/>
    <xf numFmtId="0" fontId="90" fillId="11" borderId="389" applyNumberFormat="0" applyAlignment="0" applyProtection="0"/>
    <xf numFmtId="0" fontId="90" fillId="11" borderId="474" applyNumberFormat="0" applyAlignment="0" applyProtection="0"/>
    <xf numFmtId="0" fontId="81" fillId="11" borderId="409" applyNumberFormat="0" applyAlignment="0" applyProtection="0"/>
    <xf numFmtId="0" fontId="94" fillId="0" borderId="429" applyNumberFormat="0" applyFill="0" applyAlignment="0" applyProtection="0"/>
    <xf numFmtId="0" fontId="78" fillId="11" borderId="418" applyNumberFormat="0" applyAlignment="0" applyProtection="0"/>
    <xf numFmtId="0" fontId="9" fillId="27" borderId="431" applyNumberFormat="0" applyFont="0" applyAlignment="0" applyProtection="0"/>
    <xf numFmtId="0" fontId="81" fillId="11" borderId="428" applyNumberFormat="0" applyAlignment="0" applyProtection="0"/>
    <xf numFmtId="0" fontId="95" fillId="0" borderId="403" applyNumberFormat="0" applyFill="0" applyAlignment="0" applyProtection="0"/>
    <xf numFmtId="0" fontId="91" fillId="12" borderId="409" applyNumberFormat="0" applyAlignment="0" applyProtection="0"/>
    <xf numFmtId="0" fontId="91" fillId="12" borderId="402" applyNumberFormat="0" applyAlignment="0" applyProtection="0"/>
    <xf numFmtId="0" fontId="9" fillId="27" borderId="393" applyNumberFormat="0" applyFont="0" applyAlignment="0" applyProtection="0"/>
    <xf numFmtId="0" fontId="58" fillId="3" borderId="401">
      <alignment horizontal="centerContinuous" vertical="top"/>
    </xf>
    <xf numFmtId="0" fontId="9" fillId="27" borderId="477" applyNumberFormat="0" applyFont="0" applyAlignment="0" applyProtection="0"/>
    <xf numFmtId="0" fontId="94" fillId="0" borderId="391" applyNumberFormat="0" applyFill="0" applyAlignment="0" applyProtection="0"/>
    <xf numFmtId="0" fontId="9" fillId="27" borderId="477" applyNumberFormat="0" applyFont="0" applyAlignment="0" applyProtection="0"/>
    <xf numFmtId="0" fontId="91" fillId="12" borderId="474" applyNumberFormat="0" applyAlignment="0" applyProtection="0"/>
    <xf numFmtId="0" fontId="79" fillId="11" borderId="404" applyNumberFormat="0" applyAlignment="0" applyProtection="0"/>
    <xf numFmtId="0" fontId="1" fillId="27" borderId="373" applyNumberFormat="0" applyFont="0" applyAlignment="0" applyProtection="0"/>
    <xf numFmtId="0" fontId="58" fillId="3" borderId="476">
      <alignment horizontal="centerContinuous" vertical="top"/>
    </xf>
    <xf numFmtId="0" fontId="81" fillId="11" borderId="474" applyNumberFormat="0" applyAlignment="0" applyProtection="0"/>
    <xf numFmtId="0" fontId="90" fillId="11" borderId="474" applyNumberFormat="0" applyAlignment="0" applyProtection="0"/>
    <xf numFmtId="0" fontId="78" fillId="11" borderId="343" applyNumberFormat="0" applyAlignment="0" applyProtection="0"/>
    <xf numFmtId="0" fontId="91" fillId="12" borderId="344" applyNumberFormat="0" applyAlignment="0" applyProtection="0"/>
    <xf numFmtId="0" fontId="58" fillId="3" borderId="476">
      <alignment horizontal="centerContinuous" vertical="top"/>
    </xf>
    <xf numFmtId="0" fontId="91" fillId="12" borderId="382" applyNumberFormat="0" applyAlignment="0" applyProtection="0"/>
    <xf numFmtId="0" fontId="80" fillId="11" borderId="362" applyNumberFormat="0" applyAlignment="0" applyProtection="0"/>
    <xf numFmtId="0" fontId="80" fillId="11" borderId="474" applyNumberFormat="0" applyAlignment="0" applyProtection="0"/>
    <xf numFmtId="0" fontId="9" fillId="27" borderId="366" applyNumberFormat="0" applyFont="0" applyAlignment="0" applyProtection="0"/>
    <xf numFmtId="0" fontId="94" fillId="0" borderId="383" applyNumberFormat="0" applyFill="0" applyAlignment="0" applyProtection="0"/>
    <xf numFmtId="0" fontId="90" fillId="11" borderId="382" applyNumberFormat="0" applyAlignment="0" applyProtection="0"/>
    <xf numFmtId="0" fontId="9" fillId="27" borderId="385" applyNumberFormat="0" applyFont="0" applyAlignment="0" applyProtection="0"/>
    <xf numFmtId="0" fontId="95" fillId="0" borderId="356" applyNumberFormat="0" applyFill="0" applyAlignment="0" applyProtection="0"/>
    <xf numFmtId="0" fontId="80" fillId="11" borderId="355" applyNumberFormat="0" applyAlignment="0" applyProtection="0"/>
    <xf numFmtId="0" fontId="79" fillId="11" borderId="357" applyNumberFormat="0" applyAlignment="0" applyProtection="0"/>
    <xf numFmtId="0" fontId="94" fillId="0" borderId="351" applyNumberFormat="0" applyFill="0" applyAlignment="0" applyProtection="0"/>
    <xf numFmtId="0" fontId="90" fillId="11" borderId="355" applyNumberFormat="0" applyAlignment="0" applyProtection="0"/>
    <xf numFmtId="0" fontId="94" fillId="0" borderId="437" applyNumberFormat="0" applyFill="0" applyAlignment="0" applyProtection="0"/>
    <xf numFmtId="0" fontId="79" fillId="11" borderId="343" applyNumberForma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124" fillId="12" borderId="416" applyNumberFormat="0" applyAlignment="0" applyProtection="0"/>
    <xf numFmtId="0" fontId="58" fillId="3" borderId="421">
      <alignment horizontal="centerContinuous" vertical="top"/>
    </xf>
    <xf numFmtId="0" fontId="1" fillId="27" borderId="405" applyNumberFormat="0" applyFont="0" applyAlignment="0" applyProtection="0"/>
    <xf numFmtId="0" fontId="1" fillId="27" borderId="393" applyNumberFormat="0" applyFont="0" applyAlignment="0" applyProtection="0"/>
    <xf numFmtId="0" fontId="91" fillId="12" borderId="370" applyNumberFormat="0" applyAlignment="0" applyProtection="0"/>
    <xf numFmtId="0" fontId="90" fillId="11" borderId="344" applyNumberFormat="0" applyAlignment="0" applyProtection="0"/>
    <xf numFmtId="0" fontId="80" fillId="11" borderId="428" applyNumberFormat="0" applyAlignment="0" applyProtection="0"/>
    <xf numFmtId="0" fontId="95" fillId="0" borderId="341" applyNumberFormat="0" applyFill="0" applyAlignment="0" applyProtection="0"/>
    <xf numFmtId="0" fontId="79" fillId="11" borderId="404" applyNumberFormat="0" applyAlignment="0" applyProtection="0"/>
    <xf numFmtId="0" fontId="94" fillId="0" borderId="429" applyNumberFormat="0" applyFill="0" applyAlignment="0" applyProtection="0"/>
    <xf numFmtId="0" fontId="106" fillId="30" borderId="409" applyNumberFormat="0" applyAlignment="0" applyProtection="0"/>
    <xf numFmtId="0" fontId="9" fillId="27" borderId="477" applyNumberFormat="0" applyFont="0" applyAlignment="0" applyProtection="0"/>
    <xf numFmtId="0" fontId="64" fillId="0" borderId="369">
      <alignment horizontal="left" vertical="center"/>
    </xf>
    <xf numFmtId="0" fontId="91" fillId="12" borderId="474" applyNumberFormat="0" applyAlignment="0" applyProtection="0"/>
    <xf numFmtId="0" fontId="64" fillId="0" borderId="369">
      <alignment horizontal="left" vertical="center"/>
    </xf>
    <xf numFmtId="0" fontId="80" fillId="11" borderId="474" applyNumberFormat="0" applyAlignment="0" applyProtection="0"/>
    <xf numFmtId="0" fontId="58" fillId="3" borderId="476">
      <alignment horizontal="centerContinuous" vertical="top"/>
    </xf>
    <xf numFmtId="0" fontId="78" fillId="11" borderId="404" applyNumberFormat="0" applyAlignment="0" applyProtection="0"/>
    <xf numFmtId="0" fontId="9" fillId="27" borderId="477" applyNumberFormat="0" applyFont="0" applyAlignment="0" applyProtection="0"/>
    <xf numFmtId="0" fontId="94" fillId="0" borderId="388" applyNumberFormat="0" applyFill="0" applyAlignment="0" applyProtection="0"/>
    <xf numFmtId="0" fontId="91" fillId="12" borderId="389" applyNumberFormat="0" applyAlignment="0" applyProtection="0"/>
    <xf numFmtId="0" fontId="1" fillId="27" borderId="477" applyNumberFormat="0" applyFont="0" applyAlignment="0" applyProtection="0"/>
    <xf numFmtId="0" fontId="90" fillId="22" borderId="382" applyNumberFormat="0" applyAlignment="0" applyProtection="0"/>
    <xf numFmtId="0" fontId="79" fillId="11" borderId="384" applyNumberFormat="0" applyAlignment="0" applyProtection="0"/>
    <xf numFmtId="0" fontId="91" fillId="12" borderId="382" applyNumberFormat="0" applyAlignment="0" applyProtection="0"/>
    <xf numFmtId="0" fontId="78" fillId="11" borderId="404" applyNumberFormat="0" applyAlignment="0" applyProtection="0"/>
    <xf numFmtId="0" fontId="90" fillId="11" borderId="474" applyNumberFormat="0" applyAlignment="0" applyProtection="0"/>
    <xf numFmtId="0" fontId="90" fillId="11" borderId="416" applyNumberFormat="0" applyAlignment="0" applyProtection="0"/>
    <xf numFmtId="0" fontId="1" fillId="27" borderId="477" applyNumberFormat="0" applyFont="0" applyAlignment="0" applyProtection="0"/>
    <xf numFmtId="0" fontId="91" fillId="12" borderId="370" applyNumberFormat="0" applyAlignment="0" applyProtection="0"/>
    <xf numFmtId="0" fontId="79" fillId="11" borderId="372" applyNumberFormat="0" applyAlignment="0" applyProtection="0"/>
    <xf numFmtId="0" fontId="9" fillId="27" borderId="477" applyNumberFormat="0" applyFont="0" applyAlignment="0" applyProtection="0"/>
    <xf numFmtId="0" fontId="128" fillId="11" borderId="404" applyNumberFormat="0" applyAlignment="0" applyProtection="0"/>
    <xf numFmtId="0" fontId="126" fillId="0" borderId="437" applyNumberFormat="0" applyFill="0" applyAlignment="0" applyProtection="0"/>
    <xf numFmtId="0" fontId="90" fillId="11" borderId="416" applyNumberFormat="0" applyAlignment="0" applyProtection="0"/>
    <xf numFmtId="0" fontId="79" fillId="11" borderId="430" applyNumberFormat="0" applyAlignment="0" applyProtection="0"/>
    <xf numFmtId="0" fontId="80" fillId="11" borderId="428" applyNumberFormat="0" applyAlignment="0" applyProtection="0"/>
    <xf numFmtId="0" fontId="78" fillId="11" borderId="404" applyNumberFormat="0" applyAlignment="0" applyProtection="0"/>
    <xf numFmtId="0" fontId="80" fillId="11" borderId="409" applyNumberFormat="0" applyAlignment="0" applyProtection="0"/>
    <xf numFmtId="0" fontId="90" fillId="11" borderId="402" applyNumberFormat="0" applyAlignment="0" applyProtection="0"/>
    <xf numFmtId="0" fontId="58" fillId="3" borderId="395">
      <alignment horizontal="centerContinuous" vertical="top"/>
    </xf>
    <xf numFmtId="0" fontId="80" fillId="11" borderId="402" applyNumberFormat="0" applyAlignment="0" applyProtection="0"/>
    <xf numFmtId="10" fontId="63" fillId="5" borderId="475" applyNumberFormat="0" applyBorder="0" applyAlignment="0" applyProtection="0"/>
    <xf numFmtId="0" fontId="94" fillId="0" borderId="391" applyNumberFormat="0" applyFill="0" applyAlignment="0" applyProtection="0"/>
    <xf numFmtId="0" fontId="9" fillId="27" borderId="477" applyNumberFormat="0" applyFont="0" applyAlignment="0" applyProtection="0"/>
    <xf numFmtId="0" fontId="64" fillId="0" borderId="363">
      <alignment horizontal="left" vertical="center"/>
    </xf>
    <xf numFmtId="0" fontId="78" fillId="11" borderId="364" applyNumberFormat="0" applyAlignment="0" applyProtection="0"/>
    <xf numFmtId="0" fontId="1" fillId="27" borderId="346" applyNumberFormat="0" applyFont="0" applyAlignment="0" applyProtection="0"/>
    <xf numFmtId="0" fontId="94" fillId="0" borderId="345" applyNumberFormat="0" applyFill="0" applyAlignment="0" applyProtection="0"/>
    <xf numFmtId="0" fontId="64" fillId="0" borderId="339">
      <alignment horizontal="left" vertical="center"/>
    </xf>
    <xf numFmtId="0" fontId="124" fillId="12" borderId="382" applyNumberFormat="0" applyAlignment="0" applyProtection="0"/>
    <xf numFmtId="0" fontId="90" fillId="11" borderId="362" applyNumberFormat="0" applyAlignment="0" applyProtection="0"/>
    <xf numFmtId="0" fontId="80" fillId="11" borderId="389" applyNumberFormat="0" applyAlignment="0" applyProtection="0"/>
    <xf numFmtId="0" fontId="80" fillId="11" borderId="474" applyNumberFormat="0" applyAlignment="0" applyProtection="0"/>
    <xf numFmtId="0" fontId="79" fillId="11" borderId="384" applyNumberFormat="0" applyAlignment="0" applyProtection="0"/>
    <xf numFmtId="0" fontId="90" fillId="11" borderId="382" applyNumberFormat="0" applyAlignment="0" applyProtection="0"/>
    <xf numFmtId="0" fontId="58" fillId="3" borderId="387">
      <alignment horizontal="centerContinuous" vertical="top"/>
    </xf>
    <xf numFmtId="0" fontId="94" fillId="0" borderId="356" applyNumberFormat="0" applyFill="0" applyAlignment="0" applyProtection="0"/>
    <xf numFmtId="0" fontId="80" fillId="11" borderId="355" applyNumberFormat="0" applyAlignment="0" applyProtection="0"/>
    <xf numFmtId="0" fontId="9" fillId="27" borderId="358" applyNumberFormat="0" applyFont="0" applyAlignment="0" applyProtection="0"/>
    <xf numFmtId="0" fontId="58" fillId="3" borderId="354">
      <alignment horizontal="centerContinuous" vertical="top"/>
    </xf>
    <xf numFmtId="0" fontId="90" fillId="11" borderId="355" applyNumberFormat="0" applyAlignment="0" applyProtection="0"/>
    <xf numFmtId="0" fontId="81" fillId="11" borderId="474" applyNumberFormat="0" applyAlignment="0" applyProtection="0"/>
    <xf numFmtId="0" fontId="80" fillId="11" borderId="344" applyNumberFormat="0" applyAlignment="0" applyProtection="0"/>
    <xf numFmtId="0" fontId="78" fillId="11" borderId="343" applyNumberFormat="0" applyAlignment="0" applyProtection="0"/>
    <xf numFmtId="0" fontId="78" fillId="11" borderId="343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1" fillId="27" borderId="419" applyNumberFormat="0" applyFont="0" applyAlignment="0" applyProtection="0"/>
    <xf numFmtId="0" fontId="80" fillId="11" borderId="416" applyNumberFormat="0" applyAlignment="0" applyProtection="0"/>
    <xf numFmtId="0" fontId="58" fillId="3" borderId="407">
      <alignment horizontal="centerContinuous" vertical="top"/>
    </xf>
    <xf numFmtId="0" fontId="95" fillId="0" borderId="378" applyNumberFormat="0" applyFill="0" applyAlignment="0" applyProtection="0"/>
    <xf numFmtId="0" fontId="58" fillId="3" borderId="375">
      <alignment horizontal="centerContinuous" vertical="top"/>
    </xf>
    <xf numFmtId="0" fontId="90" fillId="11" borderId="370" applyNumberFormat="0" applyAlignment="0" applyProtection="0"/>
    <xf numFmtId="0" fontId="90" fillId="11" borderId="344" applyNumberFormat="0" applyAlignment="0" applyProtection="0"/>
    <xf numFmtId="0" fontId="81" fillId="11" borderId="428" applyNumberFormat="0" applyAlignment="0" applyProtection="0"/>
    <xf numFmtId="43" fontId="8" fillId="0" borderId="0" applyFont="0" applyFill="0" applyBorder="0" applyAlignment="0" applyProtection="0"/>
    <xf numFmtId="0" fontId="80" fillId="11" borderId="474" applyNumberFormat="0" applyAlignment="0" applyProtection="0"/>
    <xf numFmtId="0" fontId="9" fillId="27" borderId="405" applyNumberFormat="0" applyFont="0" applyAlignment="0" applyProtection="0"/>
    <xf numFmtId="0" fontId="94" fillId="0" borderId="429" applyNumberFormat="0" applyFill="0" applyAlignment="0" applyProtection="0"/>
    <xf numFmtId="0" fontId="118" fillId="27" borderId="385" applyNumberFormat="0" applyFont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9" fillId="27" borderId="419" applyNumberFormat="0" applyFont="0" applyAlignment="0" applyProtection="0"/>
    <xf numFmtId="0" fontId="9" fillId="27" borderId="431" applyNumberFormat="0" applyFont="0" applyAlignment="0" applyProtection="0"/>
    <xf numFmtId="0" fontId="91" fillId="12" borderId="428" applyNumberFormat="0" applyAlignment="0" applyProtection="0"/>
    <xf numFmtId="0" fontId="78" fillId="11" borderId="404" applyNumberFormat="0" applyAlignment="0" applyProtection="0"/>
    <xf numFmtId="0" fontId="9" fillId="27" borderId="385" applyNumberFormat="0" applyFont="0" applyAlignment="0" applyProtection="0"/>
    <xf numFmtId="0" fontId="95" fillId="0" borderId="403" applyNumberFormat="0" applyFill="0" applyAlignment="0" applyProtection="0"/>
    <xf numFmtId="0" fontId="81" fillId="11" borderId="389" applyNumberFormat="0" applyAlignment="0" applyProtection="0"/>
    <xf numFmtId="0" fontId="80" fillId="11" borderId="402" applyNumberFormat="0" applyAlignment="0" applyProtection="0"/>
    <xf numFmtId="0" fontId="91" fillId="12" borderId="474" applyNumberFormat="0" applyAlignment="0" applyProtection="0"/>
    <xf numFmtId="0" fontId="79" fillId="11" borderId="392" applyNumberFormat="0" applyAlignment="0" applyProtection="0"/>
    <xf numFmtId="0" fontId="95" fillId="0" borderId="437" applyNumberFormat="0" applyFill="0" applyAlignment="0" applyProtection="0"/>
    <xf numFmtId="0" fontId="94" fillId="0" borderId="365" applyNumberFormat="0" applyFill="0" applyAlignment="0" applyProtection="0"/>
    <xf numFmtId="0" fontId="94" fillId="0" borderId="437" applyNumberFormat="0" applyFill="0" applyAlignment="0" applyProtection="0"/>
    <xf numFmtId="0" fontId="90" fillId="11" borderId="377" applyNumberFormat="0" applyAlignment="0" applyProtection="0"/>
    <xf numFmtId="0" fontId="79" fillId="11" borderId="404" applyNumberFormat="0" applyAlignment="0" applyProtection="0"/>
    <xf numFmtId="0" fontId="95" fillId="0" borderId="437" applyNumberFormat="0" applyFill="0" applyAlignment="0" applyProtection="0"/>
    <xf numFmtId="0" fontId="94" fillId="0" borderId="345" applyNumberFormat="0" applyFill="0" applyAlignment="0" applyProtection="0"/>
    <xf numFmtId="0" fontId="81" fillId="11" borderId="344" applyNumberFormat="0" applyAlignment="0" applyProtection="0"/>
    <xf numFmtId="0" fontId="9" fillId="27" borderId="413" applyNumberFormat="0" applyFont="0" applyAlignment="0" applyProtection="0"/>
    <xf numFmtId="0" fontId="90" fillId="11" borderId="362" applyNumberFormat="0" applyAlignment="0" applyProtection="0"/>
    <xf numFmtId="0" fontId="80" fillId="11" borderId="389" applyNumberFormat="0" applyAlignment="0" applyProtection="0"/>
    <xf numFmtId="0" fontId="58" fillId="3" borderId="476">
      <alignment horizontal="centerContinuous" vertical="top"/>
    </xf>
    <xf numFmtId="0" fontId="9" fillId="27" borderId="385" applyNumberFormat="0" applyFont="0" applyAlignment="0" applyProtection="0"/>
    <xf numFmtId="0" fontId="95" fillId="0" borderId="383" applyNumberFormat="0" applyFill="0" applyAlignment="0" applyProtection="0"/>
    <xf numFmtId="0" fontId="81" fillId="11" borderId="382" applyNumberFormat="0" applyAlignment="0" applyProtection="0"/>
    <xf numFmtId="0" fontId="79" fillId="11" borderId="357" applyNumberFormat="0" applyAlignment="0" applyProtection="0"/>
    <xf numFmtId="0" fontId="91" fillId="12" borderId="355" applyNumberFormat="0" applyAlignment="0" applyProtection="0"/>
    <xf numFmtId="0" fontId="9" fillId="27" borderId="358" applyNumberFormat="0" applyFont="0" applyAlignment="0" applyProtection="0"/>
    <xf numFmtId="0" fontId="81" fillId="11" borderId="355" applyNumberFormat="0" applyAlignment="0" applyProtection="0"/>
    <xf numFmtId="0" fontId="95" fillId="0" borderId="356" applyNumberFormat="0" applyFill="0" applyAlignment="0" applyProtection="0"/>
    <xf numFmtId="0" fontId="128" fillId="11" borderId="343" applyNumberFormat="0" applyAlignment="0" applyProtection="0"/>
    <xf numFmtId="0" fontId="80" fillId="11" borderId="344" applyNumberFormat="0" applyAlignment="0" applyProtection="0"/>
    <xf numFmtId="0" fontId="9" fillId="27" borderId="346" applyNumberFormat="0" applyFont="0" applyAlignment="0" applyProtection="0"/>
    <xf numFmtId="0" fontId="90" fillId="11" borderId="474" applyNumberFormat="0" applyAlignment="0" applyProtection="0"/>
    <xf numFmtId="0" fontId="9" fillId="27" borderId="346" applyNumberFormat="0" applyFont="0" applyAlignment="0" applyProtection="0"/>
    <xf numFmtId="0" fontId="78" fillId="11" borderId="404" applyNumberFormat="0" applyAlignment="0" applyProtection="0"/>
    <xf numFmtId="0" fontId="126" fillId="0" borderId="341" applyNumberFormat="0" applyFill="0" applyAlignment="0" applyProtection="0"/>
    <xf numFmtId="0" fontId="94" fillId="0" borderId="417" applyNumberFormat="0" applyFill="0" applyAlignment="0" applyProtection="0"/>
    <xf numFmtId="0" fontId="91" fillId="12" borderId="423" applyNumberFormat="0" applyAlignment="0" applyProtection="0"/>
    <xf numFmtId="0" fontId="80" fillId="11" borderId="416" applyNumberFormat="0" applyAlignment="0" applyProtection="0"/>
    <xf numFmtId="0" fontId="81" fillId="11" borderId="402" applyNumberFormat="0" applyAlignment="0" applyProtection="0"/>
    <xf numFmtId="0" fontId="9" fillId="27" borderId="393" applyNumberFormat="0" applyFont="0" applyAlignment="0" applyProtection="0"/>
    <xf numFmtId="0" fontId="81" fillId="11" borderId="370" applyNumberFormat="0" applyAlignment="0" applyProtection="0"/>
    <xf numFmtId="0" fontId="94" fillId="0" borderId="371" applyNumberFormat="0" applyFill="0" applyAlignment="0" applyProtection="0"/>
    <xf numFmtId="0" fontId="95" fillId="0" borderId="345" applyNumberFormat="0" applyFill="0" applyAlignment="0" applyProtection="0"/>
    <xf numFmtId="0" fontId="90" fillId="11" borderId="428" applyNumberFormat="0" applyAlignment="0" applyProtection="0"/>
    <xf numFmtId="0" fontId="94" fillId="0" borderId="341" applyNumberFormat="0" applyFill="0" applyAlignment="0" applyProtection="0"/>
    <xf numFmtId="0" fontId="80" fillId="11" borderId="474" applyNumberFormat="0" applyAlignment="0" applyProtection="0"/>
    <xf numFmtId="0" fontId="9" fillId="27" borderId="405" applyNumberFormat="0" applyFont="0" applyAlignment="0" applyProtection="0"/>
    <xf numFmtId="0" fontId="78" fillId="11" borderId="430" applyNumberFormat="0" applyAlignment="0" applyProtection="0"/>
    <xf numFmtId="0" fontId="81" fillId="11" borderId="382" applyNumberFormat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80" fillId="11" borderId="370" applyNumberFormat="0" applyAlignment="0" applyProtection="0"/>
    <xf numFmtId="0" fontId="94" fillId="0" borderId="376" applyNumberFormat="0" applyFill="0" applyAlignment="0" applyProtection="0"/>
    <xf numFmtId="0" fontId="81" fillId="11" borderId="382" applyNumberFormat="0" applyAlignment="0" applyProtection="0"/>
    <xf numFmtId="0" fontId="94" fillId="0" borderId="437" applyNumberFormat="0" applyFill="0" applyAlignment="0" applyProtection="0"/>
    <xf numFmtId="0" fontId="90" fillId="11" borderId="389" applyNumberFormat="0" applyAlignment="0" applyProtection="0"/>
    <xf numFmtId="0" fontId="90" fillId="11" borderId="474" applyNumberFormat="0" applyAlignment="0" applyProtection="0"/>
    <xf numFmtId="0" fontId="118" fillId="27" borderId="385" applyNumberFormat="0" applyFont="0" applyAlignment="0" applyProtection="0"/>
    <xf numFmtId="0" fontId="78" fillId="11" borderId="384" applyNumberFormat="0" applyAlignment="0" applyProtection="0"/>
    <xf numFmtId="0" fontId="90" fillId="11" borderId="382" applyNumberFormat="0" applyAlignment="0" applyProtection="0"/>
    <xf numFmtId="0" fontId="94" fillId="0" borderId="412" applyNumberFormat="0" applyFill="0" applyAlignment="0" applyProtection="0"/>
    <xf numFmtId="0" fontId="78" fillId="11" borderId="404" applyNumberFormat="0" applyAlignment="0" applyProtection="0"/>
    <xf numFmtId="0" fontId="9" fillId="27" borderId="477" applyNumberFormat="0" applyFont="0" applyAlignment="0" applyProtection="0"/>
    <xf numFmtId="0" fontId="90" fillId="11" borderId="370" applyNumberFormat="0" applyAlignment="0" applyProtection="0"/>
    <xf numFmtId="0" fontId="9" fillId="27" borderId="373" applyNumberFormat="0" applyFont="0" applyAlignment="0" applyProtection="0"/>
    <xf numFmtId="0" fontId="1" fillId="27" borderId="340" applyNumberFormat="0" applyFont="0" applyAlignment="0" applyProtection="0"/>
    <xf numFmtId="0" fontId="106" fillId="30" borderId="474" applyNumberFormat="0" applyAlignment="0" applyProtection="0"/>
    <xf numFmtId="0" fontId="94" fillId="0" borderId="437" applyNumberFormat="0" applyFill="0" applyAlignment="0" applyProtection="0"/>
    <xf numFmtId="10" fontId="63" fillId="5" borderId="475" applyNumberFormat="0" applyBorder="0" applyAlignment="0" applyProtection="0"/>
    <xf numFmtId="0" fontId="9" fillId="27" borderId="477" applyNumberFormat="0" applyFont="0" applyAlignment="0" applyProtection="0"/>
    <xf numFmtId="0" fontId="79" fillId="11" borderId="411" applyNumberFormat="0" applyAlignment="0" applyProtection="0"/>
    <xf numFmtId="0" fontId="90" fillId="11" borderId="416" applyNumberFormat="0" applyAlignment="0" applyProtection="0"/>
    <xf numFmtId="0" fontId="94" fillId="0" borderId="365" applyNumberFormat="0" applyFill="0" applyAlignment="0" applyProtection="0"/>
    <xf numFmtId="0" fontId="91" fillId="12" borderId="389" applyNumberFormat="0" applyAlignment="0" applyProtection="0"/>
    <xf numFmtId="0" fontId="80" fillId="11" borderId="409" applyNumberFormat="0" applyAlignment="0" applyProtection="0"/>
    <xf numFmtId="0" fontId="80" fillId="11" borderId="416" applyNumberFormat="0" applyAlignment="0" applyProtection="0"/>
    <xf numFmtId="0" fontId="80" fillId="11" borderId="416" applyNumberFormat="0" applyAlignment="0" applyProtection="0"/>
    <xf numFmtId="0" fontId="94" fillId="0" borderId="429" applyNumberFormat="0" applyFill="0" applyAlignment="0" applyProtection="0"/>
    <xf numFmtId="0" fontId="64" fillId="0" borderId="369">
      <alignment horizontal="left" vertical="center"/>
    </xf>
    <xf numFmtId="0" fontId="58" fillId="3" borderId="415">
      <alignment horizontal="centerContinuous" vertical="top"/>
    </xf>
    <xf numFmtId="0" fontId="94" fillId="0" borderId="412" applyNumberFormat="0" applyFill="0" applyAlignment="0" applyProtection="0"/>
    <xf numFmtId="10" fontId="63" fillId="5" borderId="475" applyNumberFormat="0" applyBorder="0" applyAlignment="0" applyProtection="0"/>
    <xf numFmtId="0" fontId="80" fillId="11" borderId="389" applyNumberFormat="0" applyAlignment="0" applyProtection="0"/>
    <xf numFmtId="0" fontId="90" fillId="11" borderId="402" applyNumberFormat="0" applyAlignment="0" applyProtection="0"/>
    <xf numFmtId="0" fontId="81" fillId="11" borderId="416" applyNumberFormat="0" applyAlignment="0" applyProtection="0"/>
    <xf numFmtId="0" fontId="9" fillId="27" borderId="340" applyNumberFormat="0" applyFont="0" applyAlignment="0" applyProtection="0"/>
    <xf numFmtId="0" fontId="94" fillId="0" borderId="429" applyNumberFormat="0" applyFill="0" applyAlignment="0" applyProtection="0"/>
    <xf numFmtId="0" fontId="78" fillId="11" borderId="418" applyNumberFormat="0" applyAlignment="0" applyProtection="0"/>
    <xf numFmtId="0" fontId="80" fillId="11" borderId="416" applyNumberFormat="0" applyAlignment="0" applyProtection="0"/>
    <xf numFmtId="0" fontId="94" fillId="0" borderId="412" applyNumberFormat="0" applyFill="0" applyAlignment="0" applyProtection="0"/>
    <xf numFmtId="0" fontId="113" fillId="27" borderId="477" applyNumberFormat="0" applyFont="0" applyAlignment="0" applyProtection="0"/>
    <xf numFmtId="0" fontId="95" fillId="0" borderId="365" applyNumberFormat="0" applyFill="0" applyAlignment="0" applyProtection="0"/>
    <xf numFmtId="0" fontId="80" fillId="11" borderId="389" applyNumberFormat="0" applyAlignment="0" applyProtection="0"/>
    <xf numFmtId="0" fontId="126" fillId="0" borderId="403" applyNumberFormat="0" applyFill="0" applyAlignment="0" applyProtection="0"/>
    <xf numFmtId="0" fontId="78" fillId="11" borderId="404" applyNumberFormat="0" applyAlignment="0" applyProtection="0"/>
    <xf numFmtId="0" fontId="106" fillId="30" borderId="416" applyNumberFormat="0" applyAlignment="0" applyProtection="0"/>
    <xf numFmtId="0" fontId="94" fillId="0" borderId="341" applyNumberFormat="0" applyFill="0" applyAlignment="0" applyProtection="0"/>
    <xf numFmtId="0" fontId="90" fillId="22" borderId="474" applyNumberFormat="0" applyAlignment="0" applyProtection="0"/>
    <xf numFmtId="0" fontId="9" fillId="27" borderId="393" applyNumberFormat="0" applyFont="0" applyAlignment="0" applyProtection="0"/>
    <xf numFmtId="0" fontId="94" fillId="0" borderId="403" applyNumberFormat="0" applyFill="0" applyAlignment="0" applyProtection="0"/>
    <xf numFmtId="0" fontId="80" fillId="11" borderId="382" applyNumberFormat="0" applyAlignment="0" applyProtection="0"/>
    <xf numFmtId="0" fontId="1" fillId="27" borderId="405" applyNumberFormat="0" applyFont="0" applyAlignment="0" applyProtection="0"/>
    <xf numFmtId="0" fontId="79" fillId="11" borderId="418" applyNumberFormat="0" applyAlignment="0" applyProtection="0"/>
    <xf numFmtId="0" fontId="1" fillId="27" borderId="385" applyNumberFormat="0" applyFont="0" applyAlignment="0" applyProtection="0"/>
    <xf numFmtId="0" fontId="9" fillId="27" borderId="393" applyNumberFormat="0" applyFont="0" applyAlignment="0" applyProtection="0"/>
    <xf numFmtId="0" fontId="80" fillId="11" borderId="474" applyNumberFormat="0" applyAlignment="0" applyProtection="0"/>
    <xf numFmtId="0" fontId="64" fillId="0" borderId="310">
      <alignment horizontal="left" vertical="center"/>
    </xf>
    <xf numFmtId="0" fontId="80" fillId="11" borderId="402" applyNumberFormat="0" applyAlignment="0" applyProtection="0"/>
    <xf numFmtId="0" fontId="90" fillId="11" borderId="344" applyNumberFormat="0" applyAlignment="0" applyProtection="0"/>
    <xf numFmtId="0" fontId="78" fillId="11" borderId="311" applyNumberFormat="0" applyAlignment="0" applyProtection="0"/>
    <xf numFmtId="0" fontId="78" fillId="11" borderId="311" applyNumberFormat="0" applyAlignment="0" applyProtection="0"/>
    <xf numFmtId="0" fontId="79" fillId="11" borderId="311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1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1" fillId="12" borderId="309" applyNumberFormat="0" applyAlignment="0" applyProtection="0"/>
    <xf numFmtId="0" fontId="94" fillId="0" borderId="312" applyNumberFormat="0" applyFill="0" applyAlignment="0" applyProtection="0"/>
    <xf numFmtId="0" fontId="94" fillId="0" borderId="312" applyNumberFormat="0" applyFill="0" applyAlignment="0" applyProtection="0"/>
    <xf numFmtId="0" fontId="95" fillId="0" borderId="312" applyNumberFormat="0" applyFill="0" applyAlignment="0" applyProtection="0"/>
    <xf numFmtId="0" fontId="9" fillId="27" borderId="313" applyNumberFormat="0" applyFont="0" applyAlignment="0" applyProtection="0"/>
    <xf numFmtId="0" fontId="9" fillId="27" borderId="313" applyNumberFormat="0" applyFont="0" applyAlignment="0" applyProtection="0"/>
    <xf numFmtId="0" fontId="1" fillId="27" borderId="313" applyNumberFormat="0" applyFont="0" applyAlignment="0" applyProtection="0"/>
    <xf numFmtId="0" fontId="94" fillId="0" borderId="398" applyNumberFormat="0" applyFill="0" applyAlignment="0" applyProtection="0"/>
    <xf numFmtId="0" fontId="95" fillId="0" borderId="437" applyNumberFormat="0" applyFill="0" applyAlignment="0" applyProtection="0"/>
    <xf numFmtId="0" fontId="79" fillId="11" borderId="343" applyNumberFormat="0" applyAlignment="0" applyProtection="0"/>
    <xf numFmtId="0" fontId="91" fillId="12" borderId="474" applyNumberFormat="0" applyAlignment="0" applyProtection="0"/>
    <xf numFmtId="0" fontId="58" fillId="3" borderId="315">
      <alignment horizontal="centerContinuous" vertical="top"/>
    </xf>
    <xf numFmtId="0" fontId="58" fillId="3" borderId="315">
      <alignment horizontal="centerContinuous" vertical="top"/>
    </xf>
    <xf numFmtId="0" fontId="58" fillId="3" borderId="315">
      <alignment horizontal="centerContinuous" vertical="top"/>
    </xf>
    <xf numFmtId="0" fontId="58" fillId="3" borderId="315">
      <alignment horizontal="centerContinuous" vertical="top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10" fontId="63" fillId="5" borderId="314" applyNumberFormat="0" applyBorder="0" applyAlignment="0" applyProtection="0"/>
    <xf numFmtId="10" fontId="63" fillId="5" borderId="314" applyNumberFormat="0" applyBorder="0" applyAlignment="0" applyProtection="0"/>
    <xf numFmtId="10" fontId="63" fillId="5" borderId="314" applyNumberFormat="0" applyBorder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1" fillId="11" borderId="316" applyNumberFormat="0" applyAlignment="0" applyProtection="0"/>
    <xf numFmtId="0" fontId="81" fillId="11" borderId="316" applyNumberFormat="0" applyAlignment="0" applyProtection="0"/>
    <xf numFmtId="0" fontId="81" fillId="11" borderId="316" applyNumberFormat="0" applyAlignment="0" applyProtection="0"/>
    <xf numFmtId="0" fontId="81" fillId="11" borderId="316" applyNumberFormat="0" applyAlignment="0" applyProtection="0"/>
    <xf numFmtId="0" fontId="81" fillId="11" borderId="316" applyNumberFormat="0" applyAlignment="0" applyProtection="0"/>
    <xf numFmtId="0" fontId="81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1" fillId="12" borderId="316" applyNumberFormat="0" applyAlignment="0" applyProtection="0"/>
    <xf numFmtId="0" fontId="91" fillId="12" borderId="316" applyNumberFormat="0" applyAlignment="0" applyProtection="0"/>
    <xf numFmtId="0" fontId="91" fillId="12" borderId="316" applyNumberFormat="0" applyAlignment="0" applyProtection="0"/>
    <xf numFmtId="0" fontId="91" fillId="12" borderId="316" applyNumberFormat="0" applyAlignment="0" applyProtection="0"/>
    <xf numFmtId="0" fontId="91" fillId="12" borderId="316" applyNumberFormat="0" applyAlignment="0" applyProtection="0"/>
    <xf numFmtId="0" fontId="91" fillId="12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4" fillId="0" borderId="317" applyNumberFormat="0" applyFill="0" applyAlignment="0" applyProtection="0"/>
    <xf numFmtId="0" fontId="94" fillId="0" borderId="317" applyNumberFormat="0" applyFill="0" applyAlignment="0" applyProtection="0"/>
    <xf numFmtId="0" fontId="94" fillId="0" borderId="317" applyNumberFormat="0" applyFill="0" applyAlignment="0" applyProtection="0"/>
    <xf numFmtId="0" fontId="94" fillId="0" borderId="317" applyNumberFormat="0" applyFill="0" applyAlignment="0" applyProtection="0"/>
    <xf numFmtId="0" fontId="94" fillId="0" borderId="317" applyNumberFormat="0" applyFill="0" applyAlignment="0" applyProtection="0"/>
    <xf numFmtId="0" fontId="94" fillId="0" borderId="317" applyNumberFormat="0" applyFill="0" applyAlignment="0" applyProtection="0"/>
    <xf numFmtId="0" fontId="95" fillId="0" borderId="317" applyNumberFormat="0" applyFill="0" applyAlignment="0" applyProtection="0"/>
    <xf numFmtId="0" fontId="95" fillId="0" borderId="317" applyNumberFormat="0" applyFill="0" applyAlignment="0" applyProtection="0"/>
    <xf numFmtId="0" fontId="95" fillId="0" borderId="317" applyNumberFormat="0" applyFill="0" applyAlignment="0" applyProtection="0"/>
    <xf numFmtId="0" fontId="95" fillId="0" borderId="317" applyNumberFormat="0" applyFill="0" applyAlignment="0" applyProtection="0"/>
    <xf numFmtId="0" fontId="95" fillId="0" borderId="317" applyNumberFormat="0" applyFill="0" applyAlignment="0" applyProtection="0"/>
    <xf numFmtId="0" fontId="95" fillId="0" borderId="317" applyNumberFormat="0" applyFill="0" applyAlignment="0" applyProtection="0"/>
    <xf numFmtId="0" fontId="94" fillId="0" borderId="317" applyNumberFormat="0" applyFill="0" applyAlignment="0" applyProtection="0"/>
    <xf numFmtId="0" fontId="94" fillId="0" borderId="317" applyNumberFormat="0" applyFill="0" applyAlignment="0" applyProtection="0"/>
    <xf numFmtId="0" fontId="94" fillId="0" borderId="317" applyNumberFormat="0" applyFill="0" applyAlignment="0" applyProtection="0"/>
    <xf numFmtId="0" fontId="94" fillId="0" borderId="317" applyNumberFormat="0" applyFill="0" applyAlignment="0" applyProtection="0"/>
    <xf numFmtId="0" fontId="94" fillId="0" borderId="317" applyNumberFormat="0" applyFill="0" applyAlignment="0" applyProtection="0"/>
    <xf numFmtId="0" fontId="94" fillId="0" borderId="317" applyNumberFormat="0" applyFill="0" applyAlignment="0" applyProtection="0"/>
    <xf numFmtId="0" fontId="78" fillId="11" borderId="318" applyNumberFormat="0" applyAlignment="0" applyProtection="0"/>
    <xf numFmtId="0" fontId="78" fillId="11" borderId="318" applyNumberFormat="0" applyAlignment="0" applyProtection="0"/>
    <xf numFmtId="0" fontId="78" fillId="11" borderId="318" applyNumberFormat="0" applyAlignment="0" applyProtection="0"/>
    <xf numFmtId="0" fontId="78" fillId="11" borderId="318" applyNumberFormat="0" applyAlignment="0" applyProtection="0"/>
    <xf numFmtId="0" fontId="78" fillId="11" borderId="318" applyNumberFormat="0" applyAlignment="0" applyProtection="0"/>
    <xf numFmtId="0" fontId="78" fillId="11" borderId="318" applyNumberFormat="0" applyAlignment="0" applyProtection="0"/>
    <xf numFmtId="0" fontId="79" fillId="11" borderId="318" applyNumberFormat="0" applyAlignment="0" applyProtection="0"/>
    <xf numFmtId="0" fontId="79" fillId="11" borderId="318" applyNumberFormat="0" applyAlignment="0" applyProtection="0"/>
    <xf numFmtId="0" fontId="79" fillId="11" borderId="318" applyNumberFormat="0" applyAlignment="0" applyProtection="0"/>
    <xf numFmtId="0" fontId="79" fillId="11" borderId="318" applyNumberFormat="0" applyAlignment="0" applyProtection="0"/>
    <xf numFmtId="0" fontId="79" fillId="11" borderId="318" applyNumberFormat="0" applyAlignment="0" applyProtection="0"/>
    <xf numFmtId="0" fontId="79" fillId="11" borderId="318" applyNumberFormat="0" applyAlignment="0" applyProtection="0"/>
    <xf numFmtId="0" fontId="78" fillId="11" borderId="318" applyNumberFormat="0" applyAlignment="0" applyProtection="0"/>
    <xf numFmtId="0" fontId="78" fillId="11" borderId="318" applyNumberFormat="0" applyAlignment="0" applyProtection="0"/>
    <xf numFmtId="0" fontId="78" fillId="11" borderId="318" applyNumberFormat="0" applyAlignment="0" applyProtection="0"/>
    <xf numFmtId="0" fontId="78" fillId="11" borderId="318" applyNumberFormat="0" applyAlignment="0" applyProtection="0"/>
    <xf numFmtId="0" fontId="78" fillId="11" borderId="318" applyNumberFormat="0" applyAlignment="0" applyProtection="0"/>
    <xf numFmtId="0" fontId="78" fillId="11" borderId="318" applyNumberForma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1" fillId="27" borderId="319" applyNumberFormat="0" applyFont="0" applyAlignment="0" applyProtection="0"/>
    <xf numFmtId="0" fontId="1" fillId="27" borderId="319" applyNumberFormat="0" applyFont="0" applyAlignment="0" applyProtection="0"/>
    <xf numFmtId="0" fontId="1" fillId="27" borderId="319" applyNumberFormat="0" applyFont="0" applyAlignment="0" applyProtection="0"/>
    <xf numFmtId="0" fontId="1" fillId="27" borderId="319" applyNumberFormat="0" applyFont="0" applyAlignment="0" applyProtection="0"/>
    <xf numFmtId="0" fontId="1" fillId="27" borderId="319" applyNumberFormat="0" applyFont="0" applyAlignment="0" applyProtection="0"/>
    <xf numFmtId="0" fontId="1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73" applyNumberFormat="0" applyFont="0" applyAlignment="0" applyProtection="0"/>
    <xf numFmtId="0" fontId="58" fillId="3" borderId="321">
      <alignment horizontal="centerContinuous" vertical="top"/>
    </xf>
    <xf numFmtId="10" fontId="63" fillId="5" borderId="320" applyNumberFormat="0" applyBorder="0" applyAlignment="0" applyProtection="0"/>
    <xf numFmtId="0" fontId="94" fillId="0" borderId="437" applyNumberFormat="0" applyFill="0" applyAlignment="0" applyProtection="0"/>
    <xf numFmtId="0" fontId="58" fillId="3" borderId="321">
      <alignment horizontal="centerContinuous" vertical="top"/>
    </xf>
    <xf numFmtId="0" fontId="58" fillId="3" borderId="321">
      <alignment horizontal="centerContinuous" vertical="top"/>
    </xf>
    <xf numFmtId="0" fontId="58" fillId="3" borderId="321">
      <alignment horizontal="centerContinuous" vertical="top"/>
    </xf>
    <xf numFmtId="0" fontId="58" fillId="3" borderId="321">
      <alignment horizontal="centerContinuous" vertical="top"/>
    </xf>
    <xf numFmtId="10" fontId="63" fillId="5" borderId="320" applyNumberFormat="0" applyBorder="0" applyAlignment="0" applyProtection="0"/>
    <xf numFmtId="10" fontId="63" fillId="5" borderId="320" applyNumberFormat="0" applyBorder="0" applyAlignment="0" applyProtection="0"/>
    <xf numFmtId="10" fontId="63" fillId="5" borderId="320" applyNumberFormat="0" applyBorder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1" fillId="11" borderId="316" applyNumberFormat="0" applyAlignment="0" applyProtection="0"/>
    <xf numFmtId="0" fontId="81" fillId="11" borderId="316" applyNumberFormat="0" applyAlignment="0" applyProtection="0"/>
    <xf numFmtId="0" fontId="81" fillId="11" borderId="316" applyNumberFormat="0" applyAlignment="0" applyProtection="0"/>
    <xf numFmtId="0" fontId="81" fillId="11" borderId="316" applyNumberFormat="0" applyAlignment="0" applyProtection="0"/>
    <xf numFmtId="0" fontId="81" fillId="11" borderId="316" applyNumberFormat="0" applyAlignment="0" applyProtection="0"/>
    <xf numFmtId="0" fontId="81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8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1" fillId="12" borderId="316" applyNumberFormat="0" applyAlignment="0" applyProtection="0"/>
    <xf numFmtId="0" fontId="91" fillId="12" borderId="316" applyNumberFormat="0" applyAlignment="0" applyProtection="0"/>
    <xf numFmtId="0" fontId="91" fillId="12" borderId="316" applyNumberFormat="0" applyAlignment="0" applyProtection="0"/>
    <xf numFmtId="0" fontId="91" fillId="12" borderId="316" applyNumberFormat="0" applyAlignment="0" applyProtection="0"/>
    <xf numFmtId="0" fontId="91" fillId="12" borderId="316" applyNumberFormat="0" applyAlignment="0" applyProtection="0"/>
    <xf numFmtId="0" fontId="91" fillId="12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0" fillId="11" borderId="316" applyNumberFormat="0" applyAlignment="0" applyProtection="0"/>
    <xf numFmtId="0" fontId="94" fillId="0" borderId="312" applyNumberFormat="0" applyFill="0" applyAlignment="0" applyProtection="0"/>
    <xf numFmtId="0" fontId="94" fillId="0" borderId="312" applyNumberFormat="0" applyFill="0" applyAlignment="0" applyProtection="0"/>
    <xf numFmtId="0" fontId="94" fillId="0" borderId="312" applyNumberFormat="0" applyFill="0" applyAlignment="0" applyProtection="0"/>
    <xf numFmtId="0" fontId="94" fillId="0" borderId="312" applyNumberFormat="0" applyFill="0" applyAlignment="0" applyProtection="0"/>
    <xf numFmtId="0" fontId="94" fillId="0" borderId="312" applyNumberFormat="0" applyFill="0" applyAlignment="0" applyProtection="0"/>
    <xf numFmtId="0" fontId="94" fillId="0" borderId="312" applyNumberFormat="0" applyFill="0" applyAlignment="0" applyProtection="0"/>
    <xf numFmtId="0" fontId="95" fillId="0" borderId="312" applyNumberFormat="0" applyFill="0" applyAlignment="0" applyProtection="0"/>
    <xf numFmtId="0" fontId="95" fillId="0" borderId="312" applyNumberFormat="0" applyFill="0" applyAlignment="0" applyProtection="0"/>
    <xf numFmtId="0" fontId="95" fillId="0" borderId="312" applyNumberFormat="0" applyFill="0" applyAlignment="0" applyProtection="0"/>
    <xf numFmtId="0" fontId="95" fillId="0" borderId="312" applyNumberFormat="0" applyFill="0" applyAlignment="0" applyProtection="0"/>
    <xf numFmtId="0" fontId="95" fillId="0" borderId="312" applyNumberFormat="0" applyFill="0" applyAlignment="0" applyProtection="0"/>
    <xf numFmtId="0" fontId="95" fillId="0" borderId="312" applyNumberFormat="0" applyFill="0" applyAlignment="0" applyProtection="0"/>
    <xf numFmtId="0" fontId="94" fillId="0" borderId="312" applyNumberFormat="0" applyFill="0" applyAlignment="0" applyProtection="0"/>
    <xf numFmtId="0" fontId="94" fillId="0" borderId="312" applyNumberFormat="0" applyFill="0" applyAlignment="0" applyProtection="0"/>
    <xf numFmtId="0" fontId="94" fillId="0" borderId="312" applyNumberFormat="0" applyFill="0" applyAlignment="0" applyProtection="0"/>
    <xf numFmtId="0" fontId="94" fillId="0" borderId="312" applyNumberFormat="0" applyFill="0" applyAlignment="0" applyProtection="0"/>
    <xf numFmtId="0" fontId="94" fillId="0" borderId="312" applyNumberFormat="0" applyFill="0" applyAlignment="0" applyProtection="0"/>
    <xf numFmtId="0" fontId="94" fillId="0" borderId="312" applyNumberFormat="0" applyFill="0" applyAlignment="0" applyProtection="0"/>
    <xf numFmtId="0" fontId="78" fillId="11" borderId="311" applyNumberFormat="0" applyAlignment="0" applyProtection="0"/>
    <xf numFmtId="0" fontId="78" fillId="11" borderId="311" applyNumberFormat="0" applyAlignment="0" applyProtection="0"/>
    <xf numFmtId="0" fontId="78" fillId="11" borderId="311" applyNumberFormat="0" applyAlignment="0" applyProtection="0"/>
    <xf numFmtId="0" fontId="78" fillId="11" borderId="311" applyNumberFormat="0" applyAlignment="0" applyProtection="0"/>
    <xf numFmtId="0" fontId="78" fillId="11" borderId="311" applyNumberFormat="0" applyAlignment="0" applyProtection="0"/>
    <xf numFmtId="0" fontId="78" fillId="11" borderId="311" applyNumberFormat="0" applyAlignment="0" applyProtection="0"/>
    <xf numFmtId="0" fontId="79" fillId="11" borderId="311" applyNumberFormat="0" applyAlignment="0" applyProtection="0"/>
    <xf numFmtId="0" fontId="79" fillId="11" borderId="311" applyNumberFormat="0" applyAlignment="0" applyProtection="0"/>
    <xf numFmtId="0" fontId="79" fillId="11" borderId="311" applyNumberFormat="0" applyAlignment="0" applyProtection="0"/>
    <xf numFmtId="0" fontId="79" fillId="11" borderId="311" applyNumberFormat="0" applyAlignment="0" applyProtection="0"/>
    <xf numFmtId="0" fontId="79" fillId="11" borderId="311" applyNumberFormat="0" applyAlignment="0" applyProtection="0"/>
    <xf numFmtId="0" fontId="79" fillId="11" borderId="311" applyNumberFormat="0" applyAlignment="0" applyProtection="0"/>
    <xf numFmtId="0" fontId="78" fillId="11" borderId="311" applyNumberFormat="0" applyAlignment="0" applyProtection="0"/>
    <xf numFmtId="0" fontId="78" fillId="11" borderId="311" applyNumberFormat="0" applyAlignment="0" applyProtection="0"/>
    <xf numFmtId="0" fontId="78" fillId="11" borderId="311" applyNumberFormat="0" applyAlignment="0" applyProtection="0"/>
    <xf numFmtId="0" fontId="78" fillId="11" borderId="311" applyNumberFormat="0" applyAlignment="0" applyProtection="0"/>
    <xf numFmtId="0" fontId="78" fillId="11" borderId="311" applyNumberFormat="0" applyAlignment="0" applyProtection="0"/>
    <xf numFmtId="0" fontId="78" fillId="11" borderId="311" applyNumberForma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1" fillId="27" borderId="319" applyNumberFormat="0" applyFont="0" applyAlignment="0" applyProtection="0"/>
    <xf numFmtId="0" fontId="1" fillId="27" borderId="319" applyNumberFormat="0" applyFont="0" applyAlignment="0" applyProtection="0"/>
    <xf numFmtId="0" fontId="1" fillId="27" borderId="319" applyNumberFormat="0" applyFont="0" applyAlignment="0" applyProtection="0"/>
    <xf numFmtId="0" fontId="1" fillId="27" borderId="319" applyNumberFormat="0" applyFont="0" applyAlignment="0" applyProtection="0"/>
    <xf numFmtId="0" fontId="1" fillId="27" borderId="319" applyNumberFormat="0" applyFont="0" applyAlignment="0" applyProtection="0"/>
    <xf numFmtId="0" fontId="1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9" fillId="27" borderId="319" applyNumberFormat="0" applyFont="0" applyAlignment="0" applyProtection="0"/>
    <xf numFmtId="0" fontId="81" fillId="11" borderId="370" applyNumberFormat="0" applyAlignment="0" applyProtection="0"/>
    <xf numFmtId="0" fontId="106" fillId="30" borderId="370" applyNumberFormat="0" applyAlignment="0" applyProtection="0"/>
    <xf numFmtId="0" fontId="78" fillId="11" borderId="404" applyNumberFormat="0" applyAlignment="0" applyProtection="0"/>
    <xf numFmtId="0" fontId="80" fillId="11" borderId="362" applyNumberFormat="0" applyAlignment="0" applyProtection="0"/>
    <xf numFmtId="0" fontId="94" fillId="0" borderId="437" applyNumberFormat="0" applyFill="0" applyAlignment="0" applyProtection="0"/>
    <xf numFmtId="0" fontId="1" fillId="27" borderId="366" applyNumberFormat="0" applyFont="0" applyAlignment="0" applyProtection="0"/>
    <xf numFmtId="0" fontId="95" fillId="0" borderId="383" applyNumberFormat="0" applyFill="0" applyAlignment="0" applyProtection="0"/>
    <xf numFmtId="0" fontId="80" fillId="11" borderId="382" applyNumberFormat="0" applyAlignment="0" applyProtection="0"/>
    <xf numFmtId="0" fontId="106" fillId="30" borderId="316" applyNumberFormat="0" applyAlignment="0" applyProtection="0"/>
    <xf numFmtId="0" fontId="95" fillId="0" borderId="429" applyNumberFormat="0" applyFill="0" applyAlignment="0" applyProtection="0"/>
    <xf numFmtId="0" fontId="64" fillId="0" borderId="369">
      <alignment horizontal="left" vertical="center"/>
    </xf>
    <xf numFmtId="0" fontId="9" fillId="27" borderId="419" applyNumberFormat="0" applyFont="0" applyAlignment="0" applyProtection="0"/>
    <xf numFmtId="0" fontId="9" fillId="27" borderId="419" applyNumberFormat="0" applyFont="0" applyAlignment="0" applyProtection="0"/>
    <xf numFmtId="0" fontId="90" fillId="11" borderId="382" applyNumberFormat="0" applyAlignment="0" applyProtection="0"/>
    <xf numFmtId="0" fontId="81" fillId="11" borderId="409" applyNumberFormat="0" applyAlignment="0" applyProtection="0"/>
    <xf numFmtId="0" fontId="9" fillId="27" borderId="405" applyNumberFormat="0" applyFont="0" applyAlignment="0" applyProtection="0"/>
    <xf numFmtId="0" fontId="94" fillId="0" borderId="378" applyNumberFormat="0" applyFill="0" applyAlignment="0" applyProtection="0"/>
    <xf numFmtId="0" fontId="1" fillId="27" borderId="385" applyNumberFormat="0" applyFont="0" applyAlignment="0" applyProtection="0"/>
    <xf numFmtId="0" fontId="1" fillId="27" borderId="373" applyNumberFormat="0" applyFont="0" applyAlignment="0" applyProtection="0"/>
    <xf numFmtId="0" fontId="90" fillId="11" borderId="370" applyNumberFormat="0" applyAlignment="0" applyProtection="0"/>
    <xf numFmtId="0" fontId="90" fillId="22" borderId="316" applyNumberFormat="0" applyAlignment="0" applyProtection="0"/>
    <xf numFmtId="0" fontId="90" fillId="22" borderId="316" applyNumberFormat="0" applyAlignment="0" applyProtection="0"/>
    <xf numFmtId="0" fontId="113" fillId="27" borderId="319" applyNumberFormat="0" applyFont="0" applyAlignment="0" applyProtection="0"/>
    <xf numFmtId="0" fontId="78" fillId="30" borderId="311" applyNumberFormat="0" applyAlignment="0" applyProtection="0"/>
    <xf numFmtId="0" fontId="94" fillId="0" borderId="322" applyNumberFormat="0" applyFill="0" applyAlignment="0" applyProtection="0"/>
    <xf numFmtId="0" fontId="115" fillId="11" borderId="316" applyNumberFormat="0" applyAlignment="0" applyProtection="0"/>
    <xf numFmtId="0" fontId="90" fillId="11" borderId="355" applyNumberFormat="0" applyAlignment="0" applyProtection="0"/>
    <xf numFmtId="0" fontId="58" fillId="3" borderId="360">
      <alignment horizontal="centerContinuous" vertical="top"/>
    </xf>
    <xf numFmtId="0" fontId="78" fillId="11" borderId="357" applyNumberFormat="0" applyAlignment="0" applyProtection="0"/>
    <xf numFmtId="0" fontId="80" fillId="11" borderId="350" applyNumberFormat="0" applyAlignment="0" applyProtection="0"/>
    <xf numFmtId="0" fontId="80" fillId="11" borderId="355" applyNumberFormat="0" applyAlignment="0" applyProtection="0"/>
    <xf numFmtId="0" fontId="58" fillId="3" borderId="348">
      <alignment horizontal="centerContinuous" vertical="top"/>
    </xf>
    <xf numFmtId="0" fontId="78" fillId="11" borderId="343" applyNumberFormat="0" applyAlignment="0" applyProtection="0"/>
    <xf numFmtId="0" fontId="80" fillId="11" borderId="344" applyNumberFormat="0" applyAlignment="0" applyProtection="0"/>
    <xf numFmtId="0" fontId="118" fillId="27" borderId="340" applyNumberFormat="0" applyFont="0" applyAlignment="0" applyProtection="0"/>
    <xf numFmtId="0" fontId="9" fillId="27" borderId="340" applyNumberFormat="0" applyFont="0" applyAlignment="0" applyProtection="0"/>
    <xf numFmtId="0" fontId="124" fillId="12" borderId="316" applyNumberFormat="0" applyAlignment="0" applyProtection="0"/>
    <xf numFmtId="0" fontId="126" fillId="0" borderId="312" applyNumberFormat="0" applyFill="0" applyAlignment="0" applyProtection="0"/>
    <xf numFmtId="0" fontId="128" fillId="11" borderId="311" applyNumberFormat="0" applyAlignment="0" applyProtection="0"/>
    <xf numFmtId="0" fontId="118" fillId="27" borderId="319" applyNumberFormat="0" applyFont="0" applyAlignment="0" applyProtection="0"/>
    <xf numFmtId="0" fontId="1" fillId="27" borderId="379" applyNumberFormat="0" applyFont="0" applyAlignment="0" applyProtection="0"/>
    <xf numFmtId="0" fontId="118" fillId="27" borderId="373" applyNumberFormat="0" applyFont="0" applyAlignment="0" applyProtection="0"/>
    <xf numFmtId="0" fontId="95" fillId="0" borderId="417" applyNumberFormat="0" applyFill="0" applyAlignment="0" applyProtection="0"/>
    <xf numFmtId="0" fontId="80" fillId="11" borderId="323" applyNumberFormat="0" applyAlignment="0" applyProtection="0"/>
    <xf numFmtId="0" fontId="80" fillId="11" borderId="323" applyNumberFormat="0" applyAlignment="0" applyProtection="0"/>
    <xf numFmtId="0" fontId="81" fillId="11" borderId="323" applyNumberFormat="0" applyAlignment="0" applyProtection="0"/>
    <xf numFmtId="0" fontId="90" fillId="11" borderId="323" applyNumberFormat="0" applyAlignment="0" applyProtection="0"/>
    <xf numFmtId="0" fontId="90" fillId="11" borderId="323" applyNumberFormat="0" applyAlignment="0" applyProtection="0"/>
    <xf numFmtId="0" fontId="91" fillId="12" borderId="323" applyNumberFormat="0" applyAlignment="0" applyProtection="0"/>
    <xf numFmtId="0" fontId="94" fillId="0" borderId="324" applyNumberFormat="0" applyFill="0" applyAlignment="0" applyProtection="0"/>
    <xf numFmtId="0" fontId="94" fillId="0" borderId="324" applyNumberFormat="0" applyFill="0" applyAlignment="0" applyProtection="0"/>
    <xf numFmtId="0" fontId="95" fillId="0" borderId="324" applyNumberFormat="0" applyFill="0" applyAlignment="0" applyProtection="0"/>
    <xf numFmtId="0" fontId="9" fillId="27" borderId="325" applyNumberFormat="0" applyFont="0" applyAlignment="0" applyProtection="0"/>
    <xf numFmtId="0" fontId="9" fillId="27" borderId="325" applyNumberFormat="0" applyFont="0" applyAlignment="0" applyProtection="0"/>
    <xf numFmtId="0" fontId="1" fillId="27" borderId="325" applyNumberFormat="0" applyFont="0" applyAlignment="0" applyProtection="0"/>
    <xf numFmtId="0" fontId="58" fillId="3" borderId="327">
      <alignment horizontal="centerContinuous" vertical="top"/>
    </xf>
    <xf numFmtId="0" fontId="58" fillId="3" borderId="327">
      <alignment horizontal="centerContinuous" vertical="top"/>
    </xf>
    <xf numFmtId="0" fontId="58" fillId="3" borderId="327">
      <alignment horizontal="centerContinuous" vertical="top"/>
    </xf>
    <xf numFmtId="0" fontId="58" fillId="3" borderId="327">
      <alignment horizontal="centerContinuous" vertical="top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10" fontId="63" fillId="5" borderId="326" applyNumberFormat="0" applyBorder="0" applyAlignment="0" applyProtection="0"/>
    <xf numFmtId="10" fontId="63" fillId="5" borderId="326" applyNumberFormat="0" applyBorder="0" applyAlignment="0" applyProtection="0"/>
    <xf numFmtId="10" fontId="63" fillId="5" borderId="326" applyNumberFormat="0" applyBorder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1" fillId="11" borderId="328" applyNumberFormat="0" applyAlignment="0" applyProtection="0"/>
    <xf numFmtId="0" fontId="81" fillId="11" borderId="328" applyNumberFormat="0" applyAlignment="0" applyProtection="0"/>
    <xf numFmtId="0" fontId="81" fillId="11" borderId="328" applyNumberFormat="0" applyAlignment="0" applyProtection="0"/>
    <xf numFmtId="0" fontId="81" fillId="11" borderId="328" applyNumberFormat="0" applyAlignment="0" applyProtection="0"/>
    <xf numFmtId="0" fontId="81" fillId="11" borderId="328" applyNumberFormat="0" applyAlignment="0" applyProtection="0"/>
    <xf numFmtId="0" fontId="81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1" fillId="12" borderId="328" applyNumberFormat="0" applyAlignment="0" applyProtection="0"/>
    <xf numFmtId="0" fontId="91" fillId="12" borderId="328" applyNumberFormat="0" applyAlignment="0" applyProtection="0"/>
    <xf numFmtId="0" fontId="91" fillId="12" borderId="328" applyNumberFormat="0" applyAlignment="0" applyProtection="0"/>
    <xf numFmtId="0" fontId="91" fillId="12" borderId="328" applyNumberFormat="0" applyAlignment="0" applyProtection="0"/>
    <xf numFmtId="0" fontId="91" fillId="12" borderId="328" applyNumberFormat="0" applyAlignment="0" applyProtection="0"/>
    <xf numFmtId="0" fontId="91" fillId="12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5" fillId="0" borderId="329" applyNumberFormat="0" applyFill="0" applyAlignment="0" applyProtection="0"/>
    <xf numFmtId="0" fontId="95" fillId="0" borderId="329" applyNumberFormat="0" applyFill="0" applyAlignment="0" applyProtection="0"/>
    <xf numFmtId="0" fontId="95" fillId="0" borderId="329" applyNumberFormat="0" applyFill="0" applyAlignment="0" applyProtection="0"/>
    <xf numFmtId="0" fontId="95" fillId="0" borderId="329" applyNumberFormat="0" applyFill="0" applyAlignment="0" applyProtection="0"/>
    <xf numFmtId="0" fontId="95" fillId="0" borderId="329" applyNumberFormat="0" applyFill="0" applyAlignment="0" applyProtection="0"/>
    <xf numFmtId="0" fontId="95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9" fillId="11" borderId="330" applyNumberFormat="0" applyAlignment="0" applyProtection="0"/>
    <xf numFmtId="0" fontId="79" fillId="11" borderId="330" applyNumberFormat="0" applyAlignment="0" applyProtection="0"/>
    <xf numFmtId="0" fontId="79" fillId="11" borderId="330" applyNumberFormat="0" applyAlignment="0" applyProtection="0"/>
    <xf numFmtId="0" fontId="79" fillId="11" borderId="330" applyNumberFormat="0" applyAlignment="0" applyProtection="0"/>
    <xf numFmtId="0" fontId="79" fillId="11" borderId="330" applyNumberFormat="0" applyAlignment="0" applyProtection="0"/>
    <xf numFmtId="0" fontId="79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1" fillId="27" borderId="331" applyNumberFormat="0" applyFont="0" applyAlignment="0" applyProtection="0"/>
    <xf numFmtId="0" fontId="1" fillId="27" borderId="331" applyNumberFormat="0" applyFont="0" applyAlignment="0" applyProtection="0"/>
    <xf numFmtId="0" fontId="1" fillId="27" borderId="331" applyNumberFormat="0" applyFont="0" applyAlignment="0" applyProtection="0"/>
    <xf numFmtId="0" fontId="1" fillId="27" borderId="331" applyNumberFormat="0" applyFont="0" applyAlignment="0" applyProtection="0"/>
    <xf numFmtId="0" fontId="1" fillId="27" borderId="331" applyNumberFormat="0" applyFont="0" applyAlignment="0" applyProtection="0"/>
    <xf numFmtId="0" fontId="1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58" fillId="3" borderId="333">
      <alignment horizontal="centerContinuous" vertical="top"/>
    </xf>
    <xf numFmtId="10" fontId="63" fillId="5" borderId="332" applyNumberFormat="0" applyBorder="0" applyAlignment="0" applyProtection="0"/>
    <xf numFmtId="0" fontId="58" fillId="3" borderId="333">
      <alignment horizontal="centerContinuous" vertical="top"/>
    </xf>
    <xf numFmtId="0" fontId="58" fillId="3" borderId="333">
      <alignment horizontal="centerContinuous" vertical="top"/>
    </xf>
    <xf numFmtId="0" fontId="58" fillId="3" borderId="333">
      <alignment horizontal="centerContinuous" vertical="top"/>
    </xf>
    <xf numFmtId="0" fontId="58" fillId="3" borderId="333">
      <alignment horizontal="centerContinuous" vertical="top"/>
    </xf>
    <xf numFmtId="10" fontId="63" fillId="5" borderId="332" applyNumberFormat="0" applyBorder="0" applyAlignment="0" applyProtection="0"/>
    <xf numFmtId="10" fontId="63" fillId="5" borderId="332" applyNumberFormat="0" applyBorder="0" applyAlignment="0" applyProtection="0"/>
    <xf numFmtId="10" fontId="63" fillId="5" borderId="332" applyNumberFormat="0" applyBorder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1" fillId="11" borderId="328" applyNumberFormat="0" applyAlignment="0" applyProtection="0"/>
    <xf numFmtId="0" fontId="81" fillId="11" borderId="328" applyNumberFormat="0" applyAlignment="0" applyProtection="0"/>
    <xf numFmtId="0" fontId="81" fillId="11" borderId="328" applyNumberFormat="0" applyAlignment="0" applyProtection="0"/>
    <xf numFmtId="0" fontId="81" fillId="11" borderId="328" applyNumberFormat="0" applyAlignment="0" applyProtection="0"/>
    <xf numFmtId="0" fontId="81" fillId="11" borderId="328" applyNumberFormat="0" applyAlignment="0" applyProtection="0"/>
    <xf numFmtId="0" fontId="81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8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1" fillId="12" borderId="328" applyNumberFormat="0" applyAlignment="0" applyProtection="0"/>
    <xf numFmtId="0" fontId="91" fillId="12" borderId="328" applyNumberFormat="0" applyAlignment="0" applyProtection="0"/>
    <xf numFmtId="0" fontId="91" fillId="12" borderId="328" applyNumberFormat="0" applyAlignment="0" applyProtection="0"/>
    <xf numFmtId="0" fontId="91" fillId="12" borderId="328" applyNumberFormat="0" applyAlignment="0" applyProtection="0"/>
    <xf numFmtId="0" fontId="91" fillId="12" borderId="328" applyNumberFormat="0" applyAlignment="0" applyProtection="0"/>
    <xf numFmtId="0" fontId="91" fillId="12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0" fillId="11" borderId="328" applyNumberFormat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5" fillId="0" borderId="329" applyNumberFormat="0" applyFill="0" applyAlignment="0" applyProtection="0"/>
    <xf numFmtId="0" fontId="95" fillId="0" borderId="329" applyNumberFormat="0" applyFill="0" applyAlignment="0" applyProtection="0"/>
    <xf numFmtId="0" fontId="95" fillId="0" borderId="329" applyNumberFormat="0" applyFill="0" applyAlignment="0" applyProtection="0"/>
    <xf numFmtId="0" fontId="95" fillId="0" borderId="329" applyNumberFormat="0" applyFill="0" applyAlignment="0" applyProtection="0"/>
    <xf numFmtId="0" fontId="95" fillId="0" borderId="329" applyNumberFormat="0" applyFill="0" applyAlignment="0" applyProtection="0"/>
    <xf numFmtId="0" fontId="95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94" fillId="0" borderId="329" applyNumberFormat="0" applyFill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9" fillId="11" borderId="330" applyNumberFormat="0" applyAlignment="0" applyProtection="0"/>
    <xf numFmtId="0" fontId="79" fillId="11" borderId="330" applyNumberFormat="0" applyAlignment="0" applyProtection="0"/>
    <xf numFmtId="0" fontId="79" fillId="11" borderId="330" applyNumberFormat="0" applyAlignment="0" applyProtection="0"/>
    <xf numFmtId="0" fontId="79" fillId="11" borderId="330" applyNumberFormat="0" applyAlignment="0" applyProtection="0"/>
    <xf numFmtId="0" fontId="79" fillId="11" borderId="330" applyNumberFormat="0" applyAlignment="0" applyProtection="0"/>
    <xf numFmtId="0" fontId="79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78" fillId="11" borderId="330" applyNumberForma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1" fillId="27" borderId="331" applyNumberFormat="0" applyFont="0" applyAlignment="0" applyProtection="0"/>
    <xf numFmtId="0" fontId="1" fillId="27" borderId="331" applyNumberFormat="0" applyFont="0" applyAlignment="0" applyProtection="0"/>
    <xf numFmtId="0" fontId="1" fillId="27" borderId="331" applyNumberFormat="0" applyFont="0" applyAlignment="0" applyProtection="0"/>
    <xf numFmtId="0" fontId="1" fillId="27" borderId="331" applyNumberFormat="0" applyFont="0" applyAlignment="0" applyProtection="0"/>
    <xf numFmtId="0" fontId="1" fillId="27" borderId="331" applyNumberFormat="0" applyFont="0" applyAlignment="0" applyProtection="0"/>
    <xf numFmtId="0" fontId="1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9" fillId="27" borderId="331" applyNumberFormat="0" applyFont="0" applyAlignment="0" applyProtection="0"/>
    <xf numFmtId="0" fontId="106" fillId="30" borderId="328" applyNumberFormat="0" applyAlignment="0" applyProtection="0"/>
    <xf numFmtId="0" fontId="90" fillId="22" borderId="328" applyNumberFormat="0" applyAlignment="0" applyProtection="0"/>
    <xf numFmtId="0" fontId="90" fillId="22" borderId="328" applyNumberFormat="0" applyAlignment="0" applyProtection="0"/>
    <xf numFmtId="0" fontId="113" fillId="27" borderId="331" applyNumberFormat="0" applyFont="0" applyAlignment="0" applyProtection="0"/>
    <xf numFmtId="0" fontId="78" fillId="30" borderId="330" applyNumberFormat="0" applyAlignment="0" applyProtection="0"/>
    <xf numFmtId="0" fontId="94" fillId="0" borderId="334" applyNumberFormat="0" applyFill="0" applyAlignment="0" applyProtection="0"/>
    <xf numFmtId="0" fontId="115" fillId="11" borderId="328" applyNumberFormat="0" applyAlignment="0" applyProtection="0"/>
    <xf numFmtId="0" fontId="124" fillId="12" borderId="328" applyNumberFormat="0" applyAlignment="0" applyProtection="0"/>
    <xf numFmtId="0" fontId="126" fillId="0" borderId="329" applyNumberFormat="0" applyFill="0" applyAlignment="0" applyProtection="0"/>
    <xf numFmtId="0" fontId="128" fillId="11" borderId="330" applyNumberFormat="0" applyAlignment="0" applyProtection="0"/>
    <xf numFmtId="0" fontId="118" fillId="27" borderId="331" applyNumberFormat="0" applyFont="0" applyAlignment="0" applyProtection="0"/>
    <xf numFmtId="0" fontId="91" fillId="12" borderId="416" applyNumberFormat="0" applyAlignment="0" applyProtection="0"/>
    <xf numFmtId="0" fontId="78" fillId="11" borderId="430" applyNumberFormat="0" applyAlignment="0" applyProtection="0"/>
    <xf numFmtId="0" fontId="90" fillId="11" borderId="428" applyNumberFormat="0" applyAlignment="0" applyProtection="0"/>
    <xf numFmtId="0" fontId="79" fillId="11" borderId="404" applyNumberFormat="0" applyAlignment="0" applyProtection="0"/>
    <xf numFmtId="0" fontId="90" fillId="11" borderId="409" applyNumberFormat="0" applyAlignment="0" applyProtection="0"/>
    <xf numFmtId="0" fontId="94" fillId="0" borderId="403" applyNumberFormat="0" applyFill="0" applyAlignment="0" applyProtection="0"/>
    <xf numFmtId="0" fontId="80" fillId="11" borderId="389" applyNumberFormat="0" applyAlignment="0" applyProtection="0"/>
    <xf numFmtId="0" fontId="81" fillId="11" borderId="402" applyNumberFormat="0" applyAlignment="0" applyProtection="0"/>
    <xf numFmtId="10" fontId="63" fillId="5" borderId="475" applyNumberFormat="0" applyBorder="0" applyAlignment="0" applyProtection="0"/>
    <xf numFmtId="0" fontId="78" fillId="11" borderId="392" applyNumberFormat="0" applyAlignment="0" applyProtection="0"/>
    <xf numFmtId="0" fontId="9" fillId="27" borderId="477" applyNumberFormat="0" applyFont="0" applyAlignment="0" applyProtection="0"/>
    <xf numFmtId="0" fontId="79" fillId="11" borderId="364" applyNumberFormat="0" applyAlignment="0" applyProtection="0"/>
    <xf numFmtId="0" fontId="79" fillId="11" borderId="364" applyNumberFormat="0" applyAlignment="0" applyProtection="0"/>
    <xf numFmtId="0" fontId="80" fillId="11" borderId="474" applyNumberFormat="0" applyAlignment="0" applyProtection="0"/>
    <xf numFmtId="0" fontId="80" fillId="11" borderId="335" applyNumberFormat="0" applyAlignment="0" applyProtection="0"/>
    <xf numFmtId="0" fontId="80" fillId="11" borderId="335" applyNumberFormat="0" applyAlignment="0" applyProtection="0"/>
    <xf numFmtId="0" fontId="80" fillId="11" borderId="335" applyNumberFormat="0" applyAlignment="0" applyProtection="0"/>
    <xf numFmtId="0" fontId="80" fillId="11" borderId="335" applyNumberFormat="0" applyAlignment="0" applyProtection="0"/>
    <xf numFmtId="0" fontId="80" fillId="11" borderId="335" applyNumberFormat="0" applyAlignment="0" applyProtection="0"/>
    <xf numFmtId="0" fontId="80" fillId="11" borderId="335" applyNumberFormat="0" applyAlignment="0" applyProtection="0"/>
    <xf numFmtId="0" fontId="80" fillId="11" borderId="335" applyNumberFormat="0" applyAlignment="0" applyProtection="0"/>
    <xf numFmtId="0" fontId="81" fillId="11" borderId="335" applyNumberFormat="0" applyAlignment="0" applyProtection="0"/>
    <xf numFmtId="0" fontId="81" fillId="11" borderId="335" applyNumberFormat="0" applyAlignment="0" applyProtection="0"/>
    <xf numFmtId="0" fontId="81" fillId="11" borderId="335" applyNumberFormat="0" applyAlignment="0" applyProtection="0"/>
    <xf numFmtId="0" fontId="81" fillId="11" borderId="335" applyNumberFormat="0" applyAlignment="0" applyProtection="0"/>
    <xf numFmtId="0" fontId="81" fillId="11" borderId="335" applyNumberFormat="0" applyAlignment="0" applyProtection="0"/>
    <xf numFmtId="0" fontId="81" fillId="11" borderId="335" applyNumberFormat="0" applyAlignment="0" applyProtection="0"/>
    <xf numFmtId="0" fontId="81" fillId="11" borderId="335" applyNumberFormat="0" applyAlignment="0" applyProtection="0"/>
    <xf numFmtId="0" fontId="80" fillId="11" borderId="335" applyNumberFormat="0" applyAlignment="0" applyProtection="0"/>
    <xf numFmtId="0" fontId="80" fillId="11" borderId="335" applyNumberFormat="0" applyAlignment="0" applyProtection="0"/>
    <xf numFmtId="0" fontId="80" fillId="11" borderId="335" applyNumberFormat="0" applyAlignment="0" applyProtection="0"/>
    <xf numFmtId="0" fontId="80" fillId="11" borderId="335" applyNumberFormat="0" applyAlignment="0" applyProtection="0"/>
    <xf numFmtId="0" fontId="80" fillId="11" borderId="335" applyNumberFormat="0" applyAlignment="0" applyProtection="0"/>
    <xf numFmtId="0" fontId="80" fillId="11" borderId="335" applyNumberFormat="0" applyAlignment="0" applyProtection="0"/>
    <xf numFmtId="0" fontId="9" fillId="27" borderId="346" applyNumberFormat="0" applyFont="0" applyAlignment="0" applyProtection="0"/>
    <xf numFmtId="0" fontId="95" fillId="0" borderId="345" applyNumberFormat="0" applyFill="0" applyAlignment="0" applyProtection="0"/>
    <xf numFmtId="0" fontId="80" fillId="11" borderId="344" applyNumberFormat="0" applyAlignment="0" applyProtection="0"/>
    <xf numFmtId="0" fontId="90" fillId="11" borderId="335" applyNumberFormat="0" applyAlignment="0" applyProtection="0"/>
    <xf numFmtId="0" fontId="90" fillId="11" borderId="335" applyNumberFormat="0" applyAlignment="0" applyProtection="0"/>
    <xf numFmtId="0" fontId="90" fillId="11" borderId="335" applyNumberFormat="0" applyAlignment="0" applyProtection="0"/>
    <xf numFmtId="0" fontId="90" fillId="11" borderId="335" applyNumberFormat="0" applyAlignment="0" applyProtection="0"/>
    <xf numFmtId="0" fontId="90" fillId="11" borderId="335" applyNumberFormat="0" applyAlignment="0" applyProtection="0"/>
    <xf numFmtId="0" fontId="90" fillId="11" borderId="335" applyNumberFormat="0" applyAlignment="0" applyProtection="0"/>
    <xf numFmtId="0" fontId="90" fillId="11" borderId="335" applyNumberFormat="0" applyAlignment="0" applyProtection="0"/>
    <xf numFmtId="0" fontId="91" fillId="12" borderId="335" applyNumberFormat="0" applyAlignment="0" applyProtection="0"/>
    <xf numFmtId="0" fontId="91" fillId="12" borderId="335" applyNumberFormat="0" applyAlignment="0" applyProtection="0"/>
    <xf numFmtId="0" fontId="91" fillId="12" borderId="335" applyNumberFormat="0" applyAlignment="0" applyProtection="0"/>
    <xf numFmtId="0" fontId="91" fillId="12" borderId="335" applyNumberFormat="0" applyAlignment="0" applyProtection="0"/>
    <xf numFmtId="0" fontId="91" fillId="12" borderId="335" applyNumberFormat="0" applyAlignment="0" applyProtection="0"/>
    <xf numFmtId="0" fontId="91" fillId="12" borderId="335" applyNumberFormat="0" applyAlignment="0" applyProtection="0"/>
    <xf numFmtId="0" fontId="91" fillId="12" borderId="335" applyNumberFormat="0" applyAlignment="0" applyProtection="0"/>
    <xf numFmtId="0" fontId="90" fillId="11" borderId="335" applyNumberFormat="0" applyAlignment="0" applyProtection="0"/>
    <xf numFmtId="0" fontId="90" fillId="11" borderId="335" applyNumberFormat="0" applyAlignment="0" applyProtection="0"/>
    <xf numFmtId="0" fontId="90" fillId="11" borderId="335" applyNumberFormat="0" applyAlignment="0" applyProtection="0"/>
    <xf numFmtId="0" fontId="90" fillId="11" borderId="335" applyNumberFormat="0" applyAlignment="0" applyProtection="0"/>
    <xf numFmtId="0" fontId="90" fillId="11" borderId="335" applyNumberFormat="0" applyAlignment="0" applyProtection="0"/>
    <xf numFmtId="0" fontId="90" fillId="11" borderId="335" applyNumberFormat="0" applyAlignment="0" applyProtection="0"/>
    <xf numFmtId="0" fontId="9" fillId="27" borderId="313" applyNumberFormat="0" applyFont="0" applyAlignment="0" applyProtection="0"/>
    <xf numFmtId="0" fontId="9" fillId="27" borderId="313" applyNumberFormat="0" applyFont="0" applyAlignment="0" applyProtection="0"/>
    <xf numFmtId="0" fontId="9" fillId="27" borderId="313" applyNumberFormat="0" applyFont="0" applyAlignment="0" applyProtection="0"/>
    <xf numFmtId="0" fontId="9" fillId="27" borderId="313" applyNumberFormat="0" applyFont="0" applyAlignment="0" applyProtection="0"/>
    <xf numFmtId="0" fontId="9" fillId="27" borderId="313" applyNumberFormat="0" applyFont="0" applyAlignment="0" applyProtection="0"/>
    <xf numFmtId="0" fontId="9" fillId="27" borderId="313" applyNumberFormat="0" applyFont="0" applyAlignment="0" applyProtection="0"/>
    <xf numFmtId="0" fontId="1" fillId="27" borderId="313" applyNumberFormat="0" applyFont="0" applyAlignment="0" applyProtection="0"/>
    <xf numFmtId="0" fontId="1" fillId="27" borderId="313" applyNumberFormat="0" applyFont="0" applyAlignment="0" applyProtection="0"/>
    <xf numFmtId="0" fontId="1" fillId="27" borderId="313" applyNumberFormat="0" applyFont="0" applyAlignment="0" applyProtection="0"/>
    <xf numFmtId="0" fontId="1" fillId="27" borderId="313" applyNumberFormat="0" applyFont="0" applyAlignment="0" applyProtection="0"/>
    <xf numFmtId="0" fontId="1" fillId="27" borderId="313" applyNumberFormat="0" applyFont="0" applyAlignment="0" applyProtection="0"/>
    <xf numFmtId="0" fontId="1" fillId="27" borderId="313" applyNumberFormat="0" applyFont="0" applyAlignment="0" applyProtection="0"/>
    <xf numFmtId="0" fontId="9" fillId="27" borderId="313" applyNumberFormat="0" applyFont="0" applyAlignment="0" applyProtection="0"/>
    <xf numFmtId="0" fontId="9" fillId="27" borderId="313" applyNumberFormat="0" applyFont="0" applyAlignment="0" applyProtection="0"/>
    <xf numFmtId="0" fontId="9" fillId="27" borderId="313" applyNumberFormat="0" applyFont="0" applyAlignment="0" applyProtection="0"/>
    <xf numFmtId="0" fontId="9" fillId="27" borderId="313" applyNumberFormat="0" applyFont="0" applyAlignment="0" applyProtection="0"/>
    <xf numFmtId="0" fontId="9" fillId="27" borderId="313" applyNumberFormat="0" applyFont="0" applyAlignment="0" applyProtection="0"/>
    <xf numFmtId="0" fontId="9" fillId="27" borderId="313" applyNumberFormat="0" applyFont="0" applyAlignment="0" applyProtection="0"/>
    <xf numFmtId="0" fontId="106" fillId="30" borderId="335" applyNumberFormat="0" applyAlignment="0" applyProtection="0"/>
    <xf numFmtId="0" fontId="91" fillId="12" borderId="382" applyNumberFormat="0" applyAlignment="0" applyProtection="0"/>
    <xf numFmtId="0" fontId="91" fillId="12" borderId="362" applyNumberFormat="0" applyAlignment="0" applyProtection="0"/>
    <xf numFmtId="0" fontId="81" fillId="11" borderId="389" applyNumberFormat="0" applyAlignment="0" applyProtection="0"/>
    <xf numFmtId="0" fontId="94" fillId="0" borderId="388" applyNumberFormat="0" applyFill="0" applyAlignment="0" applyProtection="0"/>
    <xf numFmtId="0" fontId="78" fillId="11" borderId="384" applyNumberFormat="0" applyAlignment="0" applyProtection="0"/>
    <xf numFmtId="0" fontId="94" fillId="0" borderId="383" applyNumberFormat="0" applyFill="0" applyAlignment="0" applyProtection="0"/>
    <xf numFmtId="0" fontId="80" fillId="11" borderId="382" applyNumberFormat="0" applyAlignment="0" applyProtection="0"/>
    <xf numFmtId="0" fontId="90" fillId="22" borderId="335" applyNumberFormat="0" applyAlignment="0" applyProtection="0"/>
    <xf numFmtId="0" fontId="90" fillId="22" borderId="335" applyNumberFormat="0" applyAlignment="0" applyProtection="0"/>
    <xf numFmtId="0" fontId="113" fillId="27" borderId="313" applyNumberFormat="0" applyFont="0" applyAlignment="0" applyProtection="0"/>
    <xf numFmtId="0" fontId="94" fillId="0" borderId="334" applyNumberFormat="0" applyFill="0" applyAlignment="0" applyProtection="0"/>
    <xf numFmtId="0" fontId="80" fillId="11" borderId="335" applyNumberFormat="0" applyAlignment="0" applyProtection="0"/>
    <xf numFmtId="0" fontId="78" fillId="11" borderId="357" applyNumberFormat="0" applyAlignment="0" applyProtection="0"/>
    <xf numFmtId="0" fontId="90" fillId="11" borderId="355" applyNumberFormat="0" applyAlignment="0" applyProtection="0"/>
    <xf numFmtId="0" fontId="1" fillId="27" borderId="358" applyNumberFormat="0" applyFont="0" applyAlignment="0" applyProtection="0"/>
    <xf numFmtId="0" fontId="80" fillId="11" borderId="355" applyNumberFormat="0" applyAlignment="0" applyProtection="0"/>
    <xf numFmtId="0" fontId="94" fillId="0" borderId="356" applyNumberFormat="0" applyFill="0" applyAlignment="0" applyProtection="0"/>
    <xf numFmtId="0" fontId="91" fillId="12" borderId="474" applyNumberFormat="0" applyAlignment="0" applyProtection="0"/>
    <xf numFmtId="0" fontId="81" fillId="11" borderId="344" applyNumberFormat="0" applyAlignment="0" applyProtection="0"/>
    <xf numFmtId="0" fontId="1" fillId="27" borderId="346" applyNumberFormat="0" applyFont="0" applyAlignment="0" applyProtection="0"/>
    <xf numFmtId="0" fontId="90" fillId="11" borderId="344" applyNumberFormat="0" applyAlignment="0" applyProtection="0"/>
    <xf numFmtId="0" fontId="90" fillId="22" borderId="474" applyNumberFormat="0" applyAlignment="0" applyProtection="0"/>
    <xf numFmtId="0" fontId="78" fillId="11" borderId="404" applyNumberFormat="0" applyAlignment="0" applyProtection="0"/>
    <xf numFmtId="0" fontId="90" fillId="11" borderId="335" applyNumberFormat="0" applyAlignment="0" applyProtection="0"/>
    <xf numFmtId="0" fontId="78" fillId="11" borderId="411" applyNumberFormat="0" applyAlignment="0" applyProtection="0"/>
    <xf numFmtId="0" fontId="81" fillId="11" borderId="416" applyNumberFormat="0" applyAlignment="0" applyProtection="0"/>
    <xf numFmtId="0" fontId="80" fillId="11" borderId="402" applyNumberFormat="0" applyAlignment="0" applyProtection="0"/>
    <xf numFmtId="0" fontId="90" fillId="11" borderId="389" applyNumberFormat="0" applyAlignment="0" applyProtection="0"/>
    <xf numFmtId="0" fontId="80" fillId="11" borderId="370" applyNumberFormat="0" applyAlignment="0" applyProtection="0"/>
    <xf numFmtId="0" fontId="95" fillId="0" borderId="371" applyNumberFormat="0" applyFill="0" applyAlignment="0" applyProtection="0"/>
    <xf numFmtId="0" fontId="115" fillId="11" borderId="335" applyNumberFormat="0" applyAlignment="0" applyProtection="0"/>
    <xf numFmtId="0" fontId="94" fillId="0" borderId="345" applyNumberFormat="0" applyFill="0" applyAlignment="0" applyProtection="0"/>
    <xf numFmtId="0" fontId="124" fillId="12" borderId="335" applyNumberFormat="0" applyAlignment="0" applyProtection="0"/>
    <xf numFmtId="0" fontId="118" fillId="27" borderId="313" applyNumberFormat="0" applyFont="0" applyAlignment="0" applyProtection="0"/>
    <xf numFmtId="0" fontId="58" fillId="3" borderId="433">
      <alignment horizontal="centerContinuous" vertical="top"/>
    </xf>
    <xf numFmtId="0" fontId="1" fillId="27" borderId="477" applyNumberFormat="0" applyFont="0" applyAlignment="0" applyProtection="0"/>
    <xf numFmtId="0" fontId="78" fillId="11" borderId="404" applyNumberFormat="0" applyAlignment="0" applyProtection="0"/>
    <xf numFmtId="0" fontId="90" fillId="11" borderId="428" applyNumberFormat="0" applyAlignment="0" applyProtection="0"/>
    <xf numFmtId="0" fontId="80" fillId="11" borderId="382" applyNumberFormat="0" applyAlignment="0" applyProtection="0"/>
    <xf numFmtId="0" fontId="81" fillId="11" borderId="474" applyNumberFormat="0" applyAlignment="0" applyProtection="0"/>
    <xf numFmtId="0" fontId="90" fillId="11" borderId="474" applyNumberFormat="0" applyAlignment="0" applyProtection="0"/>
    <xf numFmtId="0" fontId="80" fillId="11" borderId="382" applyNumberFormat="0" applyAlignment="0" applyProtection="0"/>
    <xf numFmtId="0" fontId="1" fillId="27" borderId="477" applyNumberFormat="0" applyFont="0" applyAlignment="0" applyProtection="0"/>
    <xf numFmtId="0" fontId="1" fillId="27" borderId="477" applyNumberFormat="0" applyFont="0" applyAlignment="0" applyProtection="0"/>
    <xf numFmtId="0" fontId="95" fillId="0" borderId="437" applyNumberFormat="0" applyFill="0" applyAlignment="0" applyProtection="0"/>
    <xf numFmtId="0" fontId="90" fillId="11" borderId="389" applyNumberFormat="0" applyAlignment="0" applyProtection="0"/>
    <xf numFmtId="0" fontId="58" fillId="3" borderId="387">
      <alignment horizontal="centerContinuous" vertical="top"/>
    </xf>
    <xf numFmtId="0" fontId="124" fillId="12" borderId="389" applyNumberFormat="0" applyAlignment="0" applyProtection="0"/>
    <xf numFmtId="0" fontId="9" fillId="27" borderId="385" applyNumberFormat="0" applyFont="0" applyAlignment="0" applyProtection="0"/>
    <xf numFmtId="0" fontId="78" fillId="11" borderId="384" applyNumberFormat="0" applyAlignment="0" applyProtection="0"/>
    <xf numFmtId="0" fontId="80" fillId="11" borderId="382" applyNumberFormat="0" applyAlignment="0" applyProtection="0"/>
    <xf numFmtId="0" fontId="91" fillId="12" borderId="416" applyNumberFormat="0" applyAlignment="0" applyProtection="0"/>
    <xf numFmtId="0" fontId="80" fillId="11" borderId="370" applyNumberFormat="0" applyAlignment="0" applyProtection="0"/>
    <xf numFmtId="0" fontId="78" fillId="11" borderId="372" applyNumberFormat="0" applyAlignment="0" applyProtection="0"/>
    <xf numFmtId="0" fontId="9" fillId="27" borderId="477" applyNumberFormat="0" applyFont="0" applyAlignment="0" applyProtection="0"/>
    <xf numFmtId="0" fontId="9" fillId="27" borderId="340" applyNumberFormat="0" applyFon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78" fillId="11" borderId="411" applyNumberFormat="0" applyAlignment="0" applyProtection="0"/>
    <xf numFmtId="0" fontId="79" fillId="11" borderId="404" applyNumberFormat="0" applyAlignment="0" applyProtection="0"/>
    <xf numFmtId="0" fontId="90" fillId="11" borderId="402" applyNumberFormat="0" applyAlignment="0" applyProtection="0"/>
    <xf numFmtId="0" fontId="95" fillId="0" borderId="365" applyNumberFormat="0" applyFill="0" applyAlignment="0" applyProtection="0"/>
    <xf numFmtId="0" fontId="90" fillId="11" borderId="389" applyNumberFormat="0" applyAlignment="0" applyProtection="0"/>
    <xf numFmtId="0" fontId="80" fillId="11" borderId="409" applyNumberFormat="0" applyAlignment="0" applyProtection="0"/>
    <xf numFmtId="0" fontId="94" fillId="0" borderId="429" applyNumberFormat="0" applyFill="0" applyAlignment="0" applyProtection="0"/>
    <xf numFmtId="0" fontId="58" fillId="3" borderId="333">
      <alignment horizontal="centerContinuous" vertical="top"/>
    </xf>
    <xf numFmtId="0" fontId="58" fillId="3" borderId="333">
      <alignment horizontal="centerContinuous" vertical="top"/>
    </xf>
    <xf numFmtId="0" fontId="58" fillId="3" borderId="333">
      <alignment horizontal="centerContinuous" vertical="top"/>
    </xf>
    <xf numFmtId="0" fontId="58" fillId="3" borderId="333">
      <alignment horizontal="centerContinuous" vertical="top"/>
    </xf>
    <xf numFmtId="0" fontId="58" fillId="3" borderId="333">
      <alignment horizontal="centerContinuous" vertical="top"/>
    </xf>
    <xf numFmtId="0" fontId="79" fillId="11" borderId="418" applyNumberFormat="0" applyAlignment="0" applyProtection="0"/>
    <xf numFmtId="0" fontId="9" fillId="27" borderId="431" applyNumberFormat="0" applyFont="0" applyAlignment="0" applyProtection="0"/>
    <xf numFmtId="0" fontId="80" fillId="11" borderId="428" applyNumberFormat="0" applyAlignment="0" applyProtection="0"/>
    <xf numFmtId="0" fontId="95" fillId="0" borderId="403" applyNumberFormat="0" applyFill="0" applyAlignment="0" applyProtection="0"/>
    <xf numFmtId="0" fontId="91" fillId="12" borderId="409" applyNumberFormat="0" applyAlignment="0" applyProtection="0"/>
    <xf numFmtId="0" fontId="90" fillId="11" borderId="402" applyNumberFormat="0" applyAlignment="0" applyProtection="0"/>
    <xf numFmtId="0" fontId="1" fillId="27" borderId="393" applyNumberFormat="0" applyFont="0" applyAlignment="0" applyProtection="0"/>
    <xf numFmtId="0" fontId="9" fillId="27" borderId="399" applyNumberFormat="0" applyFont="0" applyAlignment="0" applyProtection="0"/>
    <xf numFmtId="0" fontId="94" fillId="0" borderId="391" applyNumberFormat="0" applyFill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1" fillId="27" borderId="373" applyNumberFormat="0" applyFont="0" applyAlignment="0" applyProtection="0"/>
    <xf numFmtId="0" fontId="124" fillId="12" borderId="362" applyNumberFormat="0" applyAlignment="0" applyProtection="0"/>
    <xf numFmtId="0" fontId="80" fillId="11" borderId="474" applyNumberFormat="0" applyAlignment="0" applyProtection="0"/>
    <xf numFmtId="0" fontId="64" fillId="0" borderId="226">
      <alignment horizontal="left" vertical="center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0" fontId="64" fillId="0" borderId="226">
      <alignment horizontal="left" vertical="center"/>
    </xf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1" fillId="11" borderId="309" applyNumberFormat="0" applyAlignment="0" applyProtection="0"/>
    <xf numFmtId="0" fontId="81" fillId="11" borderId="309" applyNumberFormat="0" applyAlignment="0" applyProtection="0"/>
    <xf numFmtId="0" fontId="81" fillId="11" borderId="309" applyNumberFormat="0" applyAlignment="0" applyProtection="0"/>
    <xf numFmtId="0" fontId="81" fillId="11" borderId="309" applyNumberFormat="0" applyAlignment="0" applyProtection="0"/>
    <xf numFmtId="0" fontId="81" fillId="11" borderId="309" applyNumberFormat="0" applyAlignment="0" applyProtection="0"/>
    <xf numFmtId="0" fontId="81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80" fillId="11" borderId="309" applyNumberFormat="0" applyAlignment="0" applyProtection="0"/>
    <xf numFmtId="0" fontId="79" fillId="11" borderId="343" applyNumberFormat="0" applyAlignment="0" applyProtection="0"/>
    <xf numFmtId="0" fontId="91" fillId="12" borderId="344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1" fillId="12" borderId="309" applyNumberFormat="0" applyAlignment="0" applyProtection="0"/>
    <xf numFmtId="0" fontId="91" fillId="12" borderId="309" applyNumberFormat="0" applyAlignment="0" applyProtection="0"/>
    <xf numFmtId="0" fontId="91" fillId="12" borderId="309" applyNumberFormat="0" applyAlignment="0" applyProtection="0"/>
    <xf numFmtId="0" fontId="91" fillId="12" borderId="309" applyNumberFormat="0" applyAlignment="0" applyProtection="0"/>
    <xf numFmtId="0" fontId="91" fillId="12" borderId="309" applyNumberFormat="0" applyAlignment="0" applyProtection="0"/>
    <xf numFmtId="0" fontId="91" fillId="12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90" fillId="11" borderId="309" applyNumberFormat="0" applyAlignment="0" applyProtection="0"/>
    <xf numFmtId="0" fontId="106" fillId="30" borderId="309" applyNumberFormat="0" applyAlignment="0" applyProtection="0"/>
    <xf numFmtId="0" fontId="90" fillId="11" borderId="382" applyNumberFormat="0" applyAlignment="0" applyProtection="0"/>
    <xf numFmtId="0" fontId="81" fillId="11" borderId="362" applyNumberFormat="0" applyAlignment="0" applyProtection="0"/>
    <xf numFmtId="0" fontId="78" fillId="30" borderId="404" applyNumberFormat="0" applyAlignment="0" applyProtection="0"/>
    <xf numFmtId="0" fontId="1" fillId="27" borderId="366" applyNumberFormat="0" applyFont="0" applyAlignment="0" applyProtection="0"/>
    <xf numFmtId="0" fontId="94" fillId="0" borderId="383" applyNumberFormat="0" applyFill="0" applyAlignment="0" applyProtection="0"/>
    <xf numFmtId="0" fontId="90" fillId="11" borderId="382" applyNumberFormat="0" applyAlignment="0" applyProtection="0"/>
    <xf numFmtId="0" fontId="1" fillId="27" borderId="385" applyNumberFormat="0" applyFont="0" applyAlignment="0" applyProtection="0"/>
    <xf numFmtId="0" fontId="90" fillId="22" borderId="309" applyNumberFormat="0" applyAlignment="0" applyProtection="0"/>
    <xf numFmtId="0" fontId="90" fillId="22" borderId="309" applyNumberFormat="0" applyAlignment="0" applyProtection="0"/>
    <xf numFmtId="0" fontId="94" fillId="0" borderId="334" applyNumberFormat="0" applyFill="0" applyAlignment="0" applyProtection="0"/>
    <xf numFmtId="0" fontId="94" fillId="0" borderId="356" applyNumberFormat="0" applyFill="0" applyAlignment="0" applyProtection="0"/>
    <xf numFmtId="10" fontId="63" fillId="5" borderId="359" applyNumberFormat="0" applyBorder="0" applyAlignment="0" applyProtection="0"/>
    <xf numFmtId="0" fontId="78" fillId="11" borderId="357" applyNumberFormat="0" applyAlignment="0" applyProtection="0"/>
    <xf numFmtId="0" fontId="90" fillId="11" borderId="350" applyNumberFormat="0" applyAlignment="0" applyProtection="0"/>
    <xf numFmtId="0" fontId="90" fillId="11" borderId="355" applyNumberFormat="0" applyAlignment="0" applyProtection="0"/>
    <xf numFmtId="0" fontId="78" fillId="30" borderId="343" applyNumberFormat="0" applyAlignment="0" applyProtection="0"/>
    <xf numFmtId="0" fontId="78" fillId="11" borderId="343" applyNumberFormat="0" applyAlignment="0" applyProtection="0"/>
    <xf numFmtId="0" fontId="1" fillId="27" borderId="477" applyNumberFormat="0" applyFont="0" applyAlignment="0" applyProtection="0"/>
    <xf numFmtId="0" fontId="90" fillId="11" borderId="474" applyNumberFormat="0" applyAlignment="0" applyProtection="0"/>
    <xf numFmtId="0" fontId="113" fillId="27" borderId="419" applyNumberFormat="0" applyFont="0" applyAlignment="0" applyProtection="0"/>
    <xf numFmtId="0" fontId="9" fillId="27" borderId="419" applyNumberFormat="0" applyFont="0" applyAlignment="0" applyProtection="0"/>
    <xf numFmtId="0" fontId="1" fillId="27" borderId="405" applyNumberFormat="0" applyFont="0" applyAlignment="0" applyProtection="0"/>
    <xf numFmtId="0" fontId="9" fillId="27" borderId="393" applyNumberFormat="0" applyFont="0" applyAlignment="0" applyProtection="0"/>
    <xf numFmtId="0" fontId="90" fillId="11" borderId="474" applyNumberFormat="0" applyAlignment="0" applyProtection="0"/>
    <xf numFmtId="0" fontId="9" fillId="27" borderId="373" applyNumberFormat="0" applyFont="0" applyAlignment="0" applyProtection="0"/>
    <xf numFmtId="0" fontId="90" fillId="11" borderId="370" applyNumberFormat="0" applyAlignment="0" applyProtection="0"/>
    <xf numFmtId="0" fontId="115" fillId="11" borderId="309" applyNumberFormat="0" applyAlignment="0" applyProtection="0"/>
    <xf numFmtId="0" fontId="90" fillId="11" borderId="344" applyNumberFormat="0" applyAlignment="0" applyProtection="0"/>
    <xf numFmtId="0" fontId="124" fillId="12" borderId="309" applyNumberFormat="0" applyAlignment="0" applyProtection="0"/>
    <xf numFmtId="10" fontId="63" fillId="5" borderId="432" applyNumberFormat="0" applyBorder="0" applyAlignment="0" applyProtection="0"/>
    <xf numFmtId="0" fontId="94" fillId="0" borderId="341" applyNumberFormat="0" applyFill="0" applyAlignment="0" applyProtection="0"/>
    <xf numFmtId="0" fontId="1" fillId="27" borderId="477" applyNumberFormat="0" applyFont="0" applyAlignment="0" applyProtection="0"/>
    <xf numFmtId="0" fontId="78" fillId="11" borderId="404" applyNumberFormat="0" applyAlignment="0" applyProtection="0"/>
    <xf numFmtId="0" fontId="94" fillId="0" borderId="429" applyNumberFormat="0" applyFill="0" applyAlignment="0" applyProtection="0"/>
    <xf numFmtId="0" fontId="9" fillId="27" borderId="385" applyNumberFormat="0" applyFon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91" fillId="12" borderId="474" applyNumberFormat="0" applyAlignment="0" applyProtection="0"/>
    <xf numFmtId="0" fontId="58" fillId="3" borderId="368">
      <alignment horizontal="centerContinuous" vertical="top"/>
    </xf>
    <xf numFmtId="0" fontId="91" fillId="12" borderId="474" applyNumberFormat="0" applyAlignment="0" applyProtection="0"/>
    <xf numFmtId="0" fontId="58" fillId="3" borderId="381">
      <alignment horizontal="centerContinuous" vertical="top"/>
    </xf>
    <xf numFmtId="0" fontId="80" fillId="11" borderId="474" applyNumberFormat="0" applyAlignment="0" applyProtection="0"/>
    <xf numFmtId="0" fontId="80" fillId="11" borderId="474" applyNumberFormat="0" applyAlignment="0" applyProtection="0"/>
    <xf numFmtId="0" fontId="81" fillId="11" borderId="474" applyNumberFormat="0" applyAlignment="0" applyProtection="0"/>
    <xf numFmtId="0" fontId="90" fillId="11" borderId="389" applyNumberFormat="0" applyAlignment="0" applyProtection="0"/>
    <xf numFmtId="0" fontId="90" fillId="11" borderId="474" applyNumberFormat="0" applyAlignment="0" applyProtection="0"/>
    <xf numFmtId="0" fontId="90" fillId="11" borderId="389" applyNumberFormat="0" applyAlignment="0" applyProtection="0"/>
    <xf numFmtId="0" fontId="9" fillId="27" borderId="385" applyNumberFormat="0" applyFont="0" applyAlignment="0" applyProtection="0"/>
    <xf numFmtId="0" fontId="78" fillId="11" borderId="384" applyNumberFormat="0" applyAlignment="0" applyProtection="0"/>
    <xf numFmtId="0" fontId="90" fillId="11" borderId="382" applyNumberFormat="0" applyAlignment="0" applyProtection="0"/>
    <xf numFmtId="0" fontId="91" fillId="12" borderId="416" applyNumberFormat="0" applyAlignment="0" applyProtection="0"/>
    <xf numFmtId="0" fontId="79" fillId="11" borderId="404" applyNumberFormat="0" applyAlignment="0" applyProtection="0"/>
    <xf numFmtId="0" fontId="90" fillId="11" borderId="370" applyNumberFormat="0" applyAlignment="0" applyProtection="0"/>
    <xf numFmtId="0" fontId="79" fillId="11" borderId="372" applyNumberFormat="0" applyAlignment="0" applyProtection="0"/>
    <xf numFmtId="0" fontId="91" fillId="12" borderId="474" applyNumberFormat="0" applyAlignment="0" applyProtection="0"/>
    <xf numFmtId="0" fontId="79" fillId="11" borderId="404" applyNumberForma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90" fillId="11" borderId="416" applyNumberFormat="0" applyAlignment="0" applyProtection="0"/>
    <xf numFmtId="0" fontId="78" fillId="11" borderId="430" applyNumberFormat="0" applyAlignment="0" applyProtection="0"/>
    <xf numFmtId="0" fontId="80" fillId="11" borderId="428" applyNumberFormat="0" applyAlignment="0" applyProtection="0"/>
    <xf numFmtId="0" fontId="94" fillId="0" borderId="403" applyNumberFormat="0" applyFill="0" applyAlignment="0" applyProtection="0"/>
    <xf numFmtId="0" fontId="80" fillId="11" borderId="409" applyNumberFormat="0" applyAlignment="0" applyProtection="0"/>
    <xf numFmtId="0" fontId="90" fillId="11" borderId="402" applyNumberFormat="0" applyAlignment="0" applyProtection="0"/>
    <xf numFmtId="0" fontId="58" fillId="3" borderId="395">
      <alignment horizontal="centerContinuous" vertical="top"/>
    </xf>
    <xf numFmtId="0" fontId="80" fillId="11" borderId="402" applyNumberFormat="0" applyAlignment="0" applyProtection="0"/>
    <xf numFmtId="0" fontId="95" fillId="0" borderId="391" applyNumberFormat="0" applyFill="0" applyAlignment="0" applyProtection="0"/>
    <xf numFmtId="0" fontId="95" fillId="0" borderId="437" applyNumberFormat="0" applyFill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118" fillId="27" borderId="477" applyNumberFormat="0" applyFont="0" applyAlignment="0" applyProtection="0"/>
    <xf numFmtId="0" fontId="79" fillId="11" borderId="364" applyNumberFormat="0" applyAlignment="0" applyProtection="0"/>
    <xf numFmtId="0" fontId="91" fillId="12" borderId="474" applyNumberFormat="0" applyAlignment="0" applyProtection="0"/>
    <xf numFmtId="10" fontId="63" fillId="5" borderId="475" applyNumberFormat="0" applyBorder="0" applyAlignment="0" applyProtection="0"/>
    <xf numFmtId="0" fontId="9" fillId="27" borderId="346" applyNumberFormat="0" applyFont="0" applyAlignment="0" applyProtection="0"/>
    <xf numFmtId="0" fontId="90" fillId="11" borderId="344" applyNumberFormat="0" applyAlignment="0" applyProtection="0"/>
    <xf numFmtId="0" fontId="58" fillId="3" borderId="301">
      <alignment horizontal="centerContinuous" vertical="top"/>
    </xf>
    <xf numFmtId="0" fontId="90" fillId="22" borderId="382" applyNumberFormat="0" applyAlignment="0" applyProtection="0"/>
    <xf numFmtId="0" fontId="80" fillId="11" borderId="474" applyNumberFormat="0" applyAlignment="0" applyProtection="0"/>
    <xf numFmtId="0" fontId="80" fillId="11" borderId="389" applyNumberFormat="0" applyAlignment="0" applyProtection="0"/>
    <xf numFmtId="0" fontId="58" fillId="3" borderId="476">
      <alignment horizontal="centerContinuous" vertical="top"/>
    </xf>
    <xf numFmtId="0" fontId="78" fillId="11" borderId="384" applyNumberFormat="0" applyAlignment="0" applyProtection="0"/>
    <xf numFmtId="0" fontId="91" fillId="12" borderId="382" applyNumberFormat="0" applyAlignment="0" applyProtection="0"/>
    <xf numFmtId="10" fontId="63" fillId="5" borderId="386" applyNumberFormat="0" applyBorder="0" applyAlignment="0" applyProtection="0"/>
    <xf numFmtId="0" fontId="94" fillId="0" borderId="356" applyNumberFormat="0" applyFill="0" applyAlignment="0" applyProtection="0"/>
    <xf numFmtId="0" fontId="81" fillId="11" borderId="355" applyNumberFormat="0" applyAlignment="0" applyProtection="0"/>
    <xf numFmtId="0" fontId="78" fillId="11" borderId="357" applyNumberFormat="0" applyAlignment="0" applyProtection="0"/>
    <xf numFmtId="0" fontId="58" fillId="3" borderId="354">
      <alignment horizontal="centerContinuous" vertical="top"/>
    </xf>
    <xf numFmtId="0" fontId="91" fillId="12" borderId="355" applyNumberFormat="0" applyAlignment="0" applyProtection="0"/>
    <xf numFmtId="0" fontId="94" fillId="0" borderId="437" applyNumberFormat="0" applyFill="0" applyAlignment="0" applyProtection="0"/>
    <xf numFmtId="0" fontId="90" fillId="11" borderId="474" applyNumberFormat="0" applyAlignment="0" applyProtection="0"/>
    <xf numFmtId="10" fontId="63" fillId="5" borderId="347" applyNumberFormat="0" applyBorder="0" applyAlignment="0" applyProtection="0"/>
    <xf numFmtId="0" fontId="78" fillId="11" borderId="343" applyNumberFormat="0" applyAlignment="0" applyProtection="0"/>
    <xf numFmtId="0" fontId="91" fillId="12" borderId="474" applyNumberFormat="0" applyAlignment="0" applyProtection="0"/>
    <xf numFmtId="0" fontId="118" fillId="27" borderId="477" applyNumberFormat="0" applyFont="0" applyAlignment="0" applyProtection="0"/>
    <xf numFmtId="0" fontId="1" fillId="27" borderId="419" applyNumberFormat="0" applyFont="0" applyAlignment="0" applyProtection="0"/>
    <xf numFmtId="0" fontId="80" fillId="11" borderId="416" applyNumberFormat="0" applyAlignment="0" applyProtection="0"/>
    <xf numFmtId="0" fontId="9" fillId="27" borderId="405" applyNumberFormat="0" applyFont="0" applyAlignment="0" applyProtection="0"/>
    <xf numFmtId="0" fontId="95" fillId="0" borderId="378" applyNumberFormat="0" applyFill="0" applyAlignment="0" applyProtection="0"/>
    <xf numFmtId="0" fontId="90" fillId="11" borderId="370" applyNumberFormat="0" applyAlignment="0" applyProtection="0"/>
    <xf numFmtId="0" fontId="91" fillId="12" borderId="344" applyNumberFormat="0" applyAlignment="0" applyProtection="0"/>
    <xf numFmtId="0" fontId="81" fillId="11" borderId="428" applyNumberFormat="0" applyAlignment="0" applyProtection="0"/>
    <xf numFmtId="0" fontId="78" fillId="11" borderId="404" applyNumberFormat="0" applyAlignment="0" applyProtection="0"/>
    <xf numFmtId="0" fontId="95" fillId="0" borderId="429" applyNumberFormat="0" applyFill="0" applyAlignment="0" applyProtection="0"/>
    <xf numFmtId="0" fontId="90" fillId="11" borderId="409" applyNumberFormat="0" applyAlignment="0" applyProtection="0"/>
    <xf numFmtId="0" fontId="91" fillId="12" borderId="474" applyNumberFormat="0" applyAlignment="0" applyProtection="0"/>
    <xf numFmtId="0" fontId="9" fillId="27" borderId="419" applyNumberFormat="0" applyFont="0" applyAlignment="0" applyProtection="0"/>
    <xf numFmtId="0" fontId="1" fillId="27" borderId="431" applyNumberFormat="0" applyFont="0" applyAlignment="0" applyProtection="0"/>
    <xf numFmtId="0" fontId="91" fillId="12" borderId="428" applyNumberFormat="0" applyAlignment="0" applyProtection="0"/>
    <xf numFmtId="0" fontId="79" fillId="11" borderId="404" applyNumberFormat="0" applyAlignment="0" applyProtection="0"/>
    <xf numFmtId="0" fontId="90" fillId="11" borderId="409" applyNumberFormat="0" applyAlignment="0" applyProtection="0"/>
    <xf numFmtId="0" fontId="95" fillId="0" borderId="403" applyNumberFormat="0" applyFill="0" applyAlignment="0" applyProtection="0"/>
    <xf numFmtId="0" fontId="80" fillId="11" borderId="389" applyNumberFormat="0" applyAlignment="0" applyProtection="0"/>
    <xf numFmtId="0" fontId="80" fillId="11" borderId="402" applyNumberFormat="0" applyAlignment="0" applyProtection="0"/>
    <xf numFmtId="0" fontId="78" fillId="11" borderId="392" applyNumberFormat="0" applyAlignment="0" applyProtection="0"/>
    <xf numFmtId="0" fontId="91" fillId="12" borderId="474" applyNumberFormat="0" applyAlignment="0" applyProtection="0"/>
    <xf numFmtId="0" fontId="81" fillId="11" borderId="362" applyNumberFormat="0" applyAlignment="0" applyProtection="0"/>
    <xf numFmtId="0" fontId="9" fillId="27" borderId="373" applyNumberFormat="0" applyFont="0" applyAlignment="0" applyProtection="0"/>
    <xf numFmtId="0" fontId="58" fillId="3" borderId="476">
      <alignment horizontal="centerContinuous" vertical="top"/>
    </xf>
    <xf numFmtId="0" fontId="80" fillId="11" borderId="474" applyNumberFormat="0" applyAlignment="0" applyProtection="0"/>
    <xf numFmtId="0" fontId="80" fillId="11" borderId="474" applyNumberFormat="0" applyAlignment="0" applyProtection="0"/>
    <xf numFmtId="0" fontId="9" fillId="27" borderId="346" applyNumberFormat="0" applyFont="0" applyAlignment="0" applyProtection="0"/>
    <xf numFmtId="0" fontId="95" fillId="0" borderId="345" applyNumberFormat="0" applyFill="0" applyAlignment="0" applyProtection="0"/>
    <xf numFmtId="0" fontId="80" fillId="11" borderId="344" applyNumberFormat="0" applyAlignment="0" applyProtection="0"/>
    <xf numFmtId="0" fontId="91" fillId="12" borderId="409" applyNumberFormat="0" applyAlignment="0" applyProtection="0"/>
    <xf numFmtId="0" fontId="91" fillId="12" borderId="362" applyNumberFormat="0" applyAlignment="0" applyProtection="0"/>
    <xf numFmtId="0" fontId="80" fillId="11" borderId="389" applyNumberFormat="0" applyAlignment="0" applyProtection="0"/>
    <xf numFmtId="0" fontId="80" fillId="11" borderId="474" applyNumberFormat="0" applyAlignment="0" applyProtection="0"/>
    <xf numFmtId="0" fontId="9" fillId="27" borderId="385" applyNumberFormat="0" applyFont="0" applyAlignment="0" applyProtection="0"/>
    <xf numFmtId="0" fontId="95" fillId="0" borderId="383" applyNumberFormat="0" applyFill="0" applyAlignment="0" applyProtection="0"/>
    <xf numFmtId="0" fontId="80" fillId="11" borderId="382" applyNumberFormat="0" applyAlignment="0" applyProtection="0"/>
    <xf numFmtId="0" fontId="79" fillId="11" borderId="357" applyNumberFormat="0" applyAlignment="0" applyProtection="0"/>
    <xf numFmtId="0" fontId="90" fillId="11" borderId="355" applyNumberFormat="0" applyAlignment="0" applyProtection="0"/>
    <xf numFmtId="0" fontId="1" fillId="27" borderId="358" applyNumberFormat="0" applyFont="0" applyAlignment="0" applyProtection="0"/>
    <xf numFmtId="0" fontId="80" fillId="11" borderId="355" applyNumberFormat="0" applyAlignment="0" applyProtection="0"/>
    <xf numFmtId="0" fontId="94" fillId="0" borderId="356" applyNumberFormat="0" applyFill="0" applyAlignment="0" applyProtection="0"/>
    <xf numFmtId="0" fontId="124" fillId="12" borderId="344" applyNumberFormat="0" applyAlignment="0" applyProtection="0"/>
    <xf numFmtId="0" fontId="90" fillId="22" borderId="344" applyNumberFormat="0" applyAlignment="0" applyProtection="0"/>
    <xf numFmtId="0" fontId="81" fillId="11" borderId="344" applyNumberFormat="0" applyAlignment="0" applyProtection="0"/>
    <xf numFmtId="0" fontId="1" fillId="27" borderId="346" applyNumberFormat="0" applyFont="0" applyAlignment="0" applyProtection="0"/>
    <xf numFmtId="0" fontId="94" fillId="0" borderId="345" applyNumberFormat="0" applyFill="0" applyAlignment="0" applyProtection="0"/>
    <xf numFmtId="0" fontId="81" fillId="11" borderId="474" applyNumberFormat="0" applyAlignment="0" applyProtection="0"/>
    <xf numFmtId="0" fontId="80" fillId="11" borderId="474" applyNumberFormat="0" applyAlignment="0" applyProtection="0"/>
    <xf numFmtId="0" fontId="95" fillId="0" borderId="417" applyNumberFormat="0" applyFill="0" applyAlignment="0" applyProtection="0"/>
    <xf numFmtId="0" fontId="81" fillId="11" borderId="423" applyNumberFormat="0" applyAlignment="0" applyProtection="0"/>
    <xf numFmtId="0" fontId="80" fillId="11" borderId="416" applyNumberFormat="0" applyAlignment="0" applyProtection="0"/>
    <xf numFmtId="0" fontId="80" fillId="11" borderId="402" applyNumberFormat="0" applyAlignment="0" applyProtection="0"/>
    <xf numFmtId="0" fontId="9" fillId="27" borderId="393" applyNumberFormat="0" applyFont="0" applyAlignment="0" applyProtection="0"/>
    <xf numFmtId="0" fontId="80" fillId="11" borderId="370" applyNumberFormat="0" applyAlignment="0" applyProtection="0"/>
    <xf numFmtId="0" fontId="95" fillId="0" borderId="371" applyNumberFormat="0" applyFill="0" applyAlignment="0" applyProtection="0"/>
    <xf numFmtId="0" fontId="95" fillId="0" borderId="345" applyNumberFormat="0" applyFill="0" applyAlignment="0" applyProtection="0"/>
    <xf numFmtId="0" fontId="90" fillId="11" borderId="428" applyNumberFormat="0" applyAlignment="0" applyProtection="0"/>
    <xf numFmtId="0" fontId="95" fillId="0" borderId="341" applyNumberFormat="0" applyFill="0" applyAlignment="0" applyProtection="0"/>
    <xf numFmtId="0" fontId="9" fillId="27" borderId="405" applyNumberFormat="0" applyFont="0" applyAlignment="0" applyProtection="0"/>
    <xf numFmtId="0" fontId="78" fillId="11" borderId="430" applyNumberFormat="0" applyAlignment="0" applyProtection="0"/>
    <xf numFmtId="0" fontId="80" fillId="11" borderId="382" applyNumberFormat="0" applyAlignment="0" applyProtection="0"/>
    <xf numFmtId="0" fontId="80" fillId="11" borderId="370" applyNumberFormat="0" applyAlignment="0" applyProtection="0"/>
    <xf numFmtId="0" fontId="90" fillId="22" borderId="370" applyNumberFormat="0" applyAlignment="0" applyProtection="0"/>
    <xf numFmtId="0" fontId="80" fillId="11" borderId="382" applyNumberForma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90" fillId="11" borderId="389" applyNumberFormat="0" applyAlignment="0" applyProtection="0"/>
    <xf numFmtId="0" fontId="124" fillId="12" borderId="382" applyNumberFormat="0" applyAlignment="0" applyProtection="0"/>
    <xf numFmtId="0" fontId="78" fillId="11" borderId="384" applyNumberFormat="0" applyAlignment="0" applyProtection="0"/>
    <xf numFmtId="0" fontId="90" fillId="11" borderId="382" applyNumberFormat="0" applyAlignment="0" applyProtection="0"/>
    <xf numFmtId="10" fontId="63" fillId="5" borderId="475" applyNumberFormat="0" applyBorder="0" applyAlignment="0" applyProtection="0"/>
    <xf numFmtId="0" fontId="94" fillId="0" borderId="412" applyNumberFormat="0" applyFill="0" applyAlignment="0" applyProtection="0"/>
    <xf numFmtId="0" fontId="1" fillId="27" borderId="477" applyNumberFormat="0" applyFont="0" applyAlignment="0" applyProtection="0"/>
    <xf numFmtId="0" fontId="90" fillId="11" borderId="370" applyNumberFormat="0" applyAlignment="0" applyProtection="0"/>
    <xf numFmtId="0" fontId="78" fillId="11" borderId="372" applyNumberFormat="0" applyAlignment="0" applyProtection="0"/>
    <xf numFmtId="0" fontId="9" fillId="27" borderId="477" applyNumberFormat="0" applyFont="0" applyAlignment="0" applyProtection="0"/>
    <xf numFmtId="0" fontId="9" fillId="27" borderId="340" applyNumberFormat="0" applyFont="0" applyAlignment="0" applyProtection="0"/>
    <xf numFmtId="0" fontId="1" fillId="27" borderId="477" applyNumberFormat="0" applyFon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78" fillId="11" borderId="411" applyNumberFormat="0" applyAlignment="0" applyProtection="0"/>
    <xf numFmtId="0" fontId="94" fillId="0" borderId="437" applyNumberFormat="0" applyFill="0" applyAlignment="0" applyProtection="0"/>
    <xf numFmtId="0" fontId="78" fillId="11" borderId="364" applyNumberFormat="0" applyAlignment="0" applyProtection="0"/>
    <xf numFmtId="0" fontId="90" fillId="11" borderId="389" applyNumberFormat="0" applyAlignment="0" applyProtection="0"/>
    <xf numFmtId="0" fontId="90" fillId="11" borderId="474" applyNumberFormat="0" applyAlignment="0" applyProtection="0"/>
    <xf numFmtId="0" fontId="81" fillId="11" borderId="409" applyNumberFormat="0" applyAlignment="0" applyProtection="0"/>
    <xf numFmtId="0" fontId="78" fillId="11" borderId="430" applyNumberFormat="0" applyAlignment="0" applyProtection="0"/>
    <xf numFmtId="0" fontId="78" fillId="11" borderId="418" applyNumberFormat="0" applyAlignment="0" applyProtection="0"/>
    <xf numFmtId="0" fontId="9" fillId="27" borderId="431" applyNumberFormat="0" applyFont="0" applyAlignment="0" applyProtection="0"/>
    <xf numFmtId="0" fontId="81" fillId="11" borderId="428" applyNumberFormat="0" applyAlignment="0" applyProtection="0"/>
    <xf numFmtId="0" fontId="95" fillId="0" borderId="403" applyNumberFormat="0" applyFill="0" applyAlignment="0" applyProtection="0"/>
    <xf numFmtId="0" fontId="90" fillId="11" borderId="409" applyNumberFormat="0" applyAlignment="0" applyProtection="0"/>
    <xf numFmtId="0" fontId="91" fillId="12" borderId="402" applyNumberFormat="0" applyAlignment="0" applyProtection="0"/>
    <xf numFmtId="0" fontId="9" fillId="27" borderId="393" applyNumberFormat="0" applyFont="0" applyAlignment="0" applyProtection="0"/>
    <xf numFmtId="0" fontId="58" fillId="3" borderId="401">
      <alignment horizontal="centerContinuous" vertical="top"/>
    </xf>
    <xf numFmtId="0" fontId="90" fillId="11" borderId="474" applyNumberFormat="0" applyAlignment="0" applyProtection="0"/>
    <xf numFmtId="0" fontId="94" fillId="0" borderId="391" applyNumberFormat="0" applyFill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80" fillId="11" borderId="474" applyNumberFormat="0" applyAlignment="0" applyProtection="0"/>
    <xf numFmtId="0" fontId="1" fillId="27" borderId="373" applyNumberFormat="0" applyFont="0" applyAlignment="0" applyProtection="0"/>
    <xf numFmtId="0" fontId="1" fillId="27" borderId="477" applyNumberFormat="0" applyFont="0" applyAlignment="0" applyProtection="0"/>
    <xf numFmtId="0" fontId="80" fillId="11" borderId="474" applyNumberFormat="0" applyAlignment="0" applyProtection="0"/>
    <xf numFmtId="0" fontId="78" fillId="11" borderId="343" applyNumberFormat="0" applyAlignment="0" applyProtection="0"/>
    <xf numFmtId="0" fontId="91" fillId="12" borderId="344" applyNumberFormat="0" applyAlignment="0" applyProtection="0"/>
    <xf numFmtId="0" fontId="91" fillId="12" borderId="382" applyNumberFormat="0" applyAlignment="0" applyProtection="0"/>
    <xf numFmtId="0" fontId="80" fillId="11" borderId="362" applyNumberFormat="0" applyAlignment="0" applyProtection="0"/>
    <xf numFmtId="0" fontId="81" fillId="11" borderId="474" applyNumberFormat="0" applyAlignment="0" applyProtection="0"/>
    <xf numFmtId="0" fontId="79" fillId="11" borderId="404" applyNumberFormat="0" applyAlignment="0" applyProtection="0"/>
    <xf numFmtId="0" fontId="9" fillId="27" borderId="366" applyNumberFormat="0" applyFont="0" applyAlignment="0" applyProtection="0"/>
    <xf numFmtId="0" fontId="78" fillId="11" borderId="384" applyNumberFormat="0" applyAlignment="0" applyProtection="0"/>
    <xf numFmtId="0" fontId="91" fillId="12" borderId="382" applyNumberFormat="0" applyAlignment="0" applyProtection="0"/>
    <xf numFmtId="0" fontId="9" fillId="27" borderId="385" applyNumberFormat="0" applyFont="0" applyAlignment="0" applyProtection="0"/>
    <xf numFmtId="0" fontId="95" fillId="0" borderId="356" applyNumberFormat="0" applyFill="0" applyAlignment="0" applyProtection="0"/>
    <xf numFmtId="0" fontId="80" fillId="11" borderId="355" applyNumberFormat="0" applyAlignment="0" applyProtection="0"/>
    <xf numFmtId="0" fontId="79" fillId="11" borderId="357" applyNumberFormat="0" applyAlignment="0" applyProtection="0"/>
    <xf numFmtId="0" fontId="95" fillId="0" borderId="351" applyNumberFormat="0" applyFill="0" applyAlignment="0" applyProtection="0"/>
    <xf numFmtId="0" fontId="90" fillId="11" borderId="355" applyNumberForma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79" fillId="11" borderId="343" applyNumberForma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126" fillId="0" borderId="412" applyNumberFormat="0" applyFill="0" applyAlignment="0" applyProtection="0"/>
    <xf numFmtId="0" fontId="58" fillId="3" borderId="421">
      <alignment horizontal="centerContinuous" vertical="top"/>
    </xf>
    <xf numFmtId="0" fontId="9" fillId="27" borderId="405" applyNumberFormat="0" applyFont="0" applyAlignment="0" applyProtection="0"/>
    <xf numFmtId="0" fontId="1" fillId="27" borderId="393" applyNumberFormat="0" applyFont="0" applyAlignment="0" applyProtection="0"/>
    <xf numFmtId="0" fontId="79" fillId="11" borderId="404" applyNumberFormat="0" applyAlignment="0" applyProtection="0"/>
    <xf numFmtId="0" fontId="91" fillId="12" borderId="370" applyNumberFormat="0" applyAlignment="0" applyProtection="0"/>
    <xf numFmtId="0" fontId="91" fillId="12" borderId="344" applyNumberFormat="0" applyAlignment="0" applyProtection="0"/>
    <xf numFmtId="0" fontId="80" fillId="11" borderId="428" applyNumberFormat="0" applyAlignment="0" applyProtection="0"/>
    <xf numFmtId="0" fontId="95" fillId="0" borderId="341" applyNumberFormat="0" applyFill="0" applyAlignment="0" applyProtection="0"/>
    <xf numFmtId="0" fontId="79" fillId="11" borderId="404" applyNumberFormat="0" applyAlignment="0" applyProtection="0"/>
    <xf numFmtId="0" fontId="94" fillId="0" borderId="429" applyNumberFormat="0" applyFill="0" applyAlignment="0" applyProtection="0"/>
    <xf numFmtId="0" fontId="90" fillId="22" borderId="409" applyNumberFormat="0" applyAlignment="0" applyProtection="0"/>
    <xf numFmtId="0" fontId="58" fillId="3" borderId="476">
      <alignment horizontal="centerContinuous" vertical="top"/>
    </xf>
    <xf numFmtId="0" fontId="78" fillId="11" borderId="404" applyNumberFormat="0" applyAlignment="0" applyProtection="0"/>
    <xf numFmtId="0" fontId="64" fillId="0" borderId="369">
      <alignment horizontal="left" vertical="center"/>
    </xf>
    <xf numFmtId="0" fontId="9" fillId="27" borderId="477" applyNumberFormat="0" applyFont="0" applyAlignment="0" applyProtection="0"/>
    <xf numFmtId="10" fontId="63" fillId="5" borderId="380" applyNumberFormat="0" applyBorder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91" fillId="12" borderId="474" applyNumberFormat="0" applyAlignment="0" applyProtection="0"/>
    <xf numFmtId="0" fontId="94" fillId="0" borderId="437" applyNumberFormat="0" applyFill="0" applyAlignment="0" applyProtection="0"/>
    <xf numFmtId="0" fontId="9" fillId="27" borderId="477" applyNumberFormat="0" applyFont="0" applyAlignment="0" applyProtection="0"/>
    <xf numFmtId="0" fontId="91" fillId="12" borderId="389" applyNumberFormat="0" applyAlignment="0" applyProtection="0"/>
    <xf numFmtId="0" fontId="90" fillId="22" borderId="382" applyNumberFormat="0" applyAlignment="0" applyProtection="0"/>
    <xf numFmtId="0" fontId="79" fillId="11" borderId="384" applyNumberFormat="0" applyAlignment="0" applyProtection="0"/>
    <xf numFmtId="0" fontId="91" fillId="12" borderId="382" applyNumberFormat="0" applyAlignment="0" applyProtection="0"/>
    <xf numFmtId="0" fontId="79" fillId="11" borderId="404" applyNumberFormat="0" applyAlignment="0" applyProtection="0"/>
    <xf numFmtId="0" fontId="90" fillId="11" borderId="416" applyNumberFormat="0" applyAlignment="0" applyProtection="0"/>
    <xf numFmtId="0" fontId="91" fillId="12" borderId="370" applyNumberFormat="0" applyAlignment="0" applyProtection="0"/>
    <xf numFmtId="0" fontId="79" fillId="11" borderId="372" applyNumberFormat="0" applyAlignment="0" applyProtection="0"/>
    <xf numFmtId="0" fontId="90" fillId="11" borderId="474" applyNumberFormat="0" applyAlignment="0" applyProtection="0"/>
    <xf numFmtId="0" fontId="9" fillId="27" borderId="340" applyNumberFormat="0" applyFont="0" applyAlignment="0" applyProtection="0"/>
    <xf numFmtId="0" fontId="90" fillId="11" borderId="474" applyNumberFormat="0" applyAlignment="0" applyProtection="0"/>
    <xf numFmtId="0" fontId="78" fillId="30" borderId="404" applyNumberFormat="0" applyAlignment="0" applyProtection="0"/>
    <xf numFmtId="0" fontId="90" fillId="11" borderId="416" applyNumberFormat="0" applyAlignment="0" applyProtection="0"/>
    <xf numFmtId="0" fontId="79" fillId="11" borderId="430" applyNumberFormat="0" applyAlignment="0" applyProtection="0"/>
    <xf numFmtId="0" fontId="80" fillId="11" borderId="428" applyNumberFormat="0" applyAlignment="0" applyProtection="0"/>
    <xf numFmtId="0" fontId="78" fillId="11" borderId="404" applyNumberFormat="0" applyAlignment="0" applyProtection="0"/>
    <xf numFmtId="0" fontId="90" fillId="11" borderId="409" applyNumberFormat="0" applyAlignment="0" applyProtection="0"/>
    <xf numFmtId="0" fontId="90" fillId="11" borderId="402" applyNumberFormat="0" applyAlignment="0" applyProtection="0"/>
    <xf numFmtId="0" fontId="58" fillId="3" borderId="395">
      <alignment horizontal="centerContinuous" vertical="top"/>
    </xf>
    <xf numFmtId="0" fontId="80" fillId="11" borderId="402" applyNumberFormat="0" applyAlignment="0" applyProtection="0"/>
    <xf numFmtId="0" fontId="78" fillId="11" borderId="404" applyNumberFormat="0" applyAlignment="0" applyProtection="0"/>
    <xf numFmtId="0" fontId="94" fillId="0" borderId="391" applyNumberFormat="0" applyFill="0" applyAlignment="0" applyProtection="0"/>
    <xf numFmtId="0" fontId="9" fillId="27" borderId="477" applyNumberFormat="0" applyFont="0" applyAlignment="0" applyProtection="0"/>
    <xf numFmtId="0" fontId="118" fillId="27" borderId="477" applyNumberFormat="0" applyFont="0" applyAlignment="0" applyProtection="0"/>
    <xf numFmtId="0" fontId="78" fillId="11" borderId="364" applyNumberFormat="0" applyAlignment="0" applyProtection="0"/>
    <xf numFmtId="0" fontId="79" fillId="11" borderId="404" applyNumberFormat="0" applyAlignment="0" applyProtection="0"/>
    <xf numFmtId="0" fontId="1" fillId="27" borderId="346" applyNumberFormat="0" applyFont="0" applyAlignment="0" applyProtection="0"/>
    <xf numFmtId="0" fontId="94" fillId="0" borderId="345" applyNumberFormat="0" applyFill="0" applyAlignment="0" applyProtection="0"/>
    <xf numFmtId="0" fontId="64" fillId="0" borderId="339">
      <alignment horizontal="left" vertical="center"/>
    </xf>
    <xf numFmtId="0" fontId="64" fillId="0" borderId="410">
      <alignment horizontal="left" vertical="center"/>
    </xf>
    <xf numFmtId="0" fontId="90" fillId="11" borderId="362" applyNumberFormat="0" applyAlignment="0" applyProtection="0"/>
    <xf numFmtId="0" fontId="80" fillId="11" borderId="389" applyNumberFormat="0" applyAlignment="0" applyProtection="0"/>
    <xf numFmtId="0" fontId="80" fillId="11" borderId="474" applyNumberFormat="0" applyAlignment="0" applyProtection="0"/>
    <xf numFmtId="0" fontId="79" fillId="11" borderId="384" applyNumberFormat="0" applyAlignment="0" applyProtection="0"/>
    <xf numFmtId="0" fontId="90" fillId="11" borderId="382" applyNumberFormat="0" applyAlignment="0" applyProtection="0"/>
    <xf numFmtId="0" fontId="58" fillId="3" borderId="387">
      <alignment horizontal="centerContinuous" vertical="top"/>
    </xf>
    <xf numFmtId="0" fontId="94" fillId="0" borderId="356" applyNumberFormat="0" applyFill="0" applyAlignment="0" applyProtection="0"/>
    <xf numFmtId="0" fontId="80" fillId="11" borderId="355" applyNumberFormat="0" applyAlignment="0" applyProtection="0"/>
    <xf numFmtId="0" fontId="9" fillId="27" borderId="358" applyNumberFormat="0" applyFont="0" applyAlignment="0" applyProtection="0"/>
    <xf numFmtId="0" fontId="64" fillId="0" borderId="339">
      <alignment horizontal="left" vertical="center"/>
    </xf>
    <xf numFmtId="0" fontId="90" fillId="11" borderId="355" applyNumberFormat="0" applyAlignment="0" applyProtection="0"/>
    <xf numFmtId="0" fontId="90" fillId="11" borderId="474" applyNumberFormat="0" applyAlignment="0" applyProtection="0"/>
    <xf numFmtId="0" fontId="80" fillId="11" borderId="344" applyNumberFormat="0" applyAlignment="0" applyProtection="0"/>
    <xf numFmtId="0" fontId="9" fillId="27" borderId="346" applyNumberFormat="0" applyFont="0" applyAlignment="0" applyProtection="0"/>
    <xf numFmtId="0" fontId="78" fillId="11" borderId="343" applyNumberFormat="0" applyAlignment="0" applyProtection="0"/>
    <xf numFmtId="0" fontId="9" fillId="27" borderId="477" applyNumberFormat="0" applyFont="0" applyAlignment="0" applyProtection="0"/>
    <xf numFmtId="10" fontId="63" fillId="5" borderId="475" applyNumberFormat="0" applyBorder="0" applyAlignment="0" applyProtection="0"/>
    <xf numFmtId="0" fontId="9" fillId="27" borderId="477" applyNumberFormat="0" applyFont="0" applyAlignment="0" applyProtection="0"/>
    <xf numFmtId="0" fontId="9" fillId="27" borderId="419" applyNumberFormat="0" applyFont="0" applyAlignment="0" applyProtection="0"/>
    <xf numFmtId="0" fontId="80" fillId="11" borderId="416" applyNumberFormat="0" applyAlignment="0" applyProtection="0"/>
    <xf numFmtId="0" fontId="58" fillId="3" borderId="407">
      <alignment horizontal="centerContinuous" vertical="top"/>
    </xf>
    <xf numFmtId="0" fontId="94" fillId="0" borderId="378" applyNumberFormat="0" applyFill="0" applyAlignment="0" applyProtection="0"/>
    <xf numFmtId="0" fontId="58" fillId="3" borderId="375">
      <alignment horizontal="centerContinuous" vertical="top"/>
    </xf>
    <xf numFmtId="0" fontId="94" fillId="0" borderId="371" applyNumberFormat="0" applyFill="0" applyAlignment="0" applyProtection="0"/>
    <xf numFmtId="0" fontId="90" fillId="11" borderId="344" applyNumberFormat="0" applyAlignment="0" applyProtection="0"/>
    <xf numFmtId="0" fontId="80" fillId="11" borderId="428" applyNumberFormat="0" applyAlignment="0" applyProtection="0"/>
    <xf numFmtId="0" fontId="9" fillId="27" borderId="405" applyNumberFormat="0" applyFont="0" applyAlignment="0" applyProtection="0"/>
    <xf numFmtId="0" fontId="94" fillId="0" borderId="429" applyNumberFormat="0" applyFill="0" applyAlignment="0" applyProtection="0"/>
    <xf numFmtId="0" fontId="58" fillId="3" borderId="407">
      <alignment horizontal="centerContinuous" vertical="top"/>
    </xf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1" fillId="27" borderId="419" applyNumberFormat="0" applyFont="0" applyAlignment="0" applyProtection="0"/>
    <xf numFmtId="0" fontId="9" fillId="27" borderId="431" applyNumberFormat="0" applyFont="0" applyAlignment="0" applyProtection="0"/>
    <xf numFmtId="0" fontId="90" fillId="11" borderId="428" applyNumberFormat="0" applyAlignment="0" applyProtection="0"/>
    <xf numFmtId="0" fontId="78" fillId="11" borderId="404" applyNumberFormat="0" applyAlignment="0" applyProtection="0"/>
    <xf numFmtId="0" fontId="9" fillId="27" borderId="385" applyNumberFormat="0" applyFont="0" applyAlignment="0" applyProtection="0"/>
    <xf numFmtId="0" fontId="94" fillId="0" borderId="403" applyNumberFormat="0" applyFill="0" applyAlignment="0" applyProtection="0"/>
    <xf numFmtId="0" fontId="81" fillId="11" borderId="389" applyNumberFormat="0" applyAlignment="0" applyProtection="0"/>
    <xf numFmtId="0" fontId="90" fillId="11" borderId="402" applyNumberFormat="0" applyAlignment="0" applyProtection="0"/>
    <xf numFmtId="0" fontId="79" fillId="11" borderId="392" applyNumberForma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0" fontId="94" fillId="0" borderId="365" applyNumberFormat="0" applyFill="0" applyAlignment="0" applyProtection="0"/>
    <xf numFmtId="0" fontId="9" fillId="27" borderId="477" applyNumberFormat="0" applyFont="0" applyAlignment="0" applyProtection="0"/>
    <xf numFmtId="0" fontId="90" fillId="11" borderId="377" applyNumberForma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9" fillId="27" borderId="477" applyNumberFormat="0" applyFont="0" applyAlignment="0" applyProtection="0"/>
    <xf numFmtId="0" fontId="94" fillId="0" borderId="345" applyNumberFormat="0" applyFill="0" applyAlignment="0" applyProtection="0"/>
    <xf numFmtId="0" fontId="81" fillId="11" borderId="344" applyNumberFormat="0" applyAlignment="0" applyProtection="0"/>
    <xf numFmtId="0" fontId="9" fillId="27" borderId="413" applyNumberFormat="0" applyFont="0" applyAlignment="0" applyProtection="0"/>
    <xf numFmtId="0" fontId="90" fillId="11" borderId="362" applyNumberFormat="0" applyAlignment="0" applyProtection="0"/>
    <xf numFmtId="0" fontId="80" fillId="11" borderId="389" applyNumberFormat="0" applyAlignment="0" applyProtection="0"/>
    <xf numFmtId="0" fontId="78" fillId="11" borderId="404" applyNumberFormat="0" applyAlignment="0" applyProtection="0"/>
    <xf numFmtId="0" fontId="9" fillId="27" borderId="385" applyNumberFormat="0" applyFont="0" applyAlignment="0" applyProtection="0"/>
    <xf numFmtId="0" fontId="95" fillId="0" borderId="383" applyNumberFormat="0" applyFill="0" applyAlignment="0" applyProtection="0"/>
    <xf numFmtId="0" fontId="81" fillId="11" borderId="382" applyNumberFormat="0" applyAlignment="0" applyProtection="0"/>
    <xf numFmtId="0" fontId="78" fillId="11" borderId="357" applyNumberFormat="0" applyAlignment="0" applyProtection="0"/>
    <xf numFmtId="0" fontId="91" fillId="12" borderId="355" applyNumberFormat="0" applyAlignment="0" applyProtection="0"/>
    <xf numFmtId="0" fontId="9" fillId="27" borderId="358" applyNumberFormat="0" applyFont="0" applyAlignment="0" applyProtection="0"/>
    <xf numFmtId="0" fontId="81" fillId="11" borderId="355" applyNumberFormat="0" applyAlignment="0" applyProtection="0"/>
    <xf numFmtId="0" fontId="95" fillId="0" borderId="356" applyNumberFormat="0" applyFill="0" applyAlignment="0" applyProtection="0"/>
    <xf numFmtId="0" fontId="118" fillId="27" borderId="346" applyNumberFormat="0" applyFont="0" applyAlignment="0" applyProtection="0"/>
    <xf numFmtId="0" fontId="80" fillId="11" borderId="344" applyNumberFormat="0" applyAlignment="0" applyProtection="0"/>
    <xf numFmtId="0" fontId="9" fillId="27" borderId="346" applyNumberFormat="0" applyFont="0" applyAlignment="0" applyProtection="0"/>
    <xf numFmtId="0" fontId="94" fillId="0" borderId="437" applyNumberFormat="0" applyFill="0" applyAlignment="0" applyProtection="0"/>
    <xf numFmtId="0" fontId="1" fillId="27" borderId="346" applyNumberFormat="0" applyFont="0" applyAlignment="0" applyProtection="0"/>
    <xf numFmtId="0" fontId="94" fillId="0" borderId="417" applyNumberFormat="0" applyFill="0" applyAlignment="0" applyProtection="0"/>
    <xf numFmtId="0" fontId="94" fillId="0" borderId="424" applyNumberFormat="0" applyFill="0" applyAlignment="0" applyProtection="0"/>
    <xf numFmtId="0" fontId="90" fillId="11" borderId="416" applyNumberFormat="0" applyAlignment="0" applyProtection="0"/>
    <xf numFmtId="0" fontId="81" fillId="11" borderId="402" applyNumberFormat="0" applyAlignment="0" applyProtection="0"/>
    <xf numFmtId="0" fontId="9" fillId="27" borderId="393" applyNumberFormat="0" applyFont="0" applyAlignment="0" applyProtection="0"/>
    <xf numFmtId="0" fontId="81" fillId="11" borderId="370" applyNumberFormat="0" applyAlignment="0" applyProtection="0"/>
    <xf numFmtId="0" fontId="94" fillId="0" borderId="371" applyNumberFormat="0" applyFill="0" applyAlignment="0" applyProtection="0"/>
    <xf numFmtId="0" fontId="95" fillId="0" borderId="345" applyNumberFormat="0" applyFill="0" applyAlignment="0" applyProtection="0"/>
    <xf numFmtId="0" fontId="90" fillId="11" borderId="428" applyNumberFormat="0" applyAlignment="0" applyProtection="0"/>
    <xf numFmtId="0" fontId="94" fillId="0" borderId="341" applyNumberFormat="0" applyFill="0" applyAlignment="0" applyProtection="0"/>
    <xf numFmtId="0" fontId="78" fillId="11" borderId="404" applyNumberFormat="0" applyAlignment="0" applyProtection="0"/>
    <xf numFmtId="0" fontId="106" fillId="30" borderId="402" applyNumberFormat="0" applyAlignment="0" applyProtection="0"/>
    <xf numFmtId="0" fontId="79" fillId="11" borderId="430" applyNumberFormat="0" applyAlignment="0" applyProtection="0"/>
    <xf numFmtId="0" fontId="81" fillId="11" borderId="382" applyNumberFormat="0" applyAlignment="0" applyProtection="0"/>
    <xf numFmtId="0" fontId="81" fillId="11" borderId="474" applyNumberFormat="0" applyAlignment="0" applyProtection="0"/>
    <xf numFmtId="0" fontId="80" fillId="11" borderId="474" applyNumberFormat="0" applyAlignment="0" applyProtection="0"/>
    <xf numFmtId="0" fontId="80" fillId="11" borderId="370" applyNumberFormat="0" applyAlignment="0" applyProtection="0"/>
    <xf numFmtId="0" fontId="115" fillId="11" borderId="370" applyNumberFormat="0" applyAlignment="0" applyProtection="0"/>
    <xf numFmtId="0" fontId="81" fillId="11" borderId="382" applyNumberFormat="0" applyAlignment="0" applyProtection="0"/>
    <xf numFmtId="0" fontId="9" fillId="27" borderId="366" applyNumberFormat="0" applyFont="0" applyAlignment="0" applyProtection="0"/>
    <xf numFmtId="0" fontId="91" fillId="12" borderId="474" applyNumberFormat="0" applyAlignment="0" applyProtection="0"/>
    <xf numFmtId="0" fontId="78" fillId="11" borderId="404" applyNumberFormat="0" applyAlignment="0" applyProtection="0"/>
    <xf numFmtId="0" fontId="78" fillId="11" borderId="384" applyNumberFormat="0" applyAlignment="0" applyProtection="0"/>
    <xf numFmtId="0" fontId="90" fillId="11" borderId="382" applyNumberFormat="0" applyAlignment="0" applyProtection="0"/>
    <xf numFmtId="0" fontId="95" fillId="0" borderId="412" applyNumberFormat="0" applyFill="0" applyAlignment="0" applyProtection="0"/>
    <xf numFmtId="0" fontId="90" fillId="11" borderId="370" applyNumberFormat="0" applyAlignment="0" applyProtection="0"/>
    <xf numFmtId="0" fontId="9" fillId="27" borderId="373" applyNumberFormat="0" applyFont="0" applyAlignment="0" applyProtection="0"/>
    <xf numFmtId="0" fontId="1" fillId="27" borderId="340" applyNumberFormat="0" applyFon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79" fillId="11" borderId="411" applyNumberFormat="0" applyAlignment="0" applyProtection="0"/>
    <xf numFmtId="0" fontId="90" fillId="11" borderId="416" applyNumberFormat="0" applyAlignment="0" applyProtection="0"/>
    <xf numFmtId="0" fontId="94" fillId="0" borderId="365" applyNumberFormat="0" applyFill="0" applyAlignment="0" applyProtection="0"/>
    <xf numFmtId="0" fontId="91" fillId="12" borderId="389" applyNumberFormat="0" applyAlignment="0" applyProtection="0"/>
    <xf numFmtId="0" fontId="80" fillId="11" borderId="409" applyNumberFormat="0" applyAlignment="0" applyProtection="0"/>
    <xf numFmtId="0" fontId="80" fillId="11" borderId="416" applyNumberFormat="0" applyAlignment="0" applyProtection="0"/>
    <xf numFmtId="0" fontId="80" fillId="11" borderId="416" applyNumberFormat="0" applyAlignment="0" applyProtection="0"/>
    <xf numFmtId="0" fontId="94" fillId="0" borderId="429" applyNumberFormat="0" applyFill="0" applyAlignment="0" applyProtection="0"/>
    <xf numFmtId="10" fontId="63" fillId="5" borderId="426" applyNumberFormat="0" applyBorder="0" applyAlignment="0" applyProtection="0"/>
    <xf numFmtId="0" fontId="64" fillId="0" borderId="369">
      <alignment horizontal="left" vertical="center"/>
    </xf>
    <xf numFmtId="0" fontId="94" fillId="0" borderId="341" applyNumberFormat="0" applyFill="0" applyAlignment="0" applyProtection="0"/>
    <xf numFmtId="0" fontId="1" fillId="27" borderId="425" applyNumberFormat="0" applyFont="0" applyAlignment="0" applyProtection="0"/>
    <xf numFmtId="0" fontId="91" fillId="12" borderId="402" applyNumberFormat="0" applyAlignment="0" applyProtection="0"/>
    <xf numFmtId="0" fontId="80" fillId="11" borderId="397" applyNumberFormat="0" applyAlignment="0" applyProtection="0"/>
    <xf numFmtId="0" fontId="78" fillId="11" borderId="404" applyNumberFormat="0" applyAlignment="0" applyProtection="0"/>
    <xf numFmtId="0" fontId="81" fillId="11" borderId="362" applyNumberFormat="0" applyAlignment="0" applyProtection="0"/>
    <xf numFmtId="10" fontId="63" fillId="5" borderId="414" applyNumberFormat="0" applyBorder="0" applyAlignment="0" applyProtection="0"/>
    <xf numFmtId="0" fontId="91" fillId="12" borderId="428" applyNumberFormat="0" applyAlignment="0" applyProtection="0"/>
    <xf numFmtId="0" fontId="58" fillId="3" borderId="337">
      <alignment horizontal="centerContinuous" vertical="top"/>
    </xf>
    <xf numFmtId="0" fontId="58" fillId="3" borderId="337">
      <alignment horizontal="centerContinuous" vertical="top"/>
    </xf>
    <xf numFmtId="0" fontId="58" fillId="3" borderId="337">
      <alignment horizontal="centerContinuous" vertical="top"/>
    </xf>
    <xf numFmtId="0" fontId="58" fillId="3" borderId="337">
      <alignment horizontal="centerContinuous" vertical="top"/>
    </xf>
    <xf numFmtId="0" fontId="58" fillId="3" borderId="337">
      <alignment horizontal="centerContinuous" vertical="top"/>
    </xf>
    <xf numFmtId="0" fontId="78" fillId="11" borderId="418" applyNumberFormat="0" applyAlignment="0" applyProtection="0"/>
    <xf numFmtId="0" fontId="78" fillId="11" borderId="430" applyNumberFormat="0" applyAlignment="0" applyProtection="0"/>
    <xf numFmtId="0" fontId="90" fillId="11" borderId="428" applyNumberFormat="0" applyAlignment="0" applyProtection="0"/>
    <xf numFmtId="0" fontId="81" fillId="11" borderId="416" applyNumberFormat="0" applyAlignment="0" applyProtection="0"/>
    <xf numFmtId="0" fontId="90" fillId="11" borderId="409" applyNumberFormat="0" applyAlignment="0" applyProtection="0"/>
    <xf numFmtId="0" fontId="94" fillId="0" borderId="408" applyNumberFormat="0" applyFill="0" applyAlignment="0" applyProtection="0"/>
    <xf numFmtId="0" fontId="90" fillId="11" borderId="402" applyNumberFormat="0" applyAlignment="0" applyProtection="0"/>
    <xf numFmtId="0" fontId="90" fillId="11" borderId="397" applyNumberFormat="0" applyAlignment="0" applyProtection="0"/>
    <xf numFmtId="0" fontId="78" fillId="11" borderId="392" applyNumberFormat="0" applyAlignment="0" applyProtection="0"/>
    <xf numFmtId="0" fontId="78" fillId="11" borderId="404" applyNumberFormat="0" applyAlignment="0" applyProtection="0"/>
    <xf numFmtId="0" fontId="80" fillId="11" borderId="474" applyNumberFormat="0" applyAlignment="0" applyProtection="0"/>
    <xf numFmtId="0" fontId="9" fillId="27" borderId="373" applyNumberFormat="0" applyFont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10" fontId="63" fillId="5" borderId="336" applyNumberFormat="0" applyBorder="0" applyAlignment="0" applyProtection="0"/>
    <xf numFmtId="10" fontId="63" fillId="5" borderId="336" applyNumberFormat="0" applyBorder="0" applyAlignment="0" applyProtection="0"/>
    <xf numFmtId="10" fontId="63" fillId="5" borderId="336" applyNumberFormat="0" applyBorder="0" applyAlignment="0" applyProtection="0"/>
    <xf numFmtId="10" fontId="63" fillId="5" borderId="336" applyNumberFormat="0" applyBorder="0" applyAlignment="0" applyProtection="0"/>
    <xf numFmtId="0" fontId="90" fillId="11" borderId="344" applyNumberFormat="0" applyAlignment="0" applyProtection="0"/>
    <xf numFmtId="0" fontId="80" fillId="11" borderId="344" applyNumberFormat="0" applyAlignment="0" applyProtection="0"/>
    <xf numFmtId="0" fontId="64" fillId="0" borderId="339">
      <alignment horizontal="left" vertical="center"/>
    </xf>
    <xf numFmtId="0" fontId="78" fillId="11" borderId="343" applyNumberFormat="0" applyAlignment="0" applyProtection="0"/>
    <xf numFmtId="0" fontId="90" fillId="11" borderId="344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1" fillId="12" borderId="402" applyNumberFormat="0" applyAlignment="0" applyProtection="0"/>
    <xf numFmtId="0" fontId="9" fillId="27" borderId="338" applyNumberFormat="0" applyFont="0" applyAlignment="0" applyProtection="0"/>
    <xf numFmtId="0" fontId="9" fillId="27" borderId="338" applyNumberFormat="0" applyFont="0" applyAlignment="0" applyProtection="0"/>
    <xf numFmtId="0" fontId="9" fillId="27" borderId="338" applyNumberFormat="0" applyFont="0" applyAlignment="0" applyProtection="0"/>
    <xf numFmtId="0" fontId="9" fillId="27" borderId="338" applyNumberFormat="0" applyFont="0" applyAlignment="0" applyProtection="0"/>
    <xf numFmtId="0" fontId="9" fillId="27" borderId="338" applyNumberFormat="0" applyFont="0" applyAlignment="0" applyProtection="0"/>
    <xf numFmtId="0" fontId="9" fillId="27" borderId="338" applyNumberFormat="0" applyFont="0" applyAlignment="0" applyProtection="0"/>
    <xf numFmtId="0" fontId="9" fillId="27" borderId="338" applyNumberFormat="0" applyFont="0" applyAlignment="0" applyProtection="0"/>
    <xf numFmtId="0" fontId="1" fillId="27" borderId="338" applyNumberFormat="0" applyFont="0" applyAlignment="0" applyProtection="0"/>
    <xf numFmtId="0" fontId="1" fillId="27" borderId="338" applyNumberFormat="0" applyFont="0" applyAlignment="0" applyProtection="0"/>
    <xf numFmtId="0" fontId="1" fillId="27" borderId="338" applyNumberFormat="0" applyFont="0" applyAlignment="0" applyProtection="0"/>
    <xf numFmtId="0" fontId="1" fillId="27" borderId="338" applyNumberFormat="0" applyFont="0" applyAlignment="0" applyProtection="0"/>
    <xf numFmtId="0" fontId="1" fillId="27" borderId="338" applyNumberFormat="0" applyFont="0" applyAlignment="0" applyProtection="0"/>
    <xf numFmtId="0" fontId="1" fillId="27" borderId="338" applyNumberFormat="0" applyFont="0" applyAlignment="0" applyProtection="0"/>
    <xf numFmtId="0" fontId="1" fillId="27" borderId="338" applyNumberFormat="0" applyFont="0" applyAlignment="0" applyProtection="0"/>
    <xf numFmtId="0" fontId="9" fillId="27" borderId="338" applyNumberFormat="0" applyFont="0" applyAlignment="0" applyProtection="0"/>
    <xf numFmtId="0" fontId="9" fillId="27" borderId="338" applyNumberFormat="0" applyFont="0" applyAlignment="0" applyProtection="0"/>
    <xf numFmtId="0" fontId="9" fillId="27" borderId="338" applyNumberFormat="0" applyFont="0" applyAlignment="0" applyProtection="0"/>
    <xf numFmtId="0" fontId="9" fillId="27" borderId="338" applyNumberFormat="0" applyFont="0" applyAlignment="0" applyProtection="0"/>
    <xf numFmtId="0" fontId="9" fillId="27" borderId="338" applyNumberFormat="0" applyFont="0" applyAlignment="0" applyProtection="0"/>
    <xf numFmtId="0" fontId="9" fillId="27" borderId="338" applyNumberFormat="0" applyFont="0" applyAlignment="0" applyProtection="0"/>
    <xf numFmtId="0" fontId="80" fillId="11" borderId="382" applyNumberFormat="0" applyAlignment="0" applyProtection="0"/>
    <xf numFmtId="0" fontId="91" fillId="12" borderId="474" applyNumberFormat="0" applyAlignment="0" applyProtection="0"/>
    <xf numFmtId="0" fontId="64" fillId="0" borderId="369">
      <alignment horizontal="left" vertical="center"/>
    </xf>
    <xf numFmtId="0" fontId="64" fillId="0" borderId="369">
      <alignment horizontal="left" vertical="center"/>
    </xf>
    <xf numFmtId="0" fontId="113" fillId="27" borderId="477" applyNumberFormat="0" applyFont="0" applyAlignment="0" applyProtection="0"/>
    <xf numFmtId="0" fontId="9" fillId="27" borderId="477" applyNumberFormat="0" applyFont="0" applyAlignment="0" applyProtection="0"/>
    <xf numFmtId="0" fontId="94" fillId="0" borderId="383" applyNumberFormat="0" applyFill="0" applyAlignment="0" applyProtection="0"/>
    <xf numFmtId="0" fontId="94" fillId="0" borderId="383" applyNumberFormat="0" applyFill="0" applyAlignment="0" applyProtection="0"/>
    <xf numFmtId="0" fontId="58" fillId="3" borderId="360">
      <alignment horizontal="centerContinuous" vertical="top"/>
    </xf>
    <xf numFmtId="0" fontId="80" fillId="11" borderId="474" applyNumberFormat="0" applyAlignment="0" applyProtection="0"/>
    <xf numFmtId="0" fontId="1" fillId="27" borderId="346" applyNumberFormat="0" applyFont="0" applyAlignment="0" applyProtection="0"/>
    <xf numFmtId="0" fontId="113" fillId="27" borderId="338" applyNumberFormat="0" applyFont="0" applyAlignment="0" applyProtection="0"/>
    <xf numFmtId="0" fontId="94" fillId="0" borderId="334" applyNumberFormat="0" applyFill="0" applyAlignment="0" applyProtection="0"/>
    <xf numFmtId="0" fontId="90" fillId="11" borderId="355" applyNumberFormat="0" applyAlignment="0" applyProtection="0"/>
    <xf numFmtId="0" fontId="58" fillId="3" borderId="360">
      <alignment horizontal="centerContinuous" vertical="top"/>
    </xf>
    <xf numFmtId="0" fontId="94" fillId="0" borderId="356" applyNumberFormat="0" applyFill="0" applyAlignment="0" applyProtection="0"/>
    <xf numFmtId="0" fontId="94" fillId="0" borderId="356" applyNumberFormat="0" applyFill="0" applyAlignment="0" applyProtection="0"/>
    <xf numFmtId="0" fontId="80" fillId="11" borderId="355" applyNumberFormat="0" applyAlignment="0" applyProtection="0"/>
    <xf numFmtId="0" fontId="78" fillId="11" borderId="343" applyNumberFormat="0" applyAlignment="0" applyProtection="0"/>
    <xf numFmtId="0" fontId="94" fillId="0" borderId="345" applyNumberFormat="0" applyFill="0" applyAlignment="0" applyProtection="0"/>
    <xf numFmtId="0" fontId="91" fillId="12" borderId="474" applyNumberFormat="0" applyAlignment="0" applyProtection="0"/>
    <xf numFmtId="0" fontId="9" fillId="27" borderId="338" applyNumberFormat="0" applyFont="0" applyAlignment="0" applyProtection="0"/>
    <xf numFmtId="0" fontId="9" fillId="27" borderId="419" applyNumberFormat="0" applyFont="0" applyAlignment="0" applyProtection="0"/>
    <xf numFmtId="0" fontId="95" fillId="0" borderId="412" applyNumberFormat="0" applyFill="0" applyAlignment="0" applyProtection="0"/>
    <xf numFmtId="0" fontId="80" fillId="11" borderId="402" applyNumberFormat="0" applyAlignment="0" applyProtection="0"/>
    <xf numFmtId="0" fontId="94" fillId="0" borderId="378" applyNumberFormat="0" applyFill="0" applyAlignment="0" applyProtection="0"/>
    <xf numFmtId="0" fontId="94" fillId="0" borderId="365" applyNumberFormat="0" applyFill="0" applyAlignment="0" applyProtection="0"/>
    <xf numFmtId="0" fontId="1" fillId="27" borderId="373" applyNumberFormat="0" applyFont="0" applyAlignment="0" applyProtection="0"/>
    <xf numFmtId="0" fontId="90" fillId="11" borderId="344" applyNumberFormat="0" applyAlignment="0" applyProtection="0"/>
    <xf numFmtId="0" fontId="80" fillId="11" borderId="344" applyNumberFormat="0" applyAlignment="0" applyProtection="0"/>
    <xf numFmtId="0" fontId="90" fillId="11" borderId="474" applyNumberFormat="0" applyAlignment="0" applyProtection="0"/>
    <xf numFmtId="0" fontId="113" fillId="27" borderId="346" applyNumberFormat="0" applyFont="0" applyAlignment="0" applyProtection="0"/>
    <xf numFmtId="0" fontId="90" fillId="11" borderId="362" applyNumberFormat="0" applyAlignment="0" applyProtection="0"/>
    <xf numFmtId="0" fontId="90" fillId="11" borderId="362" applyNumberFormat="0" applyAlignment="0" applyProtection="0"/>
    <xf numFmtId="0" fontId="80" fillId="11" borderId="362" applyNumberFormat="0" applyAlignment="0" applyProtection="0"/>
    <xf numFmtId="0" fontId="80" fillId="11" borderId="344" applyNumberForma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118" fillId="27" borderId="338" applyNumberFormat="0" applyFont="0" applyAlignment="0" applyProtection="0"/>
    <xf numFmtId="10" fontId="63" fillId="5" borderId="432" applyNumberFormat="0" applyBorder="0" applyAlignment="0" applyProtection="0"/>
    <xf numFmtId="0" fontId="80" fillId="11" borderId="474" applyNumberFormat="0" applyAlignment="0" applyProtection="0"/>
    <xf numFmtId="0" fontId="94" fillId="0" borderId="403" applyNumberFormat="0" applyFill="0" applyAlignment="0" applyProtection="0"/>
    <xf numFmtId="0" fontId="90" fillId="11" borderId="428" applyNumberFormat="0" applyAlignment="0" applyProtection="0"/>
    <xf numFmtId="0" fontId="1" fillId="27" borderId="385" applyNumberFormat="0" applyFont="0" applyAlignment="0" applyProtection="0"/>
    <xf numFmtId="0" fontId="81" fillId="11" borderId="474" applyNumberFormat="0" applyAlignment="0" applyProtection="0"/>
    <xf numFmtId="0" fontId="1" fillId="27" borderId="366" applyNumberFormat="0" applyFont="0" applyAlignment="0" applyProtection="0"/>
    <xf numFmtId="0" fontId="95" fillId="0" borderId="378" applyNumberFormat="0" applyFill="0" applyAlignment="0" applyProtection="0"/>
    <xf numFmtId="0" fontId="81" fillId="11" borderId="474" applyNumberFormat="0" applyAlignment="0" applyProtection="0"/>
    <xf numFmtId="10" fontId="63" fillId="5" borderId="475" applyNumberFormat="0" applyBorder="0" applyAlignment="0" applyProtection="0"/>
    <xf numFmtId="0" fontId="91" fillId="12" borderId="344" applyNumberFormat="0" applyAlignment="0" applyProtection="0"/>
    <xf numFmtId="0" fontId="81" fillId="11" borderId="344" applyNumberFormat="0" applyAlignment="0" applyProtection="0"/>
    <xf numFmtId="0" fontId="78" fillId="11" borderId="404" applyNumberFormat="0" applyAlignment="0" applyProtection="0"/>
    <xf numFmtId="10" fontId="63" fillId="5" borderId="475" applyNumberFormat="0" applyBorder="0" applyAlignment="0" applyProtection="0"/>
    <xf numFmtId="0" fontId="91" fillId="12" borderId="474" applyNumberFormat="0" applyAlignment="0" applyProtection="0"/>
    <xf numFmtId="0" fontId="81" fillId="11" borderId="474" applyNumberFormat="0" applyAlignment="0" applyProtection="0"/>
    <xf numFmtId="0" fontId="91" fillId="12" borderId="474" applyNumberFormat="0" applyAlignment="0" applyProtection="0"/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90" fillId="11" borderId="389" applyNumberFormat="0" applyAlignment="0" applyProtection="0"/>
    <xf numFmtId="0" fontId="58" fillId="3" borderId="387">
      <alignment horizontal="centerContinuous" vertical="top"/>
    </xf>
    <xf numFmtId="0" fontId="1" fillId="27" borderId="385" applyNumberFormat="0" applyFont="0" applyAlignment="0" applyProtection="0"/>
    <xf numFmtId="0" fontId="94" fillId="0" borderId="383" applyNumberFormat="0" applyFill="0" applyAlignment="0" applyProtection="0"/>
    <xf numFmtId="0" fontId="80" fillId="11" borderId="382" applyNumberFormat="0" applyAlignment="0" applyProtection="0"/>
    <xf numFmtId="0" fontId="1" fillId="27" borderId="477" applyNumberFormat="0" applyFont="0" applyAlignment="0" applyProtection="0"/>
    <xf numFmtId="0" fontId="79" fillId="11" borderId="404" applyNumberFormat="0" applyAlignment="0" applyProtection="0"/>
    <xf numFmtId="0" fontId="9" fillId="27" borderId="346" applyNumberFormat="0" applyFont="0" applyAlignment="0" applyProtection="0"/>
    <xf numFmtId="0" fontId="78" fillId="30" borderId="404" applyNumberFormat="0" applyAlignment="0" applyProtection="0"/>
    <xf numFmtId="0" fontId="78" fillId="11" borderId="404" applyNumberFormat="0" applyAlignment="0" applyProtection="0"/>
    <xf numFmtId="0" fontId="58" fillId="3" borderId="476">
      <alignment horizontal="centerContinuous" vertical="top"/>
    </xf>
    <xf numFmtId="0" fontId="90" fillId="11" borderId="416" applyNumberFormat="0" applyAlignment="0" applyProtection="0"/>
    <xf numFmtId="10" fontId="63" fillId="5" borderId="475" applyNumberFormat="0" applyBorder="0" applyAlignment="0" applyProtection="0"/>
    <xf numFmtId="0" fontId="80" fillId="11" borderId="370" applyNumberFormat="0" applyAlignment="0" applyProtection="0"/>
    <xf numFmtId="0" fontId="78" fillId="11" borderId="372" applyNumberFormat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9" fillId="27" borderId="346" applyNumberFormat="0" applyFont="0" applyAlignment="0" applyProtection="0"/>
    <xf numFmtId="0" fontId="91" fillId="12" borderId="362" applyNumberFormat="0" applyAlignment="0" applyProtection="0"/>
    <xf numFmtId="0" fontId="90" fillId="11" borderId="362" applyNumberFormat="0" applyAlignment="0" applyProtection="0"/>
    <xf numFmtId="0" fontId="79" fillId="11" borderId="404" applyNumberFormat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91" fillId="12" borderId="416" applyNumberFormat="0" applyAlignment="0" applyProtection="0"/>
    <xf numFmtId="0" fontId="78" fillId="11" borderId="430" applyNumberFormat="0" applyAlignment="0" applyProtection="0"/>
    <xf numFmtId="0" fontId="81" fillId="11" borderId="428" applyNumberFormat="0" applyAlignment="0" applyProtection="0"/>
    <xf numFmtId="0" fontId="94" fillId="0" borderId="403" applyNumberFormat="0" applyFill="0" applyAlignment="0" applyProtection="0"/>
    <xf numFmtId="0" fontId="80" fillId="11" borderId="409" applyNumberFormat="0" applyAlignment="0" applyProtection="0"/>
    <xf numFmtId="0" fontId="91" fillId="12" borderId="402" applyNumberFormat="0" applyAlignment="0" applyProtection="0"/>
    <xf numFmtId="0" fontId="9" fillId="27" borderId="393" applyNumberFormat="0" applyFont="0" applyAlignment="0" applyProtection="0"/>
    <xf numFmtId="10" fontId="63" fillId="5" borderId="400" applyNumberFormat="0" applyBorder="0" applyAlignment="0" applyProtection="0"/>
    <xf numFmtId="0" fontId="95" fillId="0" borderId="391" applyNumberFormat="0" applyFill="0" applyAlignment="0" applyProtection="0"/>
    <xf numFmtId="0" fontId="126" fillId="0" borderId="437" applyNumberFormat="0" applyFill="0" applyAlignment="0" applyProtection="0"/>
    <xf numFmtId="0" fontId="115" fillId="11" borderId="474" applyNumberFormat="0" applyAlignment="0" applyProtection="0"/>
    <xf numFmtId="0" fontId="90" fillId="11" borderId="474" applyNumberFormat="0" applyAlignment="0" applyProtection="0"/>
    <xf numFmtId="0" fontId="78" fillId="11" borderId="364" applyNumberFormat="0" applyAlignment="0" applyProtection="0"/>
    <xf numFmtId="0" fontId="81" fillId="11" borderId="474" applyNumberFormat="0" applyAlignment="0" applyProtection="0"/>
    <xf numFmtId="0" fontId="9" fillId="27" borderId="346" applyNumberFormat="0" applyFont="0" applyAlignment="0" applyProtection="0"/>
    <xf numFmtId="0" fontId="90" fillId="11" borderId="344" applyNumberFormat="0" applyAlignment="0" applyProtection="0"/>
    <xf numFmtId="0" fontId="58" fillId="3" borderId="301">
      <alignment horizontal="centerContinuous" vertical="top"/>
    </xf>
    <xf numFmtId="0" fontId="90" fillId="11" borderId="382" applyNumberFormat="0" applyAlignment="0" applyProtection="0"/>
    <xf numFmtId="0" fontId="80" fillId="11" borderId="362" applyNumberFormat="0" applyAlignment="0" applyProtection="0"/>
    <xf numFmtId="0" fontId="106" fillId="30" borderId="389" applyNumberFormat="0" applyAlignment="0" applyProtection="0"/>
    <xf numFmtId="0" fontId="78" fillId="11" borderId="384" applyNumberFormat="0" applyAlignment="0" applyProtection="0"/>
    <xf numFmtId="0" fontId="91" fillId="12" borderId="382" applyNumberFormat="0" applyAlignment="0" applyProtection="0"/>
    <xf numFmtId="0" fontId="9" fillId="27" borderId="385" applyNumberFormat="0" applyFont="0" applyAlignment="0" applyProtection="0"/>
    <xf numFmtId="0" fontId="95" fillId="0" borderId="356" applyNumberFormat="0" applyFill="0" applyAlignment="0" applyProtection="0"/>
    <xf numFmtId="0" fontId="81" fillId="11" borderId="355" applyNumberFormat="0" applyAlignment="0" applyProtection="0"/>
    <xf numFmtId="0" fontId="78" fillId="11" borderId="357" applyNumberFormat="0" applyAlignment="0" applyProtection="0"/>
    <xf numFmtId="0" fontId="1" fillId="27" borderId="352" applyNumberFormat="0" applyFont="0" applyAlignment="0" applyProtection="0"/>
    <xf numFmtId="0" fontId="91" fillId="12" borderId="355" applyNumberFormat="0" applyAlignment="0" applyProtection="0"/>
    <xf numFmtId="0" fontId="9" fillId="27" borderId="477" applyNumberFormat="0" applyFont="0" applyAlignment="0" applyProtection="0"/>
    <xf numFmtId="0" fontId="58" fillId="3" borderId="476">
      <alignment horizontal="centerContinuous" vertical="top"/>
    </xf>
    <xf numFmtId="0" fontId="58" fillId="3" borderId="348">
      <alignment horizontal="centerContinuous" vertical="top"/>
    </xf>
    <xf numFmtId="0" fontId="78" fillId="11" borderId="343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81" fillId="11" borderId="474" applyNumberFormat="0" applyAlignment="0" applyProtection="0"/>
    <xf numFmtId="0" fontId="9" fillId="27" borderId="419" applyNumberFormat="0" applyFont="0" applyAlignment="0" applyProtection="0"/>
    <xf numFmtId="10" fontId="63" fillId="5" borderId="420" applyNumberFormat="0" applyBorder="0" applyAlignment="0" applyProtection="0"/>
    <xf numFmtId="0" fontId="9" fillId="27" borderId="405" applyNumberFormat="0" applyFont="0" applyAlignment="0" applyProtection="0"/>
    <xf numFmtId="0" fontId="94" fillId="0" borderId="378" applyNumberFormat="0" applyFill="0" applyAlignment="0" applyProtection="0"/>
    <xf numFmtId="10" fontId="63" fillId="5" borderId="374" applyNumberFormat="0" applyBorder="0" applyAlignment="0" applyProtection="0"/>
    <xf numFmtId="0" fontId="90" fillId="11" borderId="370" applyNumberFormat="0" applyAlignment="0" applyProtection="0"/>
    <xf numFmtId="0" fontId="91" fillId="12" borderId="344" applyNumberFormat="0" applyAlignment="0" applyProtection="0"/>
    <xf numFmtId="0" fontId="81" fillId="11" borderId="428" applyNumberFormat="0" applyAlignment="0" applyProtection="0"/>
    <xf numFmtId="0" fontId="78" fillId="11" borderId="404" applyNumberFormat="0" applyAlignment="0" applyProtection="0"/>
    <xf numFmtId="0" fontId="95" fillId="0" borderId="429" applyNumberFormat="0" applyFill="0" applyAlignment="0" applyProtection="0"/>
    <xf numFmtId="0" fontId="94" fillId="0" borderId="408" applyNumberFormat="0" applyFill="0" applyAlignment="0" applyProtection="0"/>
    <xf numFmtId="0" fontId="91" fillId="12" borderId="474" applyNumberFormat="0" applyAlignment="0" applyProtection="0"/>
    <xf numFmtId="0" fontId="9" fillId="27" borderId="419" applyNumberFormat="0" applyFont="0" applyAlignment="0" applyProtection="0"/>
    <xf numFmtId="0" fontId="1" fillId="27" borderId="431" applyNumberFormat="0" applyFont="0" applyAlignment="0" applyProtection="0"/>
    <xf numFmtId="0" fontId="90" fillId="11" borderId="428" applyNumberFormat="0" applyAlignment="0" applyProtection="0"/>
    <xf numFmtId="0" fontId="79" fillId="11" borderId="404" applyNumberFormat="0" applyAlignment="0" applyProtection="0"/>
    <xf numFmtId="0" fontId="90" fillId="11" borderId="409" applyNumberFormat="0" applyAlignment="0" applyProtection="0"/>
    <xf numFmtId="0" fontId="94" fillId="0" borderId="403" applyNumberFormat="0" applyFill="0" applyAlignment="0" applyProtection="0"/>
    <xf numFmtId="10" fontId="63" fillId="5" borderId="394" applyNumberFormat="0" applyBorder="0" applyAlignment="0" applyProtection="0"/>
    <xf numFmtId="0" fontId="81" fillId="11" borderId="402" applyNumberFormat="0" applyAlignment="0" applyProtection="0"/>
    <xf numFmtId="0" fontId="78" fillId="11" borderId="392" applyNumberFormat="0" applyAlignment="0" applyProtection="0"/>
    <xf numFmtId="0" fontId="81" fillId="11" borderId="474" applyNumberFormat="0" applyAlignment="0" applyProtection="0"/>
    <xf numFmtId="0" fontId="78" fillId="11" borderId="364" applyNumberFormat="0" applyAlignment="0" applyProtection="0"/>
    <xf numFmtId="0" fontId="9" fillId="27" borderId="373" applyNumberFormat="0" applyFont="0" applyAlignment="0" applyProtection="0"/>
    <xf numFmtId="0" fontId="126" fillId="0" borderId="365" applyNumberFormat="0" applyFill="0" applyAlignment="0" applyProtection="0"/>
    <xf numFmtId="0" fontId="1" fillId="27" borderId="477" applyNumberFormat="0" applyFont="0" applyAlignment="0" applyProtection="0"/>
    <xf numFmtId="0" fontId="91" fillId="12" borderId="344" applyNumberFormat="0" applyAlignment="0" applyProtection="0"/>
    <xf numFmtId="0" fontId="81" fillId="11" borderId="344" applyNumberFormat="0" applyAlignment="0" applyProtection="0"/>
    <xf numFmtId="0" fontId="79" fillId="11" borderId="404" applyNumberFormat="0" applyAlignment="0" applyProtection="0"/>
    <xf numFmtId="0" fontId="1" fillId="27" borderId="346" applyNumberFormat="0" applyFont="0" applyAlignment="0" applyProtection="0"/>
    <xf numFmtId="0" fontId="95" fillId="0" borderId="345" applyNumberFormat="0" applyFill="0" applyAlignment="0" applyProtection="0"/>
    <xf numFmtId="0" fontId="80" fillId="11" borderId="344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80" fillId="11" borderId="409" applyNumberFormat="0" applyAlignment="0" applyProtection="0"/>
    <xf numFmtId="0" fontId="90" fillId="11" borderId="362" applyNumberFormat="0" applyAlignment="0" applyProtection="0"/>
    <xf numFmtId="0" fontId="81" fillId="11" borderId="389" applyNumberFormat="0" applyAlignment="0" applyProtection="0"/>
    <xf numFmtId="0" fontId="90" fillId="22" borderId="389" applyNumberFormat="0" applyAlignment="0" applyProtection="0"/>
    <xf numFmtId="0" fontId="78" fillId="11" borderId="384" applyNumberFormat="0" applyAlignment="0" applyProtection="0"/>
    <xf numFmtId="0" fontId="94" fillId="0" borderId="383" applyNumberFormat="0" applyFill="0" applyAlignment="0" applyProtection="0"/>
    <xf numFmtId="0" fontId="80" fillId="11" borderId="382" applyNumberFormat="0" applyAlignment="0" applyProtection="0"/>
    <xf numFmtId="0" fontId="90" fillId="11" borderId="474" applyNumberFormat="0" applyAlignment="0" applyProtection="0"/>
    <xf numFmtId="0" fontId="78" fillId="11" borderId="404" applyNumberFormat="0" applyAlignment="0" applyProtection="0"/>
    <xf numFmtId="0" fontId="9" fillId="27" borderId="477" applyNumberFormat="0" applyFont="0" applyAlignment="0" applyProtection="0"/>
    <xf numFmtId="0" fontId="9" fillId="27" borderId="346" applyNumberFormat="0" applyFont="0" applyAlignment="0" applyProtection="0"/>
    <xf numFmtId="0" fontId="78" fillId="11" borderId="357" applyNumberFormat="0" applyAlignment="0" applyProtection="0"/>
    <xf numFmtId="0" fontId="80" fillId="11" borderId="355" applyNumberFormat="0" applyAlignment="0" applyProtection="0"/>
    <xf numFmtId="0" fontId="9" fillId="27" borderId="358" applyNumberFormat="0" applyFont="0" applyAlignment="0" applyProtection="0"/>
    <xf numFmtId="10" fontId="63" fillId="5" borderId="353" applyNumberFormat="0" applyBorder="0" applyAlignment="0" applyProtection="0"/>
    <xf numFmtId="0" fontId="94" fillId="0" borderId="356" applyNumberFormat="0" applyFill="0" applyAlignment="0" applyProtection="0"/>
    <xf numFmtId="0" fontId="80" fillId="11" borderId="344" applyNumberFormat="0" applyAlignment="0" applyProtection="0"/>
    <xf numFmtId="0" fontId="9" fillId="27" borderId="346" applyNumberFormat="0" applyFont="0" applyAlignment="0" applyProtection="0"/>
    <xf numFmtId="0" fontId="81" fillId="11" borderId="344" applyNumberFormat="0" applyAlignment="0" applyProtection="0"/>
    <xf numFmtId="0" fontId="79" fillId="11" borderId="404" applyNumberFormat="0" applyAlignment="0" applyProtection="0"/>
    <xf numFmtId="0" fontId="94" fillId="0" borderId="417" applyNumberFormat="0" applyFill="0" applyAlignment="0" applyProtection="0"/>
    <xf numFmtId="0" fontId="80" fillId="11" borderId="423" applyNumberFormat="0" applyAlignment="0" applyProtection="0"/>
    <xf numFmtId="0" fontId="81" fillId="11" borderId="416" applyNumberFormat="0" applyAlignment="0" applyProtection="0"/>
    <xf numFmtId="10" fontId="63" fillId="5" borderId="406" applyNumberFormat="0" applyBorder="0" applyAlignment="0" applyProtection="0"/>
    <xf numFmtId="0" fontId="1" fillId="27" borderId="393" applyNumberFormat="0" applyFont="0" applyAlignment="0" applyProtection="0"/>
    <xf numFmtId="0" fontId="9" fillId="27" borderId="477" applyNumberFormat="0" applyFont="0" applyAlignment="0" applyProtection="0"/>
    <xf numFmtId="0" fontId="80" fillId="11" borderId="370" applyNumberFormat="0" applyAlignment="0" applyProtection="0"/>
    <xf numFmtId="0" fontId="94" fillId="0" borderId="371" applyNumberFormat="0" applyFill="0" applyAlignment="0" applyProtection="0"/>
    <xf numFmtId="0" fontId="80" fillId="11" borderId="474" applyNumberFormat="0" applyAlignment="0" applyProtection="0"/>
    <xf numFmtId="0" fontId="90" fillId="11" borderId="344" applyNumberFormat="0" applyAlignment="0" applyProtection="0"/>
    <xf numFmtId="0" fontId="80" fillId="11" borderId="344" applyNumberFormat="0" applyAlignment="0" applyProtection="0"/>
    <xf numFmtId="0" fontId="80" fillId="11" borderId="474" applyNumberFormat="0" applyAlignment="0" applyProtection="0"/>
    <xf numFmtId="0" fontId="9" fillId="27" borderId="346" applyNumberFormat="0" applyFont="0" applyAlignment="0" applyProtection="0"/>
    <xf numFmtId="0" fontId="91" fillId="12" borderId="362" applyNumberFormat="0" applyAlignment="0" applyProtection="0"/>
    <xf numFmtId="0" fontId="80" fillId="11" borderId="474" applyNumberFormat="0" applyAlignment="0" applyProtection="0"/>
    <xf numFmtId="0" fontId="94" fillId="0" borderId="345" applyNumberFormat="0" applyFill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80" fillId="11" borderId="428" applyNumberFormat="0" applyAlignment="0" applyProtection="0"/>
    <xf numFmtId="0" fontId="95" fillId="0" borderId="341" applyNumberFormat="0" applyFill="0" applyAlignment="0" applyProtection="0"/>
    <xf numFmtId="0" fontId="94" fillId="0" borderId="437" applyNumberFormat="0" applyFill="0" applyAlignment="0" applyProtection="0"/>
    <xf numFmtId="0" fontId="1" fillId="27" borderId="405" applyNumberFormat="0" applyFont="0" applyAlignment="0" applyProtection="0"/>
    <xf numFmtId="0" fontId="78" fillId="11" borderId="430" applyNumberFormat="0" applyAlignment="0" applyProtection="0"/>
    <xf numFmtId="0" fontId="58" fillId="3" borderId="407">
      <alignment horizontal="centerContinuous" vertical="top"/>
    </xf>
    <xf numFmtId="0" fontId="9" fillId="27" borderId="477" applyNumberFormat="0" applyFont="0" applyAlignment="0" applyProtection="0"/>
    <xf numFmtId="10" fontId="63" fillId="5" borderId="367" applyNumberFormat="0" applyBorder="0" applyAlignment="0" applyProtection="0"/>
    <xf numFmtId="0" fontId="80" fillId="11" borderId="382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90" fillId="22" borderId="474" applyNumberFormat="0" applyAlignment="0" applyProtection="0"/>
    <xf numFmtId="0" fontId="90" fillId="11" borderId="389" applyNumberFormat="0" applyAlignment="0" applyProtection="0"/>
    <xf numFmtId="0" fontId="115" fillId="11" borderId="389" applyNumberFormat="0" applyAlignment="0" applyProtection="0"/>
    <xf numFmtId="0" fontId="94" fillId="0" borderId="388" applyNumberFormat="0" applyFill="0" applyAlignment="0" applyProtection="0"/>
    <xf numFmtId="0" fontId="79" fillId="11" borderId="384" applyNumberFormat="0" applyAlignment="0" applyProtection="0"/>
    <xf numFmtId="0" fontId="91" fillId="12" borderId="382" applyNumberFormat="0" applyAlignment="0" applyProtection="0"/>
    <xf numFmtId="0" fontId="94" fillId="0" borderId="437" applyNumberFormat="0" applyFill="0" applyAlignment="0" applyProtection="0"/>
    <xf numFmtId="0" fontId="94" fillId="0" borderId="412" applyNumberFormat="0" applyFill="0" applyAlignment="0" applyProtection="0"/>
    <xf numFmtId="0" fontId="91" fillId="12" borderId="474" applyNumberFormat="0" applyAlignment="0" applyProtection="0"/>
    <xf numFmtId="0" fontId="80" fillId="11" borderId="474" applyNumberFormat="0" applyAlignment="0" applyProtection="0"/>
    <xf numFmtId="0" fontId="91" fillId="12" borderId="370" applyNumberFormat="0" applyAlignment="0" applyProtection="0"/>
    <xf numFmtId="0" fontId="78" fillId="11" borderId="372" applyNumberFormat="0" applyAlignment="0" applyProtection="0"/>
    <xf numFmtId="0" fontId="9" fillId="27" borderId="340" applyNumberFormat="0" applyFon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81" fillId="11" borderId="362" applyNumberFormat="0" applyAlignment="0" applyProtection="0"/>
    <xf numFmtId="0" fontId="79" fillId="11" borderId="411" applyNumberFormat="0" applyAlignment="0" applyProtection="0"/>
    <xf numFmtId="0" fontId="94" fillId="0" borderId="437" applyNumberFormat="0" applyFill="0" applyAlignment="0" applyProtection="0"/>
    <xf numFmtId="0" fontId="78" fillId="11" borderId="364" applyNumberFormat="0" applyAlignment="0" applyProtection="0"/>
    <xf numFmtId="0" fontId="91" fillId="12" borderId="389" applyNumberFormat="0" applyAlignment="0" applyProtection="0"/>
    <xf numFmtId="0" fontId="90" fillId="11" borderId="474" applyNumberFormat="0" applyAlignment="0" applyProtection="0"/>
    <xf numFmtId="0" fontId="81" fillId="11" borderId="409" applyNumberFormat="0" applyAlignment="0" applyProtection="0"/>
    <xf numFmtId="0" fontId="94" fillId="0" borderId="429" applyNumberFormat="0" applyFill="0" applyAlignment="0" applyProtection="0"/>
    <xf numFmtId="0" fontId="78" fillId="11" borderId="418" applyNumberFormat="0" applyAlignment="0" applyProtection="0"/>
    <xf numFmtId="0" fontId="9" fillId="27" borderId="431" applyNumberFormat="0" applyFont="0" applyAlignment="0" applyProtection="0"/>
    <xf numFmtId="0" fontId="80" fillId="11" borderId="428" applyNumberFormat="0" applyAlignment="0" applyProtection="0"/>
    <xf numFmtId="0" fontId="95" fillId="0" borderId="403" applyNumberFormat="0" applyFill="0" applyAlignment="0" applyProtection="0"/>
    <xf numFmtId="0" fontId="91" fillId="12" borderId="409" applyNumberFormat="0" applyAlignment="0" applyProtection="0"/>
    <xf numFmtId="0" fontId="90" fillId="11" borderId="402" applyNumberFormat="0" applyAlignment="0" applyProtection="0"/>
    <xf numFmtId="0" fontId="1" fillId="27" borderId="393" applyNumberFormat="0" applyFont="0" applyAlignment="0" applyProtection="0"/>
    <xf numFmtId="0" fontId="58" fillId="3" borderId="401">
      <alignment horizontal="centerContinuous" vertical="top"/>
    </xf>
    <xf numFmtId="0" fontId="1" fillId="27" borderId="477" applyNumberFormat="0" applyFont="0" applyAlignment="0" applyProtection="0"/>
    <xf numFmtId="0" fontId="94" fillId="0" borderId="391" applyNumberFormat="0" applyFill="0" applyAlignment="0" applyProtection="0"/>
    <xf numFmtId="0" fontId="81" fillId="11" borderId="474" applyNumberFormat="0" applyAlignment="0" applyProtection="0"/>
    <xf numFmtId="0" fontId="1" fillId="27" borderId="373" applyNumberFormat="0" applyFont="0" applyAlignment="0" applyProtection="0"/>
    <xf numFmtId="0" fontId="78" fillId="11" borderId="343" applyNumberFormat="0" applyAlignment="0" applyProtection="0"/>
    <xf numFmtId="0" fontId="91" fillId="12" borderId="344" applyNumberFormat="0" applyAlignment="0" applyProtection="0"/>
    <xf numFmtId="0" fontId="90" fillId="11" borderId="382" applyNumberFormat="0" applyAlignment="0" applyProtection="0"/>
    <xf numFmtId="0" fontId="81" fillId="11" borderId="362" applyNumberFormat="0" applyAlignment="0" applyProtection="0"/>
    <xf numFmtId="0" fontId="90" fillId="11" borderId="474" applyNumberFormat="0" applyAlignment="0" applyProtection="0"/>
    <xf numFmtId="0" fontId="9" fillId="27" borderId="366" applyNumberFormat="0" applyFont="0" applyAlignment="0" applyProtection="0"/>
    <xf numFmtId="0" fontId="94" fillId="0" borderId="383" applyNumberFormat="0" applyFill="0" applyAlignment="0" applyProtection="0"/>
    <xf numFmtId="0" fontId="90" fillId="11" borderId="382" applyNumberFormat="0" applyAlignment="0" applyProtection="0"/>
    <xf numFmtId="0" fontId="9" fillId="27" borderId="385" applyNumberFormat="0" applyFont="0" applyAlignment="0" applyProtection="0"/>
    <xf numFmtId="0" fontId="94" fillId="0" borderId="356" applyNumberFormat="0" applyFill="0" applyAlignment="0" applyProtection="0"/>
    <xf numFmtId="0" fontId="80" fillId="11" borderId="355" applyNumberFormat="0" applyAlignment="0" applyProtection="0"/>
    <xf numFmtId="0" fontId="79" fillId="11" borderId="357" applyNumberFormat="0" applyAlignment="0" applyProtection="0"/>
    <xf numFmtId="0" fontId="94" fillId="0" borderId="351" applyNumberFormat="0" applyFill="0" applyAlignment="0" applyProtection="0"/>
    <xf numFmtId="0" fontId="90" fillId="11" borderId="355" applyNumberFormat="0" applyAlignment="0" applyProtection="0"/>
    <xf numFmtId="0" fontId="1" fillId="27" borderId="477" applyNumberFormat="0" applyFont="0" applyAlignment="0" applyProtection="0"/>
    <xf numFmtId="0" fontId="118" fillId="27" borderId="477" applyNumberFormat="0" applyFont="0" applyAlignment="0" applyProtection="0"/>
    <xf numFmtId="0" fontId="79" fillId="11" borderId="343" applyNumberFormat="0" applyAlignment="0" applyProtection="0"/>
    <xf numFmtId="0" fontId="79" fillId="11" borderId="404" applyNumberFormat="0" applyAlignment="0" applyProtection="0"/>
    <xf numFmtId="0" fontId="115" fillId="11" borderId="416" applyNumberFormat="0" applyAlignment="0" applyProtection="0"/>
    <xf numFmtId="0" fontId="58" fillId="3" borderId="421">
      <alignment horizontal="centerContinuous" vertical="top"/>
    </xf>
    <xf numFmtId="0" fontId="1" fillId="27" borderId="405" applyNumberFormat="0" applyFont="0" applyAlignment="0" applyProtection="0"/>
    <xf numFmtId="0" fontId="1" fillId="27" borderId="393" applyNumberFormat="0" applyFont="0" applyAlignment="0" applyProtection="0"/>
    <xf numFmtId="0" fontId="9" fillId="27" borderId="373" applyNumberFormat="0" applyFont="0" applyAlignment="0" applyProtection="0"/>
    <xf numFmtId="0" fontId="91" fillId="12" borderId="370" applyNumberFormat="0" applyAlignment="0" applyProtection="0"/>
    <xf numFmtId="0" fontId="90" fillId="11" borderId="344" applyNumberFormat="0" applyAlignment="0" applyProtection="0"/>
    <xf numFmtId="0" fontId="80" fillId="11" borderId="428" applyNumberFormat="0" applyAlignment="0" applyProtection="0"/>
    <xf numFmtId="0" fontId="94" fillId="0" borderId="341" applyNumberFormat="0" applyFill="0" applyAlignment="0" applyProtection="0"/>
    <xf numFmtId="0" fontId="79" fillId="11" borderId="404" applyNumberFormat="0" applyAlignment="0" applyProtection="0"/>
    <xf numFmtId="0" fontId="94" fillId="0" borderId="429" applyNumberFormat="0" applyFill="0" applyAlignment="0" applyProtection="0"/>
    <xf numFmtId="0" fontId="9" fillId="27" borderId="385" applyNumberFormat="0" applyFont="0" applyAlignment="0" applyProtection="0"/>
    <xf numFmtId="0" fontId="58" fillId="3" borderId="368">
      <alignment horizontal="centerContinuous" vertical="top"/>
    </xf>
    <xf numFmtId="0" fontId="58" fillId="3" borderId="476">
      <alignment horizontal="centerContinuous" vertical="top"/>
    </xf>
    <xf numFmtId="0" fontId="64" fillId="0" borderId="369">
      <alignment horizontal="left" vertical="center"/>
    </xf>
    <xf numFmtId="0" fontId="1" fillId="27" borderId="477" applyNumberFormat="0" applyFont="0" applyAlignment="0" applyProtection="0"/>
    <xf numFmtId="10" fontId="63" fillId="5" borderId="475" applyNumberFormat="0" applyBorder="0" applyAlignment="0" applyProtection="0"/>
    <xf numFmtId="0" fontId="90" fillId="11" borderId="474" applyNumberFormat="0" applyAlignment="0" applyProtection="0"/>
    <xf numFmtId="0" fontId="90" fillId="22" borderId="362" applyNumberFormat="0" applyAlignment="0" applyProtection="0"/>
    <xf numFmtId="0" fontId="91" fillId="12" borderId="389" applyNumberFormat="0" applyAlignment="0" applyProtection="0"/>
    <xf numFmtId="0" fontId="1" fillId="27" borderId="477" applyNumberFormat="0" applyFont="0" applyAlignment="0" applyProtection="0"/>
    <xf numFmtId="0" fontId="95" fillId="0" borderId="437" applyNumberFormat="0" applyFill="0" applyAlignment="0" applyProtection="0"/>
    <xf numFmtId="0" fontId="106" fillId="30" borderId="382" applyNumberFormat="0" applyAlignment="0" applyProtection="0"/>
    <xf numFmtId="0" fontId="79" fillId="11" borderId="384" applyNumberFormat="0" applyAlignment="0" applyProtection="0"/>
    <xf numFmtId="0" fontId="90" fillId="11" borderId="382" applyNumberFormat="0" applyAlignment="0" applyProtection="0"/>
    <xf numFmtId="0" fontId="81" fillId="11" borderId="474" applyNumberFormat="0" applyAlignment="0" applyProtection="0"/>
    <xf numFmtId="0" fontId="90" fillId="11" borderId="416" applyNumberFormat="0" applyAlignment="0" applyProtection="0"/>
    <xf numFmtId="0" fontId="78" fillId="11" borderId="404" applyNumberFormat="0" applyAlignment="0" applyProtection="0"/>
    <xf numFmtId="0" fontId="80" fillId="11" borderId="474" applyNumberFormat="0" applyAlignment="0" applyProtection="0"/>
    <xf numFmtId="0" fontId="90" fillId="11" borderId="370" applyNumberFormat="0" applyAlignment="0" applyProtection="0"/>
    <xf numFmtId="0" fontId="79" fillId="11" borderId="372" applyNumberForma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90" fillId="11" borderId="416" applyNumberFormat="0" applyAlignment="0" applyProtection="0"/>
    <xf numFmtId="0" fontId="79" fillId="11" borderId="430" applyNumberFormat="0" applyAlignment="0" applyProtection="0"/>
    <xf numFmtId="0" fontId="80" fillId="11" borderId="428" applyNumberFormat="0" applyAlignment="0" applyProtection="0"/>
    <xf numFmtId="0" fontId="78" fillId="11" borderId="404" applyNumberFormat="0" applyAlignment="0" applyProtection="0"/>
    <xf numFmtId="0" fontId="80" fillId="11" borderId="409" applyNumberFormat="0" applyAlignment="0" applyProtection="0"/>
    <xf numFmtId="0" fontId="90" fillId="11" borderId="402" applyNumberFormat="0" applyAlignment="0" applyProtection="0"/>
    <xf numFmtId="0" fontId="58" fillId="3" borderId="395">
      <alignment horizontal="centerContinuous" vertical="top"/>
    </xf>
    <xf numFmtId="0" fontId="80" fillId="11" borderId="402" applyNumberFormat="0" applyAlignment="0" applyProtection="0"/>
    <xf numFmtId="0" fontId="94" fillId="0" borderId="391" applyNumberFormat="0" applyFill="0" applyAlignment="0" applyProtection="0"/>
    <xf numFmtId="0" fontId="81" fillId="11" borderId="474" applyNumberFormat="0" applyAlignment="0" applyProtection="0"/>
    <xf numFmtId="0" fontId="94" fillId="0" borderId="437" applyNumberFormat="0" applyFill="0" applyAlignment="0" applyProtection="0"/>
    <xf numFmtId="0" fontId="78" fillId="11" borderId="364" applyNumberFormat="0" applyAlignment="0" applyProtection="0"/>
    <xf numFmtId="0" fontId="9" fillId="27" borderId="346" applyNumberFormat="0" applyFont="0" applyAlignment="0" applyProtection="0"/>
    <xf numFmtId="0" fontId="94" fillId="0" borderId="345" applyNumberFormat="0" applyFill="0" applyAlignment="0" applyProtection="0"/>
    <xf numFmtId="0" fontId="64" fillId="0" borderId="339">
      <alignment horizontal="left" vertical="center"/>
    </xf>
    <xf numFmtId="0" fontId="115" fillId="11" borderId="382" applyNumberFormat="0" applyAlignment="0" applyProtection="0"/>
    <xf numFmtId="0" fontId="80" fillId="11" borderId="389" applyNumberFormat="0" applyAlignment="0" applyProtection="0"/>
    <xf numFmtId="0" fontId="78" fillId="11" borderId="404" applyNumberFormat="0" applyAlignment="0" applyProtection="0"/>
    <xf numFmtId="0" fontId="79" fillId="11" borderId="384" applyNumberFormat="0" applyAlignment="0" applyProtection="0"/>
    <xf numFmtId="0" fontId="90" fillId="11" borderId="382" applyNumberFormat="0" applyAlignment="0" applyProtection="0"/>
    <xf numFmtId="0" fontId="58" fillId="3" borderId="387">
      <alignment horizontal="centerContinuous" vertical="top"/>
    </xf>
    <xf numFmtId="0" fontId="94" fillId="0" borderId="356" applyNumberFormat="0" applyFill="0" applyAlignment="0" applyProtection="0"/>
    <xf numFmtId="0" fontId="81" fillId="11" borderId="355" applyNumberFormat="0" applyAlignment="0" applyProtection="0"/>
    <xf numFmtId="0" fontId="78" fillId="11" borderId="357" applyNumberFormat="0" applyAlignment="0" applyProtection="0"/>
    <xf numFmtId="0" fontId="58" fillId="3" borderId="354">
      <alignment horizontal="centerContinuous" vertical="top"/>
    </xf>
    <xf numFmtId="0" fontId="90" fillId="11" borderId="355" applyNumberFormat="0" applyAlignment="0" applyProtection="0"/>
    <xf numFmtId="0" fontId="90" fillId="11" borderId="474" applyNumberFormat="0" applyAlignment="0" applyProtection="0"/>
    <xf numFmtId="0" fontId="115" fillId="11" borderId="474" applyNumberFormat="0" applyAlignment="0" applyProtection="0"/>
    <xf numFmtId="10" fontId="63" fillId="5" borderId="347" applyNumberFormat="0" applyBorder="0" applyAlignment="0" applyProtection="0"/>
    <xf numFmtId="0" fontId="78" fillId="11" borderId="343" applyNumberForma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0" fillId="22" borderId="474" applyNumberFormat="0" applyAlignment="0" applyProtection="0"/>
    <xf numFmtId="0" fontId="1" fillId="27" borderId="419" applyNumberFormat="0" applyFont="0" applyAlignment="0" applyProtection="0"/>
    <xf numFmtId="0" fontId="80" fillId="11" borderId="416" applyNumberFormat="0" applyAlignment="0" applyProtection="0"/>
    <xf numFmtId="10" fontId="63" fillId="5" borderId="406" applyNumberFormat="0" applyBorder="0" applyAlignment="0" applyProtection="0"/>
    <xf numFmtId="0" fontId="95" fillId="0" borderId="378" applyNumberFormat="0" applyFill="0" applyAlignment="0" applyProtection="0"/>
    <xf numFmtId="0" fontId="81" fillId="11" borderId="474" applyNumberFormat="0" applyAlignment="0" applyProtection="0"/>
    <xf numFmtId="0" fontId="58" fillId="3" borderId="375">
      <alignment horizontal="centerContinuous" vertical="top"/>
    </xf>
    <xf numFmtId="0" fontId="90" fillId="11" borderId="370" applyNumberFormat="0" applyAlignment="0" applyProtection="0"/>
    <xf numFmtId="0" fontId="90" fillId="11" borderId="344" applyNumberFormat="0" applyAlignment="0" applyProtection="0"/>
    <xf numFmtId="0" fontId="81" fillId="11" borderId="428" applyNumberFormat="0" applyAlignment="0" applyProtection="0"/>
    <xf numFmtId="10" fontId="63" fillId="5" borderId="475" applyNumberFormat="0" applyBorder="0" applyAlignment="0" applyProtection="0"/>
    <xf numFmtId="0" fontId="9" fillId="27" borderId="405" applyNumberFormat="0" applyFont="0" applyAlignment="0" applyProtection="0"/>
    <xf numFmtId="0" fontId="94" fillId="0" borderId="429" applyNumberFormat="0" applyFill="0" applyAlignment="0" applyProtection="0"/>
    <xf numFmtId="0" fontId="124" fillId="12" borderId="409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" fillId="27" borderId="419" applyNumberFormat="0" applyFont="0" applyAlignment="0" applyProtection="0"/>
    <xf numFmtId="0" fontId="9" fillId="27" borderId="431" applyNumberFormat="0" applyFont="0" applyAlignment="0" applyProtection="0"/>
    <xf numFmtId="0" fontId="91" fillId="12" borderId="428" applyNumberFormat="0" applyAlignment="0" applyProtection="0"/>
    <xf numFmtId="0" fontId="78" fillId="11" borderId="404" applyNumberFormat="0" applyAlignment="0" applyProtection="0"/>
    <xf numFmtId="0" fontId="9" fillId="27" borderId="385" applyNumberFormat="0" applyFont="0" applyAlignment="0" applyProtection="0"/>
    <xf numFmtId="0" fontId="95" fillId="0" borderId="403" applyNumberFormat="0" applyFill="0" applyAlignment="0" applyProtection="0"/>
    <xf numFmtId="0" fontId="81" fillId="11" borderId="389" applyNumberFormat="0" applyAlignment="0" applyProtection="0"/>
    <xf numFmtId="0" fontId="80" fillId="11" borderId="402" applyNumberFormat="0" applyAlignment="0" applyProtection="0"/>
    <xf numFmtId="0" fontId="81" fillId="11" borderId="474" applyNumberFormat="0" applyAlignment="0" applyProtection="0"/>
    <xf numFmtId="0" fontId="79" fillId="11" borderId="392" applyNumberFormat="0" applyAlignment="0" applyProtection="0"/>
    <xf numFmtId="0" fontId="81" fillId="11" borderId="474" applyNumberFormat="0" applyAlignment="0" applyProtection="0"/>
    <xf numFmtId="0" fontId="80" fillId="11" borderId="474" applyNumberFormat="0" applyAlignment="0" applyProtection="0"/>
    <xf numFmtId="0" fontId="95" fillId="0" borderId="437" applyNumberFormat="0" applyFill="0" applyAlignment="0" applyProtection="0"/>
    <xf numFmtId="0" fontId="58" fillId="3" borderId="476">
      <alignment horizontal="centerContinuous" vertical="top"/>
    </xf>
    <xf numFmtId="0" fontId="91" fillId="12" borderId="362" applyNumberFormat="0" applyAlignment="0" applyProtection="0"/>
    <xf numFmtId="0" fontId="81" fillId="11" borderId="377" applyNumberFormat="0" applyAlignment="0" applyProtection="0"/>
    <xf numFmtId="10" fontId="63" fillId="5" borderId="475" applyNumberFormat="0" applyBorder="0" applyAlignment="0" applyProtection="0"/>
    <xf numFmtId="0" fontId="94" fillId="0" borderId="345" applyNumberFormat="0" applyFill="0" applyAlignment="0" applyProtection="0"/>
    <xf numFmtId="0" fontId="81" fillId="11" borderId="344" applyNumberFormat="0" applyAlignment="0" applyProtection="0"/>
    <xf numFmtId="0" fontId="95" fillId="0" borderId="412" applyNumberFormat="0" applyFill="0" applyAlignment="0" applyProtection="0"/>
    <xf numFmtId="0" fontId="90" fillId="11" borderId="362" applyNumberFormat="0" applyAlignment="0" applyProtection="0"/>
    <xf numFmtId="0" fontId="80" fillId="11" borderId="389" applyNumberFormat="0" applyAlignment="0" applyProtection="0"/>
    <xf numFmtId="0" fontId="80" fillId="11" borderId="474" applyNumberFormat="0" applyAlignment="0" applyProtection="0"/>
    <xf numFmtId="0" fontId="9" fillId="27" borderId="385" applyNumberFormat="0" applyFont="0" applyAlignment="0" applyProtection="0"/>
    <xf numFmtId="0" fontId="95" fillId="0" borderId="383" applyNumberFormat="0" applyFill="0" applyAlignment="0" applyProtection="0"/>
    <xf numFmtId="0" fontId="81" fillId="11" borderId="382" applyNumberFormat="0" applyAlignment="0" applyProtection="0"/>
    <xf numFmtId="0" fontId="79" fillId="11" borderId="357" applyNumberFormat="0" applyAlignment="0" applyProtection="0"/>
    <xf numFmtId="0" fontId="91" fillId="12" borderId="355" applyNumberFormat="0" applyAlignment="0" applyProtection="0"/>
    <xf numFmtId="0" fontId="9" fillId="27" borderId="358" applyNumberFormat="0" applyFont="0" applyAlignment="0" applyProtection="0"/>
    <xf numFmtId="0" fontId="81" fillId="11" borderId="355" applyNumberFormat="0" applyAlignment="0" applyProtection="0"/>
    <xf numFmtId="0" fontId="95" fillId="0" borderId="356" applyNumberFormat="0" applyFill="0" applyAlignment="0" applyProtection="0"/>
    <xf numFmtId="0" fontId="9" fillId="27" borderId="477" applyNumberFormat="0" applyFont="0" applyAlignment="0" applyProtection="0"/>
    <xf numFmtId="0" fontId="80" fillId="11" borderId="344" applyNumberFormat="0" applyAlignment="0" applyProtection="0"/>
    <xf numFmtId="0" fontId="9" fillId="27" borderId="346" applyNumberFormat="0" applyFont="0" applyAlignment="0" applyProtection="0"/>
    <xf numFmtId="0" fontId="94" fillId="0" borderId="437" applyNumberFormat="0" applyFill="0" applyAlignment="0" applyProtection="0"/>
    <xf numFmtId="0" fontId="9" fillId="27" borderId="346" applyNumberFormat="0" applyFont="0" applyAlignment="0" applyProtection="0"/>
    <xf numFmtId="0" fontId="91" fillId="12" borderId="474" applyNumberFormat="0" applyAlignment="0" applyProtection="0"/>
    <xf numFmtId="0" fontId="58" fillId="3" borderId="476">
      <alignment horizontal="centerContinuous" vertical="top"/>
    </xf>
    <xf numFmtId="0" fontId="91" fillId="12" borderId="474" applyNumberFormat="0" applyAlignment="0" applyProtection="0"/>
    <xf numFmtId="0" fontId="91" fillId="12" borderId="474" applyNumberFormat="0" applyAlignment="0" applyProtection="0"/>
    <xf numFmtId="0" fontId="94" fillId="0" borderId="417" applyNumberFormat="0" applyFill="0" applyAlignment="0" applyProtection="0"/>
    <xf numFmtId="0" fontId="90" fillId="11" borderId="423" applyNumberFormat="0" applyAlignment="0" applyProtection="0"/>
    <xf numFmtId="0" fontId="80" fillId="11" borderId="416" applyNumberFormat="0" applyAlignment="0" applyProtection="0"/>
    <xf numFmtId="0" fontId="81" fillId="11" borderId="402" applyNumberFormat="0" applyAlignment="0" applyProtection="0"/>
    <xf numFmtId="0" fontId="9" fillId="27" borderId="393" applyNumberFormat="0" applyFont="0" applyAlignment="0" applyProtection="0"/>
    <xf numFmtId="0" fontId="90" fillId="11" borderId="474" applyNumberFormat="0" applyAlignment="0" applyProtection="0"/>
    <xf numFmtId="0" fontId="81" fillId="11" borderId="370" applyNumberFormat="0" applyAlignment="0" applyProtection="0"/>
    <xf numFmtId="0" fontId="94" fillId="0" borderId="371" applyNumberFormat="0" applyFill="0" applyAlignment="0" applyProtection="0"/>
    <xf numFmtId="0" fontId="95" fillId="0" borderId="345" applyNumberFormat="0" applyFill="0" applyAlignment="0" applyProtection="0"/>
    <xf numFmtId="0" fontId="90" fillId="11" borderId="428" applyNumberFormat="0" applyAlignment="0" applyProtection="0"/>
    <xf numFmtId="0" fontId="94" fillId="0" borderId="341" applyNumberFormat="0" applyFill="0" applyAlignment="0" applyProtection="0"/>
    <xf numFmtId="0" fontId="9" fillId="27" borderId="405" applyNumberFormat="0" applyFont="0" applyAlignment="0" applyProtection="0"/>
    <xf numFmtId="0" fontId="78" fillId="11" borderId="430" applyNumberFormat="0" applyAlignment="0" applyProtection="0"/>
    <xf numFmtId="0" fontId="81" fillId="11" borderId="382" applyNumberFormat="0" applyAlignment="0" applyProtection="0"/>
    <xf numFmtId="0" fontId="9" fillId="27" borderId="477" applyNumberFormat="0" applyFont="0" applyAlignment="0" applyProtection="0"/>
    <xf numFmtId="0" fontId="79" fillId="11" borderId="404" applyNumberFormat="0" applyAlignment="0" applyProtection="0"/>
    <xf numFmtId="0" fontId="80" fillId="11" borderId="370" applyNumberFormat="0" applyAlignment="0" applyProtection="0"/>
    <xf numFmtId="0" fontId="78" fillId="30" borderId="364" applyNumberFormat="0" applyAlignment="0" applyProtection="0"/>
    <xf numFmtId="0" fontId="81" fillId="11" borderId="382" applyNumberFormat="0" applyAlignment="0" applyProtection="0"/>
    <xf numFmtId="0" fontId="90" fillId="11" borderId="389" applyNumberFormat="0" applyAlignment="0" applyProtection="0"/>
    <xf numFmtId="0" fontId="1" fillId="27" borderId="477" applyNumberFormat="0" applyFont="0" applyAlignment="0" applyProtection="0"/>
    <xf numFmtId="0" fontId="128" fillId="11" borderId="384" applyNumberFormat="0" applyAlignment="0" applyProtection="0"/>
    <xf numFmtId="0" fontId="78" fillId="11" borderId="384" applyNumberFormat="0" applyAlignment="0" applyProtection="0"/>
    <xf numFmtId="0" fontId="90" fillId="11" borderId="382" applyNumberFormat="0" applyAlignment="0" applyProtection="0"/>
    <xf numFmtId="0" fontId="94" fillId="0" borderId="437" applyNumberFormat="0" applyFill="0" applyAlignment="0" applyProtection="0"/>
    <xf numFmtId="0" fontId="94" fillId="0" borderId="412" applyNumberFormat="0" applyFill="0" applyAlignment="0" applyProtection="0"/>
    <xf numFmtId="0" fontId="1" fillId="27" borderId="477" applyNumberFormat="0" applyFont="0" applyAlignment="0" applyProtection="0"/>
    <xf numFmtId="0" fontId="90" fillId="11" borderId="370" applyNumberFormat="0" applyAlignment="0" applyProtection="0"/>
    <xf numFmtId="0" fontId="9" fillId="27" borderId="373" applyNumberFormat="0" applyFont="0" applyAlignment="0" applyProtection="0"/>
    <xf numFmtId="0" fontId="1" fillId="27" borderId="340" applyNumberFormat="0" applyFon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9" fillId="27" borderId="477" applyNumberFormat="0" applyFont="0" applyAlignment="0" applyProtection="0"/>
    <xf numFmtId="0" fontId="79" fillId="11" borderId="411" applyNumberFormat="0" applyAlignment="0" applyProtection="0"/>
    <xf numFmtId="0" fontId="90" fillId="11" borderId="416" applyNumberFormat="0" applyAlignment="0" applyProtection="0"/>
    <xf numFmtId="0" fontId="94" fillId="0" borderId="365" applyNumberFormat="0" applyFill="0" applyAlignment="0" applyProtection="0"/>
    <xf numFmtId="0" fontId="91" fillId="12" borderId="389" applyNumberFormat="0" applyAlignment="0" applyProtection="0"/>
    <xf numFmtId="0" fontId="80" fillId="11" borderId="409" applyNumberFormat="0" applyAlignment="0" applyProtection="0"/>
    <xf numFmtId="0" fontId="80" fillId="11" borderId="416" applyNumberFormat="0" applyAlignment="0" applyProtection="0"/>
    <xf numFmtId="0" fontId="91" fillId="12" borderId="409" applyNumberFormat="0" applyAlignment="0" applyProtection="0"/>
    <xf numFmtId="0" fontId="90" fillId="11" borderId="409" applyNumberFormat="0" applyAlignment="0" applyProtection="0"/>
    <xf numFmtId="0" fontId="90" fillId="11" borderId="409" applyNumberFormat="0" applyAlignment="0" applyProtection="0"/>
    <xf numFmtId="0" fontId="90" fillId="11" borderId="409" applyNumberFormat="0" applyAlignment="0" applyProtection="0"/>
    <xf numFmtId="0" fontId="90" fillId="11" borderId="409" applyNumberFormat="0" applyAlignment="0" applyProtection="0"/>
    <xf numFmtId="0" fontId="90" fillId="11" borderId="409" applyNumberFormat="0" applyAlignment="0" applyProtection="0"/>
    <xf numFmtId="0" fontId="90" fillId="11" borderId="409" applyNumberFormat="0" applyAlignment="0" applyProtection="0"/>
    <xf numFmtId="0" fontId="106" fillId="30" borderId="409" applyNumberFormat="0" applyAlignment="0" applyProtection="0"/>
    <xf numFmtId="0" fontId="90" fillId="22" borderId="409" applyNumberFormat="0" applyAlignment="0" applyProtection="0"/>
    <xf numFmtId="0" fontId="90" fillId="22" borderId="409" applyNumberFormat="0" applyAlignment="0" applyProtection="0"/>
    <xf numFmtId="0" fontId="94" fillId="0" borderId="434" applyNumberFormat="0" applyFill="0" applyAlignment="0" applyProtection="0"/>
    <xf numFmtId="0" fontId="115" fillId="11" borderId="409" applyNumberFormat="0" applyAlignment="0" applyProtection="0"/>
    <xf numFmtId="0" fontId="124" fillId="12" borderId="409" applyNumberForma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79" fillId="11" borderId="404" applyNumberFormat="0" applyAlignment="0" applyProtection="0"/>
    <xf numFmtId="0" fontId="91" fillId="12" borderId="474" applyNumberForma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91" fillId="12" borderId="474" applyNumberFormat="0" applyAlignment="0" applyProtection="0"/>
    <xf numFmtId="10" fontId="63" fillId="5" borderId="475" applyNumberFormat="0" applyBorder="0" applyAlignment="0" applyProtection="0"/>
    <xf numFmtId="0" fontId="79" fillId="11" borderId="404" applyNumberFormat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81" fillId="11" borderId="474" applyNumberFormat="0" applyAlignment="0" applyProtection="0"/>
    <xf numFmtId="0" fontId="58" fillId="3" borderId="258">
      <alignment horizontal="centerContinuous" vertical="top"/>
    </xf>
    <xf numFmtId="0" fontId="124" fillId="12" borderId="474" applyNumberFormat="0" applyAlignment="0" applyProtection="0"/>
    <xf numFmtId="0" fontId="9" fillId="27" borderId="477" applyNumberFormat="0" applyFont="0" applyAlignment="0" applyProtection="0"/>
    <xf numFmtId="0" fontId="64" fillId="0" borderId="478">
      <alignment horizontal="left" vertical="center"/>
    </xf>
    <xf numFmtId="0" fontId="1" fillId="27" borderId="477" applyNumberFormat="0" applyFont="0" applyAlignment="0" applyProtection="0"/>
    <xf numFmtId="0" fontId="94" fillId="0" borderId="437" applyNumberFormat="0" applyFill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9" fillId="11" borderId="436" applyNumberFormat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5" fillId="0" borderId="437" applyNumberFormat="0" applyFill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1" fillId="27" borderId="438" applyNumberFormat="0" applyFont="0" applyAlignment="0" applyProtection="0"/>
    <xf numFmtId="0" fontId="91" fillId="12" borderId="474" applyNumberFormat="0" applyAlignment="0" applyProtection="0"/>
    <xf numFmtId="0" fontId="81" fillId="11" borderId="474" applyNumberFormat="0" applyAlignment="0" applyProtection="0"/>
    <xf numFmtId="0" fontId="58" fillId="3" borderId="476">
      <alignment horizontal="centerContinuous" vertical="top"/>
    </xf>
    <xf numFmtId="0" fontId="58" fillId="3" borderId="433">
      <alignment horizontal="centerContinuous" vertical="top"/>
    </xf>
    <xf numFmtId="0" fontId="58" fillId="3" borderId="433">
      <alignment horizontal="centerContinuous" vertical="top"/>
    </xf>
    <xf numFmtId="0" fontId="58" fillId="3" borderId="433">
      <alignment horizontal="centerContinuous" vertical="top"/>
    </xf>
    <xf numFmtId="0" fontId="58" fillId="3" borderId="433">
      <alignment horizontal="centerContinuous" vertical="top"/>
    </xf>
    <xf numFmtId="10" fontId="63" fillId="5" borderId="432" applyNumberFormat="0" applyBorder="0" applyAlignment="0" applyProtection="0"/>
    <xf numFmtId="10" fontId="63" fillId="5" borderId="432" applyNumberFormat="0" applyBorder="0" applyAlignment="0" applyProtection="0"/>
    <xf numFmtId="10" fontId="63" fillId="5" borderId="432" applyNumberFormat="0" applyBorder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5" fillId="0" borderId="437" applyNumberFormat="0" applyFill="0" applyAlignment="0" applyProtection="0"/>
    <xf numFmtId="0" fontId="95" fillId="0" borderId="437" applyNumberFormat="0" applyFill="0" applyAlignment="0" applyProtection="0"/>
    <xf numFmtId="0" fontId="95" fillId="0" borderId="437" applyNumberFormat="0" applyFill="0" applyAlignment="0" applyProtection="0"/>
    <xf numFmtId="0" fontId="95" fillId="0" borderId="437" applyNumberFormat="0" applyFill="0" applyAlignment="0" applyProtection="0"/>
    <xf numFmtId="0" fontId="95" fillId="0" borderId="437" applyNumberFormat="0" applyFill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9" fillId="11" borderId="436" applyNumberFormat="0" applyAlignment="0" applyProtection="0"/>
    <xf numFmtId="0" fontId="79" fillId="11" borderId="436" applyNumberFormat="0" applyAlignment="0" applyProtection="0"/>
    <xf numFmtId="0" fontId="79" fillId="11" borderId="436" applyNumberFormat="0" applyAlignment="0" applyProtection="0"/>
    <xf numFmtId="0" fontId="79" fillId="11" borderId="436" applyNumberFormat="0" applyAlignment="0" applyProtection="0"/>
    <xf numFmtId="0" fontId="79" fillId="11" borderId="436" applyNumberFormat="0" applyAlignment="0" applyProtection="0"/>
    <xf numFmtId="0" fontId="79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1" fillId="27" borderId="438" applyNumberFormat="0" applyFont="0" applyAlignment="0" applyProtection="0"/>
    <xf numFmtId="0" fontId="1" fillId="27" borderId="438" applyNumberFormat="0" applyFont="0" applyAlignment="0" applyProtection="0"/>
    <xf numFmtId="0" fontId="1" fillId="27" borderId="438" applyNumberFormat="0" applyFont="0" applyAlignment="0" applyProtection="0"/>
    <xf numFmtId="0" fontId="1" fillId="27" borderId="438" applyNumberFormat="0" applyFont="0" applyAlignment="0" applyProtection="0"/>
    <xf numFmtId="0" fontId="1" fillId="27" borderId="438" applyNumberFormat="0" applyFont="0" applyAlignment="0" applyProtection="0"/>
    <xf numFmtId="0" fontId="1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0" fillId="11" borderId="474" applyNumberFormat="0" applyAlignment="0" applyProtection="0"/>
    <xf numFmtId="0" fontId="58" fillId="3" borderId="433">
      <alignment horizontal="centerContinuous" vertical="top"/>
    </xf>
    <xf numFmtId="10" fontId="63" fillId="5" borderId="432" applyNumberFormat="0" applyBorder="0" applyAlignment="0" applyProtection="0"/>
    <xf numFmtId="0" fontId="58" fillId="3" borderId="433">
      <alignment horizontal="centerContinuous" vertical="top"/>
    </xf>
    <xf numFmtId="0" fontId="58" fillId="3" borderId="433">
      <alignment horizontal="centerContinuous" vertical="top"/>
    </xf>
    <xf numFmtId="0" fontId="58" fillId="3" borderId="433">
      <alignment horizontal="centerContinuous" vertical="top"/>
    </xf>
    <xf numFmtId="0" fontId="58" fillId="3" borderId="433">
      <alignment horizontal="centerContinuous" vertical="top"/>
    </xf>
    <xf numFmtId="10" fontId="63" fillId="5" borderId="432" applyNumberFormat="0" applyBorder="0" applyAlignment="0" applyProtection="0"/>
    <xf numFmtId="10" fontId="63" fillId="5" borderId="432" applyNumberFormat="0" applyBorder="0" applyAlignment="0" applyProtection="0"/>
    <xf numFmtId="10" fontId="63" fillId="5" borderId="432" applyNumberFormat="0" applyBorder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5" fillId="0" borderId="437" applyNumberFormat="0" applyFill="0" applyAlignment="0" applyProtection="0"/>
    <xf numFmtId="0" fontId="95" fillId="0" borderId="437" applyNumberFormat="0" applyFill="0" applyAlignment="0" applyProtection="0"/>
    <xf numFmtId="0" fontId="95" fillId="0" borderId="437" applyNumberFormat="0" applyFill="0" applyAlignment="0" applyProtection="0"/>
    <xf numFmtId="0" fontId="95" fillId="0" borderId="437" applyNumberFormat="0" applyFill="0" applyAlignment="0" applyProtection="0"/>
    <xf numFmtId="0" fontId="95" fillId="0" borderId="437" applyNumberFormat="0" applyFill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9" fillId="11" borderId="436" applyNumberFormat="0" applyAlignment="0" applyProtection="0"/>
    <xf numFmtId="0" fontId="79" fillId="11" borderId="436" applyNumberFormat="0" applyAlignment="0" applyProtection="0"/>
    <xf numFmtId="0" fontId="79" fillId="11" borderId="436" applyNumberFormat="0" applyAlignment="0" applyProtection="0"/>
    <xf numFmtId="0" fontId="79" fillId="11" borderId="436" applyNumberFormat="0" applyAlignment="0" applyProtection="0"/>
    <xf numFmtId="0" fontId="79" fillId="11" borderId="436" applyNumberFormat="0" applyAlignment="0" applyProtection="0"/>
    <xf numFmtId="0" fontId="79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78" fillId="11" borderId="436" applyNumberForma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1" fillId="27" borderId="438" applyNumberFormat="0" applyFont="0" applyAlignment="0" applyProtection="0"/>
    <xf numFmtId="0" fontId="1" fillId="27" borderId="438" applyNumberFormat="0" applyFont="0" applyAlignment="0" applyProtection="0"/>
    <xf numFmtId="0" fontId="1" fillId="27" borderId="438" applyNumberFormat="0" applyFont="0" applyAlignment="0" applyProtection="0"/>
    <xf numFmtId="0" fontId="1" fillId="27" borderId="438" applyNumberFormat="0" applyFont="0" applyAlignment="0" applyProtection="0"/>
    <xf numFmtId="0" fontId="1" fillId="27" borderId="438" applyNumberFormat="0" applyFont="0" applyAlignment="0" applyProtection="0"/>
    <xf numFmtId="0" fontId="1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5" fillId="0" borderId="437" applyNumberFormat="0" applyFill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58" fillId="3" borderId="476">
      <alignment horizontal="centerContinuous" vertical="top"/>
    </xf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106" fillId="30" borderId="435" applyNumberFormat="0" applyAlignment="0" applyProtection="0"/>
    <xf numFmtId="0" fontId="58" fillId="3" borderId="476">
      <alignment horizontal="centerContinuous" vertical="top"/>
    </xf>
    <xf numFmtId="0" fontId="79" fillId="11" borderId="40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118" fillId="27" borderId="477" applyNumberFormat="0" applyFon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90" fillId="22" borderId="435" applyNumberFormat="0" applyAlignment="0" applyProtection="0"/>
    <xf numFmtId="0" fontId="90" fillId="22" borderId="435" applyNumberFormat="0" applyAlignment="0" applyProtection="0"/>
    <xf numFmtId="0" fontId="113" fillId="27" borderId="438" applyNumberFormat="0" applyFont="0" applyAlignment="0" applyProtection="0"/>
    <xf numFmtId="0" fontId="78" fillId="30" borderId="436" applyNumberFormat="0" applyAlignment="0" applyProtection="0"/>
    <xf numFmtId="0" fontId="94" fillId="0" borderId="434" applyNumberFormat="0" applyFill="0" applyAlignment="0" applyProtection="0"/>
    <xf numFmtId="0" fontId="115" fillId="11" borderId="435" applyNumberFormat="0" applyAlignment="0" applyProtection="0"/>
    <xf numFmtId="0" fontId="1" fillId="27" borderId="477" applyNumberFormat="0" applyFon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81" fillId="11" borderId="474" applyNumberFormat="0" applyAlignment="0" applyProtection="0"/>
    <xf numFmtId="0" fontId="124" fillId="12" borderId="435" applyNumberFormat="0" applyAlignment="0" applyProtection="0"/>
    <xf numFmtId="0" fontId="126" fillId="0" borderId="437" applyNumberFormat="0" applyFill="0" applyAlignment="0" applyProtection="0"/>
    <xf numFmtId="0" fontId="128" fillId="11" borderId="436" applyNumberFormat="0" applyAlignment="0" applyProtection="0"/>
    <xf numFmtId="0" fontId="118" fillId="27" borderId="438" applyNumberFormat="0" applyFon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1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1" fillId="12" borderId="435" applyNumberFormat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5" fillId="0" borderId="437" applyNumberFormat="0" applyFill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1" fillId="27" borderId="438" applyNumberFormat="0" applyFont="0" applyAlignment="0" applyProtection="0"/>
    <xf numFmtId="0" fontId="58" fillId="3" borderId="440">
      <alignment horizontal="centerContinuous" vertical="top"/>
    </xf>
    <xf numFmtId="0" fontId="58" fillId="3" borderId="440">
      <alignment horizontal="centerContinuous" vertical="top"/>
    </xf>
    <xf numFmtId="0" fontId="58" fillId="3" borderId="440">
      <alignment horizontal="centerContinuous" vertical="top"/>
    </xf>
    <xf numFmtId="0" fontId="58" fillId="3" borderId="440">
      <alignment horizontal="centerContinuous" vertical="top"/>
    </xf>
    <xf numFmtId="10" fontId="63" fillId="5" borderId="439" applyNumberFormat="0" applyBorder="0" applyAlignment="0" applyProtection="0"/>
    <xf numFmtId="10" fontId="63" fillId="5" borderId="439" applyNumberFormat="0" applyBorder="0" applyAlignment="0" applyProtection="0"/>
    <xf numFmtId="10" fontId="63" fillId="5" borderId="439" applyNumberFormat="0" applyBorder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1" fillId="11" borderId="441" applyNumberFormat="0" applyAlignment="0" applyProtection="0"/>
    <xf numFmtId="0" fontId="81" fillId="11" borderId="441" applyNumberFormat="0" applyAlignment="0" applyProtection="0"/>
    <xf numFmtId="0" fontId="81" fillId="11" borderId="441" applyNumberFormat="0" applyAlignment="0" applyProtection="0"/>
    <xf numFmtId="0" fontId="81" fillId="11" borderId="441" applyNumberFormat="0" applyAlignment="0" applyProtection="0"/>
    <xf numFmtId="0" fontId="81" fillId="11" borderId="441" applyNumberFormat="0" applyAlignment="0" applyProtection="0"/>
    <xf numFmtId="0" fontId="81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1" fillId="12" borderId="441" applyNumberFormat="0" applyAlignment="0" applyProtection="0"/>
    <xf numFmtId="0" fontId="91" fillId="12" borderId="441" applyNumberFormat="0" applyAlignment="0" applyProtection="0"/>
    <xf numFmtId="0" fontId="91" fillId="12" borderId="441" applyNumberFormat="0" applyAlignment="0" applyProtection="0"/>
    <xf numFmtId="0" fontId="91" fillId="12" borderId="441" applyNumberFormat="0" applyAlignment="0" applyProtection="0"/>
    <xf numFmtId="0" fontId="91" fillId="12" borderId="441" applyNumberFormat="0" applyAlignment="0" applyProtection="0"/>
    <xf numFmtId="0" fontId="91" fillId="12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5" fillId="0" borderId="442" applyNumberFormat="0" applyFill="0" applyAlignment="0" applyProtection="0"/>
    <xf numFmtId="0" fontId="95" fillId="0" borderId="442" applyNumberFormat="0" applyFill="0" applyAlignment="0" applyProtection="0"/>
    <xf numFmtId="0" fontId="95" fillId="0" borderId="442" applyNumberFormat="0" applyFill="0" applyAlignment="0" applyProtection="0"/>
    <xf numFmtId="0" fontId="95" fillId="0" borderId="442" applyNumberFormat="0" applyFill="0" applyAlignment="0" applyProtection="0"/>
    <xf numFmtId="0" fontId="95" fillId="0" borderId="442" applyNumberFormat="0" applyFill="0" applyAlignment="0" applyProtection="0"/>
    <xf numFmtId="0" fontId="95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9" fillId="11" borderId="443" applyNumberFormat="0" applyAlignment="0" applyProtection="0"/>
    <xf numFmtId="0" fontId="79" fillId="11" borderId="443" applyNumberFormat="0" applyAlignment="0" applyProtection="0"/>
    <xf numFmtId="0" fontId="79" fillId="11" borderId="443" applyNumberFormat="0" applyAlignment="0" applyProtection="0"/>
    <xf numFmtId="0" fontId="79" fillId="11" borderId="443" applyNumberFormat="0" applyAlignment="0" applyProtection="0"/>
    <xf numFmtId="0" fontId="79" fillId="11" borderId="443" applyNumberFormat="0" applyAlignment="0" applyProtection="0"/>
    <xf numFmtId="0" fontId="79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1" fillId="27" borderId="444" applyNumberFormat="0" applyFont="0" applyAlignment="0" applyProtection="0"/>
    <xf numFmtId="0" fontId="1" fillId="27" borderId="444" applyNumberFormat="0" applyFont="0" applyAlignment="0" applyProtection="0"/>
    <xf numFmtId="0" fontId="1" fillId="27" borderId="444" applyNumberFormat="0" applyFont="0" applyAlignment="0" applyProtection="0"/>
    <xf numFmtId="0" fontId="1" fillId="27" borderId="444" applyNumberFormat="0" applyFont="0" applyAlignment="0" applyProtection="0"/>
    <xf numFmtId="0" fontId="1" fillId="27" borderId="444" applyNumberFormat="0" applyFont="0" applyAlignment="0" applyProtection="0"/>
    <xf numFmtId="0" fontId="1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58" fillId="3" borderId="446">
      <alignment horizontal="centerContinuous" vertical="top"/>
    </xf>
    <xf numFmtId="10" fontId="63" fillId="5" borderId="445" applyNumberFormat="0" applyBorder="0" applyAlignment="0" applyProtection="0"/>
    <xf numFmtId="0" fontId="58" fillId="3" borderId="446">
      <alignment horizontal="centerContinuous" vertical="top"/>
    </xf>
    <xf numFmtId="0" fontId="58" fillId="3" borderId="446">
      <alignment horizontal="centerContinuous" vertical="top"/>
    </xf>
    <xf numFmtId="0" fontId="58" fillId="3" borderId="446">
      <alignment horizontal="centerContinuous" vertical="top"/>
    </xf>
    <xf numFmtId="0" fontId="58" fillId="3" borderId="446">
      <alignment horizontal="centerContinuous" vertical="top"/>
    </xf>
    <xf numFmtId="10" fontId="63" fillId="5" borderId="445" applyNumberFormat="0" applyBorder="0" applyAlignment="0" applyProtection="0"/>
    <xf numFmtId="10" fontId="63" fillId="5" borderId="445" applyNumberFormat="0" applyBorder="0" applyAlignment="0" applyProtection="0"/>
    <xf numFmtId="10" fontId="63" fillId="5" borderId="445" applyNumberFormat="0" applyBorder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1" fillId="11" borderId="441" applyNumberFormat="0" applyAlignment="0" applyProtection="0"/>
    <xf numFmtId="0" fontId="81" fillId="11" borderId="441" applyNumberFormat="0" applyAlignment="0" applyProtection="0"/>
    <xf numFmtId="0" fontId="81" fillId="11" borderId="441" applyNumberFormat="0" applyAlignment="0" applyProtection="0"/>
    <xf numFmtId="0" fontId="81" fillId="11" borderId="441" applyNumberFormat="0" applyAlignment="0" applyProtection="0"/>
    <xf numFmtId="0" fontId="81" fillId="11" borderId="441" applyNumberFormat="0" applyAlignment="0" applyProtection="0"/>
    <xf numFmtId="0" fontId="81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8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1" fillId="12" borderId="441" applyNumberFormat="0" applyAlignment="0" applyProtection="0"/>
    <xf numFmtId="0" fontId="91" fillId="12" borderId="441" applyNumberFormat="0" applyAlignment="0" applyProtection="0"/>
    <xf numFmtId="0" fontId="91" fillId="12" borderId="441" applyNumberFormat="0" applyAlignment="0" applyProtection="0"/>
    <xf numFmtId="0" fontId="91" fillId="12" borderId="441" applyNumberFormat="0" applyAlignment="0" applyProtection="0"/>
    <xf numFmtId="0" fontId="91" fillId="12" borderId="441" applyNumberFormat="0" applyAlignment="0" applyProtection="0"/>
    <xf numFmtId="0" fontId="91" fillId="12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0" fillId="11" borderId="441" applyNumberFormat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5" fillId="0" borderId="442" applyNumberFormat="0" applyFill="0" applyAlignment="0" applyProtection="0"/>
    <xf numFmtId="0" fontId="95" fillId="0" borderId="442" applyNumberFormat="0" applyFill="0" applyAlignment="0" applyProtection="0"/>
    <xf numFmtId="0" fontId="95" fillId="0" borderId="442" applyNumberFormat="0" applyFill="0" applyAlignment="0" applyProtection="0"/>
    <xf numFmtId="0" fontId="95" fillId="0" borderId="442" applyNumberFormat="0" applyFill="0" applyAlignment="0" applyProtection="0"/>
    <xf numFmtId="0" fontId="95" fillId="0" borderId="442" applyNumberFormat="0" applyFill="0" applyAlignment="0" applyProtection="0"/>
    <xf numFmtId="0" fontId="95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94" fillId="0" borderId="442" applyNumberFormat="0" applyFill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9" fillId="11" borderId="443" applyNumberFormat="0" applyAlignment="0" applyProtection="0"/>
    <xf numFmtId="0" fontId="79" fillId="11" borderId="443" applyNumberFormat="0" applyAlignment="0" applyProtection="0"/>
    <xf numFmtId="0" fontId="79" fillId="11" borderId="443" applyNumberFormat="0" applyAlignment="0" applyProtection="0"/>
    <xf numFmtId="0" fontId="79" fillId="11" borderId="443" applyNumberFormat="0" applyAlignment="0" applyProtection="0"/>
    <xf numFmtId="0" fontId="79" fillId="11" borderId="443" applyNumberFormat="0" applyAlignment="0" applyProtection="0"/>
    <xf numFmtId="0" fontId="79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78" fillId="11" borderId="443" applyNumberForma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1" fillId="27" borderId="444" applyNumberFormat="0" applyFont="0" applyAlignment="0" applyProtection="0"/>
    <xf numFmtId="0" fontId="1" fillId="27" borderId="444" applyNumberFormat="0" applyFont="0" applyAlignment="0" applyProtection="0"/>
    <xf numFmtId="0" fontId="1" fillId="27" borderId="444" applyNumberFormat="0" applyFont="0" applyAlignment="0" applyProtection="0"/>
    <xf numFmtId="0" fontId="1" fillId="27" borderId="444" applyNumberFormat="0" applyFont="0" applyAlignment="0" applyProtection="0"/>
    <xf numFmtId="0" fontId="1" fillId="27" borderId="444" applyNumberFormat="0" applyFont="0" applyAlignment="0" applyProtection="0"/>
    <xf numFmtId="0" fontId="1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9" fillId="27" borderId="444" applyNumberFormat="0" applyFont="0" applyAlignment="0" applyProtection="0"/>
    <xf numFmtId="0" fontId="106" fillId="30" borderId="441" applyNumberFormat="0" applyAlignment="0" applyProtection="0"/>
    <xf numFmtId="0" fontId="90" fillId="22" borderId="441" applyNumberFormat="0" applyAlignment="0" applyProtection="0"/>
    <xf numFmtId="0" fontId="90" fillId="22" borderId="441" applyNumberFormat="0" applyAlignment="0" applyProtection="0"/>
    <xf numFmtId="0" fontId="113" fillId="27" borderId="444" applyNumberFormat="0" applyFont="0" applyAlignment="0" applyProtection="0"/>
    <xf numFmtId="0" fontId="78" fillId="30" borderId="443" applyNumberFormat="0" applyAlignment="0" applyProtection="0"/>
    <xf numFmtId="0" fontId="94" fillId="0" borderId="447" applyNumberFormat="0" applyFill="0" applyAlignment="0" applyProtection="0"/>
    <xf numFmtId="0" fontId="115" fillId="11" borderId="441" applyNumberFormat="0" applyAlignment="0" applyProtection="0"/>
    <xf numFmtId="0" fontId="124" fillId="12" borderId="441" applyNumberFormat="0" applyAlignment="0" applyProtection="0"/>
    <xf numFmtId="0" fontId="126" fillId="0" borderId="442" applyNumberFormat="0" applyFill="0" applyAlignment="0" applyProtection="0"/>
    <xf numFmtId="0" fontId="128" fillId="11" borderId="443" applyNumberFormat="0" applyAlignment="0" applyProtection="0"/>
    <xf numFmtId="0" fontId="118" fillId="27" borderId="444" applyNumberFormat="0" applyFont="0" applyAlignment="0" applyProtection="0"/>
    <xf numFmtId="0" fontId="124" fillId="12" borderId="474" applyNumberFormat="0" applyAlignment="0" applyProtection="0"/>
    <xf numFmtId="0" fontId="80" fillId="11" borderId="474" applyNumberFormat="0" applyAlignment="0" applyProtection="0"/>
    <xf numFmtId="0" fontId="90" fillId="22" borderId="474" applyNumberFormat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1" fillId="11" borderId="448" applyNumberFormat="0" applyAlignment="0" applyProtection="0"/>
    <xf numFmtId="0" fontId="81" fillId="11" borderId="448" applyNumberFormat="0" applyAlignment="0" applyProtection="0"/>
    <xf numFmtId="0" fontId="81" fillId="11" borderId="448" applyNumberFormat="0" applyAlignment="0" applyProtection="0"/>
    <xf numFmtId="0" fontId="81" fillId="11" borderId="448" applyNumberFormat="0" applyAlignment="0" applyProtection="0"/>
    <xf numFmtId="0" fontId="81" fillId="11" borderId="448" applyNumberFormat="0" applyAlignment="0" applyProtection="0"/>
    <xf numFmtId="0" fontId="81" fillId="11" borderId="448" applyNumberFormat="0" applyAlignment="0" applyProtection="0"/>
    <xf numFmtId="0" fontId="81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90" fillId="11" borderId="474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1" fillId="12" borderId="448" applyNumberFormat="0" applyAlignment="0" applyProtection="0"/>
    <xf numFmtId="0" fontId="91" fillId="12" borderId="448" applyNumberFormat="0" applyAlignment="0" applyProtection="0"/>
    <xf numFmtId="0" fontId="91" fillId="12" borderId="448" applyNumberFormat="0" applyAlignment="0" applyProtection="0"/>
    <xf numFmtId="0" fontId="91" fillId="12" borderId="448" applyNumberFormat="0" applyAlignment="0" applyProtection="0"/>
    <xf numFmtId="0" fontId="91" fillId="12" borderId="448" applyNumberFormat="0" applyAlignment="0" applyProtection="0"/>
    <xf numFmtId="0" fontId="91" fillId="12" borderId="448" applyNumberFormat="0" applyAlignment="0" applyProtection="0"/>
    <xf numFmtId="0" fontId="91" fillId="12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1" fillId="27" borderId="438" applyNumberFormat="0" applyFont="0" applyAlignment="0" applyProtection="0"/>
    <xf numFmtId="0" fontId="1" fillId="27" borderId="438" applyNumberFormat="0" applyFont="0" applyAlignment="0" applyProtection="0"/>
    <xf numFmtId="0" fontId="1" fillId="27" borderId="438" applyNumberFormat="0" applyFont="0" applyAlignment="0" applyProtection="0"/>
    <xf numFmtId="0" fontId="1" fillId="27" borderId="438" applyNumberFormat="0" applyFont="0" applyAlignment="0" applyProtection="0"/>
    <xf numFmtId="0" fontId="1" fillId="27" borderId="438" applyNumberFormat="0" applyFont="0" applyAlignment="0" applyProtection="0"/>
    <xf numFmtId="0" fontId="1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9" fillId="27" borderId="438" applyNumberFormat="0" applyFont="0" applyAlignment="0" applyProtection="0"/>
    <xf numFmtId="0" fontId="106" fillId="30" borderId="448" applyNumberFormat="0" applyAlignment="0" applyProtection="0"/>
    <xf numFmtId="0" fontId="9" fillId="27" borderId="477" applyNumberFormat="0" applyFont="0" applyAlignment="0" applyProtection="0"/>
    <xf numFmtId="0" fontId="58" fillId="3" borderId="476">
      <alignment horizontal="centerContinuous" vertical="top"/>
    </xf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95" fillId="0" borderId="437" applyNumberFormat="0" applyFill="0" applyAlignment="0" applyProtection="0"/>
    <xf numFmtId="0" fontId="90" fillId="22" borderId="448" applyNumberFormat="0" applyAlignment="0" applyProtection="0"/>
    <xf numFmtId="0" fontId="90" fillId="22" borderId="448" applyNumberFormat="0" applyAlignment="0" applyProtection="0"/>
    <xf numFmtId="0" fontId="113" fillId="27" borderId="438" applyNumberFormat="0" applyFont="0" applyAlignment="0" applyProtection="0"/>
    <xf numFmtId="0" fontId="94" fillId="0" borderId="447" applyNumberFormat="0" applyFill="0" applyAlignment="0" applyProtection="0"/>
    <xf numFmtId="0" fontId="80" fillId="11" borderId="448" applyNumberFormat="0" applyAlignment="0" applyProtection="0"/>
    <xf numFmtId="0" fontId="80" fillId="11" borderId="474" applyNumberFormat="0" applyAlignment="0" applyProtection="0"/>
    <xf numFmtId="0" fontId="91" fillId="12" borderId="474" applyNumberFormat="0" applyAlignment="0" applyProtection="0"/>
    <xf numFmtId="0" fontId="79" fillId="11" borderId="404" applyNumberFormat="0" applyAlignment="0" applyProtection="0"/>
    <xf numFmtId="0" fontId="90" fillId="11" borderId="474" applyNumberFormat="0" applyAlignment="0" applyProtection="0"/>
    <xf numFmtId="0" fontId="90" fillId="11" borderId="448" applyNumberFormat="0" applyAlignment="0" applyProtection="0"/>
    <xf numFmtId="0" fontId="80" fillId="11" borderId="474" applyNumberFormat="0" applyAlignment="0" applyProtection="0"/>
    <xf numFmtId="0" fontId="78" fillId="11" borderId="404" applyNumberFormat="0" applyAlignment="0" applyProtection="0"/>
    <xf numFmtId="0" fontId="95" fillId="0" borderId="437" applyNumberFormat="0" applyFill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115" fillId="11" borderId="448" applyNumberFormat="0" applyAlignment="0" applyProtection="0"/>
    <xf numFmtId="0" fontId="124" fillId="12" borderId="448" applyNumberFormat="0" applyAlignment="0" applyProtection="0"/>
    <xf numFmtId="0" fontId="118" fillId="27" borderId="438" applyNumberFormat="0" applyFon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78" fillId="11" borderId="404" applyNumberFormat="0" applyAlignment="0" applyProtection="0"/>
    <xf numFmtId="0" fontId="90" fillId="22" borderId="474" applyNumberFormat="0" applyAlignment="0" applyProtection="0"/>
    <xf numFmtId="0" fontId="80" fillId="11" borderId="474" applyNumberFormat="0" applyAlignment="0" applyProtection="0"/>
    <xf numFmtId="0" fontId="90" fillId="22" borderId="474" applyNumberFormat="0" applyAlignment="0" applyProtection="0"/>
    <xf numFmtId="0" fontId="9" fillId="27" borderId="477" applyNumberFormat="0" applyFont="0" applyAlignment="0" applyProtection="0"/>
    <xf numFmtId="0" fontId="91" fillId="12" borderId="474" applyNumberFormat="0" applyAlignment="0" applyProtection="0"/>
    <xf numFmtId="10" fontId="63" fillId="5" borderId="475" applyNumberFormat="0" applyBorder="0" applyAlignment="0" applyProtection="0"/>
    <xf numFmtId="0" fontId="79" fillId="11" borderId="404" applyNumberFormat="0" applyAlignment="0" applyProtection="0"/>
    <xf numFmtId="0" fontId="78" fillId="11" borderId="404" applyNumberFormat="0" applyAlignment="0" applyProtection="0"/>
    <xf numFmtId="0" fontId="78" fillId="11" borderId="40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118" fillId="27" borderId="477" applyNumberFormat="0" applyFont="0" applyAlignment="0" applyProtection="0"/>
    <xf numFmtId="0" fontId="78" fillId="11" borderId="404" applyNumberFormat="0" applyAlignment="0" applyProtection="0"/>
    <xf numFmtId="0" fontId="113" fillId="27" borderId="477" applyNumberFormat="0" applyFont="0" applyAlignment="0" applyProtection="0"/>
    <xf numFmtId="0" fontId="94" fillId="0" borderId="437" applyNumberFormat="0" applyFill="0" applyAlignment="0" applyProtection="0"/>
    <xf numFmtId="0" fontId="58" fillId="3" borderId="446">
      <alignment horizontal="centerContinuous" vertical="top"/>
    </xf>
    <xf numFmtId="0" fontId="58" fillId="3" borderId="446">
      <alignment horizontal="centerContinuous" vertical="top"/>
    </xf>
    <xf numFmtId="0" fontId="58" fillId="3" borderId="446">
      <alignment horizontal="centerContinuous" vertical="top"/>
    </xf>
    <xf numFmtId="0" fontId="58" fillId="3" borderId="446">
      <alignment horizontal="centerContinuous" vertical="top"/>
    </xf>
    <xf numFmtId="0" fontId="58" fillId="3" borderId="446">
      <alignment horizontal="centerContinuous" vertical="top"/>
    </xf>
    <xf numFmtId="0" fontId="81" fillId="11" borderId="474" applyNumberFormat="0" applyAlignment="0" applyProtection="0"/>
    <xf numFmtId="0" fontId="90" fillId="11" borderId="474" applyNumberFormat="0" applyAlignment="0" applyProtection="0"/>
    <xf numFmtId="0" fontId="78" fillId="11" borderId="404" applyNumberFormat="0" applyAlignment="0" applyProtection="0"/>
    <xf numFmtId="0" fontId="94" fillId="0" borderId="437" applyNumberFormat="0" applyFill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1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0" fillId="11" borderId="435" applyNumberFormat="0" applyAlignment="0" applyProtection="0"/>
    <xf numFmtId="0" fontId="81" fillId="11" borderId="474" applyNumberFormat="0" applyAlignment="0" applyProtection="0"/>
    <xf numFmtId="0" fontId="1" fillId="27" borderId="477" applyNumberFormat="0" applyFont="0" applyAlignment="0" applyProtection="0"/>
    <xf numFmtId="0" fontId="64" fillId="0" borderId="478">
      <alignment horizontal="left" vertical="center"/>
    </xf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1" fillId="12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90" fillId="11" borderId="435" applyNumberFormat="0" applyAlignment="0" applyProtection="0"/>
    <xf numFmtId="0" fontId="106" fillId="30" borderId="435" applyNumberFormat="0" applyAlignment="0" applyProtection="0"/>
    <xf numFmtId="0" fontId="90" fillId="11" borderId="474" applyNumberFormat="0" applyAlignment="0" applyProtection="0"/>
    <xf numFmtId="0" fontId="78" fillId="11" borderId="404" applyNumberFormat="0" applyAlignment="0" applyProtection="0"/>
    <xf numFmtId="0" fontId="58" fillId="3" borderId="476">
      <alignment horizontal="centerContinuous" vertical="top"/>
    </xf>
    <xf numFmtId="0" fontId="91" fillId="12" borderId="474" applyNumberFormat="0" applyAlignment="0" applyProtection="0"/>
    <xf numFmtId="0" fontId="90" fillId="22" borderId="435" applyNumberFormat="0" applyAlignment="0" applyProtection="0"/>
    <xf numFmtId="0" fontId="90" fillId="22" borderId="435" applyNumberFormat="0" applyAlignment="0" applyProtection="0"/>
    <xf numFmtId="0" fontId="94" fillId="0" borderId="447" applyNumberFormat="0" applyFill="0" applyAlignment="0" applyProtection="0"/>
    <xf numFmtId="0" fontId="1" fillId="27" borderId="477" applyNumberFormat="0" applyFont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115" fillId="11" borderId="435" applyNumberFormat="0" applyAlignment="0" applyProtection="0"/>
    <xf numFmtId="0" fontId="94" fillId="0" borderId="437" applyNumberFormat="0" applyFill="0" applyAlignment="0" applyProtection="0"/>
    <xf numFmtId="0" fontId="124" fillId="12" borderId="435" applyNumberFormat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79" fillId="11" borderId="404" applyNumberFormat="0" applyAlignment="0" applyProtection="0"/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81" fillId="11" borderId="474" applyNumberFormat="0" applyAlignment="0" applyProtection="0"/>
    <xf numFmtId="0" fontId="78" fillId="11" borderId="404" applyNumberFormat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10" fontId="63" fillId="5" borderId="475" applyNumberFormat="0" applyBorder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58" fillId="3" borderId="476">
      <alignment horizontal="centerContinuous" vertical="top"/>
    </xf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78" fillId="11" borderId="404" applyNumberFormat="0" applyAlignment="0" applyProtection="0"/>
    <xf numFmtId="0" fontId="80" fillId="11" borderId="474" applyNumberFormat="0" applyAlignment="0" applyProtection="0"/>
    <xf numFmtId="0" fontId="91" fillId="12" borderId="474" applyNumberFormat="0" applyAlignment="0" applyProtection="0"/>
    <xf numFmtId="0" fontId="95" fillId="0" borderId="437" applyNumberFormat="0" applyFill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91" fillId="12" borderId="474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10" fontId="63" fillId="5" borderId="475" applyNumberFormat="0" applyBorder="0" applyAlignment="0" applyProtection="0"/>
    <xf numFmtId="0" fontId="81" fillId="11" borderId="474" applyNumberForma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78" fillId="30" borderId="404" applyNumberFormat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0" fontId="64" fillId="0" borderId="479">
      <alignment horizontal="left" vertical="center"/>
    </xf>
    <xf numFmtId="0" fontId="58" fillId="3" borderId="476">
      <alignment horizontal="centerContinuous" vertical="top"/>
    </xf>
    <xf numFmtId="0" fontId="1" fillId="27" borderId="477" applyNumberFormat="0" applyFon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91" fillId="12" borderId="474" applyNumberFormat="0" applyAlignment="0" applyProtection="0"/>
    <xf numFmtId="0" fontId="9" fillId="27" borderId="477" applyNumberFormat="0" applyFont="0" applyAlignment="0" applyProtection="0"/>
    <xf numFmtId="0" fontId="106" fillId="30" borderId="474" applyNumberFormat="0" applyAlignment="0" applyProtection="0"/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91" fillId="12" borderId="474" applyNumberFormat="0" applyAlignment="0" applyProtection="0"/>
    <xf numFmtId="0" fontId="58" fillId="3" borderId="476">
      <alignment horizontal="centerContinuous" vertical="top"/>
    </xf>
    <xf numFmtId="0" fontId="94" fillId="0" borderId="437" applyNumberFormat="0" applyFill="0" applyAlignment="0" applyProtection="0"/>
    <xf numFmtId="0" fontId="78" fillId="11" borderId="404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78" fillId="11" borderId="404" applyNumberFormat="0" applyAlignment="0" applyProtection="0"/>
    <xf numFmtId="0" fontId="58" fillId="3" borderId="476">
      <alignment horizontal="centerContinuous" vertical="top"/>
    </xf>
    <xf numFmtId="0" fontId="79" fillId="11" borderId="404" applyNumberFormat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79" fillId="11" borderId="404" applyNumberFormat="0" applyAlignment="0" applyProtection="0"/>
    <xf numFmtId="0" fontId="78" fillId="30" borderId="404" applyNumberFormat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1" fillId="27" borderId="477" applyNumberFormat="0" applyFont="0" applyAlignment="0" applyProtection="0"/>
    <xf numFmtId="0" fontId="80" fillId="11" borderId="474" applyNumberFormat="0" applyAlignment="0" applyProtection="0"/>
    <xf numFmtId="0" fontId="115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58" fillId="3" borderId="476">
      <alignment horizontal="centerContinuous" vertical="top"/>
    </xf>
    <xf numFmtId="0" fontId="1" fillId="27" borderId="477" applyNumberFormat="0" applyFont="0" applyAlignment="0" applyProtection="0"/>
    <xf numFmtId="0" fontId="94" fillId="0" borderId="437" applyNumberFormat="0" applyFill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79" fillId="11" borderId="404" applyNumberFormat="0" applyAlignment="0" applyProtection="0"/>
    <xf numFmtId="0" fontId="113" fillId="27" borderId="477" applyNumberFormat="0" applyFon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90" fillId="11" borderId="474" applyNumberFormat="0" applyAlignment="0" applyProtection="0"/>
    <xf numFmtId="0" fontId="81" fillId="11" borderId="474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78" fillId="11" borderId="404" applyNumberFormat="0" applyAlignment="0" applyProtection="0"/>
    <xf numFmtId="0" fontId="118" fillId="27" borderId="477" applyNumberFormat="0" applyFon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78" fillId="11" borderId="404" applyNumberFormat="0" applyAlignment="0" applyProtection="0"/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81" fillId="11" borderId="474" applyNumberFormat="0" applyAlignment="0" applyProtection="0"/>
    <xf numFmtId="0" fontId="90" fillId="11" borderId="474" applyNumberFormat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94" fillId="0" borderId="437" applyNumberFormat="0" applyFill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58" fillId="3" borderId="476">
      <alignment horizontal="centerContinuous" vertical="top"/>
    </xf>
    <xf numFmtId="0" fontId="113" fillId="27" borderId="477" applyNumberFormat="0" applyFont="0" applyAlignment="0" applyProtection="0"/>
    <xf numFmtId="0" fontId="78" fillId="11" borderId="404" applyNumberFormat="0" applyAlignment="0" applyProtection="0"/>
    <xf numFmtId="0" fontId="81" fillId="11" borderId="474" applyNumberForma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10" fontId="63" fillId="5" borderId="475" applyNumberFormat="0" applyBorder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78" fillId="11" borderId="404" applyNumberFormat="0" applyAlignment="0" applyProtection="0"/>
    <xf numFmtId="0" fontId="90" fillId="11" borderId="474" applyNumberFormat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58" fillId="3" borderId="476">
      <alignment horizontal="centerContinuous" vertical="top"/>
    </xf>
    <xf numFmtId="0" fontId="95" fillId="0" borderId="437" applyNumberFormat="0" applyFill="0" applyAlignment="0" applyProtection="0"/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0" fontId="80" fillId="11" borderId="474" applyNumberFormat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128" fillId="11" borderId="404" applyNumberFormat="0" applyAlignment="0" applyProtection="0"/>
    <xf numFmtId="0" fontId="80" fillId="11" borderId="474" applyNumberFormat="0" applyAlignment="0" applyProtection="0"/>
    <xf numFmtId="0" fontId="106" fillId="30" borderId="474" applyNumberFormat="0" applyAlignment="0" applyProtection="0"/>
    <xf numFmtId="0" fontId="58" fillId="3" borderId="476">
      <alignment horizontal="centerContinuous" vertical="top"/>
    </xf>
    <xf numFmtId="0" fontId="78" fillId="11" borderId="404" applyNumberForma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10" fontId="63" fillId="5" borderId="475" applyNumberFormat="0" applyBorder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0" fontId="78" fillId="11" borderId="404" applyNumberFormat="0" applyAlignment="0" applyProtection="0"/>
    <xf numFmtId="0" fontId="81" fillId="11" borderId="474" applyNumberForma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94" fillId="0" borderId="437" applyNumberFormat="0" applyFill="0" applyAlignment="0" applyProtection="0"/>
    <xf numFmtId="0" fontId="79" fillId="11" borderId="404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79" fillId="11" borderId="404" applyNumberFormat="0" applyAlignment="0" applyProtection="0"/>
    <xf numFmtId="0" fontId="58" fillId="3" borderId="476">
      <alignment horizontal="centerContinuous" vertical="top"/>
    </xf>
    <xf numFmtId="0" fontId="78" fillId="11" borderId="404" applyNumberForma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91" fillId="12" borderId="474" applyNumberFormat="0" applyAlignment="0" applyProtection="0"/>
    <xf numFmtId="0" fontId="78" fillId="11" borderId="404" applyNumberFormat="0" applyAlignment="0" applyProtection="0"/>
    <xf numFmtId="0" fontId="115" fillId="11" borderId="474" applyNumberFormat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81" fillId="11" borderId="474" applyNumberFormat="0" applyAlignment="0" applyProtection="0"/>
    <xf numFmtId="0" fontId="106" fillId="30" borderId="474" applyNumberFormat="0" applyAlignment="0" applyProtection="0"/>
    <xf numFmtId="10" fontId="63" fillId="5" borderId="475" applyNumberFormat="0" applyBorder="0" applyAlignment="0" applyProtection="0"/>
    <xf numFmtId="0" fontId="78" fillId="11" borderId="404" applyNumberFormat="0" applyAlignment="0" applyProtection="0"/>
    <xf numFmtId="0" fontId="94" fillId="0" borderId="437" applyNumberFormat="0" applyFill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91" fillId="12" borderId="474" applyNumberFormat="0" applyAlignment="0" applyProtection="0"/>
    <xf numFmtId="0" fontId="78" fillId="11" borderId="404" applyNumberFormat="0" applyAlignment="0" applyProtection="0"/>
    <xf numFmtId="0" fontId="81" fillId="11" borderId="474" applyNumberFormat="0" applyAlignment="0" applyProtection="0"/>
    <xf numFmtId="10" fontId="63" fillId="5" borderId="475" applyNumberFormat="0" applyBorder="0" applyAlignment="0" applyProtection="0"/>
    <xf numFmtId="0" fontId="79" fillId="11" borderId="404" applyNumberFormat="0" applyAlignment="0" applyProtection="0"/>
    <xf numFmtId="0" fontId="94" fillId="0" borderId="434" applyNumberFormat="0" applyFill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91" fillId="12" borderId="474" applyNumberFormat="0" applyAlignment="0" applyProtection="0"/>
    <xf numFmtId="0" fontId="80" fillId="11" borderId="474" applyNumberFormat="0" applyAlignment="0" applyProtection="0"/>
    <xf numFmtId="0" fontId="58" fillId="3" borderId="476">
      <alignment horizontal="centerContinuous" vertical="top"/>
    </xf>
    <xf numFmtId="0" fontId="79" fillId="11" borderId="404" applyNumberFormat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81" fillId="11" borderId="474" applyNumberFormat="0" applyAlignment="0" applyProtection="0"/>
    <xf numFmtId="0" fontId="64" fillId="0" borderId="449">
      <alignment horizontal="left" vertical="center"/>
    </xf>
    <xf numFmtId="0" fontId="1" fillId="27" borderId="477" applyNumberFormat="0" applyFont="0" applyAlignment="0" applyProtection="0"/>
    <xf numFmtId="0" fontId="78" fillId="11" borderId="450" applyNumberFormat="0" applyAlignment="0" applyProtection="0"/>
    <xf numFmtId="0" fontId="78" fillId="11" borderId="450" applyNumberFormat="0" applyAlignment="0" applyProtection="0"/>
    <xf numFmtId="0" fontId="79" fillId="11" borderId="450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1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1" fillId="12" borderId="448" applyNumberFormat="0" applyAlignment="0" applyProtection="0"/>
    <xf numFmtId="0" fontId="94" fillId="0" borderId="451" applyNumberFormat="0" applyFill="0" applyAlignment="0" applyProtection="0"/>
    <xf numFmtId="0" fontId="94" fillId="0" borderId="451" applyNumberFormat="0" applyFill="0" applyAlignment="0" applyProtection="0"/>
    <xf numFmtId="0" fontId="95" fillId="0" borderId="451" applyNumberFormat="0" applyFill="0" applyAlignment="0" applyProtection="0"/>
    <xf numFmtId="0" fontId="9" fillId="27" borderId="452" applyNumberFormat="0" applyFont="0" applyAlignment="0" applyProtection="0"/>
    <xf numFmtId="0" fontId="9" fillId="27" borderId="452" applyNumberFormat="0" applyFont="0" applyAlignment="0" applyProtection="0"/>
    <xf numFmtId="0" fontId="1" fillId="27" borderId="452" applyNumberFormat="0" applyFont="0" applyAlignment="0" applyProtection="0"/>
    <xf numFmtId="0" fontId="91" fillId="12" borderId="474" applyNumberFormat="0" applyAlignment="0" applyProtection="0"/>
    <xf numFmtId="0" fontId="81" fillId="11" borderId="474" applyNumberFormat="0" applyAlignment="0" applyProtection="0"/>
    <xf numFmtId="0" fontId="58" fillId="3" borderId="454">
      <alignment horizontal="centerContinuous" vertical="top"/>
    </xf>
    <xf numFmtId="0" fontId="58" fillId="3" borderId="454">
      <alignment horizontal="centerContinuous" vertical="top"/>
    </xf>
    <xf numFmtId="0" fontId="58" fillId="3" borderId="454">
      <alignment horizontal="centerContinuous" vertical="top"/>
    </xf>
    <xf numFmtId="0" fontId="58" fillId="3" borderId="454">
      <alignment horizontal="centerContinuous" vertical="top"/>
    </xf>
    <xf numFmtId="0" fontId="64" fillId="0" borderId="369">
      <alignment horizontal="left" vertical="center"/>
    </xf>
    <xf numFmtId="0" fontId="64" fillId="0" borderId="369">
      <alignment horizontal="left" vertical="center"/>
    </xf>
    <xf numFmtId="0" fontId="64" fillId="0" borderId="369">
      <alignment horizontal="left" vertical="center"/>
    </xf>
    <xf numFmtId="10" fontId="63" fillId="5" borderId="453" applyNumberFormat="0" applyBorder="0" applyAlignment="0" applyProtection="0"/>
    <xf numFmtId="10" fontId="63" fillId="5" borderId="453" applyNumberFormat="0" applyBorder="0" applyAlignment="0" applyProtection="0"/>
    <xf numFmtId="10" fontId="63" fillId="5" borderId="453" applyNumberFormat="0" applyBorder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1" fillId="11" borderId="455" applyNumberFormat="0" applyAlignment="0" applyProtection="0"/>
    <xf numFmtId="0" fontId="81" fillId="11" borderId="455" applyNumberFormat="0" applyAlignment="0" applyProtection="0"/>
    <xf numFmtId="0" fontId="81" fillId="11" borderId="455" applyNumberFormat="0" applyAlignment="0" applyProtection="0"/>
    <xf numFmtId="0" fontId="81" fillId="11" borderId="455" applyNumberFormat="0" applyAlignment="0" applyProtection="0"/>
    <xf numFmtId="0" fontId="81" fillId="11" borderId="455" applyNumberFormat="0" applyAlignment="0" applyProtection="0"/>
    <xf numFmtId="0" fontId="81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1" fillId="12" borderId="455" applyNumberFormat="0" applyAlignment="0" applyProtection="0"/>
    <xf numFmtId="0" fontId="91" fillId="12" borderId="455" applyNumberFormat="0" applyAlignment="0" applyProtection="0"/>
    <xf numFmtId="0" fontId="91" fillId="12" borderId="455" applyNumberFormat="0" applyAlignment="0" applyProtection="0"/>
    <xf numFmtId="0" fontId="91" fillId="12" borderId="455" applyNumberFormat="0" applyAlignment="0" applyProtection="0"/>
    <xf numFmtId="0" fontId="91" fillId="12" borderId="455" applyNumberFormat="0" applyAlignment="0" applyProtection="0"/>
    <xf numFmtId="0" fontId="91" fillId="12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4" fillId="0" borderId="456" applyNumberFormat="0" applyFill="0" applyAlignment="0" applyProtection="0"/>
    <xf numFmtId="0" fontId="94" fillId="0" borderId="456" applyNumberFormat="0" applyFill="0" applyAlignment="0" applyProtection="0"/>
    <xf numFmtId="0" fontId="94" fillId="0" borderId="456" applyNumberFormat="0" applyFill="0" applyAlignment="0" applyProtection="0"/>
    <xf numFmtId="0" fontId="94" fillId="0" borderId="456" applyNumberFormat="0" applyFill="0" applyAlignment="0" applyProtection="0"/>
    <xf numFmtId="0" fontId="94" fillId="0" borderId="456" applyNumberFormat="0" applyFill="0" applyAlignment="0" applyProtection="0"/>
    <xf numFmtId="0" fontId="94" fillId="0" borderId="456" applyNumberFormat="0" applyFill="0" applyAlignment="0" applyProtection="0"/>
    <xf numFmtId="0" fontId="95" fillId="0" borderId="456" applyNumberFormat="0" applyFill="0" applyAlignment="0" applyProtection="0"/>
    <xf numFmtId="0" fontId="95" fillId="0" borderId="456" applyNumberFormat="0" applyFill="0" applyAlignment="0" applyProtection="0"/>
    <xf numFmtId="0" fontId="95" fillId="0" borderId="456" applyNumberFormat="0" applyFill="0" applyAlignment="0" applyProtection="0"/>
    <xf numFmtId="0" fontId="95" fillId="0" borderId="456" applyNumberFormat="0" applyFill="0" applyAlignment="0" applyProtection="0"/>
    <xf numFmtId="0" fontId="95" fillId="0" borderId="456" applyNumberFormat="0" applyFill="0" applyAlignment="0" applyProtection="0"/>
    <xf numFmtId="0" fontId="95" fillId="0" borderId="456" applyNumberFormat="0" applyFill="0" applyAlignment="0" applyProtection="0"/>
    <xf numFmtId="0" fontId="94" fillId="0" borderId="456" applyNumberFormat="0" applyFill="0" applyAlignment="0" applyProtection="0"/>
    <xf numFmtId="0" fontId="94" fillId="0" borderId="456" applyNumberFormat="0" applyFill="0" applyAlignment="0" applyProtection="0"/>
    <xf numFmtId="0" fontId="94" fillId="0" borderId="456" applyNumberFormat="0" applyFill="0" applyAlignment="0" applyProtection="0"/>
    <xf numFmtId="0" fontId="94" fillId="0" borderId="456" applyNumberFormat="0" applyFill="0" applyAlignment="0" applyProtection="0"/>
    <xf numFmtId="0" fontId="94" fillId="0" borderId="456" applyNumberFormat="0" applyFill="0" applyAlignment="0" applyProtection="0"/>
    <xf numFmtId="0" fontId="94" fillId="0" borderId="456" applyNumberFormat="0" applyFill="0" applyAlignment="0" applyProtection="0"/>
    <xf numFmtId="0" fontId="78" fillId="11" borderId="457" applyNumberFormat="0" applyAlignment="0" applyProtection="0"/>
    <xf numFmtId="0" fontId="78" fillId="11" borderId="457" applyNumberFormat="0" applyAlignment="0" applyProtection="0"/>
    <xf numFmtId="0" fontId="78" fillId="11" borderId="457" applyNumberFormat="0" applyAlignment="0" applyProtection="0"/>
    <xf numFmtId="0" fontId="78" fillId="11" borderId="457" applyNumberFormat="0" applyAlignment="0" applyProtection="0"/>
    <xf numFmtId="0" fontId="78" fillId="11" borderId="457" applyNumberFormat="0" applyAlignment="0" applyProtection="0"/>
    <xf numFmtId="0" fontId="78" fillId="11" borderId="457" applyNumberFormat="0" applyAlignment="0" applyProtection="0"/>
    <xf numFmtId="0" fontId="79" fillId="11" borderId="457" applyNumberFormat="0" applyAlignment="0" applyProtection="0"/>
    <xf numFmtId="0" fontId="79" fillId="11" borderId="457" applyNumberFormat="0" applyAlignment="0" applyProtection="0"/>
    <xf numFmtId="0" fontId="79" fillId="11" borderId="457" applyNumberFormat="0" applyAlignment="0" applyProtection="0"/>
    <xf numFmtId="0" fontId="79" fillId="11" borderId="457" applyNumberFormat="0" applyAlignment="0" applyProtection="0"/>
    <xf numFmtId="0" fontId="79" fillId="11" borderId="457" applyNumberFormat="0" applyAlignment="0" applyProtection="0"/>
    <xf numFmtId="0" fontId="79" fillId="11" borderId="457" applyNumberFormat="0" applyAlignment="0" applyProtection="0"/>
    <xf numFmtId="0" fontId="78" fillId="11" borderId="457" applyNumberFormat="0" applyAlignment="0" applyProtection="0"/>
    <xf numFmtId="0" fontId="78" fillId="11" borderId="457" applyNumberFormat="0" applyAlignment="0" applyProtection="0"/>
    <xf numFmtId="0" fontId="78" fillId="11" borderId="457" applyNumberFormat="0" applyAlignment="0" applyProtection="0"/>
    <xf numFmtId="0" fontId="78" fillId="11" borderId="457" applyNumberFormat="0" applyAlignment="0" applyProtection="0"/>
    <xf numFmtId="0" fontId="78" fillId="11" borderId="457" applyNumberFormat="0" applyAlignment="0" applyProtection="0"/>
    <xf numFmtId="0" fontId="78" fillId="11" borderId="457" applyNumberForma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1" fillId="27" borderId="458" applyNumberFormat="0" applyFont="0" applyAlignment="0" applyProtection="0"/>
    <xf numFmtId="0" fontId="1" fillId="27" borderId="458" applyNumberFormat="0" applyFont="0" applyAlignment="0" applyProtection="0"/>
    <xf numFmtId="0" fontId="1" fillId="27" borderId="458" applyNumberFormat="0" applyFont="0" applyAlignment="0" applyProtection="0"/>
    <xf numFmtId="0" fontId="1" fillId="27" borderId="458" applyNumberFormat="0" applyFont="0" applyAlignment="0" applyProtection="0"/>
    <xf numFmtId="0" fontId="1" fillId="27" borderId="458" applyNumberFormat="0" applyFont="0" applyAlignment="0" applyProtection="0"/>
    <xf numFmtId="0" fontId="1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0" fillId="11" borderId="474" applyNumberFormat="0" applyAlignment="0" applyProtection="0"/>
    <xf numFmtId="0" fontId="58" fillId="3" borderId="460">
      <alignment horizontal="centerContinuous" vertical="top"/>
    </xf>
    <xf numFmtId="10" fontId="63" fillId="5" borderId="459" applyNumberFormat="0" applyBorder="0" applyAlignment="0" applyProtection="0"/>
    <xf numFmtId="0" fontId="58" fillId="3" borderId="460">
      <alignment horizontal="centerContinuous" vertical="top"/>
    </xf>
    <xf numFmtId="0" fontId="58" fillId="3" borderId="460">
      <alignment horizontal="centerContinuous" vertical="top"/>
    </xf>
    <xf numFmtId="0" fontId="58" fillId="3" borderId="460">
      <alignment horizontal="centerContinuous" vertical="top"/>
    </xf>
    <xf numFmtId="0" fontId="58" fillId="3" borderId="460">
      <alignment horizontal="centerContinuous" vertical="top"/>
    </xf>
    <xf numFmtId="10" fontId="63" fillId="5" borderId="459" applyNumberFormat="0" applyBorder="0" applyAlignment="0" applyProtection="0"/>
    <xf numFmtId="10" fontId="63" fillId="5" borderId="459" applyNumberFormat="0" applyBorder="0" applyAlignment="0" applyProtection="0"/>
    <xf numFmtId="10" fontId="63" fillId="5" borderId="459" applyNumberFormat="0" applyBorder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1" fillId="11" borderId="455" applyNumberFormat="0" applyAlignment="0" applyProtection="0"/>
    <xf numFmtId="0" fontId="81" fillId="11" borderId="455" applyNumberFormat="0" applyAlignment="0" applyProtection="0"/>
    <xf numFmtId="0" fontId="81" fillId="11" borderId="455" applyNumberFormat="0" applyAlignment="0" applyProtection="0"/>
    <xf numFmtId="0" fontId="81" fillId="11" borderId="455" applyNumberFormat="0" applyAlignment="0" applyProtection="0"/>
    <xf numFmtId="0" fontId="81" fillId="11" borderId="455" applyNumberFormat="0" applyAlignment="0" applyProtection="0"/>
    <xf numFmtId="0" fontId="81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8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1" fillId="12" borderId="455" applyNumberFormat="0" applyAlignment="0" applyProtection="0"/>
    <xf numFmtId="0" fontId="91" fillId="12" borderId="455" applyNumberFormat="0" applyAlignment="0" applyProtection="0"/>
    <xf numFmtId="0" fontId="91" fillId="12" borderId="455" applyNumberFormat="0" applyAlignment="0" applyProtection="0"/>
    <xf numFmtId="0" fontId="91" fillId="12" borderId="455" applyNumberFormat="0" applyAlignment="0" applyProtection="0"/>
    <xf numFmtId="0" fontId="91" fillId="12" borderId="455" applyNumberFormat="0" applyAlignment="0" applyProtection="0"/>
    <xf numFmtId="0" fontId="91" fillId="12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0" fillId="11" borderId="455" applyNumberFormat="0" applyAlignment="0" applyProtection="0"/>
    <xf numFmtId="0" fontId="94" fillId="0" borderId="451" applyNumberFormat="0" applyFill="0" applyAlignment="0" applyProtection="0"/>
    <xf numFmtId="0" fontId="94" fillId="0" borderId="451" applyNumberFormat="0" applyFill="0" applyAlignment="0" applyProtection="0"/>
    <xf numFmtId="0" fontId="94" fillId="0" borderId="451" applyNumberFormat="0" applyFill="0" applyAlignment="0" applyProtection="0"/>
    <xf numFmtId="0" fontId="94" fillId="0" borderId="451" applyNumberFormat="0" applyFill="0" applyAlignment="0" applyProtection="0"/>
    <xf numFmtId="0" fontId="94" fillId="0" borderId="451" applyNumberFormat="0" applyFill="0" applyAlignment="0" applyProtection="0"/>
    <xf numFmtId="0" fontId="94" fillId="0" borderId="451" applyNumberFormat="0" applyFill="0" applyAlignment="0" applyProtection="0"/>
    <xf numFmtId="0" fontId="95" fillId="0" borderId="451" applyNumberFormat="0" applyFill="0" applyAlignment="0" applyProtection="0"/>
    <xf numFmtId="0" fontId="95" fillId="0" borderId="451" applyNumberFormat="0" applyFill="0" applyAlignment="0" applyProtection="0"/>
    <xf numFmtId="0" fontId="95" fillId="0" borderId="451" applyNumberFormat="0" applyFill="0" applyAlignment="0" applyProtection="0"/>
    <xf numFmtId="0" fontId="95" fillId="0" borderId="451" applyNumberFormat="0" applyFill="0" applyAlignment="0" applyProtection="0"/>
    <xf numFmtId="0" fontId="95" fillId="0" borderId="451" applyNumberFormat="0" applyFill="0" applyAlignment="0" applyProtection="0"/>
    <xf numFmtId="0" fontId="95" fillId="0" borderId="451" applyNumberFormat="0" applyFill="0" applyAlignment="0" applyProtection="0"/>
    <xf numFmtId="0" fontId="94" fillId="0" borderId="451" applyNumberFormat="0" applyFill="0" applyAlignment="0" applyProtection="0"/>
    <xf numFmtId="0" fontId="94" fillId="0" borderId="451" applyNumberFormat="0" applyFill="0" applyAlignment="0" applyProtection="0"/>
    <xf numFmtId="0" fontId="94" fillId="0" borderId="451" applyNumberFormat="0" applyFill="0" applyAlignment="0" applyProtection="0"/>
    <xf numFmtId="0" fontId="94" fillId="0" borderId="451" applyNumberFormat="0" applyFill="0" applyAlignment="0" applyProtection="0"/>
    <xf numFmtId="0" fontId="94" fillId="0" borderId="451" applyNumberFormat="0" applyFill="0" applyAlignment="0" applyProtection="0"/>
    <xf numFmtId="0" fontId="94" fillId="0" borderId="451" applyNumberFormat="0" applyFill="0" applyAlignment="0" applyProtection="0"/>
    <xf numFmtId="0" fontId="78" fillId="11" borderId="450" applyNumberFormat="0" applyAlignment="0" applyProtection="0"/>
    <xf numFmtId="0" fontId="78" fillId="11" borderId="450" applyNumberFormat="0" applyAlignment="0" applyProtection="0"/>
    <xf numFmtId="0" fontId="78" fillId="11" borderId="450" applyNumberFormat="0" applyAlignment="0" applyProtection="0"/>
    <xf numFmtId="0" fontId="78" fillId="11" borderId="450" applyNumberFormat="0" applyAlignment="0" applyProtection="0"/>
    <xf numFmtId="0" fontId="78" fillId="11" borderId="450" applyNumberFormat="0" applyAlignment="0" applyProtection="0"/>
    <xf numFmtId="0" fontId="78" fillId="11" borderId="450" applyNumberFormat="0" applyAlignment="0" applyProtection="0"/>
    <xf numFmtId="0" fontId="79" fillId="11" borderId="450" applyNumberFormat="0" applyAlignment="0" applyProtection="0"/>
    <xf numFmtId="0" fontId="79" fillId="11" borderId="450" applyNumberFormat="0" applyAlignment="0" applyProtection="0"/>
    <xf numFmtId="0" fontId="79" fillId="11" borderId="450" applyNumberFormat="0" applyAlignment="0" applyProtection="0"/>
    <xf numFmtId="0" fontId="79" fillId="11" borderId="450" applyNumberFormat="0" applyAlignment="0" applyProtection="0"/>
    <xf numFmtId="0" fontId="79" fillId="11" borderId="450" applyNumberFormat="0" applyAlignment="0" applyProtection="0"/>
    <xf numFmtId="0" fontId="79" fillId="11" borderId="450" applyNumberFormat="0" applyAlignment="0" applyProtection="0"/>
    <xf numFmtId="0" fontId="78" fillId="11" borderId="450" applyNumberFormat="0" applyAlignment="0" applyProtection="0"/>
    <xf numFmtId="0" fontId="78" fillId="11" borderId="450" applyNumberFormat="0" applyAlignment="0" applyProtection="0"/>
    <xf numFmtId="0" fontId="78" fillId="11" borderId="450" applyNumberFormat="0" applyAlignment="0" applyProtection="0"/>
    <xf numFmtId="0" fontId="78" fillId="11" borderId="450" applyNumberFormat="0" applyAlignment="0" applyProtection="0"/>
    <xf numFmtId="0" fontId="78" fillId="11" borderId="450" applyNumberFormat="0" applyAlignment="0" applyProtection="0"/>
    <xf numFmtId="0" fontId="78" fillId="11" borderId="450" applyNumberForma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1" fillId="27" borderId="458" applyNumberFormat="0" applyFont="0" applyAlignment="0" applyProtection="0"/>
    <xf numFmtId="0" fontId="1" fillId="27" borderId="458" applyNumberFormat="0" applyFont="0" applyAlignment="0" applyProtection="0"/>
    <xf numFmtId="0" fontId="1" fillId="27" borderId="458" applyNumberFormat="0" applyFont="0" applyAlignment="0" applyProtection="0"/>
    <xf numFmtId="0" fontId="1" fillId="27" borderId="458" applyNumberFormat="0" applyFont="0" applyAlignment="0" applyProtection="0"/>
    <xf numFmtId="0" fontId="1" fillId="27" borderId="458" applyNumberFormat="0" applyFont="0" applyAlignment="0" applyProtection="0"/>
    <xf numFmtId="0" fontId="1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" fillId="27" borderId="458" applyNumberFormat="0" applyFont="0" applyAlignment="0" applyProtection="0"/>
    <xf numFmtId="0" fontId="95" fillId="0" borderId="437" applyNumberFormat="0" applyFill="0" applyAlignment="0" applyProtection="0"/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58" fillId="3" borderId="476">
      <alignment horizontal="centerContinuous" vertical="top"/>
    </xf>
    <xf numFmtId="0" fontId="106" fillId="30" borderId="455" applyNumberFormat="0" applyAlignment="0" applyProtection="0"/>
    <xf numFmtId="0" fontId="58" fillId="3" borderId="476">
      <alignment horizontal="centerContinuous" vertical="top"/>
    </xf>
    <xf numFmtId="0" fontId="79" fillId="11" borderId="40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58" fillId="3" borderId="476">
      <alignment horizontal="centerContinuous" vertical="top"/>
    </xf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90" fillId="22" borderId="455" applyNumberFormat="0" applyAlignment="0" applyProtection="0"/>
    <xf numFmtId="0" fontId="90" fillId="22" borderId="455" applyNumberFormat="0" applyAlignment="0" applyProtection="0"/>
    <xf numFmtId="0" fontId="113" fillId="27" borderId="458" applyNumberFormat="0" applyFont="0" applyAlignment="0" applyProtection="0"/>
    <xf numFmtId="0" fontId="78" fillId="30" borderId="450" applyNumberFormat="0" applyAlignment="0" applyProtection="0"/>
    <xf numFmtId="0" fontId="94" fillId="0" borderId="461" applyNumberFormat="0" applyFill="0" applyAlignment="0" applyProtection="0"/>
    <xf numFmtId="0" fontId="115" fillId="11" borderId="455" applyNumberFormat="0" applyAlignment="0" applyProtection="0"/>
    <xf numFmtId="0" fontId="1" fillId="27" borderId="477" applyNumberFormat="0" applyFon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124" fillId="12" borderId="455" applyNumberFormat="0" applyAlignment="0" applyProtection="0"/>
    <xf numFmtId="0" fontId="126" fillId="0" borderId="451" applyNumberFormat="0" applyFill="0" applyAlignment="0" applyProtection="0"/>
    <xf numFmtId="0" fontId="128" fillId="11" borderId="450" applyNumberFormat="0" applyAlignment="0" applyProtection="0"/>
    <xf numFmtId="0" fontId="118" fillId="27" borderId="458" applyNumberFormat="0" applyFon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80" fillId="11" borderId="462" applyNumberFormat="0" applyAlignment="0" applyProtection="0"/>
    <xf numFmtId="0" fontId="80" fillId="11" borderId="462" applyNumberFormat="0" applyAlignment="0" applyProtection="0"/>
    <xf numFmtId="0" fontId="81" fillId="11" borderId="462" applyNumberFormat="0" applyAlignment="0" applyProtection="0"/>
    <xf numFmtId="0" fontId="90" fillId="11" borderId="462" applyNumberFormat="0" applyAlignment="0" applyProtection="0"/>
    <xf numFmtId="0" fontId="90" fillId="11" borderId="462" applyNumberFormat="0" applyAlignment="0" applyProtection="0"/>
    <xf numFmtId="0" fontId="91" fillId="12" borderId="462" applyNumberFormat="0" applyAlignment="0" applyProtection="0"/>
    <xf numFmtId="0" fontId="94" fillId="0" borderId="463" applyNumberFormat="0" applyFill="0" applyAlignment="0" applyProtection="0"/>
    <xf numFmtId="0" fontId="94" fillId="0" borderId="463" applyNumberFormat="0" applyFill="0" applyAlignment="0" applyProtection="0"/>
    <xf numFmtId="0" fontId="95" fillId="0" borderId="463" applyNumberFormat="0" applyFill="0" applyAlignment="0" applyProtection="0"/>
    <xf numFmtId="0" fontId="9" fillId="27" borderId="464" applyNumberFormat="0" applyFont="0" applyAlignment="0" applyProtection="0"/>
    <xf numFmtId="0" fontId="9" fillId="27" borderId="464" applyNumberFormat="0" applyFont="0" applyAlignment="0" applyProtection="0"/>
    <xf numFmtId="0" fontId="1" fillId="27" borderId="464" applyNumberFormat="0" applyFont="0" applyAlignment="0" applyProtection="0"/>
    <xf numFmtId="0" fontId="58" fillId="3" borderId="466">
      <alignment horizontal="centerContinuous" vertical="top"/>
    </xf>
    <xf numFmtId="0" fontId="58" fillId="3" borderId="466">
      <alignment horizontal="centerContinuous" vertical="top"/>
    </xf>
    <xf numFmtId="0" fontId="58" fillId="3" borderId="466">
      <alignment horizontal="centerContinuous" vertical="top"/>
    </xf>
    <xf numFmtId="0" fontId="58" fillId="3" borderId="466">
      <alignment horizontal="centerContinuous" vertical="top"/>
    </xf>
    <xf numFmtId="0" fontId="64" fillId="0" borderId="369">
      <alignment horizontal="left" vertical="center"/>
    </xf>
    <xf numFmtId="0" fontId="64" fillId="0" borderId="369">
      <alignment horizontal="left" vertical="center"/>
    </xf>
    <xf numFmtId="0" fontId="64" fillId="0" borderId="369">
      <alignment horizontal="left" vertical="center"/>
    </xf>
    <xf numFmtId="10" fontId="63" fillId="5" borderId="465" applyNumberFormat="0" applyBorder="0" applyAlignment="0" applyProtection="0"/>
    <xf numFmtId="10" fontId="63" fillId="5" borderId="465" applyNumberFormat="0" applyBorder="0" applyAlignment="0" applyProtection="0"/>
    <xf numFmtId="10" fontId="63" fillId="5" borderId="465" applyNumberFormat="0" applyBorder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1" fillId="11" borderId="467" applyNumberFormat="0" applyAlignment="0" applyProtection="0"/>
    <xf numFmtId="0" fontId="81" fillId="11" borderId="467" applyNumberFormat="0" applyAlignment="0" applyProtection="0"/>
    <xf numFmtId="0" fontId="81" fillId="11" borderId="467" applyNumberFormat="0" applyAlignment="0" applyProtection="0"/>
    <xf numFmtId="0" fontId="81" fillId="11" borderId="467" applyNumberFormat="0" applyAlignment="0" applyProtection="0"/>
    <xf numFmtId="0" fontId="81" fillId="11" borderId="467" applyNumberFormat="0" applyAlignment="0" applyProtection="0"/>
    <xf numFmtId="0" fontId="81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1" fillId="12" borderId="467" applyNumberFormat="0" applyAlignment="0" applyProtection="0"/>
    <xf numFmtId="0" fontId="91" fillId="12" borderId="467" applyNumberFormat="0" applyAlignment="0" applyProtection="0"/>
    <xf numFmtId="0" fontId="91" fillId="12" borderId="467" applyNumberFormat="0" applyAlignment="0" applyProtection="0"/>
    <xf numFmtId="0" fontId="91" fillId="12" borderId="467" applyNumberFormat="0" applyAlignment="0" applyProtection="0"/>
    <xf numFmtId="0" fontId="91" fillId="12" borderId="467" applyNumberFormat="0" applyAlignment="0" applyProtection="0"/>
    <xf numFmtId="0" fontId="91" fillId="12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5" fillId="0" borderId="468" applyNumberFormat="0" applyFill="0" applyAlignment="0" applyProtection="0"/>
    <xf numFmtId="0" fontId="95" fillId="0" borderId="468" applyNumberFormat="0" applyFill="0" applyAlignment="0" applyProtection="0"/>
    <xf numFmtId="0" fontId="95" fillId="0" borderId="468" applyNumberFormat="0" applyFill="0" applyAlignment="0" applyProtection="0"/>
    <xf numFmtId="0" fontId="95" fillId="0" borderId="468" applyNumberFormat="0" applyFill="0" applyAlignment="0" applyProtection="0"/>
    <xf numFmtId="0" fontId="95" fillId="0" borderId="468" applyNumberFormat="0" applyFill="0" applyAlignment="0" applyProtection="0"/>
    <xf numFmtId="0" fontId="95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9" fillId="11" borderId="469" applyNumberFormat="0" applyAlignment="0" applyProtection="0"/>
    <xf numFmtId="0" fontId="79" fillId="11" borderId="469" applyNumberFormat="0" applyAlignment="0" applyProtection="0"/>
    <xf numFmtId="0" fontId="79" fillId="11" borderId="469" applyNumberFormat="0" applyAlignment="0" applyProtection="0"/>
    <xf numFmtId="0" fontId="79" fillId="11" borderId="469" applyNumberFormat="0" applyAlignment="0" applyProtection="0"/>
    <xf numFmtId="0" fontId="79" fillId="11" borderId="469" applyNumberFormat="0" applyAlignment="0" applyProtection="0"/>
    <xf numFmtId="0" fontId="79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1" fillId="27" borderId="470" applyNumberFormat="0" applyFont="0" applyAlignment="0" applyProtection="0"/>
    <xf numFmtId="0" fontId="1" fillId="27" borderId="470" applyNumberFormat="0" applyFont="0" applyAlignment="0" applyProtection="0"/>
    <xf numFmtId="0" fontId="1" fillId="27" borderId="470" applyNumberFormat="0" applyFont="0" applyAlignment="0" applyProtection="0"/>
    <xf numFmtId="0" fontId="1" fillId="27" borderId="470" applyNumberFormat="0" applyFont="0" applyAlignment="0" applyProtection="0"/>
    <xf numFmtId="0" fontId="1" fillId="27" borderId="470" applyNumberFormat="0" applyFont="0" applyAlignment="0" applyProtection="0"/>
    <xf numFmtId="0" fontId="1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58" fillId="3" borderId="472">
      <alignment horizontal="centerContinuous" vertical="top"/>
    </xf>
    <xf numFmtId="10" fontId="63" fillId="5" borderId="471" applyNumberFormat="0" applyBorder="0" applyAlignment="0" applyProtection="0"/>
    <xf numFmtId="0" fontId="58" fillId="3" borderId="472">
      <alignment horizontal="centerContinuous" vertical="top"/>
    </xf>
    <xf numFmtId="0" fontId="58" fillId="3" borderId="472">
      <alignment horizontal="centerContinuous" vertical="top"/>
    </xf>
    <xf numFmtId="0" fontId="58" fillId="3" borderId="472">
      <alignment horizontal="centerContinuous" vertical="top"/>
    </xf>
    <xf numFmtId="0" fontId="58" fillId="3" borderId="472">
      <alignment horizontal="centerContinuous" vertical="top"/>
    </xf>
    <xf numFmtId="10" fontId="63" fillId="5" borderId="471" applyNumberFormat="0" applyBorder="0" applyAlignment="0" applyProtection="0"/>
    <xf numFmtId="10" fontId="63" fillId="5" borderId="471" applyNumberFormat="0" applyBorder="0" applyAlignment="0" applyProtection="0"/>
    <xf numFmtId="10" fontId="63" fillId="5" borderId="471" applyNumberFormat="0" applyBorder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1" fillId="11" borderId="467" applyNumberFormat="0" applyAlignment="0" applyProtection="0"/>
    <xf numFmtId="0" fontId="81" fillId="11" borderId="467" applyNumberFormat="0" applyAlignment="0" applyProtection="0"/>
    <xf numFmtId="0" fontId="81" fillId="11" borderId="467" applyNumberFormat="0" applyAlignment="0" applyProtection="0"/>
    <xf numFmtId="0" fontId="81" fillId="11" borderId="467" applyNumberFormat="0" applyAlignment="0" applyProtection="0"/>
    <xf numFmtId="0" fontId="81" fillId="11" borderId="467" applyNumberFormat="0" applyAlignment="0" applyProtection="0"/>
    <xf numFmtId="0" fontId="81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8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1" fillId="12" borderId="467" applyNumberFormat="0" applyAlignment="0" applyProtection="0"/>
    <xf numFmtId="0" fontId="91" fillId="12" borderId="467" applyNumberFormat="0" applyAlignment="0" applyProtection="0"/>
    <xf numFmtId="0" fontId="91" fillId="12" borderId="467" applyNumberFormat="0" applyAlignment="0" applyProtection="0"/>
    <xf numFmtId="0" fontId="91" fillId="12" borderId="467" applyNumberFormat="0" applyAlignment="0" applyProtection="0"/>
    <xf numFmtId="0" fontId="91" fillId="12" borderId="467" applyNumberFormat="0" applyAlignment="0" applyProtection="0"/>
    <xf numFmtId="0" fontId="91" fillId="12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0" fillId="11" borderId="467" applyNumberFormat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5" fillId="0" borderId="468" applyNumberFormat="0" applyFill="0" applyAlignment="0" applyProtection="0"/>
    <xf numFmtId="0" fontId="95" fillId="0" borderId="468" applyNumberFormat="0" applyFill="0" applyAlignment="0" applyProtection="0"/>
    <xf numFmtId="0" fontId="95" fillId="0" borderId="468" applyNumberFormat="0" applyFill="0" applyAlignment="0" applyProtection="0"/>
    <xf numFmtId="0" fontId="95" fillId="0" borderId="468" applyNumberFormat="0" applyFill="0" applyAlignment="0" applyProtection="0"/>
    <xf numFmtId="0" fontId="95" fillId="0" borderId="468" applyNumberFormat="0" applyFill="0" applyAlignment="0" applyProtection="0"/>
    <xf numFmtId="0" fontId="95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94" fillId="0" borderId="468" applyNumberFormat="0" applyFill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9" fillId="11" borderId="469" applyNumberFormat="0" applyAlignment="0" applyProtection="0"/>
    <xf numFmtId="0" fontId="79" fillId="11" borderId="469" applyNumberFormat="0" applyAlignment="0" applyProtection="0"/>
    <xf numFmtId="0" fontId="79" fillId="11" borderId="469" applyNumberFormat="0" applyAlignment="0" applyProtection="0"/>
    <xf numFmtId="0" fontId="79" fillId="11" borderId="469" applyNumberFormat="0" applyAlignment="0" applyProtection="0"/>
    <xf numFmtId="0" fontId="79" fillId="11" borderId="469" applyNumberFormat="0" applyAlignment="0" applyProtection="0"/>
    <xf numFmtId="0" fontId="79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78" fillId="11" borderId="469" applyNumberForma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1" fillId="27" borderId="470" applyNumberFormat="0" applyFont="0" applyAlignment="0" applyProtection="0"/>
    <xf numFmtId="0" fontId="1" fillId="27" borderId="470" applyNumberFormat="0" applyFont="0" applyAlignment="0" applyProtection="0"/>
    <xf numFmtId="0" fontId="1" fillId="27" borderId="470" applyNumberFormat="0" applyFont="0" applyAlignment="0" applyProtection="0"/>
    <xf numFmtId="0" fontId="1" fillId="27" borderId="470" applyNumberFormat="0" applyFont="0" applyAlignment="0" applyProtection="0"/>
    <xf numFmtId="0" fontId="1" fillId="27" borderId="470" applyNumberFormat="0" applyFont="0" applyAlignment="0" applyProtection="0"/>
    <xf numFmtId="0" fontId="1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9" fillId="27" borderId="470" applyNumberFormat="0" applyFont="0" applyAlignment="0" applyProtection="0"/>
    <xf numFmtId="0" fontId="106" fillId="30" borderId="467" applyNumberFormat="0" applyAlignment="0" applyProtection="0"/>
    <xf numFmtId="0" fontId="90" fillId="22" borderId="467" applyNumberFormat="0" applyAlignment="0" applyProtection="0"/>
    <xf numFmtId="0" fontId="90" fillId="22" borderId="467" applyNumberFormat="0" applyAlignment="0" applyProtection="0"/>
    <xf numFmtId="0" fontId="113" fillId="27" borderId="470" applyNumberFormat="0" applyFont="0" applyAlignment="0" applyProtection="0"/>
    <xf numFmtId="0" fontId="78" fillId="30" borderId="469" applyNumberFormat="0" applyAlignment="0" applyProtection="0"/>
    <xf numFmtId="0" fontId="94" fillId="0" borderId="473" applyNumberFormat="0" applyFill="0" applyAlignment="0" applyProtection="0"/>
    <xf numFmtId="0" fontId="115" fillId="11" borderId="467" applyNumberFormat="0" applyAlignment="0" applyProtection="0"/>
    <xf numFmtId="0" fontId="124" fillId="12" borderId="467" applyNumberFormat="0" applyAlignment="0" applyProtection="0"/>
    <xf numFmtId="0" fontId="126" fillId="0" borderId="468" applyNumberFormat="0" applyFill="0" applyAlignment="0" applyProtection="0"/>
    <xf numFmtId="0" fontId="128" fillId="11" borderId="469" applyNumberFormat="0" applyAlignment="0" applyProtection="0"/>
    <xf numFmtId="0" fontId="118" fillId="27" borderId="470" applyNumberFormat="0" applyFont="0" applyAlignment="0" applyProtection="0"/>
    <xf numFmtId="0" fontId="64" fillId="0" borderId="479">
      <alignment horizontal="left" vertical="center"/>
    </xf>
    <xf numFmtId="0" fontId="80" fillId="11" borderId="474" applyNumberFormat="0" applyAlignment="0" applyProtection="0"/>
    <xf numFmtId="0" fontId="90" fillId="22" borderId="474" applyNumberFormat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" fillId="27" borderId="452" applyNumberFormat="0" applyFont="0" applyAlignment="0" applyProtection="0"/>
    <xf numFmtId="0" fontId="9" fillId="27" borderId="452" applyNumberFormat="0" applyFont="0" applyAlignment="0" applyProtection="0"/>
    <xf numFmtId="0" fontId="9" fillId="27" borderId="452" applyNumberFormat="0" applyFont="0" applyAlignment="0" applyProtection="0"/>
    <xf numFmtId="0" fontId="9" fillId="27" borderId="452" applyNumberFormat="0" applyFont="0" applyAlignment="0" applyProtection="0"/>
    <xf numFmtId="0" fontId="9" fillId="27" borderId="452" applyNumberFormat="0" applyFont="0" applyAlignment="0" applyProtection="0"/>
    <xf numFmtId="0" fontId="9" fillId="27" borderId="452" applyNumberFormat="0" applyFont="0" applyAlignment="0" applyProtection="0"/>
    <xf numFmtId="0" fontId="1" fillId="27" borderId="452" applyNumberFormat="0" applyFont="0" applyAlignment="0" applyProtection="0"/>
    <xf numFmtId="0" fontId="1" fillId="27" borderId="452" applyNumberFormat="0" applyFont="0" applyAlignment="0" applyProtection="0"/>
    <xf numFmtId="0" fontId="1" fillId="27" borderId="452" applyNumberFormat="0" applyFont="0" applyAlignment="0" applyProtection="0"/>
    <xf numFmtId="0" fontId="1" fillId="27" borderId="452" applyNumberFormat="0" applyFont="0" applyAlignment="0" applyProtection="0"/>
    <xf numFmtId="0" fontId="1" fillId="27" borderId="452" applyNumberFormat="0" applyFont="0" applyAlignment="0" applyProtection="0"/>
    <xf numFmtId="0" fontId="1" fillId="27" borderId="452" applyNumberFormat="0" applyFont="0" applyAlignment="0" applyProtection="0"/>
    <xf numFmtId="0" fontId="9" fillId="27" borderId="452" applyNumberFormat="0" applyFont="0" applyAlignment="0" applyProtection="0"/>
    <xf numFmtId="0" fontId="9" fillId="27" borderId="452" applyNumberFormat="0" applyFont="0" applyAlignment="0" applyProtection="0"/>
    <xf numFmtId="0" fontId="9" fillId="27" borderId="452" applyNumberFormat="0" applyFont="0" applyAlignment="0" applyProtection="0"/>
    <xf numFmtId="0" fontId="9" fillId="27" borderId="452" applyNumberFormat="0" applyFont="0" applyAlignment="0" applyProtection="0"/>
    <xf numFmtId="0" fontId="9" fillId="27" borderId="452" applyNumberFormat="0" applyFont="0" applyAlignment="0" applyProtection="0"/>
    <xf numFmtId="0" fontId="9" fillId="27" borderId="452" applyNumberFormat="0" applyFont="0" applyAlignment="0" applyProtection="0"/>
    <xf numFmtId="0" fontId="106" fillId="30" borderId="474" applyNumberFormat="0" applyAlignment="0" applyProtection="0"/>
    <xf numFmtId="0" fontId="9" fillId="27" borderId="477" applyNumberFormat="0" applyFont="0" applyAlignment="0" applyProtection="0"/>
    <xf numFmtId="0" fontId="58" fillId="3" borderId="476">
      <alignment horizontal="centerContinuous" vertical="top"/>
    </xf>
    <xf numFmtId="0" fontId="1" fillId="27" borderId="477" applyNumberFormat="0" applyFont="0" applyAlignment="0" applyProtection="0"/>
    <xf numFmtId="0" fontId="80" fillId="11" borderId="474" applyNumberFormat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90" fillId="22" borderId="474" applyNumberFormat="0" applyAlignment="0" applyProtection="0"/>
    <xf numFmtId="0" fontId="90" fillId="22" borderId="474" applyNumberFormat="0" applyAlignment="0" applyProtection="0"/>
    <xf numFmtId="0" fontId="113" fillId="27" borderId="452" applyNumberFormat="0" applyFont="0" applyAlignment="0" applyProtection="0"/>
    <xf numFmtId="0" fontId="94" fillId="0" borderId="473" applyNumberFormat="0" applyFill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91" fillId="12" borderId="474" applyNumberFormat="0" applyAlignment="0" applyProtection="0"/>
    <xf numFmtId="0" fontId="79" fillId="11" borderId="404" applyNumberFormat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78" fillId="11" borderId="404" applyNumberFormat="0" applyAlignment="0" applyProtection="0"/>
    <xf numFmtId="0" fontId="95" fillId="0" borderId="437" applyNumberFormat="0" applyFill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115" fillId="11" borderId="474" applyNumberFormat="0" applyAlignment="0" applyProtection="0"/>
    <xf numFmtId="0" fontId="124" fillId="12" borderId="474" applyNumberFormat="0" applyAlignment="0" applyProtection="0"/>
    <xf numFmtId="0" fontId="118" fillId="27" borderId="452" applyNumberFormat="0" applyFon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90" fillId="11" borderId="474" applyNumberFormat="0" applyAlignment="0" applyProtection="0"/>
    <xf numFmtId="0" fontId="79" fillId="11" borderId="404" applyNumberFormat="0" applyAlignment="0" applyProtection="0"/>
    <xf numFmtId="0" fontId="90" fillId="22" borderId="474" applyNumberFormat="0" applyAlignment="0" applyProtection="0"/>
    <xf numFmtId="0" fontId="80" fillId="11" borderId="474" applyNumberFormat="0" applyAlignment="0" applyProtection="0"/>
    <xf numFmtId="0" fontId="113" fillId="27" borderId="477" applyNumberFormat="0" applyFon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79" fillId="11" borderId="404" applyNumberFormat="0" applyAlignment="0" applyProtection="0"/>
    <xf numFmtId="0" fontId="78" fillId="11" borderId="404" applyNumberFormat="0" applyAlignment="0" applyProtection="0"/>
    <xf numFmtId="0" fontId="78" fillId="11" borderId="40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58" fillId="3" borderId="476">
      <alignment horizontal="centerContinuous" vertical="top"/>
    </xf>
    <xf numFmtId="0" fontId="78" fillId="11" borderId="404" applyNumberFormat="0" applyAlignment="0" applyProtection="0"/>
    <xf numFmtId="0" fontId="94" fillId="0" borderId="437" applyNumberFormat="0" applyFill="0" applyAlignment="0" applyProtection="0"/>
    <xf numFmtId="0" fontId="58" fillId="3" borderId="472">
      <alignment horizontal="centerContinuous" vertical="top"/>
    </xf>
    <xf numFmtId="0" fontId="58" fillId="3" borderId="472">
      <alignment horizontal="centerContinuous" vertical="top"/>
    </xf>
    <xf numFmtId="0" fontId="58" fillId="3" borderId="472">
      <alignment horizontal="centerContinuous" vertical="top"/>
    </xf>
    <xf numFmtId="0" fontId="58" fillId="3" borderId="472">
      <alignment horizontal="centerContinuous" vertical="top"/>
    </xf>
    <xf numFmtId="0" fontId="58" fillId="3" borderId="472">
      <alignment horizontal="centerContinuous" vertical="top"/>
    </xf>
    <xf numFmtId="0" fontId="81" fillId="11" borderId="474" applyNumberForma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64" fillId="0" borderId="369">
      <alignment horizontal="left" vertical="center"/>
    </xf>
    <xf numFmtId="0" fontId="64" fillId="0" borderId="369">
      <alignment horizontal="left" vertical="center"/>
    </xf>
    <xf numFmtId="0" fontId="64" fillId="0" borderId="369">
      <alignment horizontal="left" vertical="center"/>
    </xf>
    <xf numFmtId="0" fontId="64" fillId="0" borderId="369">
      <alignment horizontal="left" vertical="center"/>
    </xf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1" fillId="11" borderId="448" applyNumberFormat="0" applyAlignment="0" applyProtection="0"/>
    <xf numFmtId="0" fontId="81" fillId="11" borderId="448" applyNumberFormat="0" applyAlignment="0" applyProtection="0"/>
    <xf numFmtId="0" fontId="81" fillId="11" borderId="448" applyNumberFormat="0" applyAlignment="0" applyProtection="0"/>
    <xf numFmtId="0" fontId="81" fillId="11" borderId="448" applyNumberFormat="0" applyAlignment="0" applyProtection="0"/>
    <xf numFmtId="0" fontId="81" fillId="11" borderId="448" applyNumberFormat="0" applyAlignment="0" applyProtection="0"/>
    <xf numFmtId="0" fontId="81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48" applyNumberFormat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1" fillId="12" borderId="448" applyNumberFormat="0" applyAlignment="0" applyProtection="0"/>
    <xf numFmtId="0" fontId="91" fillId="12" borderId="448" applyNumberFormat="0" applyAlignment="0" applyProtection="0"/>
    <xf numFmtId="0" fontId="91" fillId="12" borderId="448" applyNumberFormat="0" applyAlignment="0" applyProtection="0"/>
    <xf numFmtId="0" fontId="91" fillId="12" borderId="448" applyNumberFormat="0" applyAlignment="0" applyProtection="0"/>
    <xf numFmtId="0" fontId="91" fillId="12" borderId="448" applyNumberFormat="0" applyAlignment="0" applyProtection="0"/>
    <xf numFmtId="0" fontId="91" fillId="12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90" fillId="11" borderId="448" applyNumberFormat="0" applyAlignment="0" applyProtection="0"/>
    <xf numFmtId="0" fontId="106" fillId="30" borderId="448" applyNumberFormat="0" applyAlignment="0" applyProtection="0"/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58" fillId="3" borderId="476">
      <alignment horizontal="centerContinuous" vertical="top"/>
    </xf>
    <xf numFmtId="0" fontId="91" fillId="12" borderId="474" applyNumberFormat="0" applyAlignment="0" applyProtection="0"/>
    <xf numFmtId="0" fontId="90" fillId="22" borderId="448" applyNumberFormat="0" applyAlignment="0" applyProtection="0"/>
    <xf numFmtId="0" fontId="90" fillId="22" borderId="448" applyNumberFormat="0" applyAlignment="0" applyProtection="0"/>
    <xf numFmtId="0" fontId="94" fillId="0" borderId="473" applyNumberFormat="0" applyFill="0" applyAlignment="0" applyProtection="0"/>
    <xf numFmtId="0" fontId="1" fillId="27" borderId="477" applyNumberFormat="0" applyFont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90" fillId="22" borderId="474" applyNumberForma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91" fillId="12" borderId="474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115" fillId="11" borderId="448" applyNumberFormat="0" applyAlignment="0" applyProtection="0"/>
    <xf numFmtId="0" fontId="94" fillId="0" borderId="437" applyNumberFormat="0" applyFill="0" applyAlignment="0" applyProtection="0"/>
    <xf numFmtId="0" fontId="124" fillId="12" borderId="448" applyNumberFormat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115" fillId="11" borderId="474" applyNumberFormat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78" fillId="11" borderId="404" applyNumberFormat="0" applyAlignment="0" applyProtection="0"/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81" fillId="11" borderId="474" applyNumberFormat="0" applyAlignment="0" applyProtection="0"/>
    <xf numFmtId="0" fontId="79" fillId="11" borderId="404" applyNumberFormat="0" applyAlignment="0" applyProtection="0"/>
    <xf numFmtId="0" fontId="81" fillId="11" borderId="474" applyNumberFormat="0" applyAlignment="0" applyProtection="0"/>
    <xf numFmtId="0" fontId="1" fillId="27" borderId="477" applyNumberFormat="0" applyFont="0" applyAlignment="0" applyProtection="0"/>
    <xf numFmtId="10" fontId="63" fillId="5" borderId="475" applyNumberFormat="0" applyBorder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95" fillId="0" borderId="437" applyNumberFormat="0" applyFill="0" applyAlignment="0" applyProtection="0"/>
    <xf numFmtId="0" fontId="81" fillId="11" borderId="474" applyNumberFormat="0" applyAlignment="0" applyProtection="0"/>
    <xf numFmtId="0" fontId="1" fillId="27" borderId="477" applyNumberFormat="0" applyFon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81" fillId="11" borderId="474" applyNumberFormat="0" applyAlignment="0" applyProtection="0"/>
    <xf numFmtId="0" fontId="94" fillId="0" borderId="437" applyNumberFormat="0" applyFill="0" applyAlignment="0" applyProtection="0"/>
    <xf numFmtId="0" fontId="58" fillId="3" borderId="476">
      <alignment horizontal="centerContinuous" vertical="top"/>
    </xf>
    <xf numFmtId="0" fontId="80" fillId="11" borderId="474" applyNumberFormat="0" applyAlignment="0" applyProtection="0"/>
    <xf numFmtId="0" fontId="78" fillId="11" borderId="404" applyNumberFormat="0" applyAlignment="0" applyProtection="0"/>
    <xf numFmtId="0" fontId="80" fillId="11" borderId="474" applyNumberFormat="0" applyAlignment="0" applyProtection="0"/>
    <xf numFmtId="0" fontId="91" fillId="12" borderId="474" applyNumberFormat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78" fillId="11" borderId="404" applyNumberForma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0" fontId="81" fillId="11" borderId="474" applyNumberForma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94" fillId="0" borderId="434" applyNumberFormat="0" applyFill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0" fontId="58" fillId="3" borderId="476">
      <alignment horizontal="centerContinuous" vertical="top"/>
    </xf>
    <xf numFmtId="0" fontId="1" fillId="27" borderId="477" applyNumberFormat="0" applyFont="0" applyAlignment="0" applyProtection="0"/>
    <xf numFmtId="0" fontId="90" fillId="11" borderId="474" applyNumberFormat="0" applyAlignment="0" applyProtection="0"/>
    <xf numFmtId="0" fontId="1" fillId="27" borderId="477" applyNumberFormat="0" applyFon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91" fillId="12" borderId="474" applyNumberForma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91" fillId="12" borderId="474" applyNumberFormat="0" applyAlignment="0" applyProtection="0"/>
    <xf numFmtId="0" fontId="58" fillId="3" borderId="476">
      <alignment horizontal="centerContinuous" vertical="top"/>
    </xf>
    <xf numFmtId="0" fontId="94" fillId="0" borderId="437" applyNumberFormat="0" applyFill="0" applyAlignment="0" applyProtection="0"/>
    <xf numFmtId="0" fontId="78" fillId="11" borderId="404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78" fillId="11" borderId="404" applyNumberFormat="0" applyAlignment="0" applyProtection="0"/>
    <xf numFmtId="0" fontId="58" fillId="3" borderId="476">
      <alignment horizontal="centerContinuous" vertical="top"/>
    </xf>
    <xf numFmtId="0" fontId="79" fillId="11" borderId="404" applyNumberFormat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79" fillId="11" borderId="404" applyNumberFormat="0" applyAlignment="0" applyProtection="0"/>
    <xf numFmtId="0" fontId="94" fillId="0" borderId="434" applyNumberFormat="0" applyFill="0" applyAlignment="0" applyProtection="0"/>
    <xf numFmtId="0" fontId="81" fillId="11" borderId="474" applyNumberFormat="0" applyAlignment="0" applyProtection="0"/>
    <xf numFmtId="0" fontId="1" fillId="27" borderId="477" applyNumberFormat="0" applyFont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91" fillId="12" borderId="474" applyNumberFormat="0" applyAlignment="0" applyProtection="0"/>
    <xf numFmtId="0" fontId="9" fillId="27" borderId="477" applyNumberFormat="0" applyFont="0" applyAlignment="0" applyProtection="0"/>
    <xf numFmtId="0" fontId="58" fillId="3" borderId="476">
      <alignment horizontal="centerContinuous" vertical="top"/>
    </xf>
    <xf numFmtId="0" fontId="1" fillId="27" borderId="477" applyNumberFormat="0" applyFont="0" applyAlignment="0" applyProtection="0"/>
    <xf numFmtId="0" fontId="94" fillId="0" borderId="437" applyNumberFormat="0" applyFill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79" fillId="11" borderId="404" applyNumberFormat="0" applyAlignment="0" applyProtection="0"/>
    <xf numFmtId="0" fontId="80" fillId="11" borderId="474" applyNumberFormat="0" applyAlignment="0" applyProtection="0"/>
    <xf numFmtId="0" fontId="124" fillId="12" borderId="474" applyNumberForma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128" fillId="11" borderId="404" applyNumberForma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90" fillId="11" borderId="474" applyNumberFormat="0" applyAlignment="0" applyProtection="0"/>
    <xf numFmtId="0" fontId="81" fillId="11" borderId="474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78" fillId="11" borderId="404" applyNumberForma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78" fillId="11" borderId="404" applyNumberFormat="0" applyAlignment="0" applyProtection="0"/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94" fillId="0" borderId="437" applyNumberFormat="0" applyFill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10" fontId="63" fillId="5" borderId="475" applyNumberFormat="0" applyBorder="0" applyAlignment="0" applyProtection="0"/>
    <xf numFmtId="0" fontId="94" fillId="0" borderId="434" applyNumberFormat="0" applyFill="0" applyAlignment="0" applyProtection="0"/>
    <xf numFmtId="0" fontId="9" fillId="27" borderId="477" applyNumberFormat="0" applyFon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95" fillId="0" borderId="437" applyNumberFormat="0" applyFill="0" applyAlignment="0" applyProtection="0"/>
    <xf numFmtId="10" fontId="63" fillId="5" borderId="475" applyNumberFormat="0" applyBorder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78" fillId="11" borderId="40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58" fillId="3" borderId="476">
      <alignment horizontal="centerContinuous" vertical="top"/>
    </xf>
    <xf numFmtId="0" fontId="95" fillId="0" borderId="437" applyNumberFormat="0" applyFill="0" applyAlignment="0" applyProtection="0"/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90" fillId="11" borderId="474" applyNumberFormat="0" applyAlignment="0" applyProtection="0"/>
    <xf numFmtId="10" fontId="63" fillId="5" borderId="475" applyNumberFormat="0" applyBorder="0" applyAlignment="0" applyProtection="0"/>
    <xf numFmtId="0" fontId="80" fillId="11" borderId="474" applyNumberFormat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118" fillId="27" borderId="477" applyNumberFormat="0" applyFont="0" applyAlignment="0" applyProtection="0"/>
    <xf numFmtId="0" fontId="80" fillId="11" borderId="474" applyNumberFormat="0" applyAlignment="0" applyProtection="0"/>
    <xf numFmtId="0" fontId="90" fillId="22" borderId="474" applyNumberFormat="0" applyAlignment="0" applyProtection="0"/>
    <xf numFmtId="0" fontId="58" fillId="3" borderId="476">
      <alignment horizontal="centerContinuous" vertical="top"/>
    </xf>
    <xf numFmtId="0" fontId="78" fillId="11" borderId="404" applyNumberFormat="0" applyAlignment="0" applyProtection="0"/>
    <xf numFmtId="0" fontId="1" fillId="27" borderId="477" applyNumberFormat="0" applyFont="0" applyAlignment="0" applyProtection="0"/>
    <xf numFmtId="0" fontId="94" fillId="0" borderId="437" applyNumberFormat="0" applyFill="0" applyAlignment="0" applyProtection="0"/>
    <xf numFmtId="10" fontId="63" fillId="5" borderId="475" applyNumberFormat="0" applyBorder="0" applyAlignment="0" applyProtection="0"/>
    <xf numFmtId="0" fontId="78" fillId="11" borderId="404" applyNumberForma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1" fillId="12" borderId="474" applyNumberFormat="0" applyAlignment="0" applyProtection="0"/>
    <xf numFmtId="0" fontId="78" fillId="11" borderId="404" applyNumberForma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10" fontId="63" fillId="5" borderId="475" applyNumberFormat="0" applyBorder="0" applyAlignment="0" applyProtection="0"/>
    <xf numFmtId="0" fontId="78" fillId="11" borderId="404" applyNumberFormat="0" applyAlignment="0" applyProtection="0"/>
    <xf numFmtId="0" fontId="79" fillId="11" borderId="404" applyNumberFormat="0" applyAlignment="0" applyProtection="0"/>
    <xf numFmtId="0" fontId="90" fillId="11" borderId="474" applyNumberFormat="0" applyAlignment="0" applyProtection="0"/>
    <xf numFmtId="0" fontId="79" fillId="11" borderId="404" applyNumberFormat="0" applyAlignment="0" applyProtection="0"/>
    <xf numFmtId="10" fontId="63" fillId="5" borderId="475" applyNumberFormat="0" applyBorder="0" applyAlignment="0" applyProtection="0"/>
    <xf numFmtId="0" fontId="64" fillId="0" borderId="369">
      <alignment horizontal="left" vertical="center"/>
    </xf>
    <xf numFmtId="0" fontId="78" fillId="11" borderId="404" applyNumberForma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91" fillId="12" borderId="474" applyNumberFormat="0" applyAlignment="0" applyProtection="0"/>
    <xf numFmtId="0" fontId="78" fillId="11" borderId="404" applyNumberFormat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90" fillId="11" borderId="474" applyNumberFormat="0" applyAlignment="0" applyProtection="0"/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81" fillId="11" borderId="474" applyNumberFormat="0" applyAlignment="0" applyProtection="0"/>
    <xf numFmtId="0" fontId="90" fillId="22" borderId="474" applyNumberFormat="0" applyAlignment="0" applyProtection="0"/>
    <xf numFmtId="10" fontId="63" fillId="5" borderId="475" applyNumberFormat="0" applyBorder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4" fillId="0" borderId="437" applyNumberFormat="0" applyFill="0" applyAlignment="0" applyProtection="0"/>
    <xf numFmtId="0" fontId="78" fillId="11" borderId="404" applyNumberFormat="0" applyAlignment="0" applyProtection="0"/>
    <xf numFmtId="0" fontId="81" fillId="11" borderId="474" applyNumberFormat="0" applyAlignment="0" applyProtection="0"/>
    <xf numFmtId="0" fontId="78" fillId="11" borderId="404" applyNumberForma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90" fillId="22" borderId="474" applyNumberForma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58" fillId="3" borderId="476">
      <alignment horizontal="centerContinuous" vertical="top"/>
    </xf>
    <xf numFmtId="0" fontId="58" fillId="3" borderId="476">
      <alignment horizontal="centerContinuous" vertical="top"/>
    </xf>
    <xf numFmtId="0" fontId="58" fillId="3" borderId="476">
      <alignment horizontal="centerContinuous" vertical="top"/>
    </xf>
    <xf numFmtId="0" fontId="58" fillId="3" borderId="476">
      <alignment horizontal="centerContinuous" vertical="top"/>
    </xf>
    <xf numFmtId="0" fontId="58" fillId="3" borderId="476">
      <alignment horizontal="centerContinuous" vertical="top"/>
    </xf>
    <xf numFmtId="0" fontId="80" fillId="11" borderId="474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1" fillId="27" borderId="477" applyNumberFormat="0" applyFont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10" fontId="63" fillId="5" borderId="475" applyNumberFormat="0" applyBorder="0" applyAlignment="0" applyProtection="0"/>
    <xf numFmtId="10" fontId="63" fillId="5" borderId="475" applyNumberFormat="0" applyBorder="0" applyAlignment="0" applyProtection="0"/>
    <xf numFmtId="10" fontId="63" fillId="5" borderId="475" applyNumberFormat="0" applyBorder="0" applyAlignment="0" applyProtection="0"/>
    <xf numFmtId="10" fontId="63" fillId="5" borderId="475" applyNumberFormat="0" applyBorder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64" fillId="0" borderId="478">
      <alignment horizontal="left" vertical="center"/>
    </xf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1" fillId="27" borderId="477" applyNumberFormat="0" applyFont="0" applyAlignment="0" applyProtection="0"/>
    <xf numFmtId="0" fontId="1" fillId="27" borderId="477" applyNumberFormat="0" applyFont="0" applyAlignment="0" applyProtection="0"/>
    <xf numFmtId="0" fontId="1" fillId="27" borderId="477" applyNumberFormat="0" applyFont="0" applyAlignment="0" applyProtection="0"/>
    <xf numFmtId="0" fontId="1" fillId="27" borderId="477" applyNumberFormat="0" applyFont="0" applyAlignment="0" applyProtection="0"/>
    <xf numFmtId="0" fontId="1" fillId="27" borderId="477" applyNumberFormat="0" applyFont="0" applyAlignment="0" applyProtection="0"/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113" fillId="27" borderId="477" applyNumberFormat="0" applyFont="0" applyAlignment="0" applyProtection="0"/>
    <xf numFmtId="0" fontId="94" fillId="0" borderId="473" applyNumberFormat="0" applyFill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10" fontId="63" fillId="5" borderId="475" applyNumberFormat="0" applyBorder="0" applyAlignment="0" applyProtection="0"/>
    <xf numFmtId="10" fontId="63" fillId="5" borderId="475" applyNumberFormat="0" applyBorder="0" applyAlignment="0" applyProtection="0"/>
    <xf numFmtId="0" fontId="1" fillId="27" borderId="477" applyNumberFormat="0" applyFont="0" applyAlignment="0" applyProtection="0"/>
    <xf numFmtId="0" fontId="80" fillId="11" borderId="474" applyNumberFormat="0" applyAlignment="0" applyProtection="0"/>
    <xf numFmtId="10" fontId="63" fillId="5" borderId="475" applyNumberFormat="0" applyBorder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10" fontId="63" fillId="5" borderId="475" applyNumberFormat="0" applyBorder="0" applyAlignment="0" applyProtection="0"/>
    <xf numFmtId="0" fontId="91" fillId="12" borderId="474" applyNumberFormat="0" applyAlignment="0" applyProtection="0"/>
    <xf numFmtId="0" fontId="118" fillId="27" borderId="477" applyNumberFormat="0" applyFont="0" applyAlignment="0" applyProtection="0"/>
    <xf numFmtId="0" fontId="80" fillId="11" borderId="474" applyNumberFormat="0" applyAlignment="0" applyProtection="0"/>
    <xf numFmtId="0" fontId="118" fillId="27" borderId="477" applyNumberFormat="0" applyFont="0" applyAlignment="0" applyProtection="0"/>
    <xf numFmtId="0" fontId="94" fillId="0" borderId="437" applyNumberFormat="0" applyFill="0" applyAlignment="0" applyProtection="0"/>
    <xf numFmtId="10" fontId="63" fillId="5" borderId="475" applyNumberFormat="0" applyBorder="0" applyAlignment="0" applyProtection="0"/>
    <xf numFmtId="0" fontId="9" fillId="27" borderId="477" applyNumberFormat="0" applyFont="0" applyAlignment="0" applyProtection="0"/>
    <xf numFmtId="0" fontId="115" fillId="11" borderId="474" applyNumberFormat="0" applyAlignment="0" applyProtection="0"/>
    <xf numFmtId="0" fontId="95" fillId="0" borderId="437" applyNumberFormat="0" applyFill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106" fillId="30" borderId="474" applyNumberFormat="0" applyAlignment="0" applyProtection="0"/>
    <xf numFmtId="0" fontId="91" fillId="12" borderId="474" applyNumberFormat="0" applyAlignment="0" applyProtection="0"/>
    <xf numFmtId="10" fontId="63" fillId="5" borderId="475" applyNumberFormat="0" applyBorder="0" applyAlignment="0" applyProtection="0"/>
    <xf numFmtId="0" fontId="79" fillId="11" borderId="404" applyNumberFormat="0" applyAlignment="0" applyProtection="0"/>
    <xf numFmtId="0" fontId="78" fillId="11" borderId="404" applyNumberFormat="0" applyAlignment="0" applyProtection="0"/>
    <xf numFmtId="0" fontId="79" fillId="11" borderId="404" applyNumberFormat="0" applyAlignment="0" applyProtection="0"/>
    <xf numFmtId="0" fontId="80" fillId="11" borderId="474" applyNumberFormat="0" applyAlignment="0" applyProtection="0"/>
    <xf numFmtId="0" fontId="115" fillId="11" borderId="474" applyNumberFormat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10" fontId="63" fillId="5" borderId="475" applyNumberFormat="0" applyBorder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80" fillId="11" borderId="474" applyNumberFormat="0" applyAlignment="0" applyProtection="0"/>
    <xf numFmtId="0" fontId="118" fillId="27" borderId="477" applyNumberFormat="0" applyFont="0" applyAlignment="0" applyProtection="0"/>
    <xf numFmtId="0" fontId="94" fillId="0" borderId="437" applyNumberFormat="0" applyFill="0" applyAlignment="0" applyProtection="0"/>
    <xf numFmtId="10" fontId="63" fillId="5" borderId="475" applyNumberFormat="0" applyBorder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5" fillId="0" borderId="437" applyNumberFormat="0" applyFill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90" fillId="11" borderId="474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58" fillId="3" borderId="476">
      <alignment horizontal="centerContinuous" vertical="top"/>
    </xf>
    <xf numFmtId="0" fontId="81" fillId="11" borderId="474" applyNumberForma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106" fillId="30" borderId="474" applyNumberFormat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58" fillId="3" borderId="476">
      <alignment horizontal="centerContinuous" vertical="top"/>
    </xf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91" fillId="12" borderId="474" applyNumberFormat="0" applyAlignment="0" applyProtection="0"/>
    <xf numFmtId="0" fontId="124" fillId="12" borderId="474" applyNumberFormat="0" applyAlignment="0" applyProtection="0"/>
    <xf numFmtId="0" fontId="58" fillId="3" borderId="476">
      <alignment horizontal="centerContinuous" vertical="top"/>
    </xf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115" fillId="11" borderId="474" applyNumberFormat="0" applyAlignment="0" applyProtection="0"/>
    <xf numFmtId="0" fontId="91" fillId="12" borderId="474" applyNumberFormat="0" applyAlignment="0" applyProtection="0"/>
    <xf numFmtId="0" fontId="79" fillId="11" borderId="404" applyNumberFormat="0" applyAlignment="0" applyProtection="0"/>
    <xf numFmtId="0" fontId="90" fillId="11" borderId="474" applyNumberFormat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78" fillId="11" borderId="404" applyNumberFormat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79" fillId="11" borderId="404" applyNumberFormat="0" applyAlignment="0" applyProtection="0"/>
    <xf numFmtId="0" fontId="91" fillId="12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78" fillId="11" borderId="404" applyNumberForma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1" fillId="27" borderId="477" applyNumberFormat="0" applyFon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10" fontId="63" fillId="5" borderId="475" applyNumberFormat="0" applyBorder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1" fillId="27" borderId="477" applyNumberFormat="0" applyFon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79" fillId="11" borderId="404" applyNumberFormat="0" applyAlignment="0" applyProtection="0"/>
    <xf numFmtId="10" fontId="63" fillId="5" borderId="475" applyNumberFormat="0" applyBorder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81" fillId="11" borderId="474" applyNumberFormat="0" applyAlignment="0" applyProtection="0"/>
    <xf numFmtId="0" fontId="126" fillId="0" borderId="437" applyNumberFormat="0" applyFill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95" fillId="0" borderId="437" applyNumberFormat="0" applyFill="0" applyAlignment="0" applyProtection="0"/>
    <xf numFmtId="0" fontId="94" fillId="0" borderId="437" applyNumberFormat="0" applyFill="0" applyAlignment="0" applyProtection="0"/>
    <xf numFmtId="0" fontId="91" fillId="12" borderId="474" applyNumberFormat="0" applyAlignment="0" applyProtection="0"/>
    <xf numFmtId="0" fontId="81" fillId="11" borderId="474" applyNumberFormat="0" applyAlignment="0" applyProtection="0"/>
    <xf numFmtId="0" fontId="94" fillId="0" borderId="437" applyNumberFormat="0" applyFill="0" applyAlignment="0" applyProtection="0"/>
    <xf numFmtId="0" fontId="79" fillId="11" borderId="404" applyNumberFormat="0" applyAlignment="0" applyProtection="0"/>
    <xf numFmtId="0" fontId="9" fillId="27" borderId="477" applyNumberFormat="0" applyFont="0" applyAlignment="0" applyProtection="0"/>
    <xf numFmtId="0" fontId="95" fillId="0" borderId="437" applyNumberFormat="0" applyFill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128" fillId="11" borderId="404" applyNumberFormat="0" applyAlignment="0" applyProtection="0"/>
    <xf numFmtId="0" fontId="94" fillId="0" borderId="437" applyNumberFormat="0" applyFill="0" applyAlignment="0" applyProtection="0"/>
    <xf numFmtId="0" fontId="81" fillId="11" borderId="474" applyNumberFormat="0" applyAlignment="0" applyProtection="0"/>
    <xf numFmtId="0" fontId="78" fillId="11" borderId="404" applyNumberForma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9" fillId="27" borderId="477" applyNumberFormat="0" applyFont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94" fillId="0" borderId="437" applyNumberFormat="0" applyFill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22" borderId="474" applyNumberFormat="0" applyAlignment="0" applyProtection="0"/>
    <xf numFmtId="0" fontId="78" fillId="11" borderId="404" applyNumberFormat="0" applyAlignment="0" applyProtection="0"/>
    <xf numFmtId="0" fontId="81" fillId="11" borderId="474" applyNumberFormat="0" applyAlignment="0" applyProtection="0"/>
    <xf numFmtId="0" fontId="80" fillId="11" borderId="474" applyNumberFormat="0" applyAlignment="0" applyProtection="0"/>
    <xf numFmtId="0" fontId="94" fillId="0" borderId="437" applyNumberFormat="0" applyFill="0" applyAlignment="0" applyProtection="0"/>
    <xf numFmtId="0" fontId="58" fillId="3" borderId="476">
      <alignment horizontal="centerContinuous" vertical="top"/>
    </xf>
    <xf numFmtId="0" fontId="80" fillId="11" borderId="474" applyNumberFormat="0" applyAlignment="0" applyProtection="0"/>
    <xf numFmtId="0" fontId="78" fillId="11" borderId="404" applyNumberFormat="0" applyAlignment="0" applyProtection="0"/>
    <xf numFmtId="0" fontId="80" fillId="11" borderId="474" applyNumberFormat="0" applyAlignment="0" applyProtection="0"/>
    <xf numFmtId="0" fontId="91" fillId="12" borderId="474" applyNumberFormat="0" applyAlignment="0" applyProtection="0"/>
    <xf numFmtId="0" fontId="94" fillId="0" borderId="437" applyNumberFormat="0" applyFill="0" applyAlignment="0" applyProtection="0"/>
    <xf numFmtId="0" fontId="94" fillId="0" borderId="437" applyNumberFormat="0" applyFill="0" applyAlignment="0" applyProtection="0"/>
    <xf numFmtId="0" fontId="58" fillId="3" borderId="476">
      <alignment horizontal="centerContinuous" vertical="top"/>
    </xf>
    <xf numFmtId="0" fontId="95" fillId="0" borderId="437" applyNumberFormat="0" applyFill="0" applyAlignment="0" applyProtection="0"/>
    <xf numFmtId="0" fontId="95" fillId="0" borderId="437" applyNumberFormat="0" applyFill="0" applyAlignment="0" applyProtection="0"/>
    <xf numFmtId="0" fontId="78" fillId="11" borderId="404" applyNumberForma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0" fontId="81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126" fillId="0" borderId="437" applyNumberFormat="0" applyFill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58" fillId="3" borderId="476">
      <alignment horizontal="centerContinuous" vertical="top"/>
    </xf>
    <xf numFmtId="0" fontId="94" fillId="0" borderId="437" applyNumberFormat="0" applyFill="0" applyAlignment="0" applyProtection="0"/>
    <xf numFmtId="0" fontId="9" fillId="27" borderId="477" applyNumberFormat="0" applyFont="0" applyAlignment="0" applyProtection="0"/>
    <xf numFmtId="0" fontId="94" fillId="0" borderId="437" applyNumberFormat="0" applyFill="0" applyAlignment="0" applyProtection="0"/>
    <xf numFmtId="0" fontId="90" fillId="22" borderId="474" applyNumberFormat="0" applyAlignment="0" applyProtection="0"/>
    <xf numFmtId="10" fontId="63" fillId="5" borderId="475" applyNumberFormat="0" applyBorder="0" applyAlignment="0" applyProtection="0"/>
    <xf numFmtId="0" fontId="80" fillId="11" borderId="474" applyNumberFormat="0" applyAlignment="0" applyProtection="0"/>
    <xf numFmtId="0" fontId="9" fillId="27" borderId="477" applyNumberFormat="0" applyFon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0" fontId="78" fillId="11" borderId="404" applyNumberFormat="0" applyAlignment="0" applyProtection="0"/>
    <xf numFmtId="0" fontId="81" fillId="11" borderId="474" applyNumberForma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0" fontId="9" fillId="27" borderId="477" applyNumberFormat="0" applyFont="0" applyAlignment="0" applyProtection="0"/>
    <xf numFmtId="0" fontId="78" fillId="11" borderId="404" applyNumberFormat="0" applyAlignment="0" applyProtection="0"/>
    <xf numFmtId="0" fontId="90" fillId="11" borderId="474" applyNumberFormat="0" applyAlignment="0" applyProtection="0"/>
    <xf numFmtId="0" fontId="94" fillId="0" borderId="437" applyNumberFormat="0" applyFill="0" applyAlignment="0" applyProtection="0"/>
    <xf numFmtId="0" fontId="79" fillId="11" borderId="404" applyNumberFormat="0" applyAlignment="0" applyProtection="0"/>
    <xf numFmtId="0" fontId="94" fillId="0" borderId="437" applyNumberFormat="0" applyFill="0" applyAlignment="0" applyProtection="0"/>
    <xf numFmtId="0" fontId="80" fillId="11" borderId="474" applyNumberFormat="0" applyAlignment="0" applyProtection="0"/>
    <xf numFmtId="0" fontId="78" fillId="11" borderId="404" applyNumberFormat="0" applyAlignment="0" applyProtection="0"/>
    <xf numFmtId="0" fontId="58" fillId="3" borderId="476">
      <alignment horizontal="centerContinuous" vertical="top"/>
    </xf>
    <xf numFmtId="0" fontId="78" fillId="11" borderId="404" applyNumberFormat="0" applyAlignment="0" applyProtection="0"/>
    <xf numFmtId="0" fontId="90" fillId="11" borderId="474" applyNumberFormat="0" applyAlignment="0" applyProtection="0"/>
    <xf numFmtId="0" fontId="80" fillId="11" borderId="474" applyNumberFormat="0" applyAlignment="0" applyProtection="0"/>
    <xf numFmtId="0" fontId="91" fillId="12" borderId="474" applyNumberFormat="0" applyAlignment="0" applyProtection="0"/>
    <xf numFmtId="0" fontId="78" fillId="11" borderId="404" applyNumberFormat="0" applyAlignment="0" applyProtection="0"/>
    <xf numFmtId="0" fontId="81" fillId="11" borderId="474" applyNumberFormat="0" applyAlignment="0" applyProtection="0"/>
    <xf numFmtId="0" fontId="1" fillId="27" borderId="477" applyNumberFormat="0" applyFont="0" applyAlignment="0" applyProtection="0"/>
    <xf numFmtId="0" fontId="95" fillId="0" borderId="437" applyNumberFormat="0" applyFill="0" applyAlignment="0" applyProtection="0"/>
    <xf numFmtId="0" fontId="80" fillId="11" borderId="474" applyNumberFormat="0" applyAlignment="0" applyProtection="0"/>
    <xf numFmtId="0" fontId="1" fillId="27" borderId="477" applyNumberFormat="0" applyFont="0" applyAlignment="0" applyProtection="0"/>
    <xf numFmtId="0" fontId="9" fillId="27" borderId="477" applyNumberFormat="0" applyFont="0" applyAlignment="0" applyProtection="0"/>
    <xf numFmtId="0" fontId="1" fillId="27" borderId="477" applyNumberFormat="0" applyFont="0" applyAlignment="0" applyProtection="0"/>
    <xf numFmtId="0" fontId="90" fillId="11" borderId="474" applyNumberFormat="0" applyAlignment="0" applyProtection="0"/>
    <xf numFmtId="0" fontId="81" fillId="11" borderId="474" applyNumberFormat="0" applyAlignment="0" applyProtection="0"/>
    <xf numFmtId="0" fontId="90" fillId="11" borderId="474" applyNumberFormat="0" applyAlignment="0" applyProtection="0"/>
    <xf numFmtId="0" fontId="58" fillId="3" borderId="476">
      <alignment horizontal="centerContinuous" vertical="top"/>
    </xf>
    <xf numFmtId="0" fontId="78" fillId="11" borderId="404" applyNumberFormat="0" applyAlignment="0" applyProtection="0"/>
    <xf numFmtId="0" fontId="94" fillId="0" borderId="437" applyNumberFormat="0" applyFill="0" applyAlignment="0" applyProtection="0"/>
    <xf numFmtId="0" fontId="90" fillId="11" borderId="474" applyNumberFormat="0" applyAlignment="0" applyProtection="0"/>
    <xf numFmtId="0" fontId="9" fillId="27" borderId="477" applyNumberFormat="0" applyFont="0" applyAlignment="0" applyProtection="0"/>
    <xf numFmtId="0" fontId="9" fillId="27" borderId="477" applyNumberFormat="0" applyFont="0" applyAlignment="0" applyProtection="0"/>
    <xf numFmtId="0" fontId="106" fillId="30" borderId="474" applyNumberFormat="0" applyAlignment="0" applyProtection="0"/>
    <xf numFmtId="0" fontId="90" fillId="22" borderId="474" applyNumberFormat="0" applyAlignment="0" applyProtection="0"/>
    <xf numFmtId="0" fontId="90" fillId="22" borderId="474" applyNumberFormat="0" applyAlignment="0" applyProtection="0"/>
    <xf numFmtId="0" fontId="113" fillId="27" borderId="477" applyNumberFormat="0" applyFon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115" fillId="11" borderId="474" applyNumberFormat="0" applyAlignment="0" applyProtection="0"/>
    <xf numFmtId="0" fontId="124" fillId="12" borderId="474" applyNumberFormat="0" applyAlignment="0" applyProtection="0"/>
    <xf numFmtId="0" fontId="118" fillId="27" borderId="477" applyNumberFormat="0" applyFont="0" applyAlignment="0" applyProtection="0"/>
    <xf numFmtId="0" fontId="58" fillId="3" borderId="476">
      <alignment horizontal="centerContinuous" vertical="top"/>
    </xf>
    <xf numFmtId="0" fontId="58" fillId="3" borderId="476">
      <alignment horizontal="centerContinuous" vertical="top"/>
    </xf>
    <xf numFmtId="0" fontId="58" fillId="3" borderId="476">
      <alignment horizontal="centerContinuous" vertical="top"/>
    </xf>
    <xf numFmtId="0" fontId="58" fillId="3" borderId="476">
      <alignment horizontal="centerContinuous" vertical="top"/>
    </xf>
    <xf numFmtId="0" fontId="58" fillId="3" borderId="476">
      <alignment horizontal="centerContinuous" vertical="top"/>
    </xf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106" fillId="30" borderId="474" applyNumberFormat="0" applyAlignment="0" applyProtection="0"/>
    <xf numFmtId="0" fontId="90" fillId="22" borderId="474" applyNumberFormat="0" applyAlignment="0" applyProtection="0"/>
    <xf numFmtId="0" fontId="90" fillId="22" borderId="474" applyNumberFormat="0" applyAlignment="0" applyProtection="0"/>
    <xf numFmtId="0" fontId="115" fillId="11" borderId="474" applyNumberFormat="0" applyAlignment="0" applyProtection="0"/>
    <xf numFmtId="0" fontId="124" fillId="12" borderId="474" applyNumberFormat="0" applyAlignment="0" applyProtection="0"/>
    <xf numFmtId="0" fontId="58" fillId="3" borderId="401">
      <alignment horizontal="centerContinuous" vertical="top"/>
    </xf>
    <xf numFmtId="0" fontId="78" fillId="11" borderId="480" applyNumberFormat="0" applyAlignment="0" applyProtection="0"/>
    <xf numFmtId="0" fontId="78" fillId="11" borderId="480" applyNumberFormat="0" applyAlignment="0" applyProtection="0"/>
    <xf numFmtId="0" fontId="79" fillId="11" borderId="480" applyNumberFormat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5" fillId="0" borderId="481" applyNumberFormat="0" applyFill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1" fillId="27" borderId="482" applyNumberFormat="0" applyFont="0" applyAlignment="0" applyProtection="0"/>
    <xf numFmtId="0" fontId="58" fillId="3" borderId="401">
      <alignment horizontal="centerContinuous" vertical="top"/>
    </xf>
    <xf numFmtId="0" fontId="58" fillId="3" borderId="401">
      <alignment horizontal="centerContinuous" vertical="top"/>
    </xf>
    <xf numFmtId="0" fontId="58" fillId="3" borderId="401">
      <alignment horizontal="centerContinuous" vertical="top"/>
    </xf>
    <xf numFmtId="0" fontId="58" fillId="3" borderId="401">
      <alignment horizontal="centerContinuous" vertical="top"/>
    </xf>
    <xf numFmtId="10" fontId="63" fillId="5" borderId="400" applyNumberFormat="0" applyBorder="0" applyAlignment="0" applyProtection="0"/>
    <xf numFmtId="10" fontId="63" fillId="5" borderId="400" applyNumberFormat="0" applyBorder="0" applyAlignment="0" applyProtection="0"/>
    <xf numFmtId="10" fontId="63" fillId="5" borderId="400" applyNumberFormat="0" applyBorder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1" fillId="11" borderId="483" applyNumberFormat="0" applyAlignment="0" applyProtection="0"/>
    <xf numFmtId="0" fontId="81" fillId="11" borderId="483" applyNumberFormat="0" applyAlignment="0" applyProtection="0"/>
    <xf numFmtId="0" fontId="81" fillId="11" borderId="483" applyNumberFormat="0" applyAlignment="0" applyProtection="0"/>
    <xf numFmtId="0" fontId="81" fillId="11" borderId="483" applyNumberFormat="0" applyAlignment="0" applyProtection="0"/>
    <xf numFmtId="0" fontId="81" fillId="11" borderId="483" applyNumberFormat="0" applyAlignment="0" applyProtection="0"/>
    <xf numFmtId="0" fontId="81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1" fillId="12" borderId="483" applyNumberFormat="0" applyAlignment="0" applyProtection="0"/>
    <xf numFmtId="0" fontId="91" fillId="12" borderId="483" applyNumberFormat="0" applyAlignment="0" applyProtection="0"/>
    <xf numFmtId="0" fontId="91" fillId="12" borderId="483" applyNumberFormat="0" applyAlignment="0" applyProtection="0"/>
    <xf numFmtId="0" fontId="91" fillId="12" borderId="483" applyNumberFormat="0" applyAlignment="0" applyProtection="0"/>
    <xf numFmtId="0" fontId="91" fillId="12" borderId="483" applyNumberFormat="0" applyAlignment="0" applyProtection="0"/>
    <xf numFmtId="0" fontId="91" fillId="12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5" fillId="0" borderId="481" applyNumberFormat="0" applyFill="0" applyAlignment="0" applyProtection="0"/>
    <xf numFmtId="0" fontId="95" fillId="0" borderId="481" applyNumberFormat="0" applyFill="0" applyAlignment="0" applyProtection="0"/>
    <xf numFmtId="0" fontId="95" fillId="0" borderId="481" applyNumberFormat="0" applyFill="0" applyAlignment="0" applyProtection="0"/>
    <xf numFmtId="0" fontId="95" fillId="0" borderId="481" applyNumberFormat="0" applyFill="0" applyAlignment="0" applyProtection="0"/>
    <xf numFmtId="0" fontId="95" fillId="0" borderId="481" applyNumberFormat="0" applyFill="0" applyAlignment="0" applyProtection="0"/>
    <xf numFmtId="0" fontId="95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9" fillId="11" borderId="480" applyNumberFormat="0" applyAlignment="0" applyProtection="0"/>
    <xf numFmtId="0" fontId="79" fillId="11" borderId="480" applyNumberFormat="0" applyAlignment="0" applyProtection="0"/>
    <xf numFmtId="0" fontId="79" fillId="11" borderId="480" applyNumberFormat="0" applyAlignment="0" applyProtection="0"/>
    <xf numFmtId="0" fontId="79" fillId="11" borderId="480" applyNumberFormat="0" applyAlignment="0" applyProtection="0"/>
    <xf numFmtId="0" fontId="79" fillId="11" borderId="480" applyNumberFormat="0" applyAlignment="0" applyProtection="0"/>
    <xf numFmtId="0" fontId="79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1" fillId="27" borderId="482" applyNumberFormat="0" applyFont="0" applyAlignment="0" applyProtection="0"/>
    <xf numFmtId="0" fontId="1" fillId="27" borderId="482" applyNumberFormat="0" applyFont="0" applyAlignment="0" applyProtection="0"/>
    <xf numFmtId="0" fontId="1" fillId="27" borderId="482" applyNumberFormat="0" applyFont="0" applyAlignment="0" applyProtection="0"/>
    <xf numFmtId="0" fontId="1" fillId="27" borderId="482" applyNumberFormat="0" applyFont="0" applyAlignment="0" applyProtection="0"/>
    <xf numFmtId="0" fontId="1" fillId="27" borderId="482" applyNumberFormat="0" applyFont="0" applyAlignment="0" applyProtection="0"/>
    <xf numFmtId="0" fontId="1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58" fillId="3" borderId="401">
      <alignment horizontal="centerContinuous" vertical="top"/>
    </xf>
    <xf numFmtId="10" fontId="63" fillId="5" borderId="400" applyNumberFormat="0" applyBorder="0" applyAlignment="0" applyProtection="0"/>
    <xf numFmtId="0" fontId="58" fillId="3" borderId="401">
      <alignment horizontal="centerContinuous" vertical="top"/>
    </xf>
    <xf numFmtId="0" fontId="58" fillId="3" borderId="401">
      <alignment horizontal="centerContinuous" vertical="top"/>
    </xf>
    <xf numFmtId="0" fontId="58" fillId="3" borderId="401">
      <alignment horizontal="centerContinuous" vertical="top"/>
    </xf>
    <xf numFmtId="0" fontId="58" fillId="3" borderId="401">
      <alignment horizontal="centerContinuous" vertical="top"/>
    </xf>
    <xf numFmtId="10" fontId="63" fillId="5" borderId="400" applyNumberFormat="0" applyBorder="0" applyAlignment="0" applyProtection="0"/>
    <xf numFmtId="10" fontId="63" fillId="5" borderId="400" applyNumberFormat="0" applyBorder="0" applyAlignment="0" applyProtection="0"/>
    <xf numFmtId="10" fontId="63" fillId="5" borderId="400" applyNumberFormat="0" applyBorder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1" fillId="11" borderId="483" applyNumberFormat="0" applyAlignment="0" applyProtection="0"/>
    <xf numFmtId="0" fontId="81" fillId="11" borderId="483" applyNumberFormat="0" applyAlignment="0" applyProtection="0"/>
    <xf numFmtId="0" fontId="81" fillId="11" borderId="483" applyNumberFormat="0" applyAlignment="0" applyProtection="0"/>
    <xf numFmtId="0" fontId="81" fillId="11" borderId="483" applyNumberFormat="0" applyAlignment="0" applyProtection="0"/>
    <xf numFmtId="0" fontId="81" fillId="11" borderId="483" applyNumberFormat="0" applyAlignment="0" applyProtection="0"/>
    <xf numFmtId="0" fontId="81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1" fillId="12" borderId="483" applyNumberFormat="0" applyAlignment="0" applyProtection="0"/>
    <xf numFmtId="0" fontId="91" fillId="12" borderId="483" applyNumberFormat="0" applyAlignment="0" applyProtection="0"/>
    <xf numFmtId="0" fontId="91" fillId="12" borderId="483" applyNumberFormat="0" applyAlignment="0" applyProtection="0"/>
    <xf numFmtId="0" fontId="91" fillId="12" borderId="483" applyNumberFormat="0" applyAlignment="0" applyProtection="0"/>
    <xf numFmtId="0" fontId="91" fillId="12" borderId="483" applyNumberFormat="0" applyAlignment="0" applyProtection="0"/>
    <xf numFmtId="0" fontId="91" fillId="12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5" fillId="0" borderId="481" applyNumberFormat="0" applyFill="0" applyAlignment="0" applyProtection="0"/>
    <xf numFmtId="0" fontId="95" fillId="0" borderId="481" applyNumberFormat="0" applyFill="0" applyAlignment="0" applyProtection="0"/>
    <xf numFmtId="0" fontId="95" fillId="0" borderId="481" applyNumberFormat="0" applyFill="0" applyAlignment="0" applyProtection="0"/>
    <xf numFmtId="0" fontId="95" fillId="0" borderId="481" applyNumberFormat="0" applyFill="0" applyAlignment="0" applyProtection="0"/>
    <xf numFmtId="0" fontId="95" fillId="0" borderId="481" applyNumberFormat="0" applyFill="0" applyAlignment="0" applyProtection="0"/>
    <xf numFmtId="0" fontId="95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9" fillId="11" borderId="480" applyNumberFormat="0" applyAlignment="0" applyProtection="0"/>
    <xf numFmtId="0" fontId="79" fillId="11" borderId="480" applyNumberFormat="0" applyAlignment="0" applyProtection="0"/>
    <xf numFmtId="0" fontId="79" fillId="11" borderId="480" applyNumberFormat="0" applyAlignment="0" applyProtection="0"/>
    <xf numFmtId="0" fontId="79" fillId="11" borderId="480" applyNumberFormat="0" applyAlignment="0" applyProtection="0"/>
    <xf numFmtId="0" fontId="79" fillId="11" borderId="480" applyNumberFormat="0" applyAlignment="0" applyProtection="0"/>
    <xf numFmtId="0" fontId="79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78" fillId="11" borderId="480" applyNumberForma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1" fillId="27" borderId="482" applyNumberFormat="0" applyFont="0" applyAlignment="0" applyProtection="0"/>
    <xf numFmtId="0" fontId="1" fillId="27" borderId="482" applyNumberFormat="0" applyFont="0" applyAlignment="0" applyProtection="0"/>
    <xf numFmtId="0" fontId="1" fillId="27" borderId="482" applyNumberFormat="0" applyFont="0" applyAlignment="0" applyProtection="0"/>
    <xf numFmtId="0" fontId="1" fillId="27" borderId="482" applyNumberFormat="0" applyFont="0" applyAlignment="0" applyProtection="0"/>
    <xf numFmtId="0" fontId="1" fillId="27" borderId="482" applyNumberFormat="0" applyFont="0" applyAlignment="0" applyProtection="0"/>
    <xf numFmtId="0" fontId="1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106" fillId="30" borderId="483" applyNumberFormat="0" applyAlignment="0" applyProtection="0"/>
    <xf numFmtId="0" fontId="90" fillId="22" borderId="483" applyNumberFormat="0" applyAlignment="0" applyProtection="0"/>
    <xf numFmtId="0" fontId="90" fillId="22" borderId="483" applyNumberFormat="0" applyAlignment="0" applyProtection="0"/>
    <xf numFmtId="0" fontId="113" fillId="27" borderId="482" applyNumberFormat="0" applyFont="0" applyAlignment="0" applyProtection="0"/>
    <xf numFmtId="0" fontId="78" fillId="30" borderId="480" applyNumberFormat="0" applyAlignment="0" applyProtection="0"/>
    <xf numFmtId="0" fontId="94" fillId="0" borderId="484" applyNumberFormat="0" applyFill="0" applyAlignment="0" applyProtection="0"/>
    <xf numFmtId="0" fontId="115" fillId="11" borderId="483" applyNumberFormat="0" applyAlignment="0" applyProtection="0"/>
    <xf numFmtId="0" fontId="124" fillId="12" borderId="483" applyNumberFormat="0" applyAlignment="0" applyProtection="0"/>
    <xf numFmtId="0" fontId="126" fillId="0" borderId="481" applyNumberFormat="0" applyFill="0" applyAlignment="0" applyProtection="0"/>
    <xf numFmtId="0" fontId="128" fillId="11" borderId="480" applyNumberFormat="0" applyAlignment="0" applyProtection="0"/>
    <xf numFmtId="0" fontId="118" fillId="27" borderId="482" applyNumberFormat="0" applyFont="0" applyAlignment="0" applyProtection="0"/>
    <xf numFmtId="0" fontId="80" fillId="11" borderId="483" applyNumberFormat="0" applyAlignment="0" applyProtection="0"/>
    <xf numFmtId="0" fontId="80" fillId="11" borderId="483" applyNumberFormat="0" applyAlignment="0" applyProtection="0"/>
    <xf numFmtId="0" fontId="81" fillId="11" borderId="483" applyNumberFormat="0" applyAlignment="0" applyProtection="0"/>
    <xf numFmtId="0" fontId="90" fillId="11" borderId="483" applyNumberFormat="0" applyAlignment="0" applyProtection="0"/>
    <xf numFmtId="0" fontId="90" fillId="11" borderId="483" applyNumberFormat="0" applyAlignment="0" applyProtection="0"/>
    <xf numFmtId="0" fontId="91" fillId="12" borderId="483" applyNumberFormat="0" applyAlignment="0" applyProtection="0"/>
    <xf numFmtId="0" fontId="94" fillId="0" borderId="481" applyNumberFormat="0" applyFill="0" applyAlignment="0" applyProtection="0"/>
    <xf numFmtId="0" fontId="94" fillId="0" borderId="481" applyNumberFormat="0" applyFill="0" applyAlignment="0" applyProtection="0"/>
    <xf numFmtId="0" fontId="95" fillId="0" borderId="481" applyNumberFormat="0" applyFill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1" fillId="27" borderId="482" applyNumberFormat="0" applyFont="0" applyAlignment="0" applyProtection="0"/>
    <xf numFmtId="0" fontId="58" fillId="3" borderId="486">
      <alignment horizontal="centerContinuous" vertical="top"/>
    </xf>
    <xf numFmtId="0" fontId="58" fillId="3" borderId="486">
      <alignment horizontal="centerContinuous" vertical="top"/>
    </xf>
    <xf numFmtId="0" fontId="58" fillId="3" borderId="486">
      <alignment horizontal="centerContinuous" vertical="top"/>
    </xf>
    <xf numFmtId="0" fontId="58" fillId="3" borderId="486">
      <alignment horizontal="centerContinuous" vertical="top"/>
    </xf>
    <xf numFmtId="10" fontId="63" fillId="5" borderId="485" applyNumberFormat="0" applyBorder="0" applyAlignment="0" applyProtection="0"/>
    <xf numFmtId="10" fontId="63" fillId="5" borderId="485" applyNumberFormat="0" applyBorder="0" applyAlignment="0" applyProtection="0"/>
    <xf numFmtId="10" fontId="63" fillId="5" borderId="485" applyNumberFormat="0" applyBorder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1" fillId="11" borderId="487" applyNumberFormat="0" applyAlignment="0" applyProtection="0"/>
    <xf numFmtId="0" fontId="81" fillId="11" borderId="487" applyNumberFormat="0" applyAlignment="0" applyProtection="0"/>
    <xf numFmtId="0" fontId="81" fillId="11" borderId="487" applyNumberFormat="0" applyAlignment="0" applyProtection="0"/>
    <xf numFmtId="0" fontId="81" fillId="11" borderId="487" applyNumberFormat="0" applyAlignment="0" applyProtection="0"/>
    <xf numFmtId="0" fontId="81" fillId="11" borderId="487" applyNumberFormat="0" applyAlignment="0" applyProtection="0"/>
    <xf numFmtId="0" fontId="81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1" fillId="12" borderId="487" applyNumberFormat="0" applyAlignment="0" applyProtection="0"/>
    <xf numFmtId="0" fontId="91" fillId="12" borderId="487" applyNumberFormat="0" applyAlignment="0" applyProtection="0"/>
    <xf numFmtId="0" fontId="91" fillId="12" borderId="487" applyNumberFormat="0" applyAlignment="0" applyProtection="0"/>
    <xf numFmtId="0" fontId="91" fillId="12" borderId="487" applyNumberFormat="0" applyAlignment="0" applyProtection="0"/>
    <xf numFmtId="0" fontId="91" fillId="12" borderId="487" applyNumberFormat="0" applyAlignment="0" applyProtection="0"/>
    <xf numFmtId="0" fontId="91" fillId="12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5" fillId="0" borderId="488" applyNumberFormat="0" applyFill="0" applyAlignment="0" applyProtection="0"/>
    <xf numFmtId="0" fontId="95" fillId="0" borderId="488" applyNumberFormat="0" applyFill="0" applyAlignment="0" applyProtection="0"/>
    <xf numFmtId="0" fontId="95" fillId="0" borderId="488" applyNumberFormat="0" applyFill="0" applyAlignment="0" applyProtection="0"/>
    <xf numFmtId="0" fontId="95" fillId="0" borderId="488" applyNumberFormat="0" applyFill="0" applyAlignment="0" applyProtection="0"/>
    <xf numFmtId="0" fontId="95" fillId="0" borderId="488" applyNumberFormat="0" applyFill="0" applyAlignment="0" applyProtection="0"/>
    <xf numFmtId="0" fontId="95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9" fillId="11" borderId="489" applyNumberFormat="0" applyAlignment="0" applyProtection="0"/>
    <xf numFmtId="0" fontId="79" fillId="11" borderId="489" applyNumberFormat="0" applyAlignment="0" applyProtection="0"/>
    <xf numFmtId="0" fontId="79" fillId="11" borderId="489" applyNumberFormat="0" applyAlignment="0" applyProtection="0"/>
    <xf numFmtId="0" fontId="79" fillId="11" borderId="489" applyNumberFormat="0" applyAlignment="0" applyProtection="0"/>
    <xf numFmtId="0" fontId="79" fillId="11" borderId="489" applyNumberFormat="0" applyAlignment="0" applyProtection="0"/>
    <xf numFmtId="0" fontId="79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1" fillId="27" borderId="490" applyNumberFormat="0" applyFont="0" applyAlignment="0" applyProtection="0"/>
    <xf numFmtId="0" fontId="1" fillId="27" borderId="490" applyNumberFormat="0" applyFont="0" applyAlignment="0" applyProtection="0"/>
    <xf numFmtId="0" fontId="1" fillId="27" borderId="490" applyNumberFormat="0" applyFont="0" applyAlignment="0" applyProtection="0"/>
    <xf numFmtId="0" fontId="1" fillId="27" borderId="490" applyNumberFormat="0" applyFont="0" applyAlignment="0" applyProtection="0"/>
    <xf numFmtId="0" fontId="1" fillId="27" borderId="490" applyNumberFormat="0" applyFont="0" applyAlignment="0" applyProtection="0"/>
    <xf numFmtId="0" fontId="1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58" fillId="3" borderId="492">
      <alignment horizontal="centerContinuous" vertical="top"/>
    </xf>
    <xf numFmtId="10" fontId="63" fillId="5" borderId="491" applyNumberFormat="0" applyBorder="0" applyAlignment="0" applyProtection="0"/>
    <xf numFmtId="0" fontId="58" fillId="3" borderId="492">
      <alignment horizontal="centerContinuous" vertical="top"/>
    </xf>
    <xf numFmtId="0" fontId="58" fillId="3" borderId="492">
      <alignment horizontal="centerContinuous" vertical="top"/>
    </xf>
    <xf numFmtId="0" fontId="58" fillId="3" borderId="492">
      <alignment horizontal="centerContinuous" vertical="top"/>
    </xf>
    <xf numFmtId="0" fontId="58" fillId="3" borderId="492">
      <alignment horizontal="centerContinuous" vertical="top"/>
    </xf>
    <xf numFmtId="10" fontId="63" fillId="5" borderId="491" applyNumberFormat="0" applyBorder="0" applyAlignment="0" applyProtection="0"/>
    <xf numFmtId="10" fontId="63" fillId="5" borderId="491" applyNumberFormat="0" applyBorder="0" applyAlignment="0" applyProtection="0"/>
    <xf numFmtId="10" fontId="63" fillId="5" borderId="491" applyNumberFormat="0" applyBorder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1" fillId="11" borderId="487" applyNumberFormat="0" applyAlignment="0" applyProtection="0"/>
    <xf numFmtId="0" fontId="81" fillId="11" borderId="487" applyNumberFormat="0" applyAlignment="0" applyProtection="0"/>
    <xf numFmtId="0" fontId="81" fillId="11" borderId="487" applyNumberFormat="0" applyAlignment="0" applyProtection="0"/>
    <xf numFmtId="0" fontId="81" fillId="11" borderId="487" applyNumberFormat="0" applyAlignment="0" applyProtection="0"/>
    <xf numFmtId="0" fontId="81" fillId="11" borderId="487" applyNumberFormat="0" applyAlignment="0" applyProtection="0"/>
    <xf numFmtId="0" fontId="81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8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1" fillId="12" borderId="487" applyNumberFormat="0" applyAlignment="0" applyProtection="0"/>
    <xf numFmtId="0" fontId="91" fillId="12" borderId="487" applyNumberFormat="0" applyAlignment="0" applyProtection="0"/>
    <xf numFmtId="0" fontId="91" fillId="12" borderId="487" applyNumberFormat="0" applyAlignment="0" applyProtection="0"/>
    <xf numFmtId="0" fontId="91" fillId="12" borderId="487" applyNumberFormat="0" applyAlignment="0" applyProtection="0"/>
    <xf numFmtId="0" fontId="91" fillId="12" borderId="487" applyNumberFormat="0" applyAlignment="0" applyProtection="0"/>
    <xf numFmtId="0" fontId="91" fillId="12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0" fillId="11" borderId="487" applyNumberFormat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5" fillId="0" borderId="488" applyNumberFormat="0" applyFill="0" applyAlignment="0" applyProtection="0"/>
    <xf numFmtId="0" fontId="95" fillId="0" borderId="488" applyNumberFormat="0" applyFill="0" applyAlignment="0" applyProtection="0"/>
    <xf numFmtId="0" fontId="95" fillId="0" borderId="488" applyNumberFormat="0" applyFill="0" applyAlignment="0" applyProtection="0"/>
    <xf numFmtId="0" fontId="95" fillId="0" borderId="488" applyNumberFormat="0" applyFill="0" applyAlignment="0" applyProtection="0"/>
    <xf numFmtId="0" fontId="95" fillId="0" borderId="488" applyNumberFormat="0" applyFill="0" applyAlignment="0" applyProtection="0"/>
    <xf numFmtId="0" fontId="95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94" fillId="0" borderId="488" applyNumberFormat="0" applyFill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9" fillId="11" borderId="489" applyNumberFormat="0" applyAlignment="0" applyProtection="0"/>
    <xf numFmtId="0" fontId="79" fillId="11" borderId="489" applyNumberFormat="0" applyAlignment="0" applyProtection="0"/>
    <xf numFmtId="0" fontId="79" fillId="11" borderId="489" applyNumberFormat="0" applyAlignment="0" applyProtection="0"/>
    <xf numFmtId="0" fontId="79" fillId="11" borderId="489" applyNumberFormat="0" applyAlignment="0" applyProtection="0"/>
    <xf numFmtId="0" fontId="79" fillId="11" borderId="489" applyNumberFormat="0" applyAlignment="0" applyProtection="0"/>
    <xf numFmtId="0" fontId="79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78" fillId="11" borderId="489" applyNumberForma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1" fillId="27" borderId="490" applyNumberFormat="0" applyFont="0" applyAlignment="0" applyProtection="0"/>
    <xf numFmtId="0" fontId="1" fillId="27" borderId="490" applyNumberFormat="0" applyFont="0" applyAlignment="0" applyProtection="0"/>
    <xf numFmtId="0" fontId="1" fillId="27" borderId="490" applyNumberFormat="0" applyFont="0" applyAlignment="0" applyProtection="0"/>
    <xf numFmtId="0" fontId="1" fillId="27" borderId="490" applyNumberFormat="0" applyFont="0" applyAlignment="0" applyProtection="0"/>
    <xf numFmtId="0" fontId="1" fillId="27" borderId="490" applyNumberFormat="0" applyFont="0" applyAlignment="0" applyProtection="0"/>
    <xf numFmtId="0" fontId="1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9" fillId="27" borderId="490" applyNumberFormat="0" applyFont="0" applyAlignment="0" applyProtection="0"/>
    <xf numFmtId="0" fontId="106" fillId="30" borderId="487" applyNumberFormat="0" applyAlignment="0" applyProtection="0"/>
    <xf numFmtId="0" fontId="90" fillId="22" borderId="487" applyNumberFormat="0" applyAlignment="0" applyProtection="0"/>
    <xf numFmtId="0" fontId="90" fillId="22" borderId="487" applyNumberFormat="0" applyAlignment="0" applyProtection="0"/>
    <xf numFmtId="0" fontId="113" fillId="27" borderId="490" applyNumberFormat="0" applyFont="0" applyAlignment="0" applyProtection="0"/>
    <xf numFmtId="0" fontId="78" fillId="30" borderId="489" applyNumberFormat="0" applyAlignment="0" applyProtection="0"/>
    <xf numFmtId="0" fontId="94" fillId="0" borderId="493" applyNumberFormat="0" applyFill="0" applyAlignment="0" applyProtection="0"/>
    <xf numFmtId="0" fontId="115" fillId="11" borderId="487" applyNumberFormat="0" applyAlignment="0" applyProtection="0"/>
    <xf numFmtId="0" fontId="124" fillId="12" borderId="487" applyNumberFormat="0" applyAlignment="0" applyProtection="0"/>
    <xf numFmtId="0" fontId="126" fillId="0" borderId="488" applyNumberFormat="0" applyFill="0" applyAlignment="0" applyProtection="0"/>
    <xf numFmtId="0" fontId="128" fillId="11" borderId="489" applyNumberFormat="0" applyAlignment="0" applyProtection="0"/>
    <xf numFmtId="0" fontId="118" fillId="27" borderId="490" applyNumberFormat="0" applyFon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1" fillId="11" borderId="494" applyNumberFormat="0" applyAlignment="0" applyProtection="0"/>
    <xf numFmtId="0" fontId="81" fillId="11" borderId="494" applyNumberFormat="0" applyAlignment="0" applyProtection="0"/>
    <xf numFmtId="0" fontId="81" fillId="11" borderId="494" applyNumberFormat="0" applyAlignment="0" applyProtection="0"/>
    <xf numFmtId="0" fontId="81" fillId="11" borderId="494" applyNumberFormat="0" applyAlignment="0" applyProtection="0"/>
    <xf numFmtId="0" fontId="81" fillId="11" borderId="494" applyNumberFormat="0" applyAlignment="0" applyProtection="0"/>
    <xf numFmtId="0" fontId="81" fillId="11" borderId="494" applyNumberFormat="0" applyAlignment="0" applyProtection="0"/>
    <xf numFmtId="0" fontId="81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1" fillId="12" borderId="494" applyNumberFormat="0" applyAlignment="0" applyProtection="0"/>
    <xf numFmtId="0" fontId="91" fillId="12" borderId="494" applyNumberFormat="0" applyAlignment="0" applyProtection="0"/>
    <xf numFmtId="0" fontId="91" fillId="12" borderId="494" applyNumberFormat="0" applyAlignment="0" applyProtection="0"/>
    <xf numFmtId="0" fontId="91" fillId="12" borderId="494" applyNumberFormat="0" applyAlignment="0" applyProtection="0"/>
    <xf numFmtId="0" fontId="91" fillId="12" borderId="494" applyNumberFormat="0" applyAlignment="0" applyProtection="0"/>
    <xf numFmtId="0" fontId="91" fillId="12" borderId="494" applyNumberFormat="0" applyAlignment="0" applyProtection="0"/>
    <xf numFmtId="0" fontId="91" fillId="12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1" fillId="27" borderId="482" applyNumberFormat="0" applyFont="0" applyAlignment="0" applyProtection="0"/>
    <xf numFmtId="0" fontId="1" fillId="27" borderId="482" applyNumberFormat="0" applyFont="0" applyAlignment="0" applyProtection="0"/>
    <xf numFmtId="0" fontId="1" fillId="27" borderId="482" applyNumberFormat="0" applyFont="0" applyAlignment="0" applyProtection="0"/>
    <xf numFmtId="0" fontId="1" fillId="27" borderId="482" applyNumberFormat="0" applyFont="0" applyAlignment="0" applyProtection="0"/>
    <xf numFmtId="0" fontId="1" fillId="27" borderId="482" applyNumberFormat="0" applyFont="0" applyAlignment="0" applyProtection="0"/>
    <xf numFmtId="0" fontId="1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9" fillId="27" borderId="482" applyNumberFormat="0" applyFont="0" applyAlignment="0" applyProtection="0"/>
    <xf numFmtId="0" fontId="106" fillId="30" borderId="494" applyNumberFormat="0" applyAlignment="0" applyProtection="0"/>
    <xf numFmtId="0" fontId="90" fillId="22" borderId="494" applyNumberFormat="0" applyAlignment="0" applyProtection="0"/>
    <xf numFmtId="0" fontId="90" fillId="22" borderId="494" applyNumberFormat="0" applyAlignment="0" applyProtection="0"/>
    <xf numFmtId="0" fontId="113" fillId="27" borderId="482" applyNumberFormat="0" applyFont="0" applyAlignment="0" applyProtection="0"/>
    <xf numFmtId="0" fontId="94" fillId="0" borderId="493" applyNumberFormat="0" applyFill="0" applyAlignment="0" applyProtection="0"/>
    <xf numFmtId="0" fontId="80" fillId="11" borderId="494" applyNumberFormat="0" applyAlignment="0" applyProtection="0"/>
    <xf numFmtId="0" fontId="90" fillId="11" borderId="494" applyNumberFormat="0" applyAlignment="0" applyProtection="0"/>
    <xf numFmtId="0" fontId="115" fillId="11" borderId="494" applyNumberFormat="0" applyAlignment="0" applyProtection="0"/>
    <xf numFmtId="0" fontId="124" fillId="12" borderId="494" applyNumberFormat="0" applyAlignment="0" applyProtection="0"/>
    <xf numFmtId="0" fontId="118" fillId="27" borderId="482" applyNumberFormat="0" applyFont="0" applyAlignment="0" applyProtection="0"/>
    <xf numFmtId="0" fontId="58" fillId="3" borderId="492">
      <alignment horizontal="centerContinuous" vertical="top"/>
    </xf>
    <xf numFmtId="0" fontId="58" fillId="3" borderId="492">
      <alignment horizontal="centerContinuous" vertical="top"/>
    </xf>
    <xf numFmtId="0" fontId="58" fillId="3" borderId="492">
      <alignment horizontal="centerContinuous" vertical="top"/>
    </xf>
    <xf numFmtId="0" fontId="58" fillId="3" borderId="492">
      <alignment horizontal="centerContinuous" vertical="top"/>
    </xf>
    <xf numFmtId="0" fontId="58" fillId="3" borderId="492">
      <alignment horizontal="centerContinuous" vertical="top"/>
    </xf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1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8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1" fillId="12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90" fillId="11" borderId="474" applyNumberFormat="0" applyAlignment="0" applyProtection="0"/>
    <xf numFmtId="0" fontId="106" fillId="30" borderId="474" applyNumberFormat="0" applyAlignment="0" applyProtection="0"/>
    <xf numFmtId="0" fontId="90" fillId="22" borderId="474" applyNumberFormat="0" applyAlignment="0" applyProtection="0"/>
    <xf numFmtId="0" fontId="90" fillId="22" borderId="474" applyNumberFormat="0" applyAlignment="0" applyProtection="0"/>
    <xf numFmtId="0" fontId="94" fillId="0" borderId="493" applyNumberFormat="0" applyFill="0" applyAlignment="0" applyProtection="0"/>
    <xf numFmtId="0" fontId="115" fillId="11" borderId="474" applyNumberFormat="0" applyAlignment="0" applyProtection="0"/>
    <xf numFmtId="0" fontId="124" fillId="12" borderId="474" applyNumberFormat="0" applyAlignment="0" applyProtection="0"/>
    <xf numFmtId="0" fontId="64" fillId="0" borderId="495">
      <alignment horizontal="left" vertical="center"/>
    </xf>
    <xf numFmtId="0" fontId="78" fillId="11" borderId="496" applyNumberFormat="0" applyAlignment="0" applyProtection="0"/>
    <xf numFmtId="0" fontId="78" fillId="11" borderId="496" applyNumberFormat="0" applyAlignment="0" applyProtection="0"/>
    <xf numFmtId="0" fontId="79" fillId="11" borderId="496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1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1" fillId="12" borderId="494" applyNumberFormat="0" applyAlignment="0" applyProtection="0"/>
    <xf numFmtId="0" fontId="94" fillId="0" borderId="497" applyNumberFormat="0" applyFill="0" applyAlignment="0" applyProtection="0"/>
    <xf numFmtId="0" fontId="94" fillId="0" borderId="497" applyNumberFormat="0" applyFill="0" applyAlignment="0" applyProtection="0"/>
    <xf numFmtId="0" fontId="95" fillId="0" borderId="497" applyNumberFormat="0" applyFill="0" applyAlignment="0" applyProtection="0"/>
    <xf numFmtId="0" fontId="9" fillId="27" borderId="498" applyNumberFormat="0" applyFont="0" applyAlignment="0" applyProtection="0"/>
    <xf numFmtId="0" fontId="9" fillId="27" borderId="498" applyNumberFormat="0" applyFont="0" applyAlignment="0" applyProtection="0"/>
    <xf numFmtId="0" fontId="1" fillId="27" borderId="498" applyNumberFormat="0" applyFont="0" applyAlignment="0" applyProtection="0"/>
    <xf numFmtId="0" fontId="58" fillId="3" borderId="500">
      <alignment horizontal="centerContinuous" vertical="top"/>
    </xf>
    <xf numFmtId="0" fontId="58" fillId="3" borderId="500">
      <alignment horizontal="centerContinuous" vertical="top"/>
    </xf>
    <xf numFmtId="0" fontId="58" fillId="3" borderId="500">
      <alignment horizontal="centerContinuous" vertical="top"/>
    </xf>
    <xf numFmtId="0" fontId="58" fillId="3" borderId="500">
      <alignment horizontal="centerContinuous" vertical="top"/>
    </xf>
    <xf numFmtId="0" fontId="64" fillId="0" borderId="501">
      <alignment horizontal="left" vertical="center"/>
    </xf>
    <xf numFmtId="0" fontId="64" fillId="0" borderId="501">
      <alignment horizontal="left" vertical="center"/>
    </xf>
    <xf numFmtId="0" fontId="64" fillId="0" borderId="501">
      <alignment horizontal="left" vertical="center"/>
    </xf>
    <xf numFmtId="10" fontId="63" fillId="5" borderId="499" applyNumberFormat="0" applyBorder="0" applyAlignment="0" applyProtection="0"/>
    <xf numFmtId="10" fontId="63" fillId="5" borderId="499" applyNumberFormat="0" applyBorder="0" applyAlignment="0" applyProtection="0"/>
    <xf numFmtId="10" fontId="63" fillId="5" borderId="499" applyNumberFormat="0" applyBorder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1" fillId="11" borderId="502" applyNumberFormat="0" applyAlignment="0" applyProtection="0"/>
    <xf numFmtId="0" fontId="81" fillId="11" borderId="502" applyNumberFormat="0" applyAlignment="0" applyProtection="0"/>
    <xf numFmtId="0" fontId="81" fillId="11" borderId="502" applyNumberFormat="0" applyAlignment="0" applyProtection="0"/>
    <xf numFmtId="0" fontId="81" fillId="11" borderId="502" applyNumberFormat="0" applyAlignment="0" applyProtection="0"/>
    <xf numFmtId="0" fontId="81" fillId="11" borderId="502" applyNumberFormat="0" applyAlignment="0" applyProtection="0"/>
    <xf numFmtId="0" fontId="81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1" fillId="12" borderId="502" applyNumberFormat="0" applyAlignment="0" applyProtection="0"/>
    <xf numFmtId="0" fontId="91" fillId="12" borderId="502" applyNumberFormat="0" applyAlignment="0" applyProtection="0"/>
    <xf numFmtId="0" fontId="91" fillId="12" borderId="502" applyNumberFormat="0" applyAlignment="0" applyProtection="0"/>
    <xf numFmtId="0" fontId="91" fillId="12" borderId="502" applyNumberFormat="0" applyAlignment="0" applyProtection="0"/>
    <xf numFmtId="0" fontId="91" fillId="12" borderId="502" applyNumberFormat="0" applyAlignment="0" applyProtection="0"/>
    <xf numFmtId="0" fontId="91" fillId="12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4" fillId="0" borderId="503" applyNumberFormat="0" applyFill="0" applyAlignment="0" applyProtection="0"/>
    <xf numFmtId="0" fontId="94" fillId="0" borderId="503" applyNumberFormat="0" applyFill="0" applyAlignment="0" applyProtection="0"/>
    <xf numFmtId="0" fontId="94" fillId="0" borderId="503" applyNumberFormat="0" applyFill="0" applyAlignment="0" applyProtection="0"/>
    <xf numFmtId="0" fontId="94" fillId="0" borderId="503" applyNumberFormat="0" applyFill="0" applyAlignment="0" applyProtection="0"/>
    <xf numFmtId="0" fontId="94" fillId="0" borderId="503" applyNumberFormat="0" applyFill="0" applyAlignment="0" applyProtection="0"/>
    <xf numFmtId="0" fontId="94" fillId="0" borderId="503" applyNumberFormat="0" applyFill="0" applyAlignment="0" applyProtection="0"/>
    <xf numFmtId="0" fontId="95" fillId="0" borderId="503" applyNumberFormat="0" applyFill="0" applyAlignment="0" applyProtection="0"/>
    <xf numFmtId="0" fontId="95" fillId="0" borderId="503" applyNumberFormat="0" applyFill="0" applyAlignment="0" applyProtection="0"/>
    <xf numFmtId="0" fontId="95" fillId="0" borderId="503" applyNumberFormat="0" applyFill="0" applyAlignment="0" applyProtection="0"/>
    <xf numFmtId="0" fontId="95" fillId="0" borderId="503" applyNumberFormat="0" applyFill="0" applyAlignment="0" applyProtection="0"/>
    <xf numFmtId="0" fontId="95" fillId="0" borderId="503" applyNumberFormat="0" applyFill="0" applyAlignment="0" applyProtection="0"/>
    <xf numFmtId="0" fontId="95" fillId="0" borderId="503" applyNumberFormat="0" applyFill="0" applyAlignment="0" applyProtection="0"/>
    <xf numFmtId="0" fontId="94" fillId="0" borderId="503" applyNumberFormat="0" applyFill="0" applyAlignment="0" applyProtection="0"/>
    <xf numFmtId="0" fontId="94" fillId="0" borderId="503" applyNumberFormat="0" applyFill="0" applyAlignment="0" applyProtection="0"/>
    <xf numFmtId="0" fontId="94" fillId="0" borderId="503" applyNumberFormat="0" applyFill="0" applyAlignment="0" applyProtection="0"/>
    <xf numFmtId="0" fontId="94" fillId="0" borderId="503" applyNumberFormat="0" applyFill="0" applyAlignment="0" applyProtection="0"/>
    <xf numFmtId="0" fontId="94" fillId="0" borderId="503" applyNumberFormat="0" applyFill="0" applyAlignment="0" applyProtection="0"/>
    <xf numFmtId="0" fontId="94" fillId="0" borderId="503" applyNumberFormat="0" applyFill="0" applyAlignment="0" applyProtection="0"/>
    <xf numFmtId="0" fontId="78" fillId="11" borderId="504" applyNumberFormat="0" applyAlignment="0" applyProtection="0"/>
    <xf numFmtId="0" fontId="78" fillId="11" borderId="504" applyNumberFormat="0" applyAlignment="0" applyProtection="0"/>
    <xf numFmtId="0" fontId="78" fillId="11" borderId="504" applyNumberFormat="0" applyAlignment="0" applyProtection="0"/>
    <xf numFmtId="0" fontId="78" fillId="11" borderId="504" applyNumberFormat="0" applyAlignment="0" applyProtection="0"/>
    <xf numFmtId="0" fontId="78" fillId="11" borderId="504" applyNumberFormat="0" applyAlignment="0" applyProtection="0"/>
    <xf numFmtId="0" fontId="78" fillId="11" borderId="504" applyNumberFormat="0" applyAlignment="0" applyProtection="0"/>
    <xf numFmtId="0" fontId="79" fillId="11" borderId="504" applyNumberFormat="0" applyAlignment="0" applyProtection="0"/>
    <xf numFmtId="0" fontId="79" fillId="11" borderId="504" applyNumberFormat="0" applyAlignment="0" applyProtection="0"/>
    <xf numFmtId="0" fontId="79" fillId="11" borderId="504" applyNumberFormat="0" applyAlignment="0" applyProtection="0"/>
    <xf numFmtId="0" fontId="79" fillId="11" borderId="504" applyNumberFormat="0" applyAlignment="0" applyProtection="0"/>
    <xf numFmtId="0" fontId="79" fillId="11" borderId="504" applyNumberFormat="0" applyAlignment="0" applyProtection="0"/>
    <xf numFmtId="0" fontId="79" fillId="11" borderId="504" applyNumberFormat="0" applyAlignment="0" applyProtection="0"/>
    <xf numFmtId="0" fontId="78" fillId="11" borderId="504" applyNumberFormat="0" applyAlignment="0" applyProtection="0"/>
    <xf numFmtId="0" fontId="78" fillId="11" borderId="504" applyNumberFormat="0" applyAlignment="0" applyProtection="0"/>
    <xf numFmtId="0" fontId="78" fillId="11" borderId="504" applyNumberFormat="0" applyAlignment="0" applyProtection="0"/>
    <xf numFmtId="0" fontId="78" fillId="11" borderId="504" applyNumberFormat="0" applyAlignment="0" applyProtection="0"/>
    <xf numFmtId="0" fontId="78" fillId="11" borderId="504" applyNumberFormat="0" applyAlignment="0" applyProtection="0"/>
    <xf numFmtId="0" fontId="78" fillId="11" borderId="504" applyNumberForma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1" fillId="27" borderId="505" applyNumberFormat="0" applyFont="0" applyAlignment="0" applyProtection="0"/>
    <xf numFmtId="0" fontId="1" fillId="27" borderId="505" applyNumberFormat="0" applyFont="0" applyAlignment="0" applyProtection="0"/>
    <xf numFmtId="0" fontId="1" fillId="27" borderId="505" applyNumberFormat="0" applyFont="0" applyAlignment="0" applyProtection="0"/>
    <xf numFmtId="0" fontId="1" fillId="27" borderId="505" applyNumberFormat="0" applyFont="0" applyAlignment="0" applyProtection="0"/>
    <xf numFmtId="0" fontId="1" fillId="27" borderId="505" applyNumberFormat="0" applyFont="0" applyAlignment="0" applyProtection="0"/>
    <xf numFmtId="0" fontId="1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58" fillId="3" borderId="507">
      <alignment horizontal="centerContinuous" vertical="top"/>
    </xf>
    <xf numFmtId="10" fontId="63" fillId="5" borderId="506" applyNumberFormat="0" applyBorder="0" applyAlignment="0" applyProtection="0"/>
    <xf numFmtId="0" fontId="58" fillId="3" borderId="507">
      <alignment horizontal="centerContinuous" vertical="top"/>
    </xf>
    <xf numFmtId="0" fontId="58" fillId="3" borderId="507">
      <alignment horizontal="centerContinuous" vertical="top"/>
    </xf>
    <xf numFmtId="0" fontId="58" fillId="3" borderId="507">
      <alignment horizontal="centerContinuous" vertical="top"/>
    </xf>
    <xf numFmtId="0" fontId="58" fillId="3" borderId="507">
      <alignment horizontal="centerContinuous" vertical="top"/>
    </xf>
    <xf numFmtId="10" fontId="63" fillId="5" borderId="506" applyNumberFormat="0" applyBorder="0" applyAlignment="0" applyProtection="0"/>
    <xf numFmtId="10" fontId="63" fillId="5" borderId="506" applyNumberFormat="0" applyBorder="0" applyAlignment="0" applyProtection="0"/>
    <xf numFmtId="10" fontId="63" fillId="5" borderId="506" applyNumberFormat="0" applyBorder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1" fillId="11" borderId="502" applyNumberFormat="0" applyAlignment="0" applyProtection="0"/>
    <xf numFmtId="0" fontId="81" fillId="11" borderId="502" applyNumberFormat="0" applyAlignment="0" applyProtection="0"/>
    <xf numFmtId="0" fontId="81" fillId="11" borderId="502" applyNumberFormat="0" applyAlignment="0" applyProtection="0"/>
    <xf numFmtId="0" fontId="81" fillId="11" borderId="502" applyNumberFormat="0" applyAlignment="0" applyProtection="0"/>
    <xf numFmtId="0" fontId="81" fillId="11" borderId="502" applyNumberFormat="0" applyAlignment="0" applyProtection="0"/>
    <xf numFmtId="0" fontId="81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8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1" fillId="12" borderId="502" applyNumberFormat="0" applyAlignment="0" applyProtection="0"/>
    <xf numFmtId="0" fontId="91" fillId="12" borderId="502" applyNumberFormat="0" applyAlignment="0" applyProtection="0"/>
    <xf numFmtId="0" fontId="91" fillId="12" borderId="502" applyNumberFormat="0" applyAlignment="0" applyProtection="0"/>
    <xf numFmtId="0" fontId="91" fillId="12" borderId="502" applyNumberFormat="0" applyAlignment="0" applyProtection="0"/>
    <xf numFmtId="0" fontId="91" fillId="12" borderId="502" applyNumberFormat="0" applyAlignment="0" applyProtection="0"/>
    <xf numFmtId="0" fontId="91" fillId="12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0" fillId="11" borderId="502" applyNumberFormat="0" applyAlignment="0" applyProtection="0"/>
    <xf numFmtId="0" fontId="94" fillId="0" borderId="497" applyNumberFormat="0" applyFill="0" applyAlignment="0" applyProtection="0"/>
    <xf numFmtId="0" fontId="94" fillId="0" borderId="497" applyNumberFormat="0" applyFill="0" applyAlignment="0" applyProtection="0"/>
    <xf numFmtId="0" fontId="94" fillId="0" borderId="497" applyNumberFormat="0" applyFill="0" applyAlignment="0" applyProtection="0"/>
    <xf numFmtId="0" fontId="94" fillId="0" borderId="497" applyNumberFormat="0" applyFill="0" applyAlignment="0" applyProtection="0"/>
    <xf numFmtId="0" fontId="94" fillId="0" borderId="497" applyNumberFormat="0" applyFill="0" applyAlignment="0" applyProtection="0"/>
    <xf numFmtId="0" fontId="94" fillId="0" borderId="497" applyNumberFormat="0" applyFill="0" applyAlignment="0" applyProtection="0"/>
    <xf numFmtId="0" fontId="95" fillId="0" borderId="497" applyNumberFormat="0" applyFill="0" applyAlignment="0" applyProtection="0"/>
    <xf numFmtId="0" fontId="95" fillId="0" borderId="497" applyNumberFormat="0" applyFill="0" applyAlignment="0" applyProtection="0"/>
    <xf numFmtId="0" fontId="95" fillId="0" borderId="497" applyNumberFormat="0" applyFill="0" applyAlignment="0" applyProtection="0"/>
    <xf numFmtId="0" fontId="95" fillId="0" borderId="497" applyNumberFormat="0" applyFill="0" applyAlignment="0" applyProtection="0"/>
    <xf numFmtId="0" fontId="95" fillId="0" borderId="497" applyNumberFormat="0" applyFill="0" applyAlignment="0" applyProtection="0"/>
    <xf numFmtId="0" fontId="95" fillId="0" borderId="497" applyNumberFormat="0" applyFill="0" applyAlignment="0" applyProtection="0"/>
    <xf numFmtId="0" fontId="94" fillId="0" borderId="497" applyNumberFormat="0" applyFill="0" applyAlignment="0" applyProtection="0"/>
    <xf numFmtId="0" fontId="94" fillId="0" borderId="497" applyNumberFormat="0" applyFill="0" applyAlignment="0" applyProtection="0"/>
    <xf numFmtId="0" fontId="94" fillId="0" borderId="497" applyNumberFormat="0" applyFill="0" applyAlignment="0" applyProtection="0"/>
    <xf numFmtId="0" fontId="94" fillId="0" borderId="497" applyNumberFormat="0" applyFill="0" applyAlignment="0" applyProtection="0"/>
    <xf numFmtId="0" fontId="94" fillId="0" borderId="497" applyNumberFormat="0" applyFill="0" applyAlignment="0" applyProtection="0"/>
    <xf numFmtId="0" fontId="94" fillId="0" borderId="497" applyNumberFormat="0" applyFill="0" applyAlignment="0" applyProtection="0"/>
    <xf numFmtId="0" fontId="78" fillId="11" borderId="496" applyNumberFormat="0" applyAlignment="0" applyProtection="0"/>
    <xf numFmtId="0" fontId="78" fillId="11" borderId="496" applyNumberFormat="0" applyAlignment="0" applyProtection="0"/>
    <xf numFmtId="0" fontId="78" fillId="11" borderId="496" applyNumberFormat="0" applyAlignment="0" applyProtection="0"/>
    <xf numFmtId="0" fontId="78" fillId="11" borderId="496" applyNumberFormat="0" applyAlignment="0" applyProtection="0"/>
    <xf numFmtId="0" fontId="78" fillId="11" borderId="496" applyNumberFormat="0" applyAlignment="0" applyProtection="0"/>
    <xf numFmtId="0" fontId="78" fillId="11" borderId="496" applyNumberFormat="0" applyAlignment="0" applyProtection="0"/>
    <xf numFmtId="0" fontId="79" fillId="11" borderId="496" applyNumberFormat="0" applyAlignment="0" applyProtection="0"/>
    <xf numFmtId="0" fontId="79" fillId="11" borderId="496" applyNumberFormat="0" applyAlignment="0" applyProtection="0"/>
    <xf numFmtId="0" fontId="79" fillId="11" borderId="496" applyNumberFormat="0" applyAlignment="0" applyProtection="0"/>
    <xf numFmtId="0" fontId="79" fillId="11" borderId="496" applyNumberFormat="0" applyAlignment="0" applyProtection="0"/>
    <xf numFmtId="0" fontId="79" fillId="11" borderId="496" applyNumberFormat="0" applyAlignment="0" applyProtection="0"/>
    <xf numFmtId="0" fontId="79" fillId="11" borderId="496" applyNumberFormat="0" applyAlignment="0" applyProtection="0"/>
    <xf numFmtId="0" fontId="78" fillId="11" borderId="496" applyNumberFormat="0" applyAlignment="0" applyProtection="0"/>
    <xf numFmtId="0" fontId="78" fillId="11" borderId="496" applyNumberFormat="0" applyAlignment="0" applyProtection="0"/>
    <xf numFmtId="0" fontId="78" fillId="11" borderId="496" applyNumberFormat="0" applyAlignment="0" applyProtection="0"/>
    <xf numFmtId="0" fontId="78" fillId="11" borderId="496" applyNumberFormat="0" applyAlignment="0" applyProtection="0"/>
    <xf numFmtId="0" fontId="78" fillId="11" borderId="496" applyNumberFormat="0" applyAlignment="0" applyProtection="0"/>
    <xf numFmtId="0" fontId="78" fillId="11" borderId="496" applyNumberForma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1" fillId="27" borderId="505" applyNumberFormat="0" applyFont="0" applyAlignment="0" applyProtection="0"/>
    <xf numFmtId="0" fontId="1" fillId="27" borderId="505" applyNumberFormat="0" applyFont="0" applyAlignment="0" applyProtection="0"/>
    <xf numFmtId="0" fontId="1" fillId="27" borderId="505" applyNumberFormat="0" applyFont="0" applyAlignment="0" applyProtection="0"/>
    <xf numFmtId="0" fontId="1" fillId="27" borderId="505" applyNumberFormat="0" applyFont="0" applyAlignment="0" applyProtection="0"/>
    <xf numFmtId="0" fontId="1" fillId="27" borderId="505" applyNumberFormat="0" applyFont="0" applyAlignment="0" applyProtection="0"/>
    <xf numFmtId="0" fontId="1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9" fillId="27" borderId="505" applyNumberFormat="0" applyFont="0" applyAlignment="0" applyProtection="0"/>
    <xf numFmtId="0" fontId="106" fillId="30" borderId="502" applyNumberFormat="0" applyAlignment="0" applyProtection="0"/>
    <xf numFmtId="0" fontId="90" fillId="22" borderId="502" applyNumberFormat="0" applyAlignment="0" applyProtection="0"/>
    <xf numFmtId="0" fontId="90" fillId="22" borderId="502" applyNumberFormat="0" applyAlignment="0" applyProtection="0"/>
    <xf numFmtId="0" fontId="113" fillId="27" borderId="505" applyNumberFormat="0" applyFont="0" applyAlignment="0" applyProtection="0"/>
    <xf numFmtId="0" fontId="78" fillId="30" borderId="496" applyNumberFormat="0" applyAlignment="0" applyProtection="0"/>
    <xf numFmtId="0" fontId="94" fillId="0" borderId="508" applyNumberFormat="0" applyFill="0" applyAlignment="0" applyProtection="0"/>
    <xf numFmtId="0" fontId="115" fillId="11" borderId="502" applyNumberFormat="0" applyAlignment="0" applyProtection="0"/>
    <xf numFmtId="0" fontId="124" fillId="12" borderId="502" applyNumberFormat="0" applyAlignment="0" applyProtection="0"/>
    <xf numFmtId="0" fontId="126" fillId="0" borderId="497" applyNumberFormat="0" applyFill="0" applyAlignment="0" applyProtection="0"/>
    <xf numFmtId="0" fontId="128" fillId="11" borderId="496" applyNumberFormat="0" applyAlignment="0" applyProtection="0"/>
    <xf numFmtId="0" fontId="118" fillId="27" borderId="505" applyNumberFormat="0" applyFont="0" applyAlignment="0" applyProtection="0"/>
    <xf numFmtId="0" fontId="80" fillId="11" borderId="509" applyNumberFormat="0" applyAlignment="0" applyProtection="0"/>
    <xf numFmtId="0" fontId="80" fillId="11" borderId="509" applyNumberFormat="0" applyAlignment="0" applyProtection="0"/>
    <xf numFmtId="0" fontId="81" fillId="11" borderId="509" applyNumberFormat="0" applyAlignment="0" applyProtection="0"/>
    <xf numFmtId="0" fontId="90" fillId="11" borderId="509" applyNumberFormat="0" applyAlignment="0" applyProtection="0"/>
    <xf numFmtId="0" fontId="90" fillId="11" borderId="509" applyNumberFormat="0" applyAlignment="0" applyProtection="0"/>
    <xf numFmtId="0" fontId="91" fillId="12" borderId="509" applyNumberFormat="0" applyAlignment="0" applyProtection="0"/>
    <xf numFmtId="0" fontId="94" fillId="0" borderId="510" applyNumberFormat="0" applyFill="0" applyAlignment="0" applyProtection="0"/>
    <xf numFmtId="0" fontId="94" fillId="0" borderId="510" applyNumberFormat="0" applyFill="0" applyAlignment="0" applyProtection="0"/>
    <xf numFmtId="0" fontId="95" fillId="0" borderId="510" applyNumberFormat="0" applyFill="0" applyAlignment="0" applyProtection="0"/>
    <xf numFmtId="0" fontId="9" fillId="27" borderId="511" applyNumberFormat="0" applyFont="0" applyAlignment="0" applyProtection="0"/>
    <xf numFmtId="0" fontId="9" fillId="27" borderId="511" applyNumberFormat="0" applyFont="0" applyAlignment="0" applyProtection="0"/>
    <xf numFmtId="0" fontId="1" fillId="27" borderId="511" applyNumberFormat="0" applyFont="0" applyAlignment="0" applyProtection="0"/>
    <xf numFmtId="0" fontId="58" fillId="3" borderId="513">
      <alignment horizontal="centerContinuous" vertical="top"/>
    </xf>
    <xf numFmtId="0" fontId="58" fillId="3" borderId="513">
      <alignment horizontal="centerContinuous" vertical="top"/>
    </xf>
    <xf numFmtId="0" fontId="58" fillId="3" borderId="513">
      <alignment horizontal="centerContinuous" vertical="top"/>
    </xf>
    <xf numFmtId="0" fontId="58" fillId="3" borderId="513">
      <alignment horizontal="centerContinuous" vertical="top"/>
    </xf>
    <xf numFmtId="0" fontId="64" fillId="0" borderId="501">
      <alignment horizontal="left" vertical="center"/>
    </xf>
    <xf numFmtId="0" fontId="64" fillId="0" borderId="501">
      <alignment horizontal="left" vertical="center"/>
    </xf>
    <xf numFmtId="0" fontId="64" fillId="0" borderId="501">
      <alignment horizontal="left" vertical="center"/>
    </xf>
    <xf numFmtId="10" fontId="63" fillId="5" borderId="512" applyNumberFormat="0" applyBorder="0" applyAlignment="0" applyProtection="0"/>
    <xf numFmtId="10" fontId="63" fillId="5" borderId="512" applyNumberFormat="0" applyBorder="0" applyAlignment="0" applyProtection="0"/>
    <xf numFmtId="10" fontId="63" fillId="5" borderId="512" applyNumberFormat="0" applyBorder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1" fillId="11" borderId="514" applyNumberFormat="0" applyAlignment="0" applyProtection="0"/>
    <xf numFmtId="0" fontId="81" fillId="11" borderId="514" applyNumberFormat="0" applyAlignment="0" applyProtection="0"/>
    <xf numFmtId="0" fontId="81" fillId="11" borderId="514" applyNumberFormat="0" applyAlignment="0" applyProtection="0"/>
    <xf numFmtId="0" fontId="81" fillId="11" borderId="514" applyNumberFormat="0" applyAlignment="0" applyProtection="0"/>
    <xf numFmtId="0" fontId="81" fillId="11" borderId="514" applyNumberFormat="0" applyAlignment="0" applyProtection="0"/>
    <xf numFmtId="0" fontId="81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1" fillId="12" borderId="514" applyNumberFormat="0" applyAlignment="0" applyProtection="0"/>
    <xf numFmtId="0" fontId="91" fillId="12" borderId="514" applyNumberFormat="0" applyAlignment="0" applyProtection="0"/>
    <xf numFmtId="0" fontId="91" fillId="12" borderId="514" applyNumberFormat="0" applyAlignment="0" applyProtection="0"/>
    <xf numFmtId="0" fontId="91" fillId="12" borderId="514" applyNumberFormat="0" applyAlignment="0" applyProtection="0"/>
    <xf numFmtId="0" fontId="91" fillId="12" borderId="514" applyNumberFormat="0" applyAlignment="0" applyProtection="0"/>
    <xf numFmtId="0" fontId="91" fillId="12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5" fillId="0" borderId="515" applyNumberFormat="0" applyFill="0" applyAlignment="0" applyProtection="0"/>
    <xf numFmtId="0" fontId="95" fillId="0" borderId="515" applyNumberFormat="0" applyFill="0" applyAlignment="0" applyProtection="0"/>
    <xf numFmtId="0" fontId="95" fillId="0" borderId="515" applyNumberFormat="0" applyFill="0" applyAlignment="0" applyProtection="0"/>
    <xf numFmtId="0" fontId="95" fillId="0" borderId="515" applyNumberFormat="0" applyFill="0" applyAlignment="0" applyProtection="0"/>
    <xf numFmtId="0" fontId="95" fillId="0" borderId="515" applyNumberFormat="0" applyFill="0" applyAlignment="0" applyProtection="0"/>
    <xf numFmtId="0" fontId="95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9" fillId="11" borderId="516" applyNumberFormat="0" applyAlignment="0" applyProtection="0"/>
    <xf numFmtId="0" fontId="79" fillId="11" borderId="516" applyNumberFormat="0" applyAlignment="0" applyProtection="0"/>
    <xf numFmtId="0" fontId="79" fillId="11" borderId="516" applyNumberFormat="0" applyAlignment="0" applyProtection="0"/>
    <xf numFmtId="0" fontId="79" fillId="11" borderId="516" applyNumberFormat="0" applyAlignment="0" applyProtection="0"/>
    <xf numFmtId="0" fontId="79" fillId="11" borderId="516" applyNumberFormat="0" applyAlignment="0" applyProtection="0"/>
    <xf numFmtId="0" fontId="79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1" fillId="27" borderId="517" applyNumberFormat="0" applyFont="0" applyAlignment="0" applyProtection="0"/>
    <xf numFmtId="0" fontId="1" fillId="27" borderId="517" applyNumberFormat="0" applyFont="0" applyAlignment="0" applyProtection="0"/>
    <xf numFmtId="0" fontId="1" fillId="27" borderId="517" applyNumberFormat="0" applyFont="0" applyAlignment="0" applyProtection="0"/>
    <xf numFmtId="0" fontId="1" fillId="27" borderId="517" applyNumberFormat="0" applyFont="0" applyAlignment="0" applyProtection="0"/>
    <xf numFmtId="0" fontId="1" fillId="27" borderId="517" applyNumberFormat="0" applyFont="0" applyAlignment="0" applyProtection="0"/>
    <xf numFmtId="0" fontId="1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58" fillId="3" borderId="519">
      <alignment horizontal="centerContinuous" vertical="top"/>
    </xf>
    <xf numFmtId="10" fontId="63" fillId="5" borderId="518" applyNumberFormat="0" applyBorder="0" applyAlignment="0" applyProtection="0"/>
    <xf numFmtId="0" fontId="58" fillId="3" borderId="519">
      <alignment horizontal="centerContinuous" vertical="top"/>
    </xf>
    <xf numFmtId="0" fontId="58" fillId="3" borderId="519">
      <alignment horizontal="centerContinuous" vertical="top"/>
    </xf>
    <xf numFmtId="0" fontId="58" fillId="3" borderId="519">
      <alignment horizontal="centerContinuous" vertical="top"/>
    </xf>
    <xf numFmtId="0" fontId="58" fillId="3" borderId="519">
      <alignment horizontal="centerContinuous" vertical="top"/>
    </xf>
    <xf numFmtId="10" fontId="63" fillId="5" borderId="518" applyNumberFormat="0" applyBorder="0" applyAlignment="0" applyProtection="0"/>
    <xf numFmtId="10" fontId="63" fillId="5" borderId="518" applyNumberFormat="0" applyBorder="0" applyAlignment="0" applyProtection="0"/>
    <xf numFmtId="10" fontId="63" fillId="5" borderId="518" applyNumberFormat="0" applyBorder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1" fillId="11" borderId="514" applyNumberFormat="0" applyAlignment="0" applyProtection="0"/>
    <xf numFmtId="0" fontId="81" fillId="11" borderId="514" applyNumberFormat="0" applyAlignment="0" applyProtection="0"/>
    <xf numFmtId="0" fontId="81" fillId="11" borderId="514" applyNumberFormat="0" applyAlignment="0" applyProtection="0"/>
    <xf numFmtId="0" fontId="81" fillId="11" borderId="514" applyNumberFormat="0" applyAlignment="0" applyProtection="0"/>
    <xf numFmtId="0" fontId="81" fillId="11" borderId="514" applyNumberFormat="0" applyAlignment="0" applyProtection="0"/>
    <xf numFmtId="0" fontId="81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8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1" fillId="12" borderId="514" applyNumberFormat="0" applyAlignment="0" applyProtection="0"/>
    <xf numFmtId="0" fontId="91" fillId="12" borderId="514" applyNumberFormat="0" applyAlignment="0" applyProtection="0"/>
    <xf numFmtId="0" fontId="91" fillId="12" borderId="514" applyNumberFormat="0" applyAlignment="0" applyProtection="0"/>
    <xf numFmtId="0" fontId="91" fillId="12" borderId="514" applyNumberFormat="0" applyAlignment="0" applyProtection="0"/>
    <xf numFmtId="0" fontId="91" fillId="12" borderId="514" applyNumberFormat="0" applyAlignment="0" applyProtection="0"/>
    <xf numFmtId="0" fontId="91" fillId="12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0" fillId="11" borderId="514" applyNumberFormat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5" fillId="0" borderId="515" applyNumberFormat="0" applyFill="0" applyAlignment="0" applyProtection="0"/>
    <xf numFmtId="0" fontId="95" fillId="0" borderId="515" applyNumberFormat="0" applyFill="0" applyAlignment="0" applyProtection="0"/>
    <xf numFmtId="0" fontId="95" fillId="0" borderId="515" applyNumberFormat="0" applyFill="0" applyAlignment="0" applyProtection="0"/>
    <xf numFmtId="0" fontId="95" fillId="0" borderId="515" applyNumberFormat="0" applyFill="0" applyAlignment="0" applyProtection="0"/>
    <xf numFmtId="0" fontId="95" fillId="0" borderId="515" applyNumberFormat="0" applyFill="0" applyAlignment="0" applyProtection="0"/>
    <xf numFmtId="0" fontId="95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94" fillId="0" borderId="515" applyNumberFormat="0" applyFill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9" fillId="11" borderId="516" applyNumberFormat="0" applyAlignment="0" applyProtection="0"/>
    <xf numFmtId="0" fontId="79" fillId="11" borderId="516" applyNumberFormat="0" applyAlignment="0" applyProtection="0"/>
    <xf numFmtId="0" fontId="79" fillId="11" borderId="516" applyNumberFormat="0" applyAlignment="0" applyProtection="0"/>
    <xf numFmtId="0" fontId="79" fillId="11" borderId="516" applyNumberFormat="0" applyAlignment="0" applyProtection="0"/>
    <xf numFmtId="0" fontId="79" fillId="11" borderId="516" applyNumberFormat="0" applyAlignment="0" applyProtection="0"/>
    <xf numFmtId="0" fontId="79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78" fillId="11" borderId="516" applyNumberForma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1" fillId="27" borderId="517" applyNumberFormat="0" applyFont="0" applyAlignment="0" applyProtection="0"/>
    <xf numFmtId="0" fontId="1" fillId="27" borderId="517" applyNumberFormat="0" applyFont="0" applyAlignment="0" applyProtection="0"/>
    <xf numFmtId="0" fontId="1" fillId="27" borderId="517" applyNumberFormat="0" applyFont="0" applyAlignment="0" applyProtection="0"/>
    <xf numFmtId="0" fontId="1" fillId="27" borderId="517" applyNumberFormat="0" applyFont="0" applyAlignment="0" applyProtection="0"/>
    <xf numFmtId="0" fontId="1" fillId="27" borderId="517" applyNumberFormat="0" applyFont="0" applyAlignment="0" applyProtection="0"/>
    <xf numFmtId="0" fontId="1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9" fillId="27" borderId="517" applyNumberFormat="0" applyFont="0" applyAlignment="0" applyProtection="0"/>
    <xf numFmtId="0" fontId="106" fillId="30" borderId="514" applyNumberFormat="0" applyAlignment="0" applyProtection="0"/>
    <xf numFmtId="0" fontId="90" fillId="22" borderId="514" applyNumberFormat="0" applyAlignment="0" applyProtection="0"/>
    <xf numFmtId="0" fontId="90" fillId="22" borderId="514" applyNumberFormat="0" applyAlignment="0" applyProtection="0"/>
    <xf numFmtId="0" fontId="113" fillId="27" borderId="517" applyNumberFormat="0" applyFont="0" applyAlignment="0" applyProtection="0"/>
    <xf numFmtId="0" fontId="78" fillId="30" borderId="516" applyNumberFormat="0" applyAlignment="0" applyProtection="0"/>
    <xf numFmtId="0" fontId="94" fillId="0" borderId="520" applyNumberFormat="0" applyFill="0" applyAlignment="0" applyProtection="0"/>
    <xf numFmtId="0" fontId="115" fillId="11" borderId="514" applyNumberFormat="0" applyAlignment="0" applyProtection="0"/>
    <xf numFmtId="0" fontId="124" fillId="12" borderId="514" applyNumberFormat="0" applyAlignment="0" applyProtection="0"/>
    <xf numFmtId="0" fontId="126" fillId="0" borderId="515" applyNumberFormat="0" applyFill="0" applyAlignment="0" applyProtection="0"/>
    <xf numFmtId="0" fontId="128" fillId="11" borderId="516" applyNumberFormat="0" applyAlignment="0" applyProtection="0"/>
    <xf numFmtId="0" fontId="118" fillId="27" borderId="517" applyNumberFormat="0" applyFont="0" applyAlignment="0" applyProtection="0"/>
    <xf numFmtId="0" fontId="80" fillId="11" borderId="521" applyNumberFormat="0" applyAlignment="0" applyProtection="0"/>
    <xf numFmtId="0" fontId="80" fillId="11" borderId="521" applyNumberFormat="0" applyAlignment="0" applyProtection="0"/>
    <xf numFmtId="0" fontId="80" fillId="11" borderId="521" applyNumberFormat="0" applyAlignment="0" applyProtection="0"/>
    <xf numFmtId="0" fontId="80" fillId="11" borderId="521" applyNumberFormat="0" applyAlignment="0" applyProtection="0"/>
    <xf numFmtId="0" fontId="80" fillId="11" borderId="521" applyNumberFormat="0" applyAlignment="0" applyProtection="0"/>
    <xf numFmtId="0" fontId="80" fillId="11" borderId="521" applyNumberFormat="0" applyAlignment="0" applyProtection="0"/>
    <xf numFmtId="0" fontId="80" fillId="11" borderId="521" applyNumberFormat="0" applyAlignment="0" applyProtection="0"/>
    <xf numFmtId="0" fontId="81" fillId="11" borderId="521" applyNumberFormat="0" applyAlignment="0" applyProtection="0"/>
    <xf numFmtId="0" fontId="81" fillId="11" borderId="521" applyNumberFormat="0" applyAlignment="0" applyProtection="0"/>
    <xf numFmtId="0" fontId="81" fillId="11" borderId="521" applyNumberFormat="0" applyAlignment="0" applyProtection="0"/>
    <xf numFmtId="0" fontId="81" fillId="11" borderId="521" applyNumberFormat="0" applyAlignment="0" applyProtection="0"/>
    <xf numFmtId="0" fontId="81" fillId="11" borderId="521" applyNumberFormat="0" applyAlignment="0" applyProtection="0"/>
    <xf numFmtId="0" fontId="81" fillId="11" borderId="521" applyNumberFormat="0" applyAlignment="0" applyProtection="0"/>
    <xf numFmtId="0" fontId="81" fillId="11" borderId="521" applyNumberFormat="0" applyAlignment="0" applyProtection="0"/>
    <xf numFmtId="0" fontId="80" fillId="11" borderId="521" applyNumberFormat="0" applyAlignment="0" applyProtection="0"/>
    <xf numFmtId="0" fontId="80" fillId="11" borderId="521" applyNumberFormat="0" applyAlignment="0" applyProtection="0"/>
    <xf numFmtId="0" fontId="80" fillId="11" borderId="521" applyNumberFormat="0" applyAlignment="0" applyProtection="0"/>
    <xf numFmtId="0" fontId="80" fillId="11" borderId="521" applyNumberFormat="0" applyAlignment="0" applyProtection="0"/>
    <xf numFmtId="0" fontId="80" fillId="11" borderId="521" applyNumberFormat="0" applyAlignment="0" applyProtection="0"/>
    <xf numFmtId="0" fontId="80" fillId="11" borderId="521" applyNumberFormat="0" applyAlignment="0" applyProtection="0"/>
    <xf numFmtId="0" fontId="90" fillId="11" borderId="521" applyNumberFormat="0" applyAlignment="0" applyProtection="0"/>
    <xf numFmtId="0" fontId="90" fillId="11" borderId="521" applyNumberFormat="0" applyAlignment="0" applyProtection="0"/>
    <xf numFmtId="0" fontId="90" fillId="11" borderId="521" applyNumberFormat="0" applyAlignment="0" applyProtection="0"/>
    <xf numFmtId="0" fontId="90" fillId="11" borderId="521" applyNumberFormat="0" applyAlignment="0" applyProtection="0"/>
    <xf numFmtId="0" fontId="90" fillId="11" borderId="521" applyNumberFormat="0" applyAlignment="0" applyProtection="0"/>
    <xf numFmtId="0" fontId="90" fillId="11" borderId="521" applyNumberFormat="0" applyAlignment="0" applyProtection="0"/>
    <xf numFmtId="0" fontId="90" fillId="11" borderId="521" applyNumberFormat="0" applyAlignment="0" applyProtection="0"/>
    <xf numFmtId="0" fontId="91" fillId="12" borderId="521" applyNumberFormat="0" applyAlignment="0" applyProtection="0"/>
    <xf numFmtId="0" fontId="91" fillId="12" borderId="521" applyNumberFormat="0" applyAlignment="0" applyProtection="0"/>
    <xf numFmtId="0" fontId="91" fillId="12" borderId="521" applyNumberFormat="0" applyAlignment="0" applyProtection="0"/>
    <xf numFmtId="0" fontId="91" fillId="12" borderId="521" applyNumberFormat="0" applyAlignment="0" applyProtection="0"/>
    <xf numFmtId="0" fontId="91" fillId="12" borderId="521" applyNumberFormat="0" applyAlignment="0" applyProtection="0"/>
    <xf numFmtId="0" fontId="91" fillId="12" borderId="521" applyNumberFormat="0" applyAlignment="0" applyProtection="0"/>
    <xf numFmtId="0" fontId="91" fillId="12" borderId="521" applyNumberFormat="0" applyAlignment="0" applyProtection="0"/>
    <xf numFmtId="0" fontId="90" fillId="11" borderId="521" applyNumberFormat="0" applyAlignment="0" applyProtection="0"/>
    <xf numFmtId="0" fontId="90" fillId="11" borderId="521" applyNumberFormat="0" applyAlignment="0" applyProtection="0"/>
    <xf numFmtId="0" fontId="90" fillId="11" borderId="521" applyNumberFormat="0" applyAlignment="0" applyProtection="0"/>
    <xf numFmtId="0" fontId="90" fillId="11" borderId="521" applyNumberFormat="0" applyAlignment="0" applyProtection="0"/>
    <xf numFmtId="0" fontId="90" fillId="11" borderId="521" applyNumberFormat="0" applyAlignment="0" applyProtection="0"/>
    <xf numFmtId="0" fontId="90" fillId="11" borderId="521" applyNumberFormat="0" applyAlignment="0" applyProtection="0"/>
    <xf numFmtId="0" fontId="9" fillId="27" borderId="498" applyNumberFormat="0" applyFont="0" applyAlignment="0" applyProtection="0"/>
    <xf numFmtId="0" fontId="9" fillId="27" borderId="498" applyNumberFormat="0" applyFont="0" applyAlignment="0" applyProtection="0"/>
    <xf numFmtId="0" fontId="9" fillId="27" borderId="498" applyNumberFormat="0" applyFont="0" applyAlignment="0" applyProtection="0"/>
    <xf numFmtId="0" fontId="9" fillId="27" borderId="498" applyNumberFormat="0" applyFont="0" applyAlignment="0" applyProtection="0"/>
    <xf numFmtId="0" fontId="9" fillId="27" borderId="498" applyNumberFormat="0" applyFont="0" applyAlignment="0" applyProtection="0"/>
    <xf numFmtId="0" fontId="9" fillId="27" borderId="498" applyNumberFormat="0" applyFont="0" applyAlignment="0" applyProtection="0"/>
    <xf numFmtId="0" fontId="1" fillId="27" borderId="498" applyNumberFormat="0" applyFont="0" applyAlignment="0" applyProtection="0"/>
    <xf numFmtId="0" fontId="1" fillId="27" borderId="498" applyNumberFormat="0" applyFont="0" applyAlignment="0" applyProtection="0"/>
    <xf numFmtId="0" fontId="1" fillId="27" borderId="498" applyNumberFormat="0" applyFont="0" applyAlignment="0" applyProtection="0"/>
    <xf numFmtId="0" fontId="1" fillId="27" borderId="498" applyNumberFormat="0" applyFont="0" applyAlignment="0" applyProtection="0"/>
    <xf numFmtId="0" fontId="1" fillId="27" borderId="498" applyNumberFormat="0" applyFont="0" applyAlignment="0" applyProtection="0"/>
    <xf numFmtId="0" fontId="1" fillId="27" borderId="498" applyNumberFormat="0" applyFont="0" applyAlignment="0" applyProtection="0"/>
    <xf numFmtId="0" fontId="9" fillId="27" borderId="498" applyNumberFormat="0" applyFont="0" applyAlignment="0" applyProtection="0"/>
    <xf numFmtId="0" fontId="9" fillId="27" borderId="498" applyNumberFormat="0" applyFont="0" applyAlignment="0" applyProtection="0"/>
    <xf numFmtId="0" fontId="9" fillId="27" borderId="498" applyNumberFormat="0" applyFont="0" applyAlignment="0" applyProtection="0"/>
    <xf numFmtId="0" fontId="9" fillId="27" borderId="498" applyNumberFormat="0" applyFont="0" applyAlignment="0" applyProtection="0"/>
    <xf numFmtId="0" fontId="9" fillId="27" borderId="498" applyNumberFormat="0" applyFont="0" applyAlignment="0" applyProtection="0"/>
    <xf numFmtId="0" fontId="9" fillId="27" borderId="498" applyNumberFormat="0" applyFont="0" applyAlignment="0" applyProtection="0"/>
    <xf numFmtId="0" fontId="106" fillId="30" borderId="521" applyNumberFormat="0" applyAlignment="0" applyProtection="0"/>
    <xf numFmtId="0" fontId="90" fillId="22" borderId="521" applyNumberFormat="0" applyAlignment="0" applyProtection="0"/>
    <xf numFmtId="0" fontId="90" fillId="22" borderId="521" applyNumberFormat="0" applyAlignment="0" applyProtection="0"/>
    <xf numFmtId="0" fontId="113" fillId="27" borderId="498" applyNumberFormat="0" applyFont="0" applyAlignment="0" applyProtection="0"/>
    <xf numFmtId="0" fontId="94" fillId="0" borderId="520" applyNumberFormat="0" applyFill="0" applyAlignment="0" applyProtection="0"/>
    <xf numFmtId="0" fontId="80" fillId="11" borderId="521" applyNumberFormat="0" applyAlignment="0" applyProtection="0"/>
    <xf numFmtId="0" fontId="90" fillId="11" borderId="521" applyNumberFormat="0" applyAlignment="0" applyProtection="0"/>
    <xf numFmtId="0" fontId="115" fillId="11" borderId="521" applyNumberFormat="0" applyAlignment="0" applyProtection="0"/>
    <xf numFmtId="0" fontId="124" fillId="12" borderId="521" applyNumberFormat="0" applyAlignment="0" applyProtection="0"/>
    <xf numFmtId="0" fontId="118" fillId="27" borderId="498" applyNumberFormat="0" applyFont="0" applyAlignment="0" applyProtection="0"/>
    <xf numFmtId="0" fontId="58" fillId="3" borderId="519">
      <alignment horizontal="centerContinuous" vertical="top"/>
    </xf>
    <xf numFmtId="0" fontId="58" fillId="3" borderId="519">
      <alignment horizontal="centerContinuous" vertical="top"/>
    </xf>
    <xf numFmtId="0" fontId="58" fillId="3" borderId="519">
      <alignment horizontal="centerContinuous" vertical="top"/>
    </xf>
    <xf numFmtId="0" fontId="58" fillId="3" borderId="519">
      <alignment horizontal="centerContinuous" vertical="top"/>
    </xf>
    <xf numFmtId="0" fontId="58" fillId="3" borderId="519">
      <alignment horizontal="centerContinuous" vertical="top"/>
    </xf>
    <xf numFmtId="0" fontId="64" fillId="0" borderId="501">
      <alignment horizontal="left" vertical="center"/>
    </xf>
    <xf numFmtId="0" fontId="64" fillId="0" borderId="501">
      <alignment horizontal="left" vertical="center"/>
    </xf>
    <xf numFmtId="0" fontId="64" fillId="0" borderId="501">
      <alignment horizontal="left" vertical="center"/>
    </xf>
    <xf numFmtId="0" fontId="64" fillId="0" borderId="501">
      <alignment horizontal="left" vertical="center"/>
    </xf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1" fillId="11" borderId="494" applyNumberFormat="0" applyAlignment="0" applyProtection="0"/>
    <xf numFmtId="0" fontId="81" fillId="11" borderId="494" applyNumberFormat="0" applyAlignment="0" applyProtection="0"/>
    <xf numFmtId="0" fontId="81" fillId="11" borderId="494" applyNumberFormat="0" applyAlignment="0" applyProtection="0"/>
    <xf numFmtId="0" fontId="81" fillId="11" borderId="494" applyNumberFormat="0" applyAlignment="0" applyProtection="0"/>
    <xf numFmtId="0" fontId="81" fillId="11" borderId="494" applyNumberFormat="0" applyAlignment="0" applyProtection="0"/>
    <xf numFmtId="0" fontId="81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8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1" fillId="12" borderId="494" applyNumberFormat="0" applyAlignment="0" applyProtection="0"/>
    <xf numFmtId="0" fontId="91" fillId="12" borderId="494" applyNumberFormat="0" applyAlignment="0" applyProtection="0"/>
    <xf numFmtId="0" fontId="91" fillId="12" borderId="494" applyNumberFormat="0" applyAlignment="0" applyProtection="0"/>
    <xf numFmtId="0" fontId="91" fillId="12" borderId="494" applyNumberFormat="0" applyAlignment="0" applyProtection="0"/>
    <xf numFmtId="0" fontId="91" fillId="12" borderId="494" applyNumberFormat="0" applyAlignment="0" applyProtection="0"/>
    <xf numFmtId="0" fontId="91" fillId="12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90" fillId="11" borderId="494" applyNumberFormat="0" applyAlignment="0" applyProtection="0"/>
    <xf numFmtId="0" fontId="106" fillId="30" borderId="494" applyNumberFormat="0" applyAlignment="0" applyProtection="0"/>
    <xf numFmtId="0" fontId="90" fillId="22" borderId="494" applyNumberFormat="0" applyAlignment="0" applyProtection="0"/>
    <xf numFmtId="0" fontId="90" fillId="22" borderId="494" applyNumberFormat="0" applyAlignment="0" applyProtection="0"/>
    <xf numFmtId="0" fontId="94" fillId="0" borderId="520" applyNumberFormat="0" applyFill="0" applyAlignment="0" applyProtection="0"/>
    <xf numFmtId="0" fontId="115" fillId="11" borderId="494" applyNumberFormat="0" applyAlignment="0" applyProtection="0"/>
    <xf numFmtId="0" fontId="124" fillId="12" borderId="494" applyNumberFormat="0" applyAlignment="0" applyProtection="0"/>
    <xf numFmtId="0" fontId="58" fillId="3" borderId="523">
      <alignment horizontal="centerContinuous" vertical="top"/>
    </xf>
    <xf numFmtId="0" fontId="58" fillId="3" borderId="523">
      <alignment horizontal="centerContinuous" vertical="top"/>
    </xf>
    <xf numFmtId="0" fontId="58" fillId="3" borderId="523">
      <alignment horizontal="centerContinuous" vertical="top"/>
    </xf>
    <xf numFmtId="0" fontId="58" fillId="3" borderId="523">
      <alignment horizontal="centerContinuous" vertical="top"/>
    </xf>
    <xf numFmtId="0" fontId="58" fillId="3" borderId="523">
      <alignment horizontal="centerContinuous" vertical="top"/>
    </xf>
    <xf numFmtId="10" fontId="63" fillId="5" borderId="522" applyNumberFormat="0" applyBorder="0" applyAlignment="0" applyProtection="0"/>
    <xf numFmtId="10" fontId="63" fillId="5" borderId="522" applyNumberFormat="0" applyBorder="0" applyAlignment="0" applyProtection="0"/>
    <xf numFmtId="10" fontId="63" fillId="5" borderId="522" applyNumberFormat="0" applyBorder="0" applyAlignment="0" applyProtection="0"/>
    <xf numFmtId="10" fontId="63" fillId="5" borderId="522" applyNumberFormat="0" applyBorder="0" applyAlignment="0" applyProtection="0"/>
    <xf numFmtId="0" fontId="9" fillId="27" borderId="524" applyNumberFormat="0" applyFont="0" applyAlignment="0" applyProtection="0"/>
    <xf numFmtId="0" fontId="9" fillId="27" borderId="524" applyNumberFormat="0" applyFont="0" applyAlignment="0" applyProtection="0"/>
    <xf numFmtId="0" fontId="9" fillId="27" borderId="524" applyNumberFormat="0" applyFont="0" applyAlignment="0" applyProtection="0"/>
    <xf numFmtId="0" fontId="9" fillId="27" borderId="524" applyNumberFormat="0" applyFont="0" applyAlignment="0" applyProtection="0"/>
    <xf numFmtId="0" fontId="9" fillId="27" borderId="524" applyNumberFormat="0" applyFont="0" applyAlignment="0" applyProtection="0"/>
    <xf numFmtId="0" fontId="9" fillId="27" borderId="524" applyNumberFormat="0" applyFont="0" applyAlignment="0" applyProtection="0"/>
    <xf numFmtId="0" fontId="9" fillId="27" borderId="524" applyNumberFormat="0" applyFont="0" applyAlignment="0" applyProtection="0"/>
    <xf numFmtId="0" fontId="1" fillId="27" borderId="524" applyNumberFormat="0" applyFont="0" applyAlignment="0" applyProtection="0"/>
    <xf numFmtId="0" fontId="1" fillId="27" borderId="524" applyNumberFormat="0" applyFont="0" applyAlignment="0" applyProtection="0"/>
    <xf numFmtId="0" fontId="1" fillId="27" borderId="524" applyNumberFormat="0" applyFont="0" applyAlignment="0" applyProtection="0"/>
    <xf numFmtId="0" fontId="1" fillId="27" borderId="524" applyNumberFormat="0" applyFont="0" applyAlignment="0" applyProtection="0"/>
    <xf numFmtId="0" fontId="1" fillId="27" borderId="524" applyNumberFormat="0" applyFont="0" applyAlignment="0" applyProtection="0"/>
    <xf numFmtId="0" fontId="1" fillId="27" borderId="524" applyNumberFormat="0" applyFont="0" applyAlignment="0" applyProtection="0"/>
    <xf numFmtId="0" fontId="1" fillId="27" borderId="524" applyNumberFormat="0" applyFont="0" applyAlignment="0" applyProtection="0"/>
    <xf numFmtId="0" fontId="9" fillId="27" borderId="524" applyNumberFormat="0" applyFont="0" applyAlignment="0" applyProtection="0"/>
    <xf numFmtId="0" fontId="9" fillId="27" borderId="524" applyNumberFormat="0" applyFont="0" applyAlignment="0" applyProtection="0"/>
    <xf numFmtId="0" fontId="9" fillId="27" borderId="524" applyNumberFormat="0" applyFont="0" applyAlignment="0" applyProtection="0"/>
    <xf numFmtId="0" fontId="9" fillId="27" borderId="524" applyNumberFormat="0" applyFont="0" applyAlignment="0" applyProtection="0"/>
    <xf numFmtId="0" fontId="9" fillId="27" borderId="524" applyNumberFormat="0" applyFont="0" applyAlignment="0" applyProtection="0"/>
    <xf numFmtId="0" fontId="9" fillId="27" borderId="524" applyNumberFormat="0" applyFont="0" applyAlignment="0" applyProtection="0"/>
    <xf numFmtId="0" fontId="113" fillId="27" borderId="524" applyNumberFormat="0" applyFont="0" applyAlignment="0" applyProtection="0"/>
    <xf numFmtId="0" fontId="94" fillId="0" borderId="525" applyNumberFormat="0" applyFill="0" applyAlignment="0" applyProtection="0"/>
    <xf numFmtId="0" fontId="9" fillId="27" borderId="524" applyNumberFormat="0" applyFont="0" applyAlignment="0" applyProtection="0"/>
    <xf numFmtId="0" fontId="118" fillId="27" borderId="524" applyNumberFormat="0" applyFont="0" applyAlignment="0" applyProtection="0"/>
    <xf numFmtId="226" fontId="8" fillId="0" borderId="0" applyFont="0" applyFill="0" applyBorder="0" applyAlignment="0" applyProtection="0"/>
    <xf numFmtId="0" fontId="91" fillId="12" borderId="587" applyNumberFormat="0" applyAlignment="0" applyProtection="0"/>
    <xf numFmtId="0" fontId="90" fillId="11" borderId="587" applyNumberFormat="0" applyAlignment="0" applyProtection="0"/>
    <xf numFmtId="226" fontId="12" fillId="0" borderId="0" applyFont="0" applyFill="0" applyBorder="0" applyAlignment="0" applyProtection="0"/>
    <xf numFmtId="0" fontId="9" fillId="27" borderId="584" applyNumberFormat="0" applyFont="0" applyAlignment="0" applyProtection="0"/>
    <xf numFmtId="0" fontId="90" fillId="11" borderId="587" applyNumberFormat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90" fillId="11" borderId="587" applyNumberFormat="0" applyAlignment="0" applyProtection="0"/>
    <xf numFmtId="43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0" fontId="91" fillId="12" borderId="587" applyNumberFormat="0" applyAlignment="0" applyProtection="0"/>
    <xf numFmtId="226" fontId="8" fillId="0" borderId="0" applyFont="0" applyFill="0" applyBorder="0" applyAlignment="0" applyProtection="0"/>
    <xf numFmtId="0" fontId="90" fillId="11" borderId="587" applyNumberFormat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95" fillId="0" borderId="583" applyNumberFormat="0" applyFill="0" applyAlignment="0" applyProtection="0"/>
    <xf numFmtId="0" fontId="95" fillId="0" borderId="583" applyNumberFormat="0" applyFill="0" applyAlignment="0" applyProtection="0"/>
    <xf numFmtId="0" fontId="95" fillId="0" borderId="583" applyNumberFormat="0" applyFill="0" applyAlignment="0" applyProtection="0"/>
    <xf numFmtId="0" fontId="94" fillId="0" borderId="583" applyNumberFormat="0" applyFill="0" applyAlignment="0" applyProtection="0"/>
    <xf numFmtId="0" fontId="94" fillId="0" borderId="583" applyNumberFormat="0" applyFill="0" applyAlignment="0" applyProtection="0"/>
    <xf numFmtId="0" fontId="94" fillId="0" borderId="583" applyNumberFormat="0" applyFill="0" applyAlignment="0" applyProtection="0"/>
    <xf numFmtId="0" fontId="94" fillId="0" borderId="583" applyNumberFormat="0" applyFill="0" applyAlignment="0" applyProtection="0"/>
    <xf numFmtId="0" fontId="94" fillId="0" borderId="583" applyNumberFormat="0" applyFill="0" applyAlignment="0" applyProtection="0"/>
    <xf numFmtId="0" fontId="90" fillId="11" borderId="587" applyNumberFormat="0" applyAlignment="0" applyProtection="0"/>
    <xf numFmtId="0" fontId="90" fillId="11" borderId="587" applyNumberFormat="0" applyAlignment="0" applyProtection="0"/>
    <xf numFmtId="0" fontId="90" fillId="11" borderId="587" applyNumberFormat="0" applyAlignment="0" applyProtection="0"/>
    <xf numFmtId="0" fontId="90" fillId="11" borderId="587" applyNumberFormat="0" applyAlignment="0" applyProtection="0"/>
    <xf numFmtId="0" fontId="90" fillId="11" borderId="587" applyNumberFormat="0" applyAlignment="0" applyProtection="0"/>
    <xf numFmtId="0" fontId="91" fillId="12" borderId="587" applyNumberFormat="0" applyAlignment="0" applyProtection="0"/>
    <xf numFmtId="0" fontId="94" fillId="0" borderId="588" applyNumberFormat="0" applyFill="0" applyAlignment="0" applyProtection="0"/>
    <xf numFmtId="0" fontId="95" fillId="0" borderId="588" applyNumberFormat="0" applyFill="0" applyAlignment="0" applyProtection="0"/>
    <xf numFmtId="0" fontId="95" fillId="0" borderId="588" applyNumberFormat="0" applyFill="0" applyAlignment="0" applyProtection="0"/>
    <xf numFmtId="0" fontId="95" fillId="0" borderId="588" applyNumberFormat="0" applyFill="0" applyAlignment="0" applyProtection="0"/>
    <xf numFmtId="0" fontId="94" fillId="0" borderId="588" applyNumberFormat="0" applyFill="0" applyAlignment="0" applyProtection="0"/>
    <xf numFmtId="0" fontId="94" fillId="0" borderId="588" applyNumberFormat="0" applyFill="0" applyAlignment="0" applyProtection="0"/>
    <xf numFmtId="0" fontId="94" fillId="0" borderId="588" applyNumberFormat="0" applyFill="0" applyAlignment="0" applyProtection="0"/>
    <xf numFmtId="0" fontId="90" fillId="11" borderId="587" applyNumberFormat="0" applyAlignment="0" applyProtection="0"/>
    <xf numFmtId="0" fontId="90" fillId="11" borderId="587" applyNumberFormat="0" applyAlignment="0" applyProtection="0"/>
    <xf numFmtId="0" fontId="90" fillId="11" borderId="587" applyNumberFormat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0" fontId="80" fillId="11" borderId="587" applyNumberFormat="0" applyAlignment="0" applyProtection="0"/>
    <xf numFmtId="0" fontId="80" fillId="11" borderId="587" applyNumberFormat="0" applyAlignment="0" applyProtection="0"/>
    <xf numFmtId="0" fontId="80" fillId="11" borderId="587" applyNumberFormat="0" applyAlignment="0" applyProtection="0"/>
    <xf numFmtId="0" fontId="80" fillId="11" borderId="587" applyNumberFormat="0" applyAlignment="0" applyProtection="0"/>
    <xf numFmtId="0" fontId="81" fillId="11" borderId="587" applyNumberFormat="0" applyAlignment="0" applyProtection="0"/>
    <xf numFmtId="0" fontId="81" fillId="11" borderId="587" applyNumberFormat="0" applyAlignment="0" applyProtection="0"/>
    <xf numFmtId="0" fontId="80" fillId="11" borderId="587" applyNumberFormat="0" applyAlignment="0" applyProtection="0"/>
    <xf numFmtId="0" fontId="80" fillId="11" borderId="587" applyNumberFormat="0" applyAlignment="0" applyProtection="0"/>
    <xf numFmtId="10" fontId="63" fillId="5" borderId="585" applyNumberFormat="0" applyBorder="0" applyAlignment="0" applyProtection="0"/>
    <xf numFmtId="10" fontId="63" fillId="5" borderId="585" applyNumberFormat="0" applyBorder="0" applyAlignment="0" applyProtection="0"/>
    <xf numFmtId="0" fontId="64" fillId="0" borderId="526">
      <alignment horizontal="left" vertical="center"/>
    </xf>
    <xf numFmtId="0" fontId="58" fillId="3" borderId="586">
      <alignment horizontal="centerContinuous" vertical="top"/>
    </xf>
    <xf numFmtId="0" fontId="58" fillId="3" borderId="586">
      <alignment horizontal="centerContinuous" vertical="top"/>
    </xf>
    <xf numFmtId="0" fontId="90" fillId="11" borderId="587" applyNumberFormat="0" applyAlignment="0" applyProtection="0"/>
    <xf numFmtId="0" fontId="90" fillId="11" borderId="587" applyNumberFormat="0" applyAlignment="0" applyProtection="0"/>
    <xf numFmtId="0" fontId="80" fillId="11" borderId="587" applyNumberFormat="0" applyAlignment="0" applyProtection="0"/>
    <xf numFmtId="0" fontId="80" fillId="11" borderId="587" applyNumberFormat="0" applyAlignment="0" applyProtection="0"/>
    <xf numFmtId="0" fontId="80" fillId="11" borderId="587" applyNumberFormat="0" applyAlignment="0" applyProtection="0"/>
    <xf numFmtId="0" fontId="80" fillId="11" borderId="587" applyNumberFormat="0" applyAlignment="0" applyProtection="0"/>
    <xf numFmtId="0" fontId="80" fillId="11" borderId="587" applyNumberFormat="0" applyAlignment="0" applyProtection="0"/>
    <xf numFmtId="0" fontId="81" fillId="11" borderId="587" applyNumberFormat="0" applyAlignment="0" applyProtection="0"/>
    <xf numFmtId="0" fontId="81" fillId="11" borderId="587" applyNumberFormat="0" applyAlignment="0" applyProtection="0"/>
    <xf numFmtId="0" fontId="81" fillId="11" borderId="587" applyNumberFormat="0" applyAlignment="0" applyProtection="0"/>
    <xf numFmtId="0" fontId="81" fillId="11" borderId="587" applyNumberFormat="0" applyAlignment="0" applyProtection="0"/>
    <xf numFmtId="0" fontId="80" fillId="11" borderId="587" applyNumberFormat="0" applyAlignment="0" applyProtection="0"/>
    <xf numFmtId="0" fontId="80" fillId="11" borderId="587" applyNumberFormat="0" applyAlignment="0" applyProtection="0"/>
    <xf numFmtId="0" fontId="80" fillId="11" borderId="587" applyNumberFormat="0" applyAlignment="0" applyProtection="0"/>
    <xf numFmtId="0" fontId="80" fillId="11" borderId="587" applyNumberFormat="0" applyAlignment="0" applyProtection="0"/>
    <xf numFmtId="0" fontId="80" fillId="11" borderId="587" applyNumberFormat="0" applyAlignment="0" applyProtection="0"/>
    <xf numFmtId="10" fontId="63" fillId="5" borderId="591" applyNumberFormat="0" applyBorder="0" applyAlignment="0" applyProtection="0"/>
    <xf numFmtId="0" fontId="58" fillId="3" borderId="592">
      <alignment horizontal="centerContinuous" vertical="top"/>
    </xf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1" fillId="27" borderId="590" applyNumberFormat="0" applyFon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78" fillId="11" borderId="589" applyNumberFormat="0" applyAlignment="0" applyProtection="0"/>
    <xf numFmtId="0" fontId="78" fillId="11" borderId="589" applyNumberFormat="0" applyAlignment="0" applyProtection="0"/>
    <xf numFmtId="0" fontId="78" fillId="11" borderId="589" applyNumberFormat="0" applyAlignment="0" applyProtection="0"/>
    <xf numFmtId="0" fontId="78" fillId="11" borderId="589" applyNumberFormat="0" applyAlignment="0" applyProtection="0"/>
    <xf numFmtId="0" fontId="79" fillId="11" borderId="589" applyNumberFormat="0" applyAlignment="0" applyProtection="0"/>
    <xf numFmtId="0" fontId="79" fillId="11" borderId="589" applyNumberFormat="0" applyAlignment="0" applyProtection="0"/>
    <xf numFmtId="0" fontId="79" fillId="11" borderId="589" applyNumberFormat="0" applyAlignment="0" applyProtection="0"/>
    <xf numFmtId="0" fontId="79" fillId="11" borderId="589" applyNumberFormat="0" applyAlignment="0" applyProtection="0"/>
    <xf numFmtId="0" fontId="79" fillId="11" borderId="589" applyNumberFormat="0" applyAlignment="0" applyProtection="0"/>
    <xf numFmtId="0" fontId="78" fillId="11" borderId="589" applyNumberFormat="0" applyAlignment="0" applyProtection="0"/>
    <xf numFmtId="0" fontId="78" fillId="11" borderId="589" applyNumberFormat="0" applyAlignment="0" applyProtection="0"/>
    <xf numFmtId="0" fontId="78" fillId="11" borderId="589" applyNumberFormat="0" applyAlignment="0" applyProtection="0"/>
    <xf numFmtId="0" fontId="78" fillId="11" borderId="589" applyNumberFormat="0" applyAlignment="0" applyProtection="0"/>
    <xf numFmtId="0" fontId="94" fillId="0" borderId="588" applyNumberFormat="0" applyFill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78" fillId="11" borderId="527" applyNumberFormat="0" applyAlignment="0" applyProtection="0"/>
    <xf numFmtId="0" fontId="78" fillId="11" borderId="527" applyNumberFormat="0" applyAlignment="0" applyProtection="0"/>
    <xf numFmtId="0" fontId="79" fillId="11" borderId="527" applyNumberFormat="0" applyAlignment="0" applyProtection="0"/>
    <xf numFmtId="0" fontId="80" fillId="11" borderId="528" applyNumberFormat="0" applyAlignment="0" applyProtection="0"/>
    <xf numFmtId="0" fontId="80" fillId="11" borderId="528" applyNumberFormat="0" applyAlignment="0" applyProtection="0"/>
    <xf numFmtId="0" fontId="81" fillId="11" borderId="528" applyNumberFormat="0" applyAlignment="0" applyProtection="0"/>
    <xf numFmtId="0" fontId="90" fillId="11" borderId="528" applyNumberFormat="0" applyAlignment="0" applyProtection="0"/>
    <xf numFmtId="0" fontId="90" fillId="11" borderId="528" applyNumberFormat="0" applyAlignment="0" applyProtection="0"/>
    <xf numFmtId="0" fontId="91" fillId="12" borderId="528" applyNumberFormat="0" applyAlignment="0" applyProtection="0"/>
    <xf numFmtId="0" fontId="94" fillId="0" borderId="529" applyNumberFormat="0" applyFill="0" applyAlignment="0" applyProtection="0"/>
    <xf numFmtId="0" fontId="94" fillId="0" borderId="529" applyNumberFormat="0" applyFill="0" applyAlignment="0" applyProtection="0"/>
    <xf numFmtId="0" fontId="95" fillId="0" borderId="529" applyNumberFormat="0" applyFill="0" applyAlignment="0" applyProtection="0"/>
    <xf numFmtId="43" fontId="34" fillId="0" borderId="0" applyFont="0" applyFill="0" applyBorder="0" applyAlignment="0" applyProtection="0"/>
    <xf numFmtId="0" fontId="9" fillId="27" borderId="530" applyNumberFormat="0" applyFont="0" applyAlignment="0" applyProtection="0"/>
    <xf numFmtId="0" fontId="9" fillId="27" borderId="530" applyNumberFormat="0" applyFont="0" applyAlignment="0" applyProtection="0"/>
    <xf numFmtId="0" fontId="1" fillId="27" borderId="530" applyNumberFormat="0" applyFont="0" applyAlignment="0" applyProtection="0"/>
    <xf numFmtId="0" fontId="1" fillId="27" borderId="584" applyNumberFormat="0" applyFont="0" applyAlignment="0" applyProtection="0"/>
    <xf numFmtId="0" fontId="94" fillId="0" borderId="583" applyNumberFormat="0" applyFill="0" applyAlignment="0" applyProtection="0"/>
    <xf numFmtId="0" fontId="94" fillId="0" borderId="588" applyNumberFormat="0" applyFill="0" applyAlignment="0" applyProtection="0"/>
    <xf numFmtId="0" fontId="90" fillId="11" borderId="587" applyNumberFormat="0" applyAlignment="0" applyProtection="0"/>
    <xf numFmtId="0" fontId="91" fillId="12" borderId="587" applyNumberFormat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0" fontId="80" fillId="11" borderId="587" applyNumberFormat="0" applyAlignment="0" applyProtection="0"/>
    <xf numFmtId="0" fontId="81" fillId="11" borderId="587" applyNumberFormat="0" applyAlignment="0" applyProtection="0"/>
    <xf numFmtId="0" fontId="80" fillId="11" borderId="587" applyNumberFormat="0" applyAlignment="0" applyProtection="0"/>
    <xf numFmtId="0" fontId="58" fillId="3" borderId="586">
      <alignment horizontal="centerContinuous" vertical="top"/>
    </xf>
    <xf numFmtId="226" fontId="10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58" fillId="3" borderId="532">
      <alignment horizontal="centerContinuous" vertical="top"/>
    </xf>
    <xf numFmtId="0" fontId="58" fillId="3" borderId="532">
      <alignment horizontal="centerContinuous" vertical="top"/>
    </xf>
    <xf numFmtId="0" fontId="58" fillId="3" borderId="532">
      <alignment horizontal="centerContinuous" vertical="top"/>
    </xf>
    <xf numFmtId="0" fontId="58" fillId="3" borderId="532">
      <alignment horizontal="centerContinuous" vertical="top"/>
    </xf>
    <xf numFmtId="0" fontId="64" fillId="0" borderId="533">
      <alignment horizontal="left" vertical="center"/>
    </xf>
    <xf numFmtId="0" fontId="64" fillId="0" borderId="533">
      <alignment horizontal="left" vertical="center"/>
    </xf>
    <xf numFmtId="0" fontId="64" fillId="0" borderId="533">
      <alignment horizontal="left" vertical="center"/>
    </xf>
    <xf numFmtId="0" fontId="58" fillId="3" borderId="586">
      <alignment horizontal="centerContinuous" vertical="top"/>
    </xf>
    <xf numFmtId="10" fontId="63" fillId="5" borderId="531" applyNumberFormat="0" applyBorder="0" applyAlignment="0" applyProtection="0"/>
    <xf numFmtId="10" fontId="63" fillId="5" borderId="531" applyNumberFormat="0" applyBorder="0" applyAlignment="0" applyProtection="0"/>
    <xf numFmtId="10" fontId="63" fillId="5" borderId="531" applyNumberFormat="0" applyBorder="0" applyAlignment="0" applyProtection="0"/>
    <xf numFmtId="0" fontId="9" fillId="27" borderId="584" applyNumberFormat="0" applyFon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1" fillId="11" borderId="534" applyNumberFormat="0" applyAlignment="0" applyProtection="0"/>
    <xf numFmtId="0" fontId="81" fillId="11" borderId="534" applyNumberFormat="0" applyAlignment="0" applyProtection="0"/>
    <xf numFmtId="0" fontId="81" fillId="11" borderId="534" applyNumberFormat="0" applyAlignment="0" applyProtection="0"/>
    <xf numFmtId="0" fontId="81" fillId="11" borderId="534" applyNumberFormat="0" applyAlignment="0" applyProtection="0"/>
    <xf numFmtId="0" fontId="81" fillId="11" borderId="534" applyNumberFormat="0" applyAlignment="0" applyProtection="0"/>
    <xf numFmtId="0" fontId="81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1" fillId="12" borderId="534" applyNumberFormat="0" applyAlignment="0" applyProtection="0"/>
    <xf numFmtId="0" fontId="91" fillId="12" borderId="534" applyNumberFormat="0" applyAlignment="0" applyProtection="0"/>
    <xf numFmtId="0" fontId="91" fillId="12" borderId="534" applyNumberFormat="0" applyAlignment="0" applyProtection="0"/>
    <xf numFmtId="0" fontId="91" fillId="12" borderId="534" applyNumberFormat="0" applyAlignment="0" applyProtection="0"/>
    <xf numFmtId="0" fontId="91" fillId="12" borderId="534" applyNumberFormat="0" applyAlignment="0" applyProtection="0"/>
    <xf numFmtId="0" fontId="91" fillId="12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4" fillId="0" borderId="535" applyNumberFormat="0" applyFill="0" applyAlignment="0" applyProtection="0"/>
    <xf numFmtId="0" fontId="94" fillId="0" borderId="535" applyNumberFormat="0" applyFill="0" applyAlignment="0" applyProtection="0"/>
    <xf numFmtId="0" fontId="94" fillId="0" borderId="535" applyNumberFormat="0" applyFill="0" applyAlignment="0" applyProtection="0"/>
    <xf numFmtId="0" fontId="94" fillId="0" borderId="535" applyNumberFormat="0" applyFill="0" applyAlignment="0" applyProtection="0"/>
    <xf numFmtId="0" fontId="94" fillId="0" borderId="535" applyNumberFormat="0" applyFill="0" applyAlignment="0" applyProtection="0"/>
    <xf numFmtId="0" fontId="94" fillId="0" borderId="535" applyNumberFormat="0" applyFill="0" applyAlignment="0" applyProtection="0"/>
    <xf numFmtId="0" fontId="95" fillId="0" borderId="535" applyNumberFormat="0" applyFill="0" applyAlignment="0" applyProtection="0"/>
    <xf numFmtId="0" fontId="95" fillId="0" borderId="535" applyNumberFormat="0" applyFill="0" applyAlignment="0" applyProtection="0"/>
    <xf numFmtId="0" fontId="95" fillId="0" borderId="535" applyNumberFormat="0" applyFill="0" applyAlignment="0" applyProtection="0"/>
    <xf numFmtId="0" fontId="95" fillId="0" borderId="535" applyNumberFormat="0" applyFill="0" applyAlignment="0" applyProtection="0"/>
    <xf numFmtId="0" fontId="95" fillId="0" borderId="535" applyNumberFormat="0" applyFill="0" applyAlignment="0" applyProtection="0"/>
    <xf numFmtId="0" fontId="95" fillId="0" borderId="535" applyNumberFormat="0" applyFill="0" applyAlignment="0" applyProtection="0"/>
    <xf numFmtId="0" fontId="94" fillId="0" borderId="535" applyNumberFormat="0" applyFill="0" applyAlignment="0" applyProtection="0"/>
    <xf numFmtId="0" fontId="94" fillId="0" borderId="535" applyNumberFormat="0" applyFill="0" applyAlignment="0" applyProtection="0"/>
    <xf numFmtId="0" fontId="94" fillId="0" borderId="535" applyNumberFormat="0" applyFill="0" applyAlignment="0" applyProtection="0"/>
    <xf numFmtId="0" fontId="94" fillId="0" borderId="535" applyNumberFormat="0" applyFill="0" applyAlignment="0" applyProtection="0"/>
    <xf numFmtId="0" fontId="94" fillId="0" borderId="535" applyNumberFormat="0" applyFill="0" applyAlignment="0" applyProtection="0"/>
    <xf numFmtId="0" fontId="94" fillId="0" borderId="535" applyNumberFormat="0" applyFill="0" applyAlignment="0" applyProtection="0"/>
    <xf numFmtId="0" fontId="78" fillId="11" borderId="536" applyNumberFormat="0" applyAlignment="0" applyProtection="0"/>
    <xf numFmtId="0" fontId="78" fillId="11" borderId="536" applyNumberFormat="0" applyAlignment="0" applyProtection="0"/>
    <xf numFmtId="0" fontId="78" fillId="11" borderId="536" applyNumberFormat="0" applyAlignment="0" applyProtection="0"/>
    <xf numFmtId="0" fontId="78" fillId="11" borderId="536" applyNumberFormat="0" applyAlignment="0" applyProtection="0"/>
    <xf numFmtId="0" fontId="78" fillId="11" borderId="536" applyNumberFormat="0" applyAlignment="0" applyProtection="0"/>
    <xf numFmtId="0" fontId="78" fillId="11" borderId="536" applyNumberFormat="0" applyAlignment="0" applyProtection="0"/>
    <xf numFmtId="0" fontId="79" fillId="11" borderId="536" applyNumberFormat="0" applyAlignment="0" applyProtection="0"/>
    <xf numFmtId="0" fontId="79" fillId="11" borderId="536" applyNumberFormat="0" applyAlignment="0" applyProtection="0"/>
    <xf numFmtId="0" fontId="79" fillId="11" borderId="536" applyNumberFormat="0" applyAlignment="0" applyProtection="0"/>
    <xf numFmtId="0" fontId="79" fillId="11" borderId="536" applyNumberFormat="0" applyAlignment="0" applyProtection="0"/>
    <xf numFmtId="0" fontId="79" fillId="11" borderId="536" applyNumberFormat="0" applyAlignment="0" applyProtection="0"/>
    <xf numFmtId="0" fontId="79" fillId="11" borderId="536" applyNumberFormat="0" applyAlignment="0" applyProtection="0"/>
    <xf numFmtId="0" fontId="78" fillId="11" borderId="536" applyNumberFormat="0" applyAlignment="0" applyProtection="0"/>
    <xf numFmtId="0" fontId="78" fillId="11" borderId="536" applyNumberFormat="0" applyAlignment="0" applyProtection="0"/>
    <xf numFmtId="0" fontId="78" fillId="11" borderId="536" applyNumberFormat="0" applyAlignment="0" applyProtection="0"/>
    <xf numFmtId="0" fontId="78" fillId="11" borderId="536" applyNumberFormat="0" applyAlignment="0" applyProtection="0"/>
    <xf numFmtId="0" fontId="78" fillId="11" borderId="536" applyNumberFormat="0" applyAlignment="0" applyProtection="0"/>
    <xf numFmtId="0" fontId="78" fillId="11" borderId="536" applyNumberForma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1" fillId="27" borderId="537" applyNumberFormat="0" applyFont="0" applyAlignment="0" applyProtection="0"/>
    <xf numFmtId="0" fontId="1" fillId="27" borderId="537" applyNumberFormat="0" applyFont="0" applyAlignment="0" applyProtection="0"/>
    <xf numFmtId="0" fontId="1" fillId="27" borderId="537" applyNumberFormat="0" applyFont="0" applyAlignment="0" applyProtection="0"/>
    <xf numFmtId="0" fontId="1" fillId="27" borderId="537" applyNumberFormat="0" applyFont="0" applyAlignment="0" applyProtection="0"/>
    <xf numFmtId="0" fontId="1" fillId="27" borderId="537" applyNumberFormat="0" applyFont="0" applyAlignment="0" applyProtection="0"/>
    <xf numFmtId="0" fontId="1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95" fillId="0" borderId="583" applyNumberFormat="0" applyFill="0" applyAlignment="0" applyProtection="0"/>
    <xf numFmtId="0" fontId="58" fillId="3" borderId="539">
      <alignment horizontal="centerContinuous" vertical="top"/>
    </xf>
    <xf numFmtId="10" fontId="63" fillId="5" borderId="538" applyNumberFormat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58" fillId="3" borderId="539">
      <alignment horizontal="centerContinuous" vertical="top"/>
    </xf>
    <xf numFmtId="0" fontId="58" fillId="3" borderId="539">
      <alignment horizontal="centerContinuous" vertical="top"/>
    </xf>
    <xf numFmtId="0" fontId="58" fillId="3" borderId="539">
      <alignment horizontal="centerContinuous" vertical="top"/>
    </xf>
    <xf numFmtId="0" fontId="58" fillId="3" borderId="539">
      <alignment horizontal="centerContinuous" vertical="top"/>
    </xf>
    <xf numFmtId="10" fontId="63" fillId="5" borderId="538" applyNumberFormat="0" applyBorder="0" applyAlignment="0" applyProtection="0"/>
    <xf numFmtId="10" fontId="63" fillId="5" borderId="538" applyNumberFormat="0" applyBorder="0" applyAlignment="0" applyProtection="0"/>
    <xf numFmtId="10" fontId="63" fillId="5" borderId="538" applyNumberFormat="0" applyBorder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1" fillId="11" borderId="534" applyNumberFormat="0" applyAlignment="0" applyProtection="0"/>
    <xf numFmtId="0" fontId="81" fillId="11" borderId="534" applyNumberFormat="0" applyAlignment="0" applyProtection="0"/>
    <xf numFmtId="0" fontId="81" fillId="11" borderId="534" applyNumberFormat="0" applyAlignment="0" applyProtection="0"/>
    <xf numFmtId="0" fontId="81" fillId="11" borderId="534" applyNumberFormat="0" applyAlignment="0" applyProtection="0"/>
    <xf numFmtId="0" fontId="81" fillId="11" borderId="534" applyNumberFormat="0" applyAlignment="0" applyProtection="0"/>
    <xf numFmtId="0" fontId="81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8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1" fillId="12" borderId="534" applyNumberFormat="0" applyAlignment="0" applyProtection="0"/>
    <xf numFmtId="0" fontId="91" fillId="12" borderId="534" applyNumberFormat="0" applyAlignment="0" applyProtection="0"/>
    <xf numFmtId="0" fontId="91" fillId="12" borderId="534" applyNumberFormat="0" applyAlignment="0" applyProtection="0"/>
    <xf numFmtId="0" fontId="91" fillId="12" borderId="534" applyNumberFormat="0" applyAlignment="0" applyProtection="0"/>
    <xf numFmtId="0" fontId="91" fillId="12" borderId="534" applyNumberFormat="0" applyAlignment="0" applyProtection="0"/>
    <xf numFmtId="0" fontId="91" fillId="12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0" fillId="11" borderId="534" applyNumberFormat="0" applyAlignment="0" applyProtection="0"/>
    <xf numFmtId="0" fontId="94" fillId="0" borderId="529" applyNumberFormat="0" applyFill="0" applyAlignment="0" applyProtection="0"/>
    <xf numFmtId="0" fontId="94" fillId="0" borderId="529" applyNumberFormat="0" applyFill="0" applyAlignment="0" applyProtection="0"/>
    <xf numFmtId="0" fontId="94" fillId="0" borderId="529" applyNumberFormat="0" applyFill="0" applyAlignment="0" applyProtection="0"/>
    <xf numFmtId="0" fontId="94" fillId="0" borderId="529" applyNumberFormat="0" applyFill="0" applyAlignment="0" applyProtection="0"/>
    <xf numFmtId="0" fontId="94" fillId="0" borderId="529" applyNumberFormat="0" applyFill="0" applyAlignment="0" applyProtection="0"/>
    <xf numFmtId="0" fontId="94" fillId="0" borderId="529" applyNumberFormat="0" applyFill="0" applyAlignment="0" applyProtection="0"/>
    <xf numFmtId="0" fontId="95" fillId="0" borderId="529" applyNumberFormat="0" applyFill="0" applyAlignment="0" applyProtection="0"/>
    <xf numFmtId="0" fontId="95" fillId="0" borderId="529" applyNumberFormat="0" applyFill="0" applyAlignment="0" applyProtection="0"/>
    <xf numFmtId="0" fontId="95" fillId="0" borderId="529" applyNumberFormat="0" applyFill="0" applyAlignment="0" applyProtection="0"/>
    <xf numFmtId="0" fontId="95" fillId="0" borderId="529" applyNumberFormat="0" applyFill="0" applyAlignment="0" applyProtection="0"/>
    <xf numFmtId="0" fontId="95" fillId="0" borderId="529" applyNumberFormat="0" applyFill="0" applyAlignment="0" applyProtection="0"/>
    <xf numFmtId="0" fontId="95" fillId="0" borderId="529" applyNumberFormat="0" applyFill="0" applyAlignment="0" applyProtection="0"/>
    <xf numFmtId="0" fontId="94" fillId="0" borderId="529" applyNumberFormat="0" applyFill="0" applyAlignment="0" applyProtection="0"/>
    <xf numFmtId="0" fontId="94" fillId="0" borderId="529" applyNumberFormat="0" applyFill="0" applyAlignment="0" applyProtection="0"/>
    <xf numFmtId="0" fontId="94" fillId="0" borderId="529" applyNumberFormat="0" applyFill="0" applyAlignment="0" applyProtection="0"/>
    <xf numFmtId="0" fontId="94" fillId="0" borderId="529" applyNumberFormat="0" applyFill="0" applyAlignment="0" applyProtection="0"/>
    <xf numFmtId="0" fontId="94" fillId="0" borderId="529" applyNumberFormat="0" applyFill="0" applyAlignment="0" applyProtection="0"/>
    <xf numFmtId="0" fontId="94" fillId="0" borderId="529" applyNumberFormat="0" applyFill="0" applyAlignment="0" applyProtection="0"/>
    <xf numFmtId="0" fontId="78" fillId="11" borderId="527" applyNumberFormat="0" applyAlignment="0" applyProtection="0"/>
    <xf numFmtId="0" fontId="78" fillId="11" borderId="527" applyNumberFormat="0" applyAlignment="0" applyProtection="0"/>
    <xf numFmtId="0" fontId="78" fillId="11" borderId="527" applyNumberFormat="0" applyAlignment="0" applyProtection="0"/>
    <xf numFmtId="0" fontId="78" fillId="11" borderId="527" applyNumberFormat="0" applyAlignment="0" applyProtection="0"/>
    <xf numFmtId="0" fontId="78" fillId="11" borderId="527" applyNumberFormat="0" applyAlignment="0" applyProtection="0"/>
    <xf numFmtId="0" fontId="78" fillId="11" borderId="527" applyNumberFormat="0" applyAlignment="0" applyProtection="0"/>
    <xf numFmtId="0" fontId="79" fillId="11" borderId="527" applyNumberFormat="0" applyAlignment="0" applyProtection="0"/>
    <xf numFmtId="0" fontId="79" fillId="11" borderId="527" applyNumberFormat="0" applyAlignment="0" applyProtection="0"/>
    <xf numFmtId="0" fontId="79" fillId="11" borderId="527" applyNumberFormat="0" applyAlignment="0" applyProtection="0"/>
    <xf numFmtId="0" fontId="79" fillId="11" borderId="527" applyNumberFormat="0" applyAlignment="0" applyProtection="0"/>
    <xf numFmtId="0" fontId="79" fillId="11" borderId="527" applyNumberFormat="0" applyAlignment="0" applyProtection="0"/>
    <xf numFmtId="0" fontId="79" fillId="11" borderId="527" applyNumberFormat="0" applyAlignment="0" applyProtection="0"/>
    <xf numFmtId="0" fontId="78" fillId="11" borderId="527" applyNumberFormat="0" applyAlignment="0" applyProtection="0"/>
    <xf numFmtId="0" fontId="78" fillId="11" borderId="527" applyNumberFormat="0" applyAlignment="0" applyProtection="0"/>
    <xf numFmtId="0" fontId="78" fillId="11" borderId="527" applyNumberFormat="0" applyAlignment="0" applyProtection="0"/>
    <xf numFmtId="0" fontId="78" fillId="11" borderId="527" applyNumberFormat="0" applyAlignment="0" applyProtection="0"/>
    <xf numFmtId="0" fontId="78" fillId="11" borderId="527" applyNumberFormat="0" applyAlignment="0" applyProtection="0"/>
    <xf numFmtId="0" fontId="78" fillId="11" borderId="527" applyNumberForma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1" fillId="27" borderId="537" applyNumberFormat="0" applyFont="0" applyAlignment="0" applyProtection="0"/>
    <xf numFmtId="0" fontId="1" fillId="27" borderId="537" applyNumberFormat="0" applyFont="0" applyAlignment="0" applyProtection="0"/>
    <xf numFmtId="0" fontId="1" fillId="27" borderId="537" applyNumberFormat="0" applyFont="0" applyAlignment="0" applyProtection="0"/>
    <xf numFmtId="0" fontId="1" fillId="27" borderId="537" applyNumberFormat="0" applyFont="0" applyAlignment="0" applyProtection="0"/>
    <xf numFmtId="0" fontId="1" fillId="27" borderId="537" applyNumberFormat="0" applyFont="0" applyAlignment="0" applyProtection="0"/>
    <xf numFmtId="0" fontId="1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0" fontId="9" fillId="27" borderId="537" applyNumberFormat="0" applyFont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78" fillId="11" borderId="582" applyNumberFormat="0" applyAlignment="0" applyProtection="0"/>
    <xf numFmtId="0" fontId="90" fillId="11" borderId="587" applyNumberFormat="0" applyAlignment="0" applyProtection="0"/>
    <xf numFmtId="0" fontId="91" fillId="12" borderId="587" applyNumberFormat="0" applyAlignment="0" applyProtection="0"/>
    <xf numFmtId="0" fontId="91" fillId="12" borderId="587" applyNumberFormat="0" applyAlignment="0" applyProtection="0"/>
    <xf numFmtId="0" fontId="91" fillId="12" borderId="587" applyNumberFormat="0" applyAlignment="0" applyProtection="0"/>
    <xf numFmtId="0" fontId="91" fillId="12" borderId="587" applyNumberFormat="0" applyAlignment="0" applyProtection="0"/>
    <xf numFmtId="0" fontId="91" fillId="12" borderId="587" applyNumberFormat="0" applyAlignment="0" applyProtection="0"/>
    <xf numFmtId="0" fontId="90" fillId="11" borderId="587" applyNumberFormat="0" applyAlignment="0" applyProtection="0"/>
    <xf numFmtId="0" fontId="90" fillId="11" borderId="587" applyNumberFormat="0" applyAlignment="0" applyProtection="0"/>
    <xf numFmtId="0" fontId="90" fillId="11" borderId="587" applyNumberFormat="0" applyAlignment="0" applyProtection="0"/>
    <xf numFmtId="0" fontId="90" fillId="11" borderId="587" applyNumberFormat="0" applyAlignment="0" applyProtection="0"/>
    <xf numFmtId="0" fontId="80" fillId="11" borderId="587" applyNumberFormat="0" applyAlignment="0" applyProtection="0"/>
    <xf numFmtId="0" fontId="81" fillId="11" borderId="587" applyNumberFormat="0" applyAlignment="0" applyProtection="0"/>
    <xf numFmtId="0" fontId="81" fillId="11" borderId="587" applyNumberFormat="0" applyAlignment="0" applyProtection="0"/>
    <xf numFmtId="0" fontId="80" fillId="11" borderId="587" applyNumberFormat="0" applyAlignment="0" applyProtection="0"/>
    <xf numFmtId="10" fontId="63" fillId="5" borderId="591" applyNumberFormat="0" applyBorder="0" applyAlignment="0" applyProtection="0"/>
    <xf numFmtId="10" fontId="63" fillId="5" borderId="591" applyNumberFormat="0" applyBorder="0" applyAlignment="0" applyProtection="0"/>
    <xf numFmtId="0" fontId="58" fillId="3" borderId="592">
      <alignment horizontal="centerContinuous" vertical="top"/>
    </xf>
    <xf numFmtId="0" fontId="58" fillId="3" borderId="592">
      <alignment horizontal="centerContinuous" vertical="top"/>
    </xf>
    <xf numFmtId="0" fontId="58" fillId="3" borderId="592">
      <alignment horizontal="centerContinuous" vertical="top"/>
    </xf>
    <xf numFmtId="0" fontId="58" fillId="3" borderId="592">
      <alignment horizontal="centerContinuous" vertical="top"/>
    </xf>
    <xf numFmtId="10" fontId="63" fillId="5" borderId="591" applyNumberFormat="0" applyBorder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1" fillId="27" borderId="590" applyNumberFormat="0" applyFont="0" applyAlignment="0" applyProtection="0"/>
    <xf numFmtId="0" fontId="1" fillId="27" borderId="590" applyNumberFormat="0" applyFont="0" applyAlignment="0" applyProtection="0"/>
    <xf numFmtId="0" fontId="1" fillId="27" borderId="590" applyNumberFormat="0" applyFont="0" applyAlignment="0" applyProtection="0"/>
    <xf numFmtId="0" fontId="1" fillId="27" borderId="590" applyNumberFormat="0" applyFont="0" applyAlignment="0" applyProtection="0"/>
    <xf numFmtId="0" fontId="1" fillId="27" borderId="590" applyNumberFormat="0" applyFon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78" fillId="11" borderId="589" applyNumberFormat="0" applyAlignment="0" applyProtection="0"/>
    <xf numFmtId="0" fontId="78" fillId="11" borderId="589" applyNumberFormat="0" applyAlignment="0" applyProtection="0"/>
    <xf numFmtId="0" fontId="79" fillId="11" borderId="589" applyNumberFormat="0" applyAlignment="0" applyProtection="0"/>
    <xf numFmtId="0" fontId="78" fillId="11" borderId="589" applyNumberFormat="0" applyAlignment="0" applyProtection="0"/>
    <xf numFmtId="0" fontId="78" fillId="11" borderId="589" applyNumberFormat="0" applyAlignment="0" applyProtection="0"/>
    <xf numFmtId="0" fontId="94" fillId="0" borderId="588" applyNumberFormat="0" applyFill="0" applyAlignment="0" applyProtection="0"/>
    <xf numFmtId="0" fontId="94" fillId="0" borderId="588" applyNumberFormat="0" applyFill="0" applyAlignment="0" applyProtection="0"/>
    <xf numFmtId="0" fontId="94" fillId="0" borderId="588" applyNumberFormat="0" applyFill="0" applyAlignment="0" applyProtection="0"/>
    <xf numFmtId="0" fontId="94" fillId="0" borderId="588" applyNumberFormat="0" applyFill="0" applyAlignment="0" applyProtection="0"/>
    <xf numFmtId="0" fontId="95" fillId="0" borderId="588" applyNumberFormat="0" applyFill="0" applyAlignment="0" applyProtection="0"/>
    <xf numFmtId="0" fontId="95" fillId="0" borderId="588" applyNumberFormat="0" applyFill="0" applyAlignment="0" applyProtection="0"/>
    <xf numFmtId="0" fontId="95" fillId="0" borderId="588" applyNumberFormat="0" applyFill="0" applyAlignment="0" applyProtection="0"/>
    <xf numFmtId="0" fontId="94" fillId="0" borderId="588" applyNumberFormat="0" applyFill="0" applyAlignment="0" applyProtection="0"/>
    <xf numFmtId="0" fontId="106" fillId="30" borderId="534" applyNumberFormat="0" applyAlignment="0" applyProtection="0"/>
    <xf numFmtId="0" fontId="90" fillId="11" borderId="587" applyNumberFormat="0" applyAlignment="0" applyProtection="0"/>
    <xf numFmtId="0" fontId="91" fillId="12" borderId="587" applyNumberFormat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0" fontId="90" fillId="11" borderId="587" applyNumberFormat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81" fillId="11" borderId="587" applyNumberFormat="0" applyAlignment="0" applyProtection="0"/>
    <xf numFmtId="0" fontId="80" fillId="11" borderId="587" applyNumberFormat="0" applyAlignment="0" applyProtection="0"/>
    <xf numFmtId="10" fontId="63" fillId="5" borderId="585" applyNumberFormat="0" applyBorder="0" applyAlignment="0" applyProtection="0"/>
    <xf numFmtId="0" fontId="90" fillId="22" borderId="534" applyNumberFormat="0" applyAlignment="0" applyProtection="0"/>
    <xf numFmtId="0" fontId="90" fillId="22" borderId="534" applyNumberFormat="0" applyAlignment="0" applyProtection="0"/>
    <xf numFmtId="0" fontId="95" fillId="0" borderId="583" applyNumberFormat="0" applyFill="0" applyAlignment="0" applyProtection="0"/>
    <xf numFmtId="0" fontId="113" fillId="27" borderId="537" applyNumberFormat="0" applyFont="0" applyAlignment="0" applyProtection="0"/>
    <xf numFmtId="0" fontId="78" fillId="30" borderId="527" applyNumberFormat="0" applyAlignment="0" applyProtection="0"/>
    <xf numFmtId="0" fontId="94" fillId="0" borderId="540" applyNumberFormat="0" applyFill="0" applyAlignment="0" applyProtection="0"/>
    <xf numFmtId="0" fontId="115" fillId="11" borderId="534" applyNumberFormat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64" fillId="0" borderId="581">
      <alignment horizontal="left" vertical="center"/>
    </xf>
    <xf numFmtId="0" fontId="124" fillId="12" borderId="534" applyNumberFormat="0" applyAlignment="0" applyProtection="0"/>
    <xf numFmtId="0" fontId="126" fillId="0" borderId="529" applyNumberFormat="0" applyFill="0" applyAlignment="0" applyProtection="0"/>
    <xf numFmtId="0" fontId="128" fillId="11" borderId="527" applyNumberFormat="0" applyAlignment="0" applyProtection="0"/>
    <xf numFmtId="0" fontId="118" fillId="27" borderId="537" applyNumberFormat="0" applyFont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80" fillId="11" borderId="541" applyNumberFormat="0" applyAlignment="0" applyProtection="0"/>
    <xf numFmtId="0" fontId="80" fillId="11" borderId="541" applyNumberFormat="0" applyAlignment="0" applyProtection="0"/>
    <xf numFmtId="0" fontId="81" fillId="11" borderId="541" applyNumberFormat="0" applyAlignment="0" applyProtection="0"/>
    <xf numFmtId="0" fontId="90" fillId="11" borderId="541" applyNumberFormat="0" applyAlignment="0" applyProtection="0"/>
    <xf numFmtId="0" fontId="90" fillId="11" borderId="541" applyNumberFormat="0" applyAlignment="0" applyProtection="0"/>
    <xf numFmtId="0" fontId="91" fillId="12" borderId="541" applyNumberFormat="0" applyAlignment="0" applyProtection="0"/>
    <xf numFmtId="0" fontId="94" fillId="0" borderId="542" applyNumberFormat="0" applyFill="0" applyAlignment="0" applyProtection="0"/>
    <xf numFmtId="0" fontId="94" fillId="0" borderId="542" applyNumberFormat="0" applyFill="0" applyAlignment="0" applyProtection="0"/>
    <xf numFmtId="0" fontId="95" fillId="0" borderId="542" applyNumberFormat="0" applyFill="0" applyAlignment="0" applyProtection="0"/>
    <xf numFmtId="0" fontId="9" fillId="27" borderId="543" applyNumberFormat="0" applyFont="0" applyAlignment="0" applyProtection="0"/>
    <xf numFmtId="0" fontId="9" fillId="27" borderId="543" applyNumberFormat="0" applyFont="0" applyAlignment="0" applyProtection="0"/>
    <xf numFmtId="0" fontId="1" fillId="27" borderId="543" applyNumberFormat="0" applyFont="0" applyAlignment="0" applyProtection="0"/>
    <xf numFmtId="0" fontId="58" fillId="3" borderId="545">
      <alignment horizontal="centerContinuous" vertical="top"/>
    </xf>
    <xf numFmtId="0" fontId="58" fillId="3" borderId="545">
      <alignment horizontal="centerContinuous" vertical="top"/>
    </xf>
    <xf numFmtId="0" fontId="58" fillId="3" borderId="545">
      <alignment horizontal="centerContinuous" vertical="top"/>
    </xf>
    <xf numFmtId="0" fontId="58" fillId="3" borderId="545">
      <alignment horizontal="centerContinuous" vertical="top"/>
    </xf>
    <xf numFmtId="0" fontId="64" fillId="0" borderId="533">
      <alignment horizontal="left" vertical="center"/>
    </xf>
    <xf numFmtId="0" fontId="64" fillId="0" borderId="533">
      <alignment horizontal="left" vertical="center"/>
    </xf>
    <xf numFmtId="0" fontId="64" fillId="0" borderId="533">
      <alignment horizontal="left" vertical="center"/>
    </xf>
    <xf numFmtId="10" fontId="63" fillId="5" borderId="544" applyNumberFormat="0" applyBorder="0" applyAlignment="0" applyProtection="0"/>
    <xf numFmtId="10" fontId="63" fillId="5" borderId="544" applyNumberFormat="0" applyBorder="0" applyAlignment="0" applyProtection="0"/>
    <xf numFmtId="10" fontId="63" fillId="5" borderId="544" applyNumberFormat="0" applyBorder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1" fillId="11" borderId="546" applyNumberFormat="0" applyAlignment="0" applyProtection="0"/>
    <xf numFmtId="0" fontId="81" fillId="11" borderId="546" applyNumberFormat="0" applyAlignment="0" applyProtection="0"/>
    <xf numFmtId="0" fontId="81" fillId="11" borderId="546" applyNumberFormat="0" applyAlignment="0" applyProtection="0"/>
    <xf numFmtId="0" fontId="81" fillId="11" borderId="546" applyNumberFormat="0" applyAlignment="0" applyProtection="0"/>
    <xf numFmtId="0" fontId="81" fillId="11" borderId="546" applyNumberFormat="0" applyAlignment="0" applyProtection="0"/>
    <xf numFmtId="0" fontId="81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1" fillId="12" borderId="546" applyNumberFormat="0" applyAlignment="0" applyProtection="0"/>
    <xf numFmtId="0" fontId="91" fillId="12" borderId="546" applyNumberFormat="0" applyAlignment="0" applyProtection="0"/>
    <xf numFmtId="0" fontId="91" fillId="12" borderId="546" applyNumberFormat="0" applyAlignment="0" applyProtection="0"/>
    <xf numFmtId="0" fontId="91" fillId="12" borderId="546" applyNumberFormat="0" applyAlignment="0" applyProtection="0"/>
    <xf numFmtId="0" fontId="91" fillId="12" borderId="546" applyNumberFormat="0" applyAlignment="0" applyProtection="0"/>
    <xf numFmtId="0" fontId="91" fillId="12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5" fillId="0" borderId="547" applyNumberFormat="0" applyFill="0" applyAlignment="0" applyProtection="0"/>
    <xf numFmtId="0" fontId="95" fillId="0" borderId="547" applyNumberFormat="0" applyFill="0" applyAlignment="0" applyProtection="0"/>
    <xf numFmtId="0" fontId="95" fillId="0" borderId="547" applyNumberFormat="0" applyFill="0" applyAlignment="0" applyProtection="0"/>
    <xf numFmtId="0" fontId="95" fillId="0" borderId="547" applyNumberFormat="0" applyFill="0" applyAlignment="0" applyProtection="0"/>
    <xf numFmtId="0" fontId="95" fillId="0" borderId="547" applyNumberFormat="0" applyFill="0" applyAlignment="0" applyProtection="0"/>
    <xf numFmtId="0" fontId="95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9" fillId="11" borderId="548" applyNumberFormat="0" applyAlignment="0" applyProtection="0"/>
    <xf numFmtId="0" fontId="79" fillId="11" borderId="548" applyNumberFormat="0" applyAlignment="0" applyProtection="0"/>
    <xf numFmtId="0" fontId="79" fillId="11" borderId="548" applyNumberFormat="0" applyAlignment="0" applyProtection="0"/>
    <xf numFmtId="0" fontId="79" fillId="11" borderId="548" applyNumberFormat="0" applyAlignment="0" applyProtection="0"/>
    <xf numFmtId="0" fontId="79" fillId="11" borderId="548" applyNumberFormat="0" applyAlignment="0" applyProtection="0"/>
    <xf numFmtId="0" fontId="79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1" fillId="27" borderId="549" applyNumberFormat="0" applyFont="0" applyAlignment="0" applyProtection="0"/>
    <xf numFmtId="0" fontId="1" fillId="27" borderId="549" applyNumberFormat="0" applyFont="0" applyAlignment="0" applyProtection="0"/>
    <xf numFmtId="0" fontId="1" fillId="27" borderId="549" applyNumberFormat="0" applyFont="0" applyAlignment="0" applyProtection="0"/>
    <xf numFmtId="0" fontId="1" fillId="27" borderId="549" applyNumberFormat="0" applyFont="0" applyAlignment="0" applyProtection="0"/>
    <xf numFmtId="0" fontId="1" fillId="27" borderId="549" applyNumberFormat="0" applyFont="0" applyAlignment="0" applyProtection="0"/>
    <xf numFmtId="0" fontId="1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58" fillId="3" borderId="551">
      <alignment horizontal="centerContinuous" vertical="top"/>
    </xf>
    <xf numFmtId="10" fontId="63" fillId="5" borderId="550" applyNumberFormat="0" applyBorder="0" applyAlignment="0" applyProtection="0"/>
    <xf numFmtId="0" fontId="58" fillId="3" borderId="551">
      <alignment horizontal="centerContinuous" vertical="top"/>
    </xf>
    <xf numFmtId="0" fontId="58" fillId="3" borderId="551">
      <alignment horizontal="centerContinuous" vertical="top"/>
    </xf>
    <xf numFmtId="0" fontId="58" fillId="3" borderId="551">
      <alignment horizontal="centerContinuous" vertical="top"/>
    </xf>
    <xf numFmtId="0" fontId="58" fillId="3" borderId="551">
      <alignment horizontal="centerContinuous" vertical="top"/>
    </xf>
    <xf numFmtId="10" fontId="63" fillId="5" borderId="550" applyNumberFormat="0" applyBorder="0" applyAlignment="0" applyProtection="0"/>
    <xf numFmtId="10" fontId="63" fillId="5" borderId="550" applyNumberFormat="0" applyBorder="0" applyAlignment="0" applyProtection="0"/>
    <xf numFmtId="10" fontId="63" fillId="5" borderId="550" applyNumberFormat="0" applyBorder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1" fillId="11" borderId="546" applyNumberFormat="0" applyAlignment="0" applyProtection="0"/>
    <xf numFmtId="0" fontId="81" fillId="11" borderId="546" applyNumberFormat="0" applyAlignment="0" applyProtection="0"/>
    <xf numFmtId="0" fontId="81" fillId="11" borderId="546" applyNumberFormat="0" applyAlignment="0" applyProtection="0"/>
    <xf numFmtId="0" fontId="81" fillId="11" borderId="546" applyNumberFormat="0" applyAlignment="0" applyProtection="0"/>
    <xf numFmtId="0" fontId="81" fillId="11" borderId="546" applyNumberFormat="0" applyAlignment="0" applyProtection="0"/>
    <xf numFmtId="0" fontId="81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8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1" fillId="12" borderId="546" applyNumberFormat="0" applyAlignment="0" applyProtection="0"/>
    <xf numFmtId="0" fontId="91" fillId="12" borderId="546" applyNumberFormat="0" applyAlignment="0" applyProtection="0"/>
    <xf numFmtId="0" fontId="91" fillId="12" borderId="546" applyNumberFormat="0" applyAlignment="0" applyProtection="0"/>
    <xf numFmtId="0" fontId="91" fillId="12" borderId="546" applyNumberFormat="0" applyAlignment="0" applyProtection="0"/>
    <xf numFmtId="0" fontId="91" fillId="12" borderId="546" applyNumberFormat="0" applyAlignment="0" applyProtection="0"/>
    <xf numFmtId="0" fontId="91" fillId="12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0" fillId="11" borderId="546" applyNumberFormat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5" fillId="0" borderId="547" applyNumberFormat="0" applyFill="0" applyAlignment="0" applyProtection="0"/>
    <xf numFmtId="0" fontId="95" fillId="0" borderId="547" applyNumberFormat="0" applyFill="0" applyAlignment="0" applyProtection="0"/>
    <xf numFmtId="0" fontId="95" fillId="0" borderId="547" applyNumberFormat="0" applyFill="0" applyAlignment="0" applyProtection="0"/>
    <xf numFmtId="0" fontId="95" fillId="0" borderId="547" applyNumberFormat="0" applyFill="0" applyAlignment="0" applyProtection="0"/>
    <xf numFmtId="0" fontId="95" fillId="0" borderId="547" applyNumberFormat="0" applyFill="0" applyAlignment="0" applyProtection="0"/>
    <xf numFmtId="0" fontId="95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94" fillId="0" borderId="547" applyNumberFormat="0" applyFill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9" fillId="11" borderId="548" applyNumberFormat="0" applyAlignment="0" applyProtection="0"/>
    <xf numFmtId="0" fontId="79" fillId="11" borderId="548" applyNumberFormat="0" applyAlignment="0" applyProtection="0"/>
    <xf numFmtId="0" fontId="79" fillId="11" borderId="548" applyNumberFormat="0" applyAlignment="0" applyProtection="0"/>
    <xf numFmtId="0" fontId="79" fillId="11" borderId="548" applyNumberFormat="0" applyAlignment="0" applyProtection="0"/>
    <xf numFmtId="0" fontId="79" fillId="11" borderId="548" applyNumberFormat="0" applyAlignment="0" applyProtection="0"/>
    <xf numFmtId="0" fontId="79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78" fillId="11" borderId="548" applyNumberForma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1" fillId="27" borderId="549" applyNumberFormat="0" applyFont="0" applyAlignment="0" applyProtection="0"/>
    <xf numFmtId="0" fontId="1" fillId="27" borderId="549" applyNumberFormat="0" applyFont="0" applyAlignment="0" applyProtection="0"/>
    <xf numFmtId="0" fontId="1" fillId="27" borderId="549" applyNumberFormat="0" applyFont="0" applyAlignment="0" applyProtection="0"/>
    <xf numFmtId="0" fontId="1" fillId="27" borderId="549" applyNumberFormat="0" applyFont="0" applyAlignment="0" applyProtection="0"/>
    <xf numFmtId="0" fontId="1" fillId="27" borderId="549" applyNumberFormat="0" applyFont="0" applyAlignment="0" applyProtection="0"/>
    <xf numFmtId="0" fontId="1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9" fillId="27" borderId="549" applyNumberFormat="0" applyFont="0" applyAlignment="0" applyProtection="0"/>
    <xf numFmtId="0" fontId="106" fillId="30" borderId="546" applyNumberFormat="0" applyAlignment="0" applyProtection="0"/>
    <xf numFmtId="0" fontId="90" fillId="22" borderId="546" applyNumberFormat="0" applyAlignment="0" applyProtection="0"/>
    <xf numFmtId="0" fontId="90" fillId="22" borderId="546" applyNumberFormat="0" applyAlignment="0" applyProtection="0"/>
    <xf numFmtId="0" fontId="113" fillId="27" borderId="549" applyNumberFormat="0" applyFont="0" applyAlignment="0" applyProtection="0"/>
    <xf numFmtId="0" fontId="78" fillId="30" borderId="548" applyNumberFormat="0" applyAlignment="0" applyProtection="0"/>
    <xf numFmtId="0" fontId="94" fillId="0" borderId="552" applyNumberFormat="0" applyFill="0" applyAlignment="0" applyProtection="0"/>
    <xf numFmtId="0" fontId="115" fillId="11" borderId="546" applyNumberFormat="0" applyAlignment="0" applyProtection="0"/>
    <xf numFmtId="0" fontId="124" fillId="12" borderId="546" applyNumberFormat="0" applyAlignment="0" applyProtection="0"/>
    <xf numFmtId="0" fontId="126" fillId="0" borderId="547" applyNumberFormat="0" applyFill="0" applyAlignment="0" applyProtection="0"/>
    <xf numFmtId="0" fontId="128" fillId="11" borderId="548" applyNumberFormat="0" applyAlignment="0" applyProtection="0"/>
    <xf numFmtId="0" fontId="118" fillId="27" borderId="549" applyNumberFormat="0" applyFont="0" applyAlignment="0" applyProtection="0"/>
    <xf numFmtId="0" fontId="90" fillId="11" borderId="587" applyNumberFormat="0" applyAlignment="0" applyProtection="0"/>
    <xf numFmtId="0" fontId="94" fillId="0" borderId="588" applyNumberFormat="0" applyFill="0" applyAlignment="0" applyProtection="0"/>
    <xf numFmtId="226" fontId="8" fillId="0" borderId="0" applyFont="0" applyFill="0" applyBorder="0" applyAlignment="0" applyProtection="0"/>
    <xf numFmtId="0" fontId="91" fillId="12" borderId="587" applyNumberFormat="0" applyAlignment="0" applyProtection="0"/>
    <xf numFmtId="0" fontId="91" fillId="12" borderId="587" applyNumberFormat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" fillId="0" borderId="0" applyFont="0" applyFill="0" applyBorder="0" applyAlignment="0" applyProtection="0"/>
    <xf numFmtId="0" fontId="81" fillId="11" borderId="587" applyNumberFormat="0" applyAlignment="0" applyProtection="0"/>
    <xf numFmtId="0" fontId="81" fillId="11" borderId="587" applyNumberFormat="0" applyAlignment="0" applyProtection="0"/>
    <xf numFmtId="0" fontId="80" fillId="11" borderId="587" applyNumberFormat="0" applyAlignment="0" applyProtection="0"/>
    <xf numFmtId="0" fontId="80" fillId="11" borderId="587" applyNumberFormat="0" applyAlignment="0" applyProtection="0"/>
    <xf numFmtId="0" fontId="80" fillId="11" borderId="553" applyNumberFormat="0" applyAlignment="0" applyProtection="0"/>
    <xf numFmtId="0" fontId="80" fillId="11" borderId="553" applyNumberFormat="0" applyAlignment="0" applyProtection="0"/>
    <xf numFmtId="0" fontId="80" fillId="11" borderId="553" applyNumberFormat="0" applyAlignment="0" applyProtection="0"/>
    <xf numFmtId="0" fontId="80" fillId="11" borderId="553" applyNumberFormat="0" applyAlignment="0" applyProtection="0"/>
    <xf numFmtId="0" fontId="80" fillId="11" borderId="553" applyNumberFormat="0" applyAlignment="0" applyProtection="0"/>
    <xf numFmtId="0" fontId="80" fillId="11" borderId="553" applyNumberFormat="0" applyAlignment="0" applyProtection="0"/>
    <xf numFmtId="0" fontId="80" fillId="11" borderId="553" applyNumberFormat="0" applyAlignment="0" applyProtection="0"/>
    <xf numFmtId="0" fontId="81" fillId="11" borderId="553" applyNumberFormat="0" applyAlignment="0" applyProtection="0"/>
    <xf numFmtId="0" fontId="81" fillId="11" borderId="553" applyNumberFormat="0" applyAlignment="0" applyProtection="0"/>
    <xf numFmtId="0" fontId="81" fillId="11" borderId="553" applyNumberFormat="0" applyAlignment="0" applyProtection="0"/>
    <xf numFmtId="0" fontId="81" fillId="11" borderId="553" applyNumberFormat="0" applyAlignment="0" applyProtection="0"/>
    <xf numFmtId="0" fontId="81" fillId="11" borderId="553" applyNumberFormat="0" applyAlignment="0" applyProtection="0"/>
    <xf numFmtId="0" fontId="81" fillId="11" borderId="553" applyNumberFormat="0" applyAlignment="0" applyProtection="0"/>
    <xf numFmtId="0" fontId="81" fillId="11" borderId="553" applyNumberFormat="0" applyAlignment="0" applyProtection="0"/>
    <xf numFmtId="0" fontId="80" fillId="11" borderId="553" applyNumberFormat="0" applyAlignment="0" applyProtection="0"/>
    <xf numFmtId="0" fontId="80" fillId="11" borderId="553" applyNumberFormat="0" applyAlignment="0" applyProtection="0"/>
    <xf numFmtId="0" fontId="80" fillId="11" borderId="553" applyNumberFormat="0" applyAlignment="0" applyProtection="0"/>
    <xf numFmtId="0" fontId="80" fillId="11" borderId="553" applyNumberFormat="0" applyAlignment="0" applyProtection="0"/>
    <xf numFmtId="0" fontId="80" fillId="11" borderId="553" applyNumberFormat="0" applyAlignment="0" applyProtection="0"/>
    <xf numFmtId="0" fontId="80" fillId="11" borderId="553" applyNumberFormat="0" applyAlignment="0" applyProtection="0"/>
    <xf numFmtId="226" fontId="10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90" fillId="11" borderId="553" applyNumberFormat="0" applyAlignment="0" applyProtection="0"/>
    <xf numFmtId="0" fontId="90" fillId="11" borderId="553" applyNumberFormat="0" applyAlignment="0" applyProtection="0"/>
    <xf numFmtId="0" fontId="90" fillId="11" borderId="553" applyNumberFormat="0" applyAlignment="0" applyProtection="0"/>
    <xf numFmtId="0" fontId="90" fillId="11" borderId="553" applyNumberFormat="0" applyAlignment="0" applyProtection="0"/>
    <xf numFmtId="0" fontId="90" fillId="11" borderId="553" applyNumberFormat="0" applyAlignment="0" applyProtection="0"/>
    <xf numFmtId="0" fontId="90" fillId="11" borderId="553" applyNumberFormat="0" applyAlignment="0" applyProtection="0"/>
    <xf numFmtId="0" fontId="90" fillId="11" borderId="553" applyNumberFormat="0" applyAlignment="0" applyProtection="0"/>
    <xf numFmtId="0" fontId="91" fillId="12" borderId="553" applyNumberFormat="0" applyAlignment="0" applyProtection="0"/>
    <xf numFmtId="0" fontId="91" fillId="12" borderId="553" applyNumberFormat="0" applyAlignment="0" applyProtection="0"/>
    <xf numFmtId="0" fontId="91" fillId="12" borderId="553" applyNumberFormat="0" applyAlignment="0" applyProtection="0"/>
    <xf numFmtId="0" fontId="91" fillId="12" borderId="553" applyNumberFormat="0" applyAlignment="0" applyProtection="0"/>
    <xf numFmtId="0" fontId="91" fillId="12" borderId="553" applyNumberFormat="0" applyAlignment="0" applyProtection="0"/>
    <xf numFmtId="0" fontId="91" fillId="12" borderId="553" applyNumberFormat="0" applyAlignment="0" applyProtection="0"/>
    <xf numFmtId="0" fontId="91" fillId="12" borderId="553" applyNumberFormat="0" applyAlignment="0" applyProtection="0"/>
    <xf numFmtId="0" fontId="90" fillId="11" borderId="553" applyNumberFormat="0" applyAlignment="0" applyProtection="0"/>
    <xf numFmtId="0" fontId="90" fillId="11" borderId="553" applyNumberFormat="0" applyAlignment="0" applyProtection="0"/>
    <xf numFmtId="0" fontId="90" fillId="11" borderId="553" applyNumberFormat="0" applyAlignment="0" applyProtection="0"/>
    <xf numFmtId="0" fontId="90" fillId="11" borderId="553" applyNumberFormat="0" applyAlignment="0" applyProtection="0"/>
    <xf numFmtId="0" fontId="90" fillId="11" borderId="553" applyNumberFormat="0" applyAlignment="0" applyProtection="0"/>
    <xf numFmtId="0" fontId="90" fillId="11" borderId="553" applyNumberFormat="0" applyAlignment="0" applyProtection="0"/>
    <xf numFmtId="0" fontId="9" fillId="27" borderId="530" applyNumberFormat="0" applyFont="0" applyAlignment="0" applyProtection="0"/>
    <xf numFmtId="0" fontId="9" fillId="27" borderId="530" applyNumberFormat="0" applyFont="0" applyAlignment="0" applyProtection="0"/>
    <xf numFmtId="0" fontId="9" fillId="27" borderId="530" applyNumberFormat="0" applyFont="0" applyAlignment="0" applyProtection="0"/>
    <xf numFmtId="0" fontId="9" fillId="27" borderId="530" applyNumberFormat="0" applyFont="0" applyAlignment="0" applyProtection="0"/>
    <xf numFmtId="0" fontId="9" fillId="27" borderId="530" applyNumberFormat="0" applyFont="0" applyAlignment="0" applyProtection="0"/>
    <xf numFmtId="0" fontId="9" fillId="27" borderId="530" applyNumberFormat="0" applyFont="0" applyAlignment="0" applyProtection="0"/>
    <xf numFmtId="0" fontId="1" fillId="27" borderId="530" applyNumberFormat="0" applyFont="0" applyAlignment="0" applyProtection="0"/>
    <xf numFmtId="0" fontId="1" fillId="27" borderId="530" applyNumberFormat="0" applyFont="0" applyAlignment="0" applyProtection="0"/>
    <xf numFmtId="0" fontId="1" fillId="27" borderId="530" applyNumberFormat="0" applyFont="0" applyAlignment="0" applyProtection="0"/>
    <xf numFmtId="0" fontId="1" fillId="27" borderId="530" applyNumberFormat="0" applyFont="0" applyAlignment="0" applyProtection="0"/>
    <xf numFmtId="0" fontId="1" fillId="27" borderId="530" applyNumberFormat="0" applyFont="0" applyAlignment="0" applyProtection="0"/>
    <xf numFmtId="0" fontId="1" fillId="27" borderId="530" applyNumberFormat="0" applyFont="0" applyAlignment="0" applyProtection="0"/>
    <xf numFmtId="0" fontId="9" fillId="27" borderId="530" applyNumberFormat="0" applyFont="0" applyAlignment="0" applyProtection="0"/>
    <xf numFmtId="0" fontId="9" fillId="27" borderId="530" applyNumberFormat="0" applyFont="0" applyAlignment="0" applyProtection="0"/>
    <xf numFmtId="0" fontId="9" fillId="27" borderId="530" applyNumberFormat="0" applyFont="0" applyAlignment="0" applyProtection="0"/>
    <xf numFmtId="0" fontId="9" fillId="27" borderId="530" applyNumberFormat="0" applyFont="0" applyAlignment="0" applyProtection="0"/>
    <xf numFmtId="0" fontId="9" fillId="27" borderId="530" applyNumberFormat="0" applyFont="0" applyAlignment="0" applyProtection="0"/>
    <xf numFmtId="0" fontId="9" fillId="27" borderId="530" applyNumberFormat="0" applyFont="0" applyAlignment="0" applyProtection="0"/>
    <xf numFmtId="0" fontId="106" fillId="30" borderId="553" applyNumberFormat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90" fillId="22" borderId="553" applyNumberFormat="0" applyAlignment="0" applyProtection="0"/>
    <xf numFmtId="0" fontId="90" fillId="22" borderId="553" applyNumberFormat="0" applyAlignment="0" applyProtection="0"/>
    <xf numFmtId="0" fontId="113" fillId="27" borderId="530" applyNumberFormat="0" applyFont="0" applyAlignment="0" applyProtection="0"/>
    <xf numFmtId="0" fontId="94" fillId="0" borderId="552" applyNumberFormat="0" applyFill="0" applyAlignment="0" applyProtection="0"/>
    <xf numFmtId="0" fontId="80" fillId="11" borderId="553" applyNumberFormat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90" fillId="11" borderId="553" applyNumberFormat="0" applyAlignment="0" applyProtection="0"/>
    <xf numFmtId="226" fontId="1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115" fillId="11" borderId="553" applyNumberFormat="0" applyAlignment="0" applyProtection="0"/>
    <xf numFmtId="226" fontId="118" fillId="0" borderId="0" applyFont="0" applyFill="0" applyBorder="0" applyAlignment="0" applyProtection="0"/>
    <xf numFmtId="0" fontId="124" fillId="12" borderId="553" applyNumberFormat="0" applyAlignment="0" applyProtection="0"/>
    <xf numFmtId="0" fontId="118" fillId="27" borderId="530" applyNumberFormat="0" applyFont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79" fillId="11" borderId="582" applyNumberFormat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94" fillId="0" borderId="583" applyNumberFormat="0" applyFill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0" fontId="58" fillId="3" borderId="551">
      <alignment horizontal="centerContinuous" vertical="top"/>
    </xf>
    <xf numFmtId="0" fontId="58" fillId="3" borderId="551">
      <alignment horizontal="centerContinuous" vertical="top"/>
    </xf>
    <xf numFmtId="0" fontId="58" fillId="3" borderId="551">
      <alignment horizontal="centerContinuous" vertical="top"/>
    </xf>
    <xf numFmtId="0" fontId="58" fillId="3" borderId="551">
      <alignment horizontal="centerContinuous" vertical="top"/>
    </xf>
    <xf numFmtId="0" fontId="58" fillId="3" borderId="551">
      <alignment horizontal="centerContinuous" vertical="top"/>
    </xf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" fillId="0" borderId="0" applyFont="0" applyFill="0" applyBorder="0" applyAlignment="0" applyProtection="0"/>
    <xf numFmtId="0" fontId="64" fillId="0" borderId="533">
      <alignment horizontal="left" vertical="center"/>
    </xf>
    <xf numFmtId="0" fontId="64" fillId="0" borderId="533">
      <alignment horizontal="left" vertical="center"/>
    </xf>
    <xf numFmtId="0" fontId="64" fillId="0" borderId="533">
      <alignment horizontal="left" vertical="center"/>
    </xf>
    <xf numFmtId="0" fontId="64" fillId="0" borderId="533">
      <alignment horizontal="left" vertical="center"/>
    </xf>
    <xf numFmtId="0" fontId="80" fillId="11" borderId="528" applyNumberFormat="0" applyAlignment="0" applyProtection="0"/>
    <xf numFmtId="0" fontId="80" fillId="11" borderId="528" applyNumberFormat="0" applyAlignment="0" applyProtection="0"/>
    <xf numFmtId="0" fontId="80" fillId="11" borderId="528" applyNumberFormat="0" applyAlignment="0" applyProtection="0"/>
    <xf numFmtId="0" fontId="80" fillId="11" borderId="528" applyNumberFormat="0" applyAlignment="0" applyProtection="0"/>
    <xf numFmtId="0" fontId="80" fillId="11" borderId="528" applyNumberFormat="0" applyAlignment="0" applyProtection="0"/>
    <xf numFmtId="0" fontId="80" fillId="11" borderId="528" applyNumberFormat="0" applyAlignment="0" applyProtection="0"/>
    <xf numFmtId="0" fontId="81" fillId="11" borderId="528" applyNumberFormat="0" applyAlignment="0" applyProtection="0"/>
    <xf numFmtId="0" fontId="81" fillId="11" borderId="528" applyNumberFormat="0" applyAlignment="0" applyProtection="0"/>
    <xf numFmtId="0" fontId="81" fillId="11" borderId="528" applyNumberFormat="0" applyAlignment="0" applyProtection="0"/>
    <xf numFmtId="0" fontId="81" fillId="11" borderId="528" applyNumberFormat="0" applyAlignment="0" applyProtection="0"/>
    <xf numFmtId="0" fontId="81" fillId="11" borderId="528" applyNumberFormat="0" applyAlignment="0" applyProtection="0"/>
    <xf numFmtId="0" fontId="81" fillId="11" borderId="528" applyNumberFormat="0" applyAlignment="0" applyProtection="0"/>
    <xf numFmtId="0" fontId="80" fillId="11" borderId="528" applyNumberFormat="0" applyAlignment="0" applyProtection="0"/>
    <xf numFmtId="0" fontId="80" fillId="11" borderId="528" applyNumberFormat="0" applyAlignment="0" applyProtection="0"/>
    <xf numFmtId="0" fontId="80" fillId="11" borderId="528" applyNumberFormat="0" applyAlignment="0" applyProtection="0"/>
    <xf numFmtId="0" fontId="80" fillId="11" borderId="528" applyNumberFormat="0" applyAlignment="0" applyProtection="0"/>
    <xf numFmtId="0" fontId="80" fillId="11" borderId="528" applyNumberFormat="0" applyAlignment="0" applyProtection="0"/>
    <xf numFmtId="0" fontId="80" fillId="11" borderId="528" applyNumberFormat="0" applyAlignment="0" applyProtection="0"/>
    <xf numFmtId="226" fontId="10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90" fillId="11" borderId="528" applyNumberFormat="0" applyAlignment="0" applyProtection="0"/>
    <xf numFmtId="0" fontId="90" fillId="11" borderId="528" applyNumberFormat="0" applyAlignment="0" applyProtection="0"/>
    <xf numFmtId="0" fontId="90" fillId="11" borderId="528" applyNumberFormat="0" applyAlignment="0" applyProtection="0"/>
    <xf numFmtId="0" fontId="90" fillId="11" borderId="528" applyNumberFormat="0" applyAlignment="0" applyProtection="0"/>
    <xf numFmtId="0" fontId="90" fillId="11" borderId="528" applyNumberFormat="0" applyAlignment="0" applyProtection="0"/>
    <xf numFmtId="0" fontId="90" fillId="11" borderId="528" applyNumberFormat="0" applyAlignment="0" applyProtection="0"/>
    <xf numFmtId="0" fontId="91" fillId="12" borderId="528" applyNumberFormat="0" applyAlignment="0" applyProtection="0"/>
    <xf numFmtId="0" fontId="91" fillId="12" borderId="528" applyNumberFormat="0" applyAlignment="0" applyProtection="0"/>
    <xf numFmtId="0" fontId="91" fillId="12" borderId="528" applyNumberFormat="0" applyAlignment="0" applyProtection="0"/>
    <xf numFmtId="0" fontId="91" fillId="12" borderId="528" applyNumberFormat="0" applyAlignment="0" applyProtection="0"/>
    <xf numFmtId="0" fontId="91" fillId="12" borderId="528" applyNumberFormat="0" applyAlignment="0" applyProtection="0"/>
    <xf numFmtId="0" fontId="91" fillId="12" borderId="528" applyNumberFormat="0" applyAlignment="0" applyProtection="0"/>
    <xf numFmtId="0" fontId="90" fillId="11" borderId="528" applyNumberFormat="0" applyAlignment="0" applyProtection="0"/>
    <xf numFmtId="0" fontId="90" fillId="11" borderId="528" applyNumberFormat="0" applyAlignment="0" applyProtection="0"/>
    <xf numFmtId="0" fontId="90" fillId="11" borderId="528" applyNumberFormat="0" applyAlignment="0" applyProtection="0"/>
    <xf numFmtId="0" fontId="90" fillId="11" borderId="528" applyNumberFormat="0" applyAlignment="0" applyProtection="0"/>
    <xf numFmtId="0" fontId="90" fillId="11" borderId="528" applyNumberFormat="0" applyAlignment="0" applyProtection="0"/>
    <xf numFmtId="0" fontId="90" fillId="11" borderId="528" applyNumberFormat="0" applyAlignment="0" applyProtection="0"/>
    <xf numFmtId="0" fontId="106" fillId="30" borderId="528" applyNumberFormat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90" fillId="22" borderId="528" applyNumberFormat="0" applyAlignment="0" applyProtection="0"/>
    <xf numFmtId="0" fontId="90" fillId="22" borderId="528" applyNumberFormat="0" applyAlignment="0" applyProtection="0"/>
    <xf numFmtId="0" fontId="94" fillId="0" borderId="552" applyNumberFormat="0" applyFill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115" fillId="11" borderId="528" applyNumberFormat="0" applyAlignment="0" applyProtection="0"/>
    <xf numFmtId="226" fontId="118" fillId="0" borderId="0" applyFont="0" applyFill="0" applyBorder="0" applyAlignment="0" applyProtection="0"/>
    <xf numFmtId="0" fontId="124" fillId="12" borderId="528" applyNumberFormat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0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0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78" fillId="11" borderId="582" applyNumberFormat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94" fillId="0" borderId="583" applyNumberFormat="0" applyFill="0" applyAlignment="0" applyProtection="0"/>
    <xf numFmtId="226" fontId="11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0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0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0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90" fillId="11" borderId="587" applyNumberFormat="0" applyAlignment="0" applyProtection="0"/>
    <xf numFmtId="226" fontId="12" fillId="0" borderId="0" applyFont="0" applyFill="0" applyBorder="0" applyAlignment="0" applyProtection="0"/>
    <xf numFmtId="0" fontId="80" fillId="11" borderId="587" applyNumberFormat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0" fontId="64" fillId="0" borderId="554">
      <alignment horizontal="left" vertical="center"/>
    </xf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78" fillId="11" borderId="555" applyNumberFormat="0" applyAlignment="0" applyProtection="0"/>
    <xf numFmtId="0" fontId="78" fillId="11" borderId="555" applyNumberFormat="0" applyAlignment="0" applyProtection="0"/>
    <xf numFmtId="0" fontId="79" fillId="11" borderId="555" applyNumberFormat="0" applyAlignment="0" applyProtection="0"/>
    <xf numFmtId="0" fontId="80" fillId="11" borderId="556" applyNumberFormat="0" applyAlignment="0" applyProtection="0"/>
    <xf numFmtId="0" fontId="80" fillId="11" borderId="556" applyNumberFormat="0" applyAlignment="0" applyProtection="0"/>
    <xf numFmtId="0" fontId="81" fillId="11" borderId="556" applyNumberFormat="0" applyAlignment="0" applyProtection="0"/>
    <xf numFmtId="0" fontId="90" fillId="11" borderId="556" applyNumberFormat="0" applyAlignment="0" applyProtection="0"/>
    <xf numFmtId="0" fontId="90" fillId="11" borderId="556" applyNumberFormat="0" applyAlignment="0" applyProtection="0"/>
    <xf numFmtId="0" fontId="91" fillId="12" borderId="556" applyNumberFormat="0" applyAlignment="0" applyProtection="0"/>
    <xf numFmtId="0" fontId="94" fillId="0" borderId="557" applyNumberFormat="0" applyFill="0" applyAlignment="0" applyProtection="0"/>
    <xf numFmtId="0" fontId="94" fillId="0" borderId="557" applyNumberFormat="0" applyFill="0" applyAlignment="0" applyProtection="0"/>
    <xf numFmtId="0" fontId="95" fillId="0" borderId="557" applyNumberFormat="0" applyFill="0" applyAlignment="0" applyProtection="0"/>
    <xf numFmtId="0" fontId="9" fillId="27" borderId="558" applyNumberFormat="0" applyFont="0" applyAlignment="0" applyProtection="0"/>
    <xf numFmtId="0" fontId="9" fillId="27" borderId="558" applyNumberFormat="0" applyFont="0" applyAlignment="0" applyProtection="0"/>
    <xf numFmtId="0" fontId="1" fillId="27" borderId="558" applyNumberFormat="0" applyFont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10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58" fillId="3" borderId="560">
      <alignment horizontal="centerContinuous" vertical="top"/>
    </xf>
    <xf numFmtId="0" fontId="58" fillId="3" borderId="560">
      <alignment horizontal="centerContinuous" vertical="top"/>
    </xf>
    <xf numFmtId="0" fontId="58" fillId="3" borderId="560">
      <alignment horizontal="centerContinuous" vertical="top"/>
    </xf>
    <xf numFmtId="0" fontId="58" fillId="3" borderId="560">
      <alignment horizontal="centerContinuous" vertical="top"/>
    </xf>
    <xf numFmtId="0" fontId="64" fillId="0" borderId="533">
      <alignment horizontal="left" vertical="center"/>
    </xf>
    <xf numFmtId="0" fontId="64" fillId="0" borderId="533">
      <alignment horizontal="left" vertical="center"/>
    </xf>
    <xf numFmtId="0" fontId="64" fillId="0" borderId="533">
      <alignment horizontal="left" vertical="center"/>
    </xf>
    <xf numFmtId="10" fontId="63" fillId="5" borderId="559" applyNumberFormat="0" applyBorder="0" applyAlignment="0" applyProtection="0"/>
    <xf numFmtId="10" fontId="63" fillId="5" borderId="559" applyNumberFormat="0" applyBorder="0" applyAlignment="0" applyProtection="0"/>
    <xf numFmtId="10" fontId="63" fillId="5" borderId="559" applyNumberFormat="0" applyBorder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1" fillId="11" borderId="561" applyNumberFormat="0" applyAlignment="0" applyProtection="0"/>
    <xf numFmtId="0" fontId="81" fillId="11" borderId="561" applyNumberFormat="0" applyAlignment="0" applyProtection="0"/>
    <xf numFmtId="0" fontId="81" fillId="11" borderId="561" applyNumberFormat="0" applyAlignment="0" applyProtection="0"/>
    <xf numFmtId="0" fontId="81" fillId="11" borderId="561" applyNumberFormat="0" applyAlignment="0" applyProtection="0"/>
    <xf numFmtId="0" fontId="81" fillId="11" borderId="561" applyNumberFormat="0" applyAlignment="0" applyProtection="0"/>
    <xf numFmtId="0" fontId="81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1" fillId="12" borderId="561" applyNumberFormat="0" applyAlignment="0" applyProtection="0"/>
    <xf numFmtId="0" fontId="91" fillId="12" borderId="561" applyNumberFormat="0" applyAlignment="0" applyProtection="0"/>
    <xf numFmtId="0" fontId="91" fillId="12" borderId="561" applyNumberFormat="0" applyAlignment="0" applyProtection="0"/>
    <xf numFmtId="0" fontId="91" fillId="12" borderId="561" applyNumberFormat="0" applyAlignment="0" applyProtection="0"/>
    <xf numFmtId="0" fontId="91" fillId="12" borderId="561" applyNumberFormat="0" applyAlignment="0" applyProtection="0"/>
    <xf numFmtId="0" fontId="91" fillId="12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4" fillId="0" borderId="562" applyNumberFormat="0" applyFill="0" applyAlignment="0" applyProtection="0"/>
    <xf numFmtId="0" fontId="94" fillId="0" borderId="562" applyNumberFormat="0" applyFill="0" applyAlignment="0" applyProtection="0"/>
    <xf numFmtId="0" fontId="94" fillId="0" borderId="562" applyNumberFormat="0" applyFill="0" applyAlignment="0" applyProtection="0"/>
    <xf numFmtId="0" fontId="94" fillId="0" borderId="562" applyNumberFormat="0" applyFill="0" applyAlignment="0" applyProtection="0"/>
    <xf numFmtId="0" fontId="94" fillId="0" borderId="562" applyNumberFormat="0" applyFill="0" applyAlignment="0" applyProtection="0"/>
    <xf numFmtId="0" fontId="94" fillId="0" borderId="562" applyNumberFormat="0" applyFill="0" applyAlignment="0" applyProtection="0"/>
    <xf numFmtId="0" fontId="95" fillId="0" borderId="562" applyNumberFormat="0" applyFill="0" applyAlignment="0" applyProtection="0"/>
    <xf numFmtId="0" fontId="95" fillId="0" borderId="562" applyNumberFormat="0" applyFill="0" applyAlignment="0" applyProtection="0"/>
    <xf numFmtId="0" fontId="95" fillId="0" borderId="562" applyNumberFormat="0" applyFill="0" applyAlignment="0" applyProtection="0"/>
    <xf numFmtId="0" fontId="95" fillId="0" borderId="562" applyNumberFormat="0" applyFill="0" applyAlignment="0" applyProtection="0"/>
    <xf numFmtId="0" fontId="95" fillId="0" borderId="562" applyNumberFormat="0" applyFill="0" applyAlignment="0" applyProtection="0"/>
    <xf numFmtId="0" fontId="95" fillId="0" borderId="562" applyNumberFormat="0" applyFill="0" applyAlignment="0" applyProtection="0"/>
    <xf numFmtId="0" fontId="94" fillId="0" borderId="562" applyNumberFormat="0" applyFill="0" applyAlignment="0" applyProtection="0"/>
    <xf numFmtId="0" fontId="94" fillId="0" borderId="562" applyNumberFormat="0" applyFill="0" applyAlignment="0" applyProtection="0"/>
    <xf numFmtId="0" fontId="94" fillId="0" borderId="562" applyNumberFormat="0" applyFill="0" applyAlignment="0" applyProtection="0"/>
    <xf numFmtId="0" fontId="94" fillId="0" borderId="562" applyNumberFormat="0" applyFill="0" applyAlignment="0" applyProtection="0"/>
    <xf numFmtId="0" fontId="94" fillId="0" borderId="562" applyNumberFormat="0" applyFill="0" applyAlignment="0" applyProtection="0"/>
    <xf numFmtId="0" fontId="94" fillId="0" borderId="562" applyNumberFormat="0" applyFill="0" applyAlignment="0" applyProtection="0"/>
    <xf numFmtId="0" fontId="78" fillId="11" borderId="563" applyNumberFormat="0" applyAlignment="0" applyProtection="0"/>
    <xf numFmtId="0" fontId="78" fillId="11" borderId="563" applyNumberFormat="0" applyAlignment="0" applyProtection="0"/>
    <xf numFmtId="0" fontId="78" fillId="11" borderId="563" applyNumberFormat="0" applyAlignment="0" applyProtection="0"/>
    <xf numFmtId="0" fontId="78" fillId="11" borderId="563" applyNumberFormat="0" applyAlignment="0" applyProtection="0"/>
    <xf numFmtId="0" fontId="78" fillId="11" borderId="563" applyNumberFormat="0" applyAlignment="0" applyProtection="0"/>
    <xf numFmtId="0" fontId="78" fillId="11" borderId="563" applyNumberFormat="0" applyAlignment="0" applyProtection="0"/>
    <xf numFmtId="0" fontId="79" fillId="11" borderId="563" applyNumberFormat="0" applyAlignment="0" applyProtection="0"/>
    <xf numFmtId="0" fontId="79" fillId="11" borderId="563" applyNumberFormat="0" applyAlignment="0" applyProtection="0"/>
    <xf numFmtId="0" fontId="79" fillId="11" borderId="563" applyNumberFormat="0" applyAlignment="0" applyProtection="0"/>
    <xf numFmtId="0" fontId="79" fillId="11" borderId="563" applyNumberFormat="0" applyAlignment="0" applyProtection="0"/>
    <xf numFmtId="0" fontId="79" fillId="11" borderId="563" applyNumberFormat="0" applyAlignment="0" applyProtection="0"/>
    <xf numFmtId="0" fontId="79" fillId="11" borderId="563" applyNumberFormat="0" applyAlignment="0" applyProtection="0"/>
    <xf numFmtId="0" fontId="78" fillId="11" borderId="563" applyNumberFormat="0" applyAlignment="0" applyProtection="0"/>
    <xf numFmtId="0" fontId="78" fillId="11" borderId="563" applyNumberFormat="0" applyAlignment="0" applyProtection="0"/>
    <xf numFmtId="0" fontId="78" fillId="11" borderId="563" applyNumberFormat="0" applyAlignment="0" applyProtection="0"/>
    <xf numFmtId="0" fontId="78" fillId="11" borderId="563" applyNumberFormat="0" applyAlignment="0" applyProtection="0"/>
    <xf numFmtId="0" fontId="78" fillId="11" borderId="563" applyNumberFormat="0" applyAlignment="0" applyProtection="0"/>
    <xf numFmtId="0" fontId="78" fillId="11" borderId="563" applyNumberForma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1" fillId="27" borderId="564" applyNumberFormat="0" applyFont="0" applyAlignment="0" applyProtection="0"/>
    <xf numFmtId="0" fontId="1" fillId="27" borderId="564" applyNumberFormat="0" applyFont="0" applyAlignment="0" applyProtection="0"/>
    <xf numFmtId="0" fontId="1" fillId="27" borderId="564" applyNumberFormat="0" applyFont="0" applyAlignment="0" applyProtection="0"/>
    <xf numFmtId="0" fontId="1" fillId="27" borderId="564" applyNumberFormat="0" applyFont="0" applyAlignment="0" applyProtection="0"/>
    <xf numFmtId="0" fontId="1" fillId="27" borderId="564" applyNumberFormat="0" applyFont="0" applyAlignment="0" applyProtection="0"/>
    <xf numFmtId="0" fontId="1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58" fillId="3" borderId="566">
      <alignment horizontal="centerContinuous" vertical="top"/>
    </xf>
    <xf numFmtId="10" fontId="63" fillId="5" borderId="565" applyNumberFormat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58" fillId="3" borderId="566">
      <alignment horizontal="centerContinuous" vertical="top"/>
    </xf>
    <xf numFmtId="0" fontId="58" fillId="3" borderId="566">
      <alignment horizontal="centerContinuous" vertical="top"/>
    </xf>
    <xf numFmtId="0" fontId="58" fillId="3" borderId="566">
      <alignment horizontal="centerContinuous" vertical="top"/>
    </xf>
    <xf numFmtId="0" fontId="58" fillId="3" borderId="566">
      <alignment horizontal="centerContinuous" vertical="top"/>
    </xf>
    <xf numFmtId="10" fontId="63" fillId="5" borderId="565" applyNumberFormat="0" applyBorder="0" applyAlignment="0" applyProtection="0"/>
    <xf numFmtId="10" fontId="63" fillId="5" borderId="565" applyNumberFormat="0" applyBorder="0" applyAlignment="0" applyProtection="0"/>
    <xf numFmtId="10" fontId="63" fillId="5" borderId="565" applyNumberFormat="0" applyBorder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1" fillId="11" borderId="561" applyNumberFormat="0" applyAlignment="0" applyProtection="0"/>
    <xf numFmtId="0" fontId="81" fillId="11" borderId="561" applyNumberFormat="0" applyAlignment="0" applyProtection="0"/>
    <xf numFmtId="0" fontId="81" fillId="11" borderId="561" applyNumberFormat="0" applyAlignment="0" applyProtection="0"/>
    <xf numFmtId="0" fontId="81" fillId="11" borderId="561" applyNumberFormat="0" applyAlignment="0" applyProtection="0"/>
    <xf numFmtId="0" fontId="81" fillId="11" borderId="561" applyNumberFormat="0" applyAlignment="0" applyProtection="0"/>
    <xf numFmtId="0" fontId="81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8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1" fillId="12" borderId="561" applyNumberFormat="0" applyAlignment="0" applyProtection="0"/>
    <xf numFmtId="0" fontId="91" fillId="12" borderId="561" applyNumberFormat="0" applyAlignment="0" applyProtection="0"/>
    <xf numFmtId="0" fontId="91" fillId="12" borderId="561" applyNumberFormat="0" applyAlignment="0" applyProtection="0"/>
    <xf numFmtId="0" fontId="91" fillId="12" borderId="561" applyNumberFormat="0" applyAlignment="0" applyProtection="0"/>
    <xf numFmtId="0" fontId="91" fillId="12" borderId="561" applyNumberFormat="0" applyAlignment="0" applyProtection="0"/>
    <xf numFmtId="0" fontId="91" fillId="12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0" fillId="11" borderId="561" applyNumberFormat="0" applyAlignment="0" applyProtection="0"/>
    <xf numFmtId="0" fontId="94" fillId="0" borderId="557" applyNumberFormat="0" applyFill="0" applyAlignment="0" applyProtection="0"/>
    <xf numFmtId="0" fontId="94" fillId="0" borderId="557" applyNumberFormat="0" applyFill="0" applyAlignment="0" applyProtection="0"/>
    <xf numFmtId="0" fontId="94" fillId="0" borderId="557" applyNumberFormat="0" applyFill="0" applyAlignment="0" applyProtection="0"/>
    <xf numFmtId="0" fontId="94" fillId="0" borderId="557" applyNumberFormat="0" applyFill="0" applyAlignment="0" applyProtection="0"/>
    <xf numFmtId="0" fontId="94" fillId="0" borderId="557" applyNumberFormat="0" applyFill="0" applyAlignment="0" applyProtection="0"/>
    <xf numFmtId="0" fontId="94" fillId="0" borderId="557" applyNumberFormat="0" applyFill="0" applyAlignment="0" applyProtection="0"/>
    <xf numFmtId="0" fontId="95" fillId="0" borderId="557" applyNumberFormat="0" applyFill="0" applyAlignment="0" applyProtection="0"/>
    <xf numFmtId="0" fontId="95" fillId="0" borderId="557" applyNumberFormat="0" applyFill="0" applyAlignment="0" applyProtection="0"/>
    <xf numFmtId="0" fontId="95" fillId="0" borderId="557" applyNumberFormat="0" applyFill="0" applyAlignment="0" applyProtection="0"/>
    <xf numFmtId="0" fontId="95" fillId="0" borderId="557" applyNumberFormat="0" applyFill="0" applyAlignment="0" applyProtection="0"/>
    <xf numFmtId="0" fontId="95" fillId="0" borderId="557" applyNumberFormat="0" applyFill="0" applyAlignment="0" applyProtection="0"/>
    <xf numFmtId="0" fontId="95" fillId="0" borderId="557" applyNumberFormat="0" applyFill="0" applyAlignment="0" applyProtection="0"/>
    <xf numFmtId="0" fontId="94" fillId="0" borderId="557" applyNumberFormat="0" applyFill="0" applyAlignment="0" applyProtection="0"/>
    <xf numFmtId="0" fontId="94" fillId="0" borderId="557" applyNumberFormat="0" applyFill="0" applyAlignment="0" applyProtection="0"/>
    <xf numFmtId="0" fontId="94" fillId="0" borderId="557" applyNumberFormat="0" applyFill="0" applyAlignment="0" applyProtection="0"/>
    <xf numFmtId="0" fontId="94" fillId="0" borderId="557" applyNumberFormat="0" applyFill="0" applyAlignment="0" applyProtection="0"/>
    <xf numFmtId="0" fontId="94" fillId="0" borderId="557" applyNumberFormat="0" applyFill="0" applyAlignment="0" applyProtection="0"/>
    <xf numFmtId="0" fontId="94" fillId="0" borderId="557" applyNumberFormat="0" applyFill="0" applyAlignment="0" applyProtection="0"/>
    <xf numFmtId="0" fontId="78" fillId="11" borderId="555" applyNumberFormat="0" applyAlignment="0" applyProtection="0"/>
    <xf numFmtId="0" fontId="78" fillId="11" borderId="555" applyNumberFormat="0" applyAlignment="0" applyProtection="0"/>
    <xf numFmtId="0" fontId="78" fillId="11" borderId="555" applyNumberFormat="0" applyAlignment="0" applyProtection="0"/>
    <xf numFmtId="0" fontId="78" fillId="11" borderId="555" applyNumberFormat="0" applyAlignment="0" applyProtection="0"/>
    <xf numFmtId="0" fontId="78" fillId="11" borderId="555" applyNumberFormat="0" applyAlignment="0" applyProtection="0"/>
    <xf numFmtId="0" fontId="78" fillId="11" borderId="555" applyNumberFormat="0" applyAlignment="0" applyProtection="0"/>
    <xf numFmtId="0" fontId="79" fillId="11" borderId="555" applyNumberFormat="0" applyAlignment="0" applyProtection="0"/>
    <xf numFmtId="0" fontId="79" fillId="11" borderId="555" applyNumberFormat="0" applyAlignment="0" applyProtection="0"/>
    <xf numFmtId="0" fontId="79" fillId="11" borderId="555" applyNumberFormat="0" applyAlignment="0" applyProtection="0"/>
    <xf numFmtId="0" fontId="79" fillId="11" borderId="555" applyNumberFormat="0" applyAlignment="0" applyProtection="0"/>
    <xf numFmtId="0" fontId="79" fillId="11" borderId="555" applyNumberFormat="0" applyAlignment="0" applyProtection="0"/>
    <xf numFmtId="0" fontId="79" fillId="11" borderId="555" applyNumberFormat="0" applyAlignment="0" applyProtection="0"/>
    <xf numFmtId="0" fontId="78" fillId="11" borderId="555" applyNumberFormat="0" applyAlignment="0" applyProtection="0"/>
    <xf numFmtId="0" fontId="78" fillId="11" borderId="555" applyNumberFormat="0" applyAlignment="0" applyProtection="0"/>
    <xf numFmtId="0" fontId="78" fillId="11" borderId="555" applyNumberFormat="0" applyAlignment="0" applyProtection="0"/>
    <xf numFmtId="0" fontId="78" fillId="11" borderId="555" applyNumberFormat="0" applyAlignment="0" applyProtection="0"/>
    <xf numFmtId="0" fontId="78" fillId="11" borderId="555" applyNumberFormat="0" applyAlignment="0" applyProtection="0"/>
    <xf numFmtId="0" fontId="78" fillId="11" borderId="555" applyNumberForma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1" fillId="27" borderId="564" applyNumberFormat="0" applyFont="0" applyAlignment="0" applyProtection="0"/>
    <xf numFmtId="0" fontId="1" fillId="27" borderId="564" applyNumberFormat="0" applyFont="0" applyAlignment="0" applyProtection="0"/>
    <xf numFmtId="0" fontId="1" fillId="27" borderId="564" applyNumberFormat="0" applyFont="0" applyAlignment="0" applyProtection="0"/>
    <xf numFmtId="0" fontId="1" fillId="27" borderId="564" applyNumberFormat="0" applyFont="0" applyAlignment="0" applyProtection="0"/>
    <xf numFmtId="0" fontId="1" fillId="27" borderId="564" applyNumberFormat="0" applyFont="0" applyAlignment="0" applyProtection="0"/>
    <xf numFmtId="0" fontId="1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0" fontId="9" fillId="27" borderId="564" applyNumberFormat="0" applyFont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106" fillId="30" borderId="561" applyNumberFormat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90" fillId="22" borderId="561" applyNumberFormat="0" applyAlignment="0" applyProtection="0"/>
    <xf numFmtId="0" fontId="90" fillId="22" borderId="561" applyNumberFormat="0" applyAlignment="0" applyProtection="0"/>
    <xf numFmtId="0" fontId="113" fillId="27" borderId="564" applyNumberFormat="0" applyFont="0" applyAlignment="0" applyProtection="0"/>
    <xf numFmtId="0" fontId="78" fillId="30" borderId="555" applyNumberFormat="0" applyAlignment="0" applyProtection="0"/>
    <xf numFmtId="0" fontId="94" fillId="0" borderId="567" applyNumberFormat="0" applyFill="0" applyAlignment="0" applyProtection="0"/>
    <xf numFmtId="0" fontId="115" fillId="11" borderId="561" applyNumberFormat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124" fillId="12" borderId="561" applyNumberFormat="0" applyAlignment="0" applyProtection="0"/>
    <xf numFmtId="0" fontId="126" fillId="0" borderId="557" applyNumberFormat="0" applyFill="0" applyAlignment="0" applyProtection="0"/>
    <xf numFmtId="0" fontId="128" fillId="11" borderId="555" applyNumberFormat="0" applyAlignment="0" applyProtection="0"/>
    <xf numFmtId="0" fontId="118" fillId="27" borderId="564" applyNumberFormat="0" applyFont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80" fillId="11" borderId="568" applyNumberFormat="0" applyAlignment="0" applyProtection="0"/>
    <xf numFmtId="0" fontId="80" fillId="11" borderId="568" applyNumberFormat="0" applyAlignment="0" applyProtection="0"/>
    <xf numFmtId="0" fontId="81" fillId="11" borderId="568" applyNumberFormat="0" applyAlignment="0" applyProtection="0"/>
    <xf numFmtId="0" fontId="90" fillId="11" borderId="568" applyNumberFormat="0" applyAlignment="0" applyProtection="0"/>
    <xf numFmtId="0" fontId="90" fillId="11" borderId="568" applyNumberFormat="0" applyAlignment="0" applyProtection="0"/>
    <xf numFmtId="0" fontId="91" fillId="12" borderId="568" applyNumberFormat="0" applyAlignment="0" applyProtection="0"/>
    <xf numFmtId="0" fontId="94" fillId="0" borderId="569" applyNumberFormat="0" applyFill="0" applyAlignment="0" applyProtection="0"/>
    <xf numFmtId="0" fontId="94" fillId="0" borderId="569" applyNumberFormat="0" applyFill="0" applyAlignment="0" applyProtection="0"/>
    <xf numFmtId="0" fontId="95" fillId="0" borderId="569" applyNumberFormat="0" applyFill="0" applyAlignment="0" applyProtection="0"/>
    <xf numFmtId="0" fontId="9" fillId="27" borderId="570" applyNumberFormat="0" applyFont="0" applyAlignment="0" applyProtection="0"/>
    <xf numFmtId="0" fontId="9" fillId="27" borderId="570" applyNumberFormat="0" applyFont="0" applyAlignment="0" applyProtection="0"/>
    <xf numFmtId="0" fontId="1" fillId="27" borderId="570" applyNumberFormat="0" applyFont="0" applyAlignment="0" applyProtection="0"/>
    <xf numFmtId="0" fontId="58" fillId="3" borderId="572">
      <alignment horizontal="centerContinuous" vertical="top"/>
    </xf>
    <xf numFmtId="0" fontId="58" fillId="3" borderId="572">
      <alignment horizontal="centerContinuous" vertical="top"/>
    </xf>
    <xf numFmtId="0" fontId="58" fillId="3" borderId="572">
      <alignment horizontal="centerContinuous" vertical="top"/>
    </xf>
    <xf numFmtId="0" fontId="58" fillId="3" borderId="572">
      <alignment horizontal="centerContinuous" vertical="top"/>
    </xf>
    <xf numFmtId="0" fontId="64" fillId="0" borderId="533">
      <alignment horizontal="left" vertical="center"/>
    </xf>
    <xf numFmtId="0" fontId="64" fillId="0" borderId="533">
      <alignment horizontal="left" vertical="center"/>
    </xf>
    <xf numFmtId="0" fontId="64" fillId="0" borderId="533">
      <alignment horizontal="left" vertical="center"/>
    </xf>
    <xf numFmtId="10" fontId="63" fillId="5" borderId="571" applyNumberFormat="0" applyBorder="0" applyAlignment="0" applyProtection="0"/>
    <xf numFmtId="10" fontId="63" fillId="5" borderId="571" applyNumberFormat="0" applyBorder="0" applyAlignment="0" applyProtection="0"/>
    <xf numFmtId="10" fontId="63" fillId="5" borderId="571" applyNumberFormat="0" applyBorder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1" fillId="11" borderId="573" applyNumberFormat="0" applyAlignment="0" applyProtection="0"/>
    <xf numFmtId="0" fontId="81" fillId="11" borderId="573" applyNumberFormat="0" applyAlignment="0" applyProtection="0"/>
    <xf numFmtId="0" fontId="81" fillId="11" borderId="573" applyNumberFormat="0" applyAlignment="0" applyProtection="0"/>
    <xf numFmtId="0" fontId="81" fillId="11" borderId="573" applyNumberFormat="0" applyAlignment="0" applyProtection="0"/>
    <xf numFmtId="0" fontId="81" fillId="11" borderId="573" applyNumberFormat="0" applyAlignment="0" applyProtection="0"/>
    <xf numFmtId="0" fontId="81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1" fillId="12" borderId="573" applyNumberFormat="0" applyAlignment="0" applyProtection="0"/>
    <xf numFmtId="0" fontId="91" fillId="12" borderId="573" applyNumberFormat="0" applyAlignment="0" applyProtection="0"/>
    <xf numFmtId="0" fontId="91" fillId="12" borderId="573" applyNumberFormat="0" applyAlignment="0" applyProtection="0"/>
    <xf numFmtId="0" fontId="91" fillId="12" borderId="573" applyNumberFormat="0" applyAlignment="0" applyProtection="0"/>
    <xf numFmtId="0" fontId="91" fillId="12" borderId="573" applyNumberFormat="0" applyAlignment="0" applyProtection="0"/>
    <xf numFmtId="0" fontId="91" fillId="12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5" fillId="0" borderId="574" applyNumberFormat="0" applyFill="0" applyAlignment="0" applyProtection="0"/>
    <xf numFmtId="0" fontId="95" fillId="0" borderId="574" applyNumberFormat="0" applyFill="0" applyAlignment="0" applyProtection="0"/>
    <xf numFmtId="0" fontId="95" fillId="0" borderId="574" applyNumberFormat="0" applyFill="0" applyAlignment="0" applyProtection="0"/>
    <xf numFmtId="0" fontId="95" fillId="0" borderId="574" applyNumberFormat="0" applyFill="0" applyAlignment="0" applyProtection="0"/>
    <xf numFmtId="0" fontId="95" fillId="0" borderId="574" applyNumberFormat="0" applyFill="0" applyAlignment="0" applyProtection="0"/>
    <xf numFmtId="0" fontId="95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9" fillId="11" borderId="575" applyNumberFormat="0" applyAlignment="0" applyProtection="0"/>
    <xf numFmtId="0" fontId="79" fillId="11" borderId="575" applyNumberFormat="0" applyAlignment="0" applyProtection="0"/>
    <xf numFmtId="0" fontId="79" fillId="11" borderId="575" applyNumberFormat="0" applyAlignment="0" applyProtection="0"/>
    <xf numFmtId="0" fontId="79" fillId="11" borderId="575" applyNumberFormat="0" applyAlignment="0" applyProtection="0"/>
    <xf numFmtId="0" fontId="79" fillId="11" borderId="575" applyNumberFormat="0" applyAlignment="0" applyProtection="0"/>
    <xf numFmtId="0" fontId="79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1" fillId="27" borderId="576" applyNumberFormat="0" applyFont="0" applyAlignment="0" applyProtection="0"/>
    <xf numFmtId="0" fontId="1" fillId="27" borderId="576" applyNumberFormat="0" applyFont="0" applyAlignment="0" applyProtection="0"/>
    <xf numFmtId="0" fontId="1" fillId="27" borderId="576" applyNumberFormat="0" applyFont="0" applyAlignment="0" applyProtection="0"/>
    <xf numFmtId="0" fontId="1" fillId="27" borderId="576" applyNumberFormat="0" applyFont="0" applyAlignment="0" applyProtection="0"/>
    <xf numFmtId="0" fontId="1" fillId="27" borderId="576" applyNumberFormat="0" applyFont="0" applyAlignment="0" applyProtection="0"/>
    <xf numFmtId="0" fontId="1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58" fillId="3" borderId="578">
      <alignment horizontal="centerContinuous" vertical="top"/>
    </xf>
    <xf numFmtId="10" fontId="63" fillId="5" borderId="577" applyNumberFormat="0" applyBorder="0" applyAlignment="0" applyProtection="0"/>
    <xf numFmtId="0" fontId="58" fillId="3" borderId="578">
      <alignment horizontal="centerContinuous" vertical="top"/>
    </xf>
    <xf numFmtId="0" fontId="58" fillId="3" borderId="578">
      <alignment horizontal="centerContinuous" vertical="top"/>
    </xf>
    <xf numFmtId="0" fontId="58" fillId="3" borderId="578">
      <alignment horizontal="centerContinuous" vertical="top"/>
    </xf>
    <xf numFmtId="0" fontId="58" fillId="3" borderId="578">
      <alignment horizontal="centerContinuous" vertical="top"/>
    </xf>
    <xf numFmtId="10" fontId="63" fillId="5" borderId="577" applyNumberFormat="0" applyBorder="0" applyAlignment="0" applyProtection="0"/>
    <xf numFmtId="10" fontId="63" fillId="5" borderId="577" applyNumberFormat="0" applyBorder="0" applyAlignment="0" applyProtection="0"/>
    <xf numFmtId="10" fontId="63" fillId="5" borderId="577" applyNumberFormat="0" applyBorder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1" fillId="11" borderId="573" applyNumberFormat="0" applyAlignment="0" applyProtection="0"/>
    <xf numFmtId="0" fontId="81" fillId="11" borderId="573" applyNumberFormat="0" applyAlignment="0" applyProtection="0"/>
    <xf numFmtId="0" fontId="81" fillId="11" borderId="573" applyNumberFormat="0" applyAlignment="0" applyProtection="0"/>
    <xf numFmtId="0" fontId="81" fillId="11" borderId="573" applyNumberFormat="0" applyAlignment="0" applyProtection="0"/>
    <xf numFmtId="0" fontId="81" fillId="11" borderId="573" applyNumberFormat="0" applyAlignment="0" applyProtection="0"/>
    <xf numFmtId="0" fontId="81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8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1" fillId="12" borderId="573" applyNumberFormat="0" applyAlignment="0" applyProtection="0"/>
    <xf numFmtId="0" fontId="91" fillId="12" borderId="573" applyNumberFormat="0" applyAlignment="0" applyProtection="0"/>
    <xf numFmtId="0" fontId="91" fillId="12" borderId="573" applyNumberFormat="0" applyAlignment="0" applyProtection="0"/>
    <xf numFmtId="0" fontId="91" fillId="12" borderId="573" applyNumberFormat="0" applyAlignment="0" applyProtection="0"/>
    <xf numFmtId="0" fontId="91" fillId="12" borderId="573" applyNumberFormat="0" applyAlignment="0" applyProtection="0"/>
    <xf numFmtId="0" fontId="91" fillId="12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0" fillId="11" borderId="573" applyNumberFormat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5" fillId="0" borderId="574" applyNumberFormat="0" applyFill="0" applyAlignment="0" applyProtection="0"/>
    <xf numFmtId="0" fontId="95" fillId="0" borderId="574" applyNumberFormat="0" applyFill="0" applyAlignment="0" applyProtection="0"/>
    <xf numFmtId="0" fontId="95" fillId="0" borderId="574" applyNumberFormat="0" applyFill="0" applyAlignment="0" applyProtection="0"/>
    <xf numFmtId="0" fontId="95" fillId="0" borderId="574" applyNumberFormat="0" applyFill="0" applyAlignment="0" applyProtection="0"/>
    <xf numFmtId="0" fontId="95" fillId="0" borderId="574" applyNumberFormat="0" applyFill="0" applyAlignment="0" applyProtection="0"/>
    <xf numFmtId="0" fontId="95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94" fillId="0" borderId="574" applyNumberFormat="0" applyFill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9" fillId="11" borderId="575" applyNumberFormat="0" applyAlignment="0" applyProtection="0"/>
    <xf numFmtId="0" fontId="79" fillId="11" borderId="575" applyNumberFormat="0" applyAlignment="0" applyProtection="0"/>
    <xf numFmtId="0" fontId="79" fillId="11" borderId="575" applyNumberFormat="0" applyAlignment="0" applyProtection="0"/>
    <xf numFmtId="0" fontId="79" fillId="11" borderId="575" applyNumberFormat="0" applyAlignment="0" applyProtection="0"/>
    <xf numFmtId="0" fontId="79" fillId="11" borderId="575" applyNumberFormat="0" applyAlignment="0" applyProtection="0"/>
    <xf numFmtId="0" fontId="79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78" fillId="11" borderId="575" applyNumberForma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1" fillId="27" borderId="576" applyNumberFormat="0" applyFont="0" applyAlignment="0" applyProtection="0"/>
    <xf numFmtId="0" fontId="1" fillId="27" borderId="576" applyNumberFormat="0" applyFont="0" applyAlignment="0" applyProtection="0"/>
    <xf numFmtId="0" fontId="1" fillId="27" borderId="576" applyNumberFormat="0" applyFont="0" applyAlignment="0" applyProtection="0"/>
    <xf numFmtId="0" fontId="1" fillId="27" borderId="576" applyNumberFormat="0" applyFont="0" applyAlignment="0" applyProtection="0"/>
    <xf numFmtId="0" fontId="1" fillId="27" borderId="576" applyNumberFormat="0" applyFont="0" applyAlignment="0" applyProtection="0"/>
    <xf numFmtId="0" fontId="1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9" fillId="27" borderId="576" applyNumberFormat="0" applyFont="0" applyAlignment="0" applyProtection="0"/>
    <xf numFmtId="0" fontId="106" fillId="30" borderId="573" applyNumberFormat="0" applyAlignment="0" applyProtection="0"/>
    <xf numFmtId="0" fontId="90" fillId="22" borderId="573" applyNumberFormat="0" applyAlignment="0" applyProtection="0"/>
    <xf numFmtId="0" fontId="90" fillId="22" borderId="573" applyNumberFormat="0" applyAlignment="0" applyProtection="0"/>
    <xf numFmtId="0" fontId="113" fillId="27" borderId="576" applyNumberFormat="0" applyFont="0" applyAlignment="0" applyProtection="0"/>
    <xf numFmtId="0" fontId="78" fillId="30" borderId="575" applyNumberFormat="0" applyAlignment="0" applyProtection="0"/>
    <xf numFmtId="0" fontId="94" fillId="0" borderId="579" applyNumberFormat="0" applyFill="0" applyAlignment="0" applyProtection="0"/>
    <xf numFmtId="0" fontId="115" fillId="11" borderId="573" applyNumberFormat="0" applyAlignment="0" applyProtection="0"/>
    <xf numFmtId="0" fontId="124" fillId="12" borderId="573" applyNumberFormat="0" applyAlignment="0" applyProtection="0"/>
    <xf numFmtId="0" fontId="126" fillId="0" borderId="574" applyNumberFormat="0" applyFill="0" applyAlignment="0" applyProtection="0"/>
    <xf numFmtId="0" fontId="128" fillId="11" borderId="575" applyNumberFormat="0" applyAlignment="0" applyProtection="0"/>
    <xf numFmtId="0" fontId="118" fillId="27" borderId="576" applyNumberFormat="0" applyFont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" fillId="0" borderId="0" applyFont="0" applyFill="0" applyBorder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1" fillId="11" borderId="580" applyNumberFormat="0" applyAlignment="0" applyProtection="0"/>
    <xf numFmtId="0" fontId="81" fillId="11" borderId="580" applyNumberFormat="0" applyAlignment="0" applyProtection="0"/>
    <xf numFmtId="0" fontId="81" fillId="11" borderId="580" applyNumberFormat="0" applyAlignment="0" applyProtection="0"/>
    <xf numFmtId="0" fontId="81" fillId="11" borderId="580" applyNumberFormat="0" applyAlignment="0" applyProtection="0"/>
    <xf numFmtId="0" fontId="81" fillId="11" borderId="580" applyNumberFormat="0" applyAlignment="0" applyProtection="0"/>
    <xf numFmtId="0" fontId="81" fillId="11" borderId="580" applyNumberFormat="0" applyAlignment="0" applyProtection="0"/>
    <xf numFmtId="0" fontId="81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226" fontId="10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1" fillId="12" borderId="580" applyNumberFormat="0" applyAlignment="0" applyProtection="0"/>
    <xf numFmtId="0" fontId="91" fillId="12" borderId="580" applyNumberFormat="0" applyAlignment="0" applyProtection="0"/>
    <xf numFmtId="0" fontId="91" fillId="12" borderId="580" applyNumberFormat="0" applyAlignment="0" applyProtection="0"/>
    <xf numFmtId="0" fontId="91" fillId="12" borderId="580" applyNumberFormat="0" applyAlignment="0" applyProtection="0"/>
    <xf numFmtId="0" fontId="91" fillId="12" borderId="580" applyNumberFormat="0" applyAlignment="0" applyProtection="0"/>
    <xf numFmtId="0" fontId="91" fillId="12" borderId="580" applyNumberFormat="0" applyAlignment="0" applyProtection="0"/>
    <xf numFmtId="0" fontId="91" fillId="12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" fillId="27" borderId="558" applyNumberFormat="0" applyFont="0" applyAlignment="0" applyProtection="0"/>
    <xf numFmtId="0" fontId="9" fillId="27" borderId="558" applyNumberFormat="0" applyFont="0" applyAlignment="0" applyProtection="0"/>
    <xf numFmtId="0" fontId="9" fillId="27" borderId="558" applyNumberFormat="0" applyFont="0" applyAlignment="0" applyProtection="0"/>
    <xf numFmtId="0" fontId="9" fillId="27" borderId="558" applyNumberFormat="0" applyFont="0" applyAlignment="0" applyProtection="0"/>
    <xf numFmtId="0" fontId="9" fillId="27" borderId="558" applyNumberFormat="0" applyFont="0" applyAlignment="0" applyProtection="0"/>
    <xf numFmtId="0" fontId="9" fillId="27" borderId="558" applyNumberFormat="0" applyFont="0" applyAlignment="0" applyProtection="0"/>
    <xf numFmtId="0" fontId="1" fillId="27" borderId="558" applyNumberFormat="0" applyFont="0" applyAlignment="0" applyProtection="0"/>
    <xf numFmtId="0" fontId="1" fillId="27" borderId="558" applyNumberFormat="0" applyFont="0" applyAlignment="0" applyProtection="0"/>
    <xf numFmtId="0" fontId="1" fillId="27" borderId="558" applyNumberFormat="0" applyFont="0" applyAlignment="0" applyProtection="0"/>
    <xf numFmtId="0" fontId="1" fillId="27" borderId="558" applyNumberFormat="0" applyFont="0" applyAlignment="0" applyProtection="0"/>
    <xf numFmtId="0" fontId="1" fillId="27" borderId="558" applyNumberFormat="0" applyFont="0" applyAlignment="0" applyProtection="0"/>
    <xf numFmtId="0" fontId="1" fillId="27" borderId="558" applyNumberFormat="0" applyFont="0" applyAlignment="0" applyProtection="0"/>
    <xf numFmtId="0" fontId="9" fillId="27" borderId="558" applyNumberFormat="0" applyFont="0" applyAlignment="0" applyProtection="0"/>
    <xf numFmtId="0" fontId="9" fillId="27" borderId="558" applyNumberFormat="0" applyFont="0" applyAlignment="0" applyProtection="0"/>
    <xf numFmtId="0" fontId="9" fillId="27" borderId="558" applyNumberFormat="0" applyFont="0" applyAlignment="0" applyProtection="0"/>
    <xf numFmtId="0" fontId="9" fillId="27" borderId="558" applyNumberFormat="0" applyFont="0" applyAlignment="0" applyProtection="0"/>
    <xf numFmtId="0" fontId="9" fillId="27" borderId="558" applyNumberFormat="0" applyFont="0" applyAlignment="0" applyProtection="0"/>
    <xf numFmtId="0" fontId="9" fillId="27" borderId="558" applyNumberFormat="0" applyFont="0" applyAlignment="0" applyProtection="0"/>
    <xf numFmtId="0" fontId="106" fillId="30" borderId="580" applyNumberFormat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90" fillId="22" borderId="580" applyNumberFormat="0" applyAlignment="0" applyProtection="0"/>
    <xf numFmtId="0" fontId="90" fillId="22" borderId="580" applyNumberFormat="0" applyAlignment="0" applyProtection="0"/>
    <xf numFmtId="0" fontId="113" fillId="27" borderId="558" applyNumberFormat="0" applyFont="0" applyAlignment="0" applyProtection="0"/>
    <xf numFmtId="0" fontId="94" fillId="0" borderId="579" applyNumberFormat="0" applyFill="0" applyAlignment="0" applyProtection="0"/>
    <xf numFmtId="0" fontId="80" fillId="11" borderId="580" applyNumberFormat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90" fillId="11" borderId="580" applyNumberFormat="0" applyAlignment="0" applyProtection="0"/>
    <xf numFmtId="226" fontId="1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115" fillId="11" borderId="580" applyNumberFormat="0" applyAlignment="0" applyProtection="0"/>
    <xf numFmtId="226" fontId="118" fillId="0" borderId="0" applyFont="0" applyFill="0" applyBorder="0" applyAlignment="0" applyProtection="0"/>
    <xf numFmtId="0" fontId="124" fillId="12" borderId="580" applyNumberFormat="0" applyAlignment="0" applyProtection="0"/>
    <xf numFmtId="0" fontId="118" fillId="27" borderId="558" applyNumberFormat="0" applyFont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0" fontId="58" fillId="3" borderId="578">
      <alignment horizontal="centerContinuous" vertical="top"/>
    </xf>
    <xf numFmtId="0" fontId="58" fillId="3" borderId="578">
      <alignment horizontal="centerContinuous" vertical="top"/>
    </xf>
    <xf numFmtId="0" fontId="58" fillId="3" borderId="578">
      <alignment horizontal="centerContinuous" vertical="top"/>
    </xf>
    <xf numFmtId="0" fontId="58" fillId="3" borderId="578">
      <alignment horizontal="centerContinuous" vertical="top"/>
    </xf>
    <xf numFmtId="0" fontId="58" fillId="3" borderId="578">
      <alignment horizontal="centerContinuous" vertical="top"/>
    </xf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" fillId="0" borderId="0" applyFont="0" applyFill="0" applyBorder="0" applyAlignment="0" applyProtection="0"/>
    <xf numFmtId="0" fontId="64" fillId="0" borderId="533">
      <alignment horizontal="left" vertical="center"/>
    </xf>
    <xf numFmtId="0" fontId="64" fillId="0" borderId="533">
      <alignment horizontal="left" vertical="center"/>
    </xf>
    <xf numFmtId="0" fontId="64" fillId="0" borderId="533">
      <alignment horizontal="left" vertical="center"/>
    </xf>
    <xf numFmtId="0" fontId="64" fillId="0" borderId="533">
      <alignment horizontal="left" vertical="center"/>
    </xf>
    <xf numFmtId="0" fontId="80" fillId="11" borderId="556" applyNumberFormat="0" applyAlignment="0" applyProtection="0"/>
    <xf numFmtId="0" fontId="80" fillId="11" borderId="556" applyNumberFormat="0" applyAlignment="0" applyProtection="0"/>
    <xf numFmtId="0" fontId="80" fillId="11" borderId="556" applyNumberFormat="0" applyAlignment="0" applyProtection="0"/>
    <xf numFmtId="0" fontId="80" fillId="11" borderId="556" applyNumberFormat="0" applyAlignment="0" applyProtection="0"/>
    <xf numFmtId="0" fontId="80" fillId="11" borderId="556" applyNumberFormat="0" applyAlignment="0" applyProtection="0"/>
    <xf numFmtId="0" fontId="80" fillId="11" borderId="556" applyNumberFormat="0" applyAlignment="0" applyProtection="0"/>
    <xf numFmtId="0" fontId="81" fillId="11" borderId="556" applyNumberFormat="0" applyAlignment="0" applyProtection="0"/>
    <xf numFmtId="0" fontId="81" fillId="11" borderId="556" applyNumberFormat="0" applyAlignment="0" applyProtection="0"/>
    <xf numFmtId="0" fontId="81" fillId="11" borderId="556" applyNumberFormat="0" applyAlignment="0" applyProtection="0"/>
    <xf numFmtId="0" fontId="81" fillId="11" borderId="556" applyNumberFormat="0" applyAlignment="0" applyProtection="0"/>
    <xf numFmtId="0" fontId="81" fillId="11" borderId="556" applyNumberFormat="0" applyAlignment="0" applyProtection="0"/>
    <xf numFmtId="0" fontId="81" fillId="11" borderId="556" applyNumberFormat="0" applyAlignment="0" applyProtection="0"/>
    <xf numFmtId="0" fontId="80" fillId="11" borderId="556" applyNumberFormat="0" applyAlignment="0" applyProtection="0"/>
    <xf numFmtId="0" fontId="80" fillId="11" borderId="556" applyNumberFormat="0" applyAlignment="0" applyProtection="0"/>
    <xf numFmtId="0" fontId="80" fillId="11" borderId="556" applyNumberFormat="0" applyAlignment="0" applyProtection="0"/>
    <xf numFmtId="0" fontId="80" fillId="11" borderId="556" applyNumberFormat="0" applyAlignment="0" applyProtection="0"/>
    <xf numFmtId="0" fontId="80" fillId="11" borderId="556" applyNumberFormat="0" applyAlignment="0" applyProtection="0"/>
    <xf numFmtId="0" fontId="80" fillId="11" borderId="556" applyNumberFormat="0" applyAlignment="0" applyProtection="0"/>
    <xf numFmtId="226" fontId="10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90" fillId="11" borderId="556" applyNumberFormat="0" applyAlignment="0" applyProtection="0"/>
    <xf numFmtId="0" fontId="90" fillId="11" borderId="556" applyNumberFormat="0" applyAlignment="0" applyProtection="0"/>
    <xf numFmtId="0" fontId="90" fillId="11" borderId="556" applyNumberFormat="0" applyAlignment="0" applyProtection="0"/>
    <xf numFmtId="0" fontId="90" fillId="11" borderId="556" applyNumberFormat="0" applyAlignment="0" applyProtection="0"/>
    <xf numFmtId="0" fontId="90" fillId="11" borderId="556" applyNumberFormat="0" applyAlignment="0" applyProtection="0"/>
    <xf numFmtId="0" fontId="90" fillId="11" borderId="556" applyNumberFormat="0" applyAlignment="0" applyProtection="0"/>
    <xf numFmtId="0" fontId="91" fillId="12" borderId="556" applyNumberFormat="0" applyAlignment="0" applyProtection="0"/>
    <xf numFmtId="0" fontId="91" fillId="12" borderId="556" applyNumberFormat="0" applyAlignment="0" applyProtection="0"/>
    <xf numFmtId="0" fontId="91" fillId="12" borderId="556" applyNumberFormat="0" applyAlignment="0" applyProtection="0"/>
    <xf numFmtId="0" fontId="91" fillId="12" borderId="556" applyNumberFormat="0" applyAlignment="0" applyProtection="0"/>
    <xf numFmtId="0" fontId="91" fillId="12" borderId="556" applyNumberFormat="0" applyAlignment="0" applyProtection="0"/>
    <xf numFmtId="0" fontId="91" fillId="12" borderId="556" applyNumberFormat="0" applyAlignment="0" applyProtection="0"/>
    <xf numFmtId="0" fontId="90" fillId="11" borderId="556" applyNumberFormat="0" applyAlignment="0" applyProtection="0"/>
    <xf numFmtId="0" fontId="90" fillId="11" borderId="556" applyNumberFormat="0" applyAlignment="0" applyProtection="0"/>
    <xf numFmtId="0" fontId="90" fillId="11" borderId="556" applyNumberFormat="0" applyAlignment="0" applyProtection="0"/>
    <xf numFmtId="0" fontId="90" fillId="11" borderId="556" applyNumberFormat="0" applyAlignment="0" applyProtection="0"/>
    <xf numFmtId="0" fontId="90" fillId="11" borderId="556" applyNumberFormat="0" applyAlignment="0" applyProtection="0"/>
    <xf numFmtId="0" fontId="90" fillId="11" borderId="556" applyNumberFormat="0" applyAlignment="0" applyProtection="0"/>
    <xf numFmtId="0" fontId="106" fillId="30" borderId="556" applyNumberFormat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90" fillId="22" borderId="556" applyNumberFormat="0" applyAlignment="0" applyProtection="0"/>
    <xf numFmtId="0" fontId="90" fillId="22" borderId="556" applyNumberFormat="0" applyAlignment="0" applyProtection="0"/>
    <xf numFmtId="0" fontId="94" fillId="0" borderId="579" applyNumberFormat="0" applyFill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0" fontId="115" fillId="11" borderId="556" applyNumberFormat="0" applyAlignment="0" applyProtection="0"/>
    <xf numFmtId="226" fontId="118" fillId="0" borderId="0" applyFont="0" applyFill="0" applyBorder="0" applyAlignment="0" applyProtection="0"/>
    <xf numFmtId="0" fontId="124" fillId="12" borderId="556" applyNumberFormat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0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0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0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0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4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10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11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34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" fillId="0" borderId="0" applyFont="0" applyFill="0" applyBorder="0" applyAlignment="0" applyProtection="0"/>
    <xf numFmtId="226" fontId="34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95" fillId="0" borderId="583" applyNumberFormat="0" applyFill="0" applyAlignment="0" applyProtection="0"/>
    <xf numFmtId="0" fontId="95" fillId="0" borderId="583" applyNumberFormat="0" applyFill="0" applyAlignment="0" applyProtection="0"/>
    <xf numFmtId="0" fontId="94" fillId="0" borderId="583" applyNumberFormat="0" applyFill="0" applyAlignment="0" applyProtection="0"/>
    <xf numFmtId="0" fontId="94" fillId="0" borderId="583" applyNumberFormat="0" applyFill="0" applyAlignment="0" applyProtection="0"/>
    <xf numFmtId="0" fontId="94" fillId="0" borderId="583" applyNumberFormat="0" applyFill="0" applyAlignment="0" applyProtection="0"/>
    <xf numFmtId="0" fontId="94" fillId="0" borderId="583" applyNumberFormat="0" applyFill="0" applyAlignment="0" applyProtection="0"/>
    <xf numFmtId="0" fontId="94" fillId="0" borderId="583" applyNumberFormat="0" applyFill="0" applyAlignment="0" applyProtection="0"/>
    <xf numFmtId="0" fontId="94" fillId="0" borderId="583" applyNumberFormat="0" applyFill="0" applyAlignment="0" applyProtection="0"/>
    <xf numFmtId="0" fontId="78" fillId="11" borderId="582" applyNumberFormat="0" applyAlignment="0" applyProtection="0"/>
    <xf numFmtId="0" fontId="78" fillId="11" borderId="582" applyNumberFormat="0" applyAlignment="0" applyProtection="0"/>
    <xf numFmtId="0" fontId="78" fillId="11" borderId="582" applyNumberFormat="0" applyAlignment="0" applyProtection="0"/>
    <xf numFmtId="0" fontId="78" fillId="11" borderId="582" applyNumberFormat="0" applyAlignment="0" applyProtection="0"/>
    <xf numFmtId="0" fontId="78" fillId="11" borderId="582" applyNumberFormat="0" applyAlignment="0" applyProtection="0"/>
    <xf numFmtId="0" fontId="78" fillId="11" borderId="582" applyNumberFormat="0" applyAlignment="0" applyProtection="0"/>
    <xf numFmtId="0" fontId="79" fillId="11" borderId="582" applyNumberFormat="0" applyAlignment="0" applyProtection="0"/>
    <xf numFmtId="0" fontId="79" fillId="11" borderId="582" applyNumberFormat="0" applyAlignment="0" applyProtection="0"/>
    <xf numFmtId="0" fontId="79" fillId="11" borderId="582" applyNumberFormat="0" applyAlignment="0" applyProtection="0"/>
    <xf numFmtId="0" fontId="79" fillId="11" borderId="582" applyNumberFormat="0" applyAlignment="0" applyProtection="0"/>
    <xf numFmtId="0" fontId="79" fillId="11" borderId="582" applyNumberFormat="0" applyAlignment="0" applyProtection="0"/>
    <xf numFmtId="0" fontId="79" fillId="11" borderId="582" applyNumberFormat="0" applyAlignment="0" applyProtection="0"/>
    <xf numFmtId="0" fontId="78" fillId="11" borderId="582" applyNumberFormat="0" applyAlignment="0" applyProtection="0"/>
    <xf numFmtId="0" fontId="78" fillId="11" borderId="582" applyNumberFormat="0" applyAlignment="0" applyProtection="0"/>
    <xf numFmtId="0" fontId="78" fillId="11" borderId="582" applyNumberFormat="0" applyAlignment="0" applyProtection="0"/>
    <xf numFmtId="0" fontId="78" fillId="11" borderId="582" applyNumberFormat="0" applyAlignment="0" applyProtection="0"/>
    <xf numFmtId="0" fontId="78" fillId="11" borderId="582" applyNumberFormat="0" applyAlignment="0" applyProtection="0"/>
    <xf numFmtId="0" fontId="78" fillId="11" borderId="582" applyNumberForma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1" fillId="27" borderId="590" applyNumberFormat="0" applyFont="0" applyAlignment="0" applyProtection="0"/>
    <xf numFmtId="0" fontId="1" fillId="27" borderId="590" applyNumberFormat="0" applyFont="0" applyAlignment="0" applyProtection="0"/>
    <xf numFmtId="0" fontId="1" fillId="27" borderId="590" applyNumberFormat="0" applyFont="0" applyAlignment="0" applyProtection="0"/>
    <xf numFmtId="0" fontId="1" fillId="27" borderId="590" applyNumberFormat="0" applyFont="0" applyAlignment="0" applyProtection="0"/>
    <xf numFmtId="0" fontId="1" fillId="27" borderId="590" applyNumberFormat="0" applyFont="0" applyAlignment="0" applyProtection="0"/>
    <xf numFmtId="0" fontId="1" fillId="27" borderId="590" applyNumberFormat="0" applyFon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9" fillId="27" borderId="590" applyNumberFormat="0" applyFont="0" applyAlignment="0" applyProtection="0"/>
    <xf numFmtId="0" fontId="106" fillId="30" borderId="587" applyNumberFormat="0" applyAlignment="0" applyProtection="0"/>
    <xf numFmtId="0" fontId="90" fillId="22" borderId="587" applyNumberFormat="0" applyAlignment="0" applyProtection="0"/>
    <xf numFmtId="0" fontId="90" fillId="22" borderId="587" applyNumberFormat="0" applyAlignment="0" applyProtection="0"/>
    <xf numFmtId="0" fontId="113" fillId="27" borderId="590" applyNumberFormat="0" applyFont="0" applyAlignment="0" applyProtection="0"/>
    <xf numFmtId="0" fontId="78" fillId="30" borderId="582" applyNumberFormat="0" applyAlignment="0" applyProtection="0"/>
    <xf numFmtId="0" fontId="94" fillId="0" borderId="593" applyNumberFormat="0" applyFill="0" applyAlignment="0" applyProtection="0"/>
    <xf numFmtId="0" fontId="115" fillId="11" borderId="587" applyNumberFormat="0" applyAlignment="0" applyProtection="0"/>
    <xf numFmtId="0" fontId="124" fillId="12" borderId="587" applyNumberFormat="0" applyAlignment="0" applyProtection="0"/>
    <xf numFmtId="0" fontId="126" fillId="0" borderId="583" applyNumberFormat="0" applyFill="0" applyAlignment="0" applyProtection="0"/>
    <xf numFmtId="0" fontId="128" fillId="11" borderId="582" applyNumberFormat="0" applyAlignment="0" applyProtection="0"/>
    <xf numFmtId="0" fontId="118" fillId="27" borderId="590" applyNumberFormat="0" applyFont="0" applyAlignment="0" applyProtection="0"/>
    <xf numFmtId="0" fontId="80" fillId="11" borderId="594" applyNumberFormat="0" applyAlignment="0" applyProtection="0"/>
    <xf numFmtId="0" fontId="80" fillId="11" borderId="594" applyNumberFormat="0" applyAlignment="0" applyProtection="0"/>
    <xf numFmtId="0" fontId="81" fillId="11" borderId="594" applyNumberFormat="0" applyAlignment="0" applyProtection="0"/>
    <xf numFmtId="0" fontId="90" fillId="11" borderId="594" applyNumberFormat="0" applyAlignment="0" applyProtection="0"/>
    <xf numFmtId="0" fontId="90" fillId="11" borderId="594" applyNumberFormat="0" applyAlignment="0" applyProtection="0"/>
    <xf numFmtId="0" fontId="91" fillId="12" borderId="594" applyNumberFormat="0" applyAlignment="0" applyProtection="0"/>
    <xf numFmtId="0" fontId="94" fillId="0" borderId="595" applyNumberFormat="0" applyFill="0" applyAlignment="0" applyProtection="0"/>
    <xf numFmtId="0" fontId="94" fillId="0" borderId="595" applyNumberFormat="0" applyFill="0" applyAlignment="0" applyProtection="0"/>
    <xf numFmtId="0" fontId="95" fillId="0" borderId="595" applyNumberFormat="0" applyFill="0" applyAlignment="0" applyProtection="0"/>
    <xf numFmtId="0" fontId="9" fillId="27" borderId="596" applyNumberFormat="0" applyFont="0" applyAlignment="0" applyProtection="0"/>
    <xf numFmtId="0" fontId="9" fillId="27" borderId="596" applyNumberFormat="0" applyFont="0" applyAlignment="0" applyProtection="0"/>
    <xf numFmtId="0" fontId="1" fillId="27" borderId="596" applyNumberFormat="0" applyFont="0" applyAlignment="0" applyProtection="0"/>
    <xf numFmtId="0" fontId="58" fillId="3" borderId="598">
      <alignment horizontal="centerContinuous" vertical="top"/>
    </xf>
    <xf numFmtId="0" fontId="58" fillId="3" borderId="598">
      <alignment horizontal="centerContinuous" vertical="top"/>
    </xf>
    <xf numFmtId="0" fontId="58" fillId="3" borderId="598">
      <alignment horizontal="centerContinuous" vertical="top"/>
    </xf>
    <xf numFmtId="0" fontId="58" fillId="3" borderId="598">
      <alignment horizontal="centerContinuous" vertical="top"/>
    </xf>
    <xf numFmtId="10" fontId="63" fillId="5" borderId="597" applyNumberFormat="0" applyBorder="0" applyAlignment="0" applyProtection="0"/>
    <xf numFmtId="10" fontId="63" fillId="5" borderId="597" applyNumberFormat="0" applyBorder="0" applyAlignment="0" applyProtection="0"/>
    <xf numFmtId="10" fontId="63" fillId="5" borderId="597" applyNumberFormat="0" applyBorder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1" fillId="11" borderId="599" applyNumberFormat="0" applyAlignment="0" applyProtection="0"/>
    <xf numFmtId="0" fontId="81" fillId="11" borderId="599" applyNumberFormat="0" applyAlignment="0" applyProtection="0"/>
    <xf numFmtId="0" fontId="81" fillId="11" borderId="599" applyNumberFormat="0" applyAlignment="0" applyProtection="0"/>
    <xf numFmtId="0" fontId="81" fillId="11" borderId="599" applyNumberFormat="0" applyAlignment="0" applyProtection="0"/>
    <xf numFmtId="0" fontId="81" fillId="11" borderId="599" applyNumberFormat="0" applyAlignment="0" applyProtection="0"/>
    <xf numFmtId="0" fontId="81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1" fillId="12" borderId="599" applyNumberFormat="0" applyAlignment="0" applyProtection="0"/>
    <xf numFmtId="0" fontId="91" fillId="12" borderId="599" applyNumberFormat="0" applyAlignment="0" applyProtection="0"/>
    <xf numFmtId="0" fontId="91" fillId="12" borderId="599" applyNumberFormat="0" applyAlignment="0" applyProtection="0"/>
    <xf numFmtId="0" fontId="91" fillId="12" borderId="599" applyNumberFormat="0" applyAlignment="0" applyProtection="0"/>
    <xf numFmtId="0" fontId="91" fillId="12" borderId="599" applyNumberFormat="0" applyAlignment="0" applyProtection="0"/>
    <xf numFmtId="0" fontId="91" fillId="12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5" fillId="0" borderId="600" applyNumberFormat="0" applyFill="0" applyAlignment="0" applyProtection="0"/>
    <xf numFmtId="0" fontId="95" fillId="0" borderId="600" applyNumberFormat="0" applyFill="0" applyAlignment="0" applyProtection="0"/>
    <xf numFmtId="0" fontId="95" fillId="0" borderId="600" applyNumberFormat="0" applyFill="0" applyAlignment="0" applyProtection="0"/>
    <xf numFmtId="0" fontId="95" fillId="0" borderId="600" applyNumberFormat="0" applyFill="0" applyAlignment="0" applyProtection="0"/>
    <xf numFmtId="0" fontId="95" fillId="0" borderId="600" applyNumberFormat="0" applyFill="0" applyAlignment="0" applyProtection="0"/>
    <xf numFmtId="0" fontId="95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9" fillId="11" borderId="601" applyNumberFormat="0" applyAlignment="0" applyProtection="0"/>
    <xf numFmtId="0" fontId="79" fillId="11" borderId="601" applyNumberFormat="0" applyAlignment="0" applyProtection="0"/>
    <xf numFmtId="0" fontId="79" fillId="11" borderId="601" applyNumberFormat="0" applyAlignment="0" applyProtection="0"/>
    <xf numFmtId="0" fontId="79" fillId="11" borderId="601" applyNumberFormat="0" applyAlignment="0" applyProtection="0"/>
    <xf numFmtId="0" fontId="79" fillId="11" borderId="601" applyNumberFormat="0" applyAlignment="0" applyProtection="0"/>
    <xf numFmtId="0" fontId="79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1" fillId="27" borderId="602" applyNumberFormat="0" applyFont="0" applyAlignment="0" applyProtection="0"/>
    <xf numFmtId="0" fontId="1" fillId="27" borderId="602" applyNumberFormat="0" applyFont="0" applyAlignment="0" applyProtection="0"/>
    <xf numFmtId="0" fontId="1" fillId="27" borderId="602" applyNumberFormat="0" applyFont="0" applyAlignment="0" applyProtection="0"/>
    <xf numFmtId="0" fontId="1" fillId="27" borderId="602" applyNumberFormat="0" applyFont="0" applyAlignment="0" applyProtection="0"/>
    <xf numFmtId="0" fontId="1" fillId="27" borderId="602" applyNumberFormat="0" applyFont="0" applyAlignment="0" applyProtection="0"/>
    <xf numFmtId="0" fontId="1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58" fillId="3" borderId="604">
      <alignment horizontal="centerContinuous" vertical="top"/>
    </xf>
    <xf numFmtId="10" fontId="63" fillId="5" borderId="603" applyNumberFormat="0" applyBorder="0" applyAlignment="0" applyProtection="0"/>
    <xf numFmtId="0" fontId="58" fillId="3" borderId="604">
      <alignment horizontal="centerContinuous" vertical="top"/>
    </xf>
    <xf numFmtId="0" fontId="58" fillId="3" borderId="604">
      <alignment horizontal="centerContinuous" vertical="top"/>
    </xf>
    <xf numFmtId="0" fontId="58" fillId="3" borderId="604">
      <alignment horizontal="centerContinuous" vertical="top"/>
    </xf>
    <xf numFmtId="0" fontId="58" fillId="3" borderId="604">
      <alignment horizontal="centerContinuous" vertical="top"/>
    </xf>
    <xf numFmtId="10" fontId="63" fillId="5" borderId="603" applyNumberFormat="0" applyBorder="0" applyAlignment="0" applyProtection="0"/>
    <xf numFmtId="10" fontId="63" fillId="5" borderId="603" applyNumberFormat="0" applyBorder="0" applyAlignment="0" applyProtection="0"/>
    <xf numFmtId="10" fontId="63" fillId="5" borderId="603" applyNumberFormat="0" applyBorder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1" fillId="11" borderId="599" applyNumberFormat="0" applyAlignment="0" applyProtection="0"/>
    <xf numFmtId="0" fontId="81" fillId="11" borderId="599" applyNumberFormat="0" applyAlignment="0" applyProtection="0"/>
    <xf numFmtId="0" fontId="81" fillId="11" borderId="599" applyNumberFormat="0" applyAlignment="0" applyProtection="0"/>
    <xf numFmtId="0" fontId="81" fillId="11" borderId="599" applyNumberFormat="0" applyAlignment="0" applyProtection="0"/>
    <xf numFmtId="0" fontId="81" fillId="11" borderId="599" applyNumberFormat="0" applyAlignment="0" applyProtection="0"/>
    <xf numFmtId="0" fontId="81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8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1" fillId="12" borderId="599" applyNumberFormat="0" applyAlignment="0" applyProtection="0"/>
    <xf numFmtId="0" fontId="91" fillId="12" borderId="599" applyNumberFormat="0" applyAlignment="0" applyProtection="0"/>
    <xf numFmtId="0" fontId="91" fillId="12" borderId="599" applyNumberFormat="0" applyAlignment="0" applyProtection="0"/>
    <xf numFmtId="0" fontId="91" fillId="12" borderId="599" applyNumberFormat="0" applyAlignment="0" applyProtection="0"/>
    <xf numFmtId="0" fontId="91" fillId="12" borderId="599" applyNumberFormat="0" applyAlignment="0" applyProtection="0"/>
    <xf numFmtId="0" fontId="91" fillId="12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0" fillId="11" borderId="599" applyNumberFormat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5" fillId="0" borderId="600" applyNumberFormat="0" applyFill="0" applyAlignment="0" applyProtection="0"/>
    <xf numFmtId="0" fontId="95" fillId="0" borderId="600" applyNumberFormat="0" applyFill="0" applyAlignment="0" applyProtection="0"/>
    <xf numFmtId="0" fontId="95" fillId="0" borderId="600" applyNumberFormat="0" applyFill="0" applyAlignment="0" applyProtection="0"/>
    <xf numFmtId="0" fontId="95" fillId="0" borderId="600" applyNumberFormat="0" applyFill="0" applyAlignment="0" applyProtection="0"/>
    <xf numFmtId="0" fontId="95" fillId="0" borderId="600" applyNumberFormat="0" applyFill="0" applyAlignment="0" applyProtection="0"/>
    <xf numFmtId="0" fontId="95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94" fillId="0" borderId="600" applyNumberFormat="0" applyFill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9" fillId="11" borderId="601" applyNumberFormat="0" applyAlignment="0" applyProtection="0"/>
    <xf numFmtId="0" fontId="79" fillId="11" borderId="601" applyNumberFormat="0" applyAlignment="0" applyProtection="0"/>
    <xf numFmtId="0" fontId="79" fillId="11" borderId="601" applyNumberFormat="0" applyAlignment="0" applyProtection="0"/>
    <xf numFmtId="0" fontId="79" fillId="11" borderId="601" applyNumberFormat="0" applyAlignment="0" applyProtection="0"/>
    <xf numFmtId="0" fontId="79" fillId="11" borderId="601" applyNumberFormat="0" applyAlignment="0" applyProtection="0"/>
    <xf numFmtId="0" fontId="79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78" fillId="11" borderId="601" applyNumberForma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1" fillId="27" borderId="602" applyNumberFormat="0" applyFont="0" applyAlignment="0" applyProtection="0"/>
    <xf numFmtId="0" fontId="1" fillId="27" borderId="602" applyNumberFormat="0" applyFont="0" applyAlignment="0" applyProtection="0"/>
    <xf numFmtId="0" fontId="1" fillId="27" borderId="602" applyNumberFormat="0" applyFont="0" applyAlignment="0" applyProtection="0"/>
    <xf numFmtId="0" fontId="1" fillId="27" borderId="602" applyNumberFormat="0" applyFont="0" applyAlignment="0" applyProtection="0"/>
    <xf numFmtId="0" fontId="1" fillId="27" borderId="602" applyNumberFormat="0" applyFont="0" applyAlignment="0" applyProtection="0"/>
    <xf numFmtId="0" fontId="1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9" fillId="27" borderId="602" applyNumberFormat="0" applyFont="0" applyAlignment="0" applyProtection="0"/>
    <xf numFmtId="0" fontId="106" fillId="30" borderId="599" applyNumberFormat="0" applyAlignment="0" applyProtection="0"/>
    <xf numFmtId="0" fontId="90" fillId="22" borderId="599" applyNumberFormat="0" applyAlignment="0" applyProtection="0"/>
    <xf numFmtId="0" fontId="90" fillId="22" borderId="599" applyNumberFormat="0" applyAlignment="0" applyProtection="0"/>
    <xf numFmtId="0" fontId="113" fillId="27" borderId="602" applyNumberFormat="0" applyFont="0" applyAlignment="0" applyProtection="0"/>
    <xf numFmtId="0" fontId="78" fillId="30" borderId="601" applyNumberFormat="0" applyAlignment="0" applyProtection="0"/>
    <xf numFmtId="0" fontId="94" fillId="0" borderId="605" applyNumberFormat="0" applyFill="0" applyAlignment="0" applyProtection="0"/>
    <xf numFmtId="0" fontId="115" fillId="11" borderId="599" applyNumberFormat="0" applyAlignment="0" applyProtection="0"/>
    <xf numFmtId="0" fontId="124" fillId="12" borderId="599" applyNumberFormat="0" applyAlignment="0" applyProtection="0"/>
    <xf numFmtId="0" fontId="126" fillId="0" borderId="600" applyNumberFormat="0" applyFill="0" applyAlignment="0" applyProtection="0"/>
    <xf numFmtId="0" fontId="128" fillId="11" borderId="601" applyNumberFormat="0" applyAlignment="0" applyProtection="0"/>
    <xf numFmtId="0" fontId="118" fillId="27" borderId="602" applyNumberFormat="0" applyFon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1" fillId="11" borderId="606" applyNumberFormat="0" applyAlignment="0" applyProtection="0"/>
    <xf numFmtId="0" fontId="81" fillId="11" borderId="606" applyNumberFormat="0" applyAlignment="0" applyProtection="0"/>
    <xf numFmtId="0" fontId="81" fillId="11" borderId="606" applyNumberFormat="0" applyAlignment="0" applyProtection="0"/>
    <xf numFmtId="0" fontId="81" fillId="11" borderId="606" applyNumberFormat="0" applyAlignment="0" applyProtection="0"/>
    <xf numFmtId="0" fontId="81" fillId="11" borderId="606" applyNumberFormat="0" applyAlignment="0" applyProtection="0"/>
    <xf numFmtId="0" fontId="81" fillId="11" borderId="606" applyNumberFormat="0" applyAlignment="0" applyProtection="0"/>
    <xf numFmtId="0" fontId="81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1" fillId="12" borderId="606" applyNumberFormat="0" applyAlignment="0" applyProtection="0"/>
    <xf numFmtId="0" fontId="91" fillId="12" borderId="606" applyNumberFormat="0" applyAlignment="0" applyProtection="0"/>
    <xf numFmtId="0" fontId="91" fillId="12" borderId="606" applyNumberFormat="0" applyAlignment="0" applyProtection="0"/>
    <xf numFmtId="0" fontId="91" fillId="12" borderId="606" applyNumberFormat="0" applyAlignment="0" applyProtection="0"/>
    <xf numFmtId="0" fontId="91" fillId="12" borderId="606" applyNumberFormat="0" applyAlignment="0" applyProtection="0"/>
    <xf numFmtId="0" fontId="91" fillId="12" borderId="606" applyNumberFormat="0" applyAlignment="0" applyProtection="0"/>
    <xf numFmtId="0" fontId="91" fillId="12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" fillId="27" borderId="584" applyNumberFormat="0" applyFont="0" applyAlignment="0" applyProtection="0"/>
    <xf numFmtId="0" fontId="9" fillId="27" borderId="584" applyNumberFormat="0" applyFont="0" applyAlignment="0" applyProtection="0"/>
    <xf numFmtId="0" fontId="9" fillId="27" borderId="584" applyNumberFormat="0" applyFont="0" applyAlignment="0" applyProtection="0"/>
    <xf numFmtId="0" fontId="9" fillId="27" borderId="584" applyNumberFormat="0" applyFont="0" applyAlignment="0" applyProtection="0"/>
    <xf numFmtId="0" fontId="9" fillId="27" borderId="584" applyNumberFormat="0" applyFont="0" applyAlignment="0" applyProtection="0"/>
    <xf numFmtId="0" fontId="9" fillId="27" borderId="584" applyNumberFormat="0" applyFont="0" applyAlignment="0" applyProtection="0"/>
    <xf numFmtId="0" fontId="1" fillId="27" borderId="584" applyNumberFormat="0" applyFont="0" applyAlignment="0" applyProtection="0"/>
    <xf numFmtId="0" fontId="1" fillId="27" borderId="584" applyNumberFormat="0" applyFont="0" applyAlignment="0" applyProtection="0"/>
    <xf numFmtId="0" fontId="1" fillId="27" borderId="584" applyNumberFormat="0" applyFont="0" applyAlignment="0" applyProtection="0"/>
    <xf numFmtId="0" fontId="1" fillId="27" borderId="584" applyNumberFormat="0" applyFont="0" applyAlignment="0" applyProtection="0"/>
    <xf numFmtId="0" fontId="1" fillId="27" borderId="584" applyNumberFormat="0" applyFont="0" applyAlignment="0" applyProtection="0"/>
    <xf numFmtId="0" fontId="1" fillId="27" borderId="584" applyNumberFormat="0" applyFont="0" applyAlignment="0" applyProtection="0"/>
    <xf numFmtId="0" fontId="9" fillId="27" borderId="584" applyNumberFormat="0" applyFont="0" applyAlignment="0" applyProtection="0"/>
    <xf numFmtId="0" fontId="9" fillId="27" borderId="584" applyNumberFormat="0" applyFont="0" applyAlignment="0" applyProtection="0"/>
    <xf numFmtId="0" fontId="9" fillId="27" borderId="584" applyNumberFormat="0" applyFont="0" applyAlignment="0" applyProtection="0"/>
    <xf numFmtId="0" fontId="9" fillId="27" borderId="584" applyNumberFormat="0" applyFont="0" applyAlignment="0" applyProtection="0"/>
    <xf numFmtId="0" fontId="9" fillId="27" borderId="584" applyNumberFormat="0" applyFont="0" applyAlignment="0" applyProtection="0"/>
    <xf numFmtId="0" fontId="9" fillId="27" borderId="584" applyNumberFormat="0" applyFont="0" applyAlignment="0" applyProtection="0"/>
    <xf numFmtId="0" fontId="106" fillId="30" borderId="606" applyNumberFormat="0" applyAlignment="0" applyProtection="0"/>
    <xf numFmtId="0" fontId="90" fillId="22" borderId="606" applyNumberFormat="0" applyAlignment="0" applyProtection="0"/>
    <xf numFmtId="0" fontId="90" fillId="22" borderId="606" applyNumberFormat="0" applyAlignment="0" applyProtection="0"/>
    <xf numFmtId="0" fontId="113" fillId="27" borderId="584" applyNumberFormat="0" applyFont="0" applyAlignment="0" applyProtection="0"/>
    <xf numFmtId="0" fontId="94" fillId="0" borderId="605" applyNumberFormat="0" applyFill="0" applyAlignment="0" applyProtection="0"/>
    <xf numFmtId="0" fontId="80" fillId="11" borderId="606" applyNumberFormat="0" applyAlignment="0" applyProtection="0"/>
    <xf numFmtId="0" fontId="90" fillId="11" borderId="606" applyNumberFormat="0" applyAlignment="0" applyProtection="0"/>
    <xf numFmtId="0" fontId="115" fillId="11" borderId="606" applyNumberFormat="0" applyAlignment="0" applyProtection="0"/>
    <xf numFmtId="0" fontId="124" fillId="12" borderId="606" applyNumberFormat="0" applyAlignment="0" applyProtection="0"/>
    <xf numFmtId="0" fontId="118" fillId="27" borderId="584" applyNumberFormat="0" applyFont="0" applyAlignment="0" applyProtection="0"/>
    <xf numFmtId="0" fontId="58" fillId="3" borderId="604">
      <alignment horizontal="centerContinuous" vertical="top"/>
    </xf>
    <xf numFmtId="0" fontId="58" fillId="3" borderId="604">
      <alignment horizontal="centerContinuous" vertical="top"/>
    </xf>
    <xf numFmtId="0" fontId="58" fillId="3" borderId="604">
      <alignment horizontal="centerContinuous" vertical="top"/>
    </xf>
    <xf numFmtId="0" fontId="58" fillId="3" borderId="604">
      <alignment horizontal="centerContinuous" vertical="top"/>
    </xf>
    <xf numFmtId="0" fontId="58" fillId="3" borderId="604">
      <alignment horizontal="centerContinuous" vertical="top"/>
    </xf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1" fillId="11" borderId="580" applyNumberFormat="0" applyAlignment="0" applyProtection="0"/>
    <xf numFmtId="0" fontId="81" fillId="11" borderId="580" applyNumberFormat="0" applyAlignment="0" applyProtection="0"/>
    <xf numFmtId="0" fontId="81" fillId="11" borderId="580" applyNumberFormat="0" applyAlignment="0" applyProtection="0"/>
    <xf numFmtId="0" fontId="81" fillId="11" borderId="580" applyNumberFormat="0" applyAlignment="0" applyProtection="0"/>
    <xf numFmtId="0" fontId="81" fillId="11" borderId="580" applyNumberFormat="0" applyAlignment="0" applyProtection="0"/>
    <xf numFmtId="0" fontId="81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8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1" fillId="12" borderId="580" applyNumberFormat="0" applyAlignment="0" applyProtection="0"/>
    <xf numFmtId="0" fontId="91" fillId="12" borderId="580" applyNumberFormat="0" applyAlignment="0" applyProtection="0"/>
    <xf numFmtId="0" fontId="91" fillId="12" borderId="580" applyNumberFormat="0" applyAlignment="0" applyProtection="0"/>
    <xf numFmtId="0" fontId="91" fillId="12" borderId="580" applyNumberFormat="0" applyAlignment="0" applyProtection="0"/>
    <xf numFmtId="0" fontId="91" fillId="12" borderId="580" applyNumberFormat="0" applyAlignment="0" applyProtection="0"/>
    <xf numFmtId="0" fontId="91" fillId="12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90" fillId="11" borderId="580" applyNumberFormat="0" applyAlignment="0" applyProtection="0"/>
    <xf numFmtId="0" fontId="106" fillId="30" borderId="580" applyNumberFormat="0" applyAlignment="0" applyProtection="0"/>
    <xf numFmtId="0" fontId="90" fillId="22" borderId="580" applyNumberFormat="0" applyAlignment="0" applyProtection="0"/>
    <xf numFmtId="0" fontId="90" fillId="22" borderId="580" applyNumberFormat="0" applyAlignment="0" applyProtection="0"/>
    <xf numFmtId="0" fontId="94" fillId="0" borderId="605" applyNumberFormat="0" applyFill="0" applyAlignment="0" applyProtection="0"/>
    <xf numFmtId="0" fontId="115" fillId="11" borderId="580" applyNumberFormat="0" applyAlignment="0" applyProtection="0"/>
    <xf numFmtId="0" fontId="124" fillId="12" borderId="580" applyNumberFormat="0" applyAlignment="0" applyProtection="0"/>
    <xf numFmtId="0" fontId="64" fillId="0" borderId="607">
      <alignment horizontal="left" vertical="center"/>
    </xf>
    <xf numFmtId="0" fontId="78" fillId="11" borderId="608" applyNumberFormat="0" applyAlignment="0" applyProtection="0"/>
    <xf numFmtId="0" fontId="78" fillId="11" borderId="608" applyNumberFormat="0" applyAlignment="0" applyProtection="0"/>
    <xf numFmtId="0" fontId="79" fillId="11" borderId="608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1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1" fillId="12" borderId="606" applyNumberFormat="0" applyAlignment="0" applyProtection="0"/>
    <xf numFmtId="0" fontId="94" fillId="0" borderId="609" applyNumberFormat="0" applyFill="0" applyAlignment="0" applyProtection="0"/>
    <xf numFmtId="0" fontId="94" fillId="0" borderId="609" applyNumberFormat="0" applyFill="0" applyAlignment="0" applyProtection="0"/>
    <xf numFmtId="0" fontId="95" fillId="0" borderId="609" applyNumberFormat="0" applyFill="0" applyAlignment="0" applyProtection="0"/>
    <xf numFmtId="0" fontId="9" fillId="27" borderId="610" applyNumberFormat="0" applyFont="0" applyAlignment="0" applyProtection="0"/>
    <xf numFmtId="0" fontId="9" fillId="27" borderId="610" applyNumberFormat="0" applyFont="0" applyAlignment="0" applyProtection="0"/>
    <xf numFmtId="0" fontId="1" fillId="27" borderId="610" applyNumberFormat="0" applyFont="0" applyAlignment="0" applyProtection="0"/>
    <xf numFmtId="0" fontId="58" fillId="3" borderId="612">
      <alignment horizontal="centerContinuous" vertical="top"/>
    </xf>
    <xf numFmtId="0" fontId="58" fillId="3" borderId="612">
      <alignment horizontal="centerContinuous" vertical="top"/>
    </xf>
    <xf numFmtId="0" fontId="58" fillId="3" borderId="612">
      <alignment horizontal="centerContinuous" vertical="top"/>
    </xf>
    <xf numFmtId="0" fontId="58" fillId="3" borderId="612">
      <alignment horizontal="centerContinuous" vertical="top"/>
    </xf>
    <xf numFmtId="10" fontId="63" fillId="5" borderId="611" applyNumberFormat="0" applyBorder="0" applyAlignment="0" applyProtection="0"/>
    <xf numFmtId="10" fontId="63" fillId="5" borderId="611" applyNumberFormat="0" applyBorder="0" applyAlignment="0" applyProtection="0"/>
    <xf numFmtId="10" fontId="63" fillId="5" borderId="611" applyNumberFormat="0" applyBorder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1" fillId="11" borderId="613" applyNumberFormat="0" applyAlignment="0" applyProtection="0"/>
    <xf numFmtId="0" fontId="81" fillId="11" borderId="613" applyNumberFormat="0" applyAlignment="0" applyProtection="0"/>
    <xf numFmtId="0" fontId="81" fillId="11" borderId="613" applyNumberFormat="0" applyAlignment="0" applyProtection="0"/>
    <xf numFmtId="0" fontId="81" fillId="11" borderId="613" applyNumberFormat="0" applyAlignment="0" applyProtection="0"/>
    <xf numFmtId="0" fontId="81" fillId="11" borderId="613" applyNumberFormat="0" applyAlignment="0" applyProtection="0"/>
    <xf numFmtId="0" fontId="81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1" fillId="12" borderId="613" applyNumberFormat="0" applyAlignment="0" applyProtection="0"/>
    <xf numFmtId="0" fontId="91" fillId="12" borderId="613" applyNumberFormat="0" applyAlignment="0" applyProtection="0"/>
    <xf numFmtId="0" fontId="91" fillId="12" borderId="613" applyNumberFormat="0" applyAlignment="0" applyProtection="0"/>
    <xf numFmtId="0" fontId="91" fillId="12" borderId="613" applyNumberFormat="0" applyAlignment="0" applyProtection="0"/>
    <xf numFmtId="0" fontId="91" fillId="12" borderId="613" applyNumberFormat="0" applyAlignment="0" applyProtection="0"/>
    <xf numFmtId="0" fontId="91" fillId="12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4" fillId="0" borderId="614" applyNumberFormat="0" applyFill="0" applyAlignment="0" applyProtection="0"/>
    <xf numFmtId="0" fontId="94" fillId="0" borderId="614" applyNumberFormat="0" applyFill="0" applyAlignment="0" applyProtection="0"/>
    <xf numFmtId="0" fontId="94" fillId="0" borderId="614" applyNumberFormat="0" applyFill="0" applyAlignment="0" applyProtection="0"/>
    <xf numFmtId="0" fontId="94" fillId="0" borderId="614" applyNumberFormat="0" applyFill="0" applyAlignment="0" applyProtection="0"/>
    <xf numFmtId="0" fontId="94" fillId="0" borderId="614" applyNumberFormat="0" applyFill="0" applyAlignment="0" applyProtection="0"/>
    <xf numFmtId="0" fontId="94" fillId="0" borderId="614" applyNumberFormat="0" applyFill="0" applyAlignment="0" applyProtection="0"/>
    <xf numFmtId="0" fontId="95" fillId="0" borderId="614" applyNumberFormat="0" applyFill="0" applyAlignment="0" applyProtection="0"/>
    <xf numFmtId="0" fontId="95" fillId="0" borderId="614" applyNumberFormat="0" applyFill="0" applyAlignment="0" applyProtection="0"/>
    <xf numFmtId="0" fontId="95" fillId="0" borderId="614" applyNumberFormat="0" applyFill="0" applyAlignment="0" applyProtection="0"/>
    <xf numFmtId="0" fontId="95" fillId="0" borderId="614" applyNumberFormat="0" applyFill="0" applyAlignment="0" applyProtection="0"/>
    <xf numFmtId="0" fontId="95" fillId="0" borderId="614" applyNumberFormat="0" applyFill="0" applyAlignment="0" applyProtection="0"/>
    <xf numFmtId="0" fontId="95" fillId="0" borderId="614" applyNumberFormat="0" applyFill="0" applyAlignment="0" applyProtection="0"/>
    <xf numFmtId="0" fontId="94" fillId="0" borderId="614" applyNumberFormat="0" applyFill="0" applyAlignment="0" applyProtection="0"/>
    <xf numFmtId="0" fontId="94" fillId="0" borderId="614" applyNumberFormat="0" applyFill="0" applyAlignment="0" applyProtection="0"/>
    <xf numFmtId="0" fontId="94" fillId="0" borderId="614" applyNumberFormat="0" applyFill="0" applyAlignment="0" applyProtection="0"/>
    <xf numFmtId="0" fontId="94" fillId="0" borderId="614" applyNumberFormat="0" applyFill="0" applyAlignment="0" applyProtection="0"/>
    <xf numFmtId="0" fontId="94" fillId="0" borderId="614" applyNumberFormat="0" applyFill="0" applyAlignment="0" applyProtection="0"/>
    <xf numFmtId="0" fontId="94" fillId="0" borderId="614" applyNumberFormat="0" applyFill="0" applyAlignment="0" applyProtection="0"/>
    <xf numFmtId="0" fontId="78" fillId="11" borderId="615" applyNumberFormat="0" applyAlignment="0" applyProtection="0"/>
    <xf numFmtId="0" fontId="78" fillId="11" borderId="615" applyNumberFormat="0" applyAlignment="0" applyProtection="0"/>
    <xf numFmtId="0" fontId="78" fillId="11" borderId="615" applyNumberFormat="0" applyAlignment="0" applyProtection="0"/>
    <xf numFmtId="0" fontId="78" fillId="11" borderId="615" applyNumberFormat="0" applyAlignment="0" applyProtection="0"/>
    <xf numFmtId="0" fontId="78" fillId="11" borderId="615" applyNumberFormat="0" applyAlignment="0" applyProtection="0"/>
    <xf numFmtId="0" fontId="78" fillId="11" borderId="615" applyNumberFormat="0" applyAlignment="0" applyProtection="0"/>
    <xf numFmtId="0" fontId="79" fillId="11" borderId="615" applyNumberFormat="0" applyAlignment="0" applyProtection="0"/>
    <xf numFmtId="0" fontId="79" fillId="11" borderId="615" applyNumberFormat="0" applyAlignment="0" applyProtection="0"/>
    <xf numFmtId="0" fontId="79" fillId="11" borderId="615" applyNumberFormat="0" applyAlignment="0" applyProtection="0"/>
    <xf numFmtId="0" fontId="79" fillId="11" borderId="615" applyNumberFormat="0" applyAlignment="0" applyProtection="0"/>
    <xf numFmtId="0" fontId="79" fillId="11" borderId="615" applyNumberFormat="0" applyAlignment="0" applyProtection="0"/>
    <xf numFmtId="0" fontId="79" fillId="11" borderId="615" applyNumberFormat="0" applyAlignment="0" applyProtection="0"/>
    <xf numFmtId="0" fontId="78" fillId="11" borderId="615" applyNumberFormat="0" applyAlignment="0" applyProtection="0"/>
    <xf numFmtId="0" fontId="78" fillId="11" borderId="615" applyNumberFormat="0" applyAlignment="0" applyProtection="0"/>
    <xf numFmtId="0" fontId="78" fillId="11" borderId="615" applyNumberFormat="0" applyAlignment="0" applyProtection="0"/>
    <xf numFmtId="0" fontId="78" fillId="11" borderId="615" applyNumberFormat="0" applyAlignment="0" applyProtection="0"/>
    <xf numFmtId="0" fontId="78" fillId="11" borderId="615" applyNumberFormat="0" applyAlignment="0" applyProtection="0"/>
    <xf numFmtId="0" fontId="78" fillId="11" borderId="615" applyNumberForma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1" fillId="27" borderId="616" applyNumberFormat="0" applyFont="0" applyAlignment="0" applyProtection="0"/>
    <xf numFmtId="0" fontId="1" fillId="27" borderId="616" applyNumberFormat="0" applyFont="0" applyAlignment="0" applyProtection="0"/>
    <xf numFmtId="0" fontId="1" fillId="27" borderId="616" applyNumberFormat="0" applyFont="0" applyAlignment="0" applyProtection="0"/>
    <xf numFmtId="0" fontId="1" fillId="27" borderId="616" applyNumberFormat="0" applyFont="0" applyAlignment="0" applyProtection="0"/>
    <xf numFmtId="0" fontId="1" fillId="27" borderId="616" applyNumberFormat="0" applyFont="0" applyAlignment="0" applyProtection="0"/>
    <xf numFmtId="0" fontId="1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58" fillId="3" borderId="618">
      <alignment horizontal="centerContinuous" vertical="top"/>
    </xf>
    <xf numFmtId="10" fontId="63" fillId="5" borderId="617" applyNumberFormat="0" applyBorder="0" applyAlignment="0" applyProtection="0"/>
    <xf numFmtId="0" fontId="58" fillId="3" borderId="618">
      <alignment horizontal="centerContinuous" vertical="top"/>
    </xf>
    <xf numFmtId="0" fontId="58" fillId="3" borderId="618">
      <alignment horizontal="centerContinuous" vertical="top"/>
    </xf>
    <xf numFmtId="0" fontId="58" fillId="3" borderId="618">
      <alignment horizontal="centerContinuous" vertical="top"/>
    </xf>
    <xf numFmtId="0" fontId="58" fillId="3" borderId="618">
      <alignment horizontal="centerContinuous" vertical="top"/>
    </xf>
    <xf numFmtId="10" fontId="63" fillId="5" borderId="617" applyNumberFormat="0" applyBorder="0" applyAlignment="0" applyProtection="0"/>
    <xf numFmtId="10" fontId="63" fillId="5" borderId="617" applyNumberFormat="0" applyBorder="0" applyAlignment="0" applyProtection="0"/>
    <xf numFmtId="10" fontId="63" fillId="5" borderId="617" applyNumberFormat="0" applyBorder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1" fillId="11" borderId="613" applyNumberFormat="0" applyAlignment="0" applyProtection="0"/>
    <xf numFmtId="0" fontId="81" fillId="11" borderId="613" applyNumberFormat="0" applyAlignment="0" applyProtection="0"/>
    <xf numFmtId="0" fontId="81" fillId="11" borderId="613" applyNumberFormat="0" applyAlignment="0" applyProtection="0"/>
    <xf numFmtId="0" fontId="81" fillId="11" borderId="613" applyNumberFormat="0" applyAlignment="0" applyProtection="0"/>
    <xf numFmtId="0" fontId="81" fillId="11" borderId="613" applyNumberFormat="0" applyAlignment="0" applyProtection="0"/>
    <xf numFmtId="0" fontId="81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8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1" fillId="12" borderId="613" applyNumberFormat="0" applyAlignment="0" applyProtection="0"/>
    <xf numFmtId="0" fontId="91" fillId="12" borderId="613" applyNumberFormat="0" applyAlignment="0" applyProtection="0"/>
    <xf numFmtId="0" fontId="91" fillId="12" borderId="613" applyNumberFormat="0" applyAlignment="0" applyProtection="0"/>
    <xf numFmtId="0" fontId="91" fillId="12" borderId="613" applyNumberFormat="0" applyAlignment="0" applyProtection="0"/>
    <xf numFmtId="0" fontId="91" fillId="12" borderId="613" applyNumberFormat="0" applyAlignment="0" applyProtection="0"/>
    <xf numFmtId="0" fontId="91" fillId="12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0" fillId="11" borderId="613" applyNumberFormat="0" applyAlignment="0" applyProtection="0"/>
    <xf numFmtId="0" fontId="94" fillId="0" borderId="609" applyNumberFormat="0" applyFill="0" applyAlignment="0" applyProtection="0"/>
    <xf numFmtId="0" fontId="94" fillId="0" borderId="609" applyNumberFormat="0" applyFill="0" applyAlignment="0" applyProtection="0"/>
    <xf numFmtId="0" fontId="94" fillId="0" borderId="609" applyNumberFormat="0" applyFill="0" applyAlignment="0" applyProtection="0"/>
    <xf numFmtId="0" fontId="94" fillId="0" borderId="609" applyNumberFormat="0" applyFill="0" applyAlignment="0" applyProtection="0"/>
    <xf numFmtId="0" fontId="94" fillId="0" borderId="609" applyNumberFormat="0" applyFill="0" applyAlignment="0" applyProtection="0"/>
    <xf numFmtId="0" fontId="94" fillId="0" borderId="609" applyNumberFormat="0" applyFill="0" applyAlignment="0" applyProtection="0"/>
    <xf numFmtId="0" fontId="95" fillId="0" borderId="609" applyNumberFormat="0" applyFill="0" applyAlignment="0" applyProtection="0"/>
    <xf numFmtId="0" fontId="95" fillId="0" borderId="609" applyNumberFormat="0" applyFill="0" applyAlignment="0" applyProtection="0"/>
    <xf numFmtId="0" fontId="95" fillId="0" borderId="609" applyNumberFormat="0" applyFill="0" applyAlignment="0" applyProtection="0"/>
    <xf numFmtId="0" fontId="95" fillId="0" borderId="609" applyNumberFormat="0" applyFill="0" applyAlignment="0" applyProtection="0"/>
    <xf numFmtId="0" fontId="95" fillId="0" borderId="609" applyNumberFormat="0" applyFill="0" applyAlignment="0" applyProtection="0"/>
    <xf numFmtId="0" fontId="95" fillId="0" borderId="609" applyNumberFormat="0" applyFill="0" applyAlignment="0" applyProtection="0"/>
    <xf numFmtId="0" fontId="94" fillId="0" borderId="609" applyNumberFormat="0" applyFill="0" applyAlignment="0" applyProtection="0"/>
    <xf numFmtId="0" fontId="94" fillId="0" borderId="609" applyNumberFormat="0" applyFill="0" applyAlignment="0" applyProtection="0"/>
    <xf numFmtId="0" fontId="94" fillId="0" borderId="609" applyNumberFormat="0" applyFill="0" applyAlignment="0" applyProtection="0"/>
    <xf numFmtId="0" fontId="94" fillId="0" borderId="609" applyNumberFormat="0" applyFill="0" applyAlignment="0" applyProtection="0"/>
    <xf numFmtId="0" fontId="94" fillId="0" borderId="609" applyNumberFormat="0" applyFill="0" applyAlignment="0" applyProtection="0"/>
    <xf numFmtId="0" fontId="94" fillId="0" borderId="609" applyNumberFormat="0" applyFill="0" applyAlignment="0" applyProtection="0"/>
    <xf numFmtId="0" fontId="78" fillId="11" borderId="608" applyNumberFormat="0" applyAlignment="0" applyProtection="0"/>
    <xf numFmtId="0" fontId="78" fillId="11" borderId="608" applyNumberFormat="0" applyAlignment="0" applyProtection="0"/>
    <xf numFmtId="0" fontId="78" fillId="11" borderId="608" applyNumberFormat="0" applyAlignment="0" applyProtection="0"/>
    <xf numFmtId="0" fontId="78" fillId="11" borderId="608" applyNumberFormat="0" applyAlignment="0" applyProtection="0"/>
    <xf numFmtId="0" fontId="78" fillId="11" borderId="608" applyNumberFormat="0" applyAlignment="0" applyProtection="0"/>
    <xf numFmtId="0" fontId="78" fillId="11" borderId="608" applyNumberFormat="0" applyAlignment="0" applyProtection="0"/>
    <xf numFmtId="0" fontId="79" fillId="11" borderId="608" applyNumberFormat="0" applyAlignment="0" applyProtection="0"/>
    <xf numFmtId="0" fontId="79" fillId="11" borderId="608" applyNumberFormat="0" applyAlignment="0" applyProtection="0"/>
    <xf numFmtId="0" fontId="79" fillId="11" borderId="608" applyNumberFormat="0" applyAlignment="0" applyProtection="0"/>
    <xf numFmtId="0" fontId="79" fillId="11" borderId="608" applyNumberFormat="0" applyAlignment="0" applyProtection="0"/>
    <xf numFmtId="0" fontId="79" fillId="11" borderId="608" applyNumberFormat="0" applyAlignment="0" applyProtection="0"/>
    <xf numFmtId="0" fontId="79" fillId="11" borderId="608" applyNumberFormat="0" applyAlignment="0" applyProtection="0"/>
    <xf numFmtId="0" fontId="78" fillId="11" borderId="608" applyNumberFormat="0" applyAlignment="0" applyProtection="0"/>
    <xf numFmtId="0" fontId="78" fillId="11" borderId="608" applyNumberFormat="0" applyAlignment="0" applyProtection="0"/>
    <xf numFmtId="0" fontId="78" fillId="11" borderId="608" applyNumberFormat="0" applyAlignment="0" applyProtection="0"/>
    <xf numFmtId="0" fontId="78" fillId="11" borderId="608" applyNumberFormat="0" applyAlignment="0" applyProtection="0"/>
    <xf numFmtId="0" fontId="78" fillId="11" borderId="608" applyNumberFormat="0" applyAlignment="0" applyProtection="0"/>
    <xf numFmtId="0" fontId="78" fillId="11" borderId="608" applyNumberForma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1" fillId="27" borderId="616" applyNumberFormat="0" applyFont="0" applyAlignment="0" applyProtection="0"/>
    <xf numFmtId="0" fontId="1" fillId="27" borderId="616" applyNumberFormat="0" applyFont="0" applyAlignment="0" applyProtection="0"/>
    <xf numFmtId="0" fontId="1" fillId="27" borderId="616" applyNumberFormat="0" applyFont="0" applyAlignment="0" applyProtection="0"/>
    <xf numFmtId="0" fontId="1" fillId="27" borderId="616" applyNumberFormat="0" applyFont="0" applyAlignment="0" applyProtection="0"/>
    <xf numFmtId="0" fontId="1" fillId="27" borderId="616" applyNumberFormat="0" applyFont="0" applyAlignment="0" applyProtection="0"/>
    <xf numFmtId="0" fontId="1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9" fillId="27" borderId="616" applyNumberFormat="0" applyFont="0" applyAlignment="0" applyProtection="0"/>
    <xf numFmtId="0" fontId="106" fillId="30" borderId="613" applyNumberFormat="0" applyAlignment="0" applyProtection="0"/>
    <xf numFmtId="0" fontId="90" fillId="22" borderId="613" applyNumberFormat="0" applyAlignment="0" applyProtection="0"/>
    <xf numFmtId="0" fontId="90" fillId="22" borderId="613" applyNumberFormat="0" applyAlignment="0" applyProtection="0"/>
    <xf numFmtId="0" fontId="113" fillId="27" borderId="616" applyNumberFormat="0" applyFont="0" applyAlignment="0" applyProtection="0"/>
    <xf numFmtId="0" fontId="78" fillId="30" borderId="608" applyNumberFormat="0" applyAlignment="0" applyProtection="0"/>
    <xf numFmtId="0" fontId="94" fillId="0" borderId="619" applyNumberFormat="0" applyFill="0" applyAlignment="0" applyProtection="0"/>
    <xf numFmtId="0" fontId="115" fillId="11" borderId="613" applyNumberFormat="0" applyAlignment="0" applyProtection="0"/>
    <xf numFmtId="0" fontId="124" fillId="12" borderId="613" applyNumberFormat="0" applyAlignment="0" applyProtection="0"/>
    <xf numFmtId="0" fontId="126" fillId="0" borderId="609" applyNumberFormat="0" applyFill="0" applyAlignment="0" applyProtection="0"/>
    <xf numFmtId="0" fontId="128" fillId="11" borderId="608" applyNumberFormat="0" applyAlignment="0" applyProtection="0"/>
    <xf numFmtId="0" fontId="118" fillId="27" borderId="616" applyNumberFormat="0" applyFont="0" applyAlignment="0" applyProtection="0"/>
    <xf numFmtId="0" fontId="80" fillId="11" borderId="620" applyNumberFormat="0" applyAlignment="0" applyProtection="0"/>
    <xf numFmtId="0" fontId="80" fillId="11" borderId="620" applyNumberFormat="0" applyAlignment="0" applyProtection="0"/>
    <xf numFmtId="0" fontId="81" fillId="11" borderId="620" applyNumberFormat="0" applyAlignment="0" applyProtection="0"/>
    <xf numFmtId="0" fontId="90" fillId="11" borderId="620" applyNumberFormat="0" applyAlignment="0" applyProtection="0"/>
    <xf numFmtId="0" fontId="90" fillId="11" borderId="620" applyNumberFormat="0" applyAlignment="0" applyProtection="0"/>
    <xf numFmtId="0" fontId="91" fillId="12" borderId="620" applyNumberFormat="0" applyAlignment="0" applyProtection="0"/>
    <xf numFmtId="0" fontId="94" fillId="0" borderId="621" applyNumberFormat="0" applyFill="0" applyAlignment="0" applyProtection="0"/>
    <xf numFmtId="0" fontId="94" fillId="0" borderId="621" applyNumberFormat="0" applyFill="0" applyAlignment="0" applyProtection="0"/>
    <xf numFmtId="0" fontId="95" fillId="0" borderId="621" applyNumberFormat="0" applyFill="0" applyAlignment="0" applyProtection="0"/>
    <xf numFmtId="0" fontId="9" fillId="27" borderId="622" applyNumberFormat="0" applyFont="0" applyAlignment="0" applyProtection="0"/>
    <xf numFmtId="0" fontId="9" fillId="27" borderId="622" applyNumberFormat="0" applyFont="0" applyAlignment="0" applyProtection="0"/>
    <xf numFmtId="0" fontId="1" fillId="27" borderId="622" applyNumberFormat="0" applyFont="0" applyAlignment="0" applyProtection="0"/>
    <xf numFmtId="0" fontId="58" fillId="3" borderId="624">
      <alignment horizontal="centerContinuous" vertical="top"/>
    </xf>
    <xf numFmtId="0" fontId="58" fillId="3" borderId="624">
      <alignment horizontal="centerContinuous" vertical="top"/>
    </xf>
    <xf numFmtId="0" fontId="58" fillId="3" borderId="624">
      <alignment horizontal="centerContinuous" vertical="top"/>
    </xf>
    <xf numFmtId="0" fontId="58" fillId="3" borderId="624">
      <alignment horizontal="centerContinuous" vertical="top"/>
    </xf>
    <xf numFmtId="10" fontId="63" fillId="5" borderId="623" applyNumberFormat="0" applyBorder="0" applyAlignment="0" applyProtection="0"/>
    <xf numFmtId="10" fontId="63" fillId="5" borderId="623" applyNumberFormat="0" applyBorder="0" applyAlignment="0" applyProtection="0"/>
    <xf numFmtId="10" fontId="63" fillId="5" borderId="623" applyNumberFormat="0" applyBorder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1" fillId="11" borderId="625" applyNumberFormat="0" applyAlignment="0" applyProtection="0"/>
    <xf numFmtId="0" fontId="81" fillId="11" borderId="625" applyNumberFormat="0" applyAlignment="0" applyProtection="0"/>
    <xf numFmtId="0" fontId="81" fillId="11" borderId="625" applyNumberFormat="0" applyAlignment="0" applyProtection="0"/>
    <xf numFmtId="0" fontId="81" fillId="11" borderId="625" applyNumberFormat="0" applyAlignment="0" applyProtection="0"/>
    <xf numFmtId="0" fontId="81" fillId="11" borderId="625" applyNumberFormat="0" applyAlignment="0" applyProtection="0"/>
    <xf numFmtId="0" fontId="81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1" fillId="12" borderId="625" applyNumberFormat="0" applyAlignment="0" applyProtection="0"/>
    <xf numFmtId="0" fontId="91" fillId="12" borderId="625" applyNumberFormat="0" applyAlignment="0" applyProtection="0"/>
    <xf numFmtId="0" fontId="91" fillId="12" borderId="625" applyNumberFormat="0" applyAlignment="0" applyProtection="0"/>
    <xf numFmtId="0" fontId="91" fillId="12" borderId="625" applyNumberFormat="0" applyAlignment="0" applyProtection="0"/>
    <xf numFmtId="0" fontId="91" fillId="12" borderId="625" applyNumberFormat="0" applyAlignment="0" applyProtection="0"/>
    <xf numFmtId="0" fontId="91" fillId="12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5" fillId="0" borderId="626" applyNumberFormat="0" applyFill="0" applyAlignment="0" applyProtection="0"/>
    <xf numFmtId="0" fontId="95" fillId="0" borderId="626" applyNumberFormat="0" applyFill="0" applyAlignment="0" applyProtection="0"/>
    <xf numFmtId="0" fontId="95" fillId="0" borderId="626" applyNumberFormat="0" applyFill="0" applyAlignment="0" applyProtection="0"/>
    <xf numFmtId="0" fontId="95" fillId="0" borderId="626" applyNumberFormat="0" applyFill="0" applyAlignment="0" applyProtection="0"/>
    <xf numFmtId="0" fontId="95" fillId="0" borderId="626" applyNumberFormat="0" applyFill="0" applyAlignment="0" applyProtection="0"/>
    <xf numFmtId="0" fontId="95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9" fillId="11" borderId="627" applyNumberFormat="0" applyAlignment="0" applyProtection="0"/>
    <xf numFmtId="0" fontId="79" fillId="11" borderId="627" applyNumberFormat="0" applyAlignment="0" applyProtection="0"/>
    <xf numFmtId="0" fontId="79" fillId="11" borderId="627" applyNumberFormat="0" applyAlignment="0" applyProtection="0"/>
    <xf numFmtId="0" fontId="79" fillId="11" borderId="627" applyNumberFormat="0" applyAlignment="0" applyProtection="0"/>
    <xf numFmtId="0" fontId="79" fillId="11" borderId="627" applyNumberFormat="0" applyAlignment="0" applyProtection="0"/>
    <xf numFmtId="0" fontId="79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1" fillId="27" borderId="628" applyNumberFormat="0" applyFont="0" applyAlignment="0" applyProtection="0"/>
    <xf numFmtId="0" fontId="1" fillId="27" borderId="628" applyNumberFormat="0" applyFont="0" applyAlignment="0" applyProtection="0"/>
    <xf numFmtId="0" fontId="1" fillId="27" borderId="628" applyNumberFormat="0" applyFont="0" applyAlignment="0" applyProtection="0"/>
    <xf numFmtId="0" fontId="1" fillId="27" borderId="628" applyNumberFormat="0" applyFont="0" applyAlignment="0" applyProtection="0"/>
    <xf numFmtId="0" fontId="1" fillId="27" borderId="628" applyNumberFormat="0" applyFont="0" applyAlignment="0" applyProtection="0"/>
    <xf numFmtId="0" fontId="1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58" fillId="3" borderId="630">
      <alignment horizontal="centerContinuous" vertical="top"/>
    </xf>
    <xf numFmtId="10" fontId="63" fillId="5" borderId="629" applyNumberFormat="0" applyBorder="0" applyAlignment="0" applyProtection="0"/>
    <xf numFmtId="0" fontId="58" fillId="3" borderId="630">
      <alignment horizontal="centerContinuous" vertical="top"/>
    </xf>
    <xf numFmtId="0" fontId="58" fillId="3" borderId="630">
      <alignment horizontal="centerContinuous" vertical="top"/>
    </xf>
    <xf numFmtId="0" fontId="58" fillId="3" borderId="630">
      <alignment horizontal="centerContinuous" vertical="top"/>
    </xf>
    <xf numFmtId="0" fontId="58" fillId="3" borderId="630">
      <alignment horizontal="centerContinuous" vertical="top"/>
    </xf>
    <xf numFmtId="10" fontId="63" fillId="5" borderId="629" applyNumberFormat="0" applyBorder="0" applyAlignment="0" applyProtection="0"/>
    <xf numFmtId="10" fontId="63" fillId="5" borderId="629" applyNumberFormat="0" applyBorder="0" applyAlignment="0" applyProtection="0"/>
    <xf numFmtId="10" fontId="63" fillId="5" borderId="629" applyNumberFormat="0" applyBorder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1" fillId="11" borderId="625" applyNumberFormat="0" applyAlignment="0" applyProtection="0"/>
    <xf numFmtId="0" fontId="81" fillId="11" borderId="625" applyNumberFormat="0" applyAlignment="0" applyProtection="0"/>
    <xf numFmtId="0" fontId="81" fillId="11" borderId="625" applyNumberFormat="0" applyAlignment="0" applyProtection="0"/>
    <xf numFmtId="0" fontId="81" fillId="11" borderId="625" applyNumberFormat="0" applyAlignment="0" applyProtection="0"/>
    <xf numFmtId="0" fontId="81" fillId="11" borderId="625" applyNumberFormat="0" applyAlignment="0" applyProtection="0"/>
    <xf numFmtId="0" fontId="81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8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1" fillId="12" borderId="625" applyNumberFormat="0" applyAlignment="0" applyProtection="0"/>
    <xf numFmtId="0" fontId="91" fillId="12" borderId="625" applyNumberFormat="0" applyAlignment="0" applyProtection="0"/>
    <xf numFmtId="0" fontId="91" fillId="12" borderId="625" applyNumberFormat="0" applyAlignment="0" applyProtection="0"/>
    <xf numFmtId="0" fontId="91" fillId="12" borderId="625" applyNumberFormat="0" applyAlignment="0" applyProtection="0"/>
    <xf numFmtId="0" fontId="91" fillId="12" borderId="625" applyNumberFormat="0" applyAlignment="0" applyProtection="0"/>
    <xf numFmtId="0" fontId="91" fillId="12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0" fillId="11" borderId="625" applyNumberFormat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5" fillId="0" borderId="626" applyNumberFormat="0" applyFill="0" applyAlignment="0" applyProtection="0"/>
    <xf numFmtId="0" fontId="95" fillId="0" borderId="626" applyNumberFormat="0" applyFill="0" applyAlignment="0" applyProtection="0"/>
    <xf numFmtId="0" fontId="95" fillId="0" borderId="626" applyNumberFormat="0" applyFill="0" applyAlignment="0" applyProtection="0"/>
    <xf numFmtId="0" fontId="95" fillId="0" borderId="626" applyNumberFormat="0" applyFill="0" applyAlignment="0" applyProtection="0"/>
    <xf numFmtId="0" fontId="95" fillId="0" borderId="626" applyNumberFormat="0" applyFill="0" applyAlignment="0" applyProtection="0"/>
    <xf numFmtId="0" fontId="95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94" fillId="0" borderId="626" applyNumberFormat="0" applyFill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9" fillId="11" borderId="627" applyNumberFormat="0" applyAlignment="0" applyProtection="0"/>
    <xf numFmtId="0" fontId="79" fillId="11" borderId="627" applyNumberFormat="0" applyAlignment="0" applyProtection="0"/>
    <xf numFmtId="0" fontId="79" fillId="11" borderId="627" applyNumberFormat="0" applyAlignment="0" applyProtection="0"/>
    <xf numFmtId="0" fontId="79" fillId="11" borderId="627" applyNumberFormat="0" applyAlignment="0" applyProtection="0"/>
    <xf numFmtId="0" fontId="79" fillId="11" borderId="627" applyNumberFormat="0" applyAlignment="0" applyProtection="0"/>
    <xf numFmtId="0" fontId="79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78" fillId="11" borderId="627" applyNumberForma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1" fillId="27" borderId="628" applyNumberFormat="0" applyFont="0" applyAlignment="0" applyProtection="0"/>
    <xf numFmtId="0" fontId="1" fillId="27" borderId="628" applyNumberFormat="0" applyFont="0" applyAlignment="0" applyProtection="0"/>
    <xf numFmtId="0" fontId="1" fillId="27" borderId="628" applyNumberFormat="0" applyFont="0" applyAlignment="0" applyProtection="0"/>
    <xf numFmtId="0" fontId="1" fillId="27" borderId="628" applyNumberFormat="0" applyFont="0" applyAlignment="0" applyProtection="0"/>
    <xf numFmtId="0" fontId="1" fillId="27" borderId="628" applyNumberFormat="0" applyFont="0" applyAlignment="0" applyProtection="0"/>
    <xf numFmtId="0" fontId="1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9" fillId="27" borderId="628" applyNumberFormat="0" applyFont="0" applyAlignment="0" applyProtection="0"/>
    <xf numFmtId="0" fontId="106" fillId="30" borderId="625" applyNumberFormat="0" applyAlignment="0" applyProtection="0"/>
    <xf numFmtId="0" fontId="90" fillId="22" borderId="625" applyNumberFormat="0" applyAlignment="0" applyProtection="0"/>
    <xf numFmtId="0" fontId="90" fillId="22" borderId="625" applyNumberFormat="0" applyAlignment="0" applyProtection="0"/>
    <xf numFmtId="0" fontId="113" fillId="27" borderId="628" applyNumberFormat="0" applyFont="0" applyAlignment="0" applyProtection="0"/>
    <xf numFmtId="0" fontId="78" fillId="30" borderId="627" applyNumberFormat="0" applyAlignment="0" applyProtection="0"/>
    <xf numFmtId="0" fontId="94" fillId="0" borderId="631" applyNumberFormat="0" applyFill="0" applyAlignment="0" applyProtection="0"/>
    <xf numFmtId="0" fontId="115" fillId="11" borderId="625" applyNumberFormat="0" applyAlignment="0" applyProtection="0"/>
    <xf numFmtId="0" fontId="124" fillId="12" borderId="625" applyNumberFormat="0" applyAlignment="0" applyProtection="0"/>
    <xf numFmtId="0" fontId="126" fillId="0" borderId="626" applyNumberFormat="0" applyFill="0" applyAlignment="0" applyProtection="0"/>
    <xf numFmtId="0" fontId="128" fillId="11" borderId="627" applyNumberFormat="0" applyAlignment="0" applyProtection="0"/>
    <xf numFmtId="0" fontId="118" fillId="27" borderId="628" applyNumberFormat="0" applyFont="0" applyAlignment="0" applyProtection="0"/>
    <xf numFmtId="0" fontId="80" fillId="11" borderId="632" applyNumberFormat="0" applyAlignment="0" applyProtection="0"/>
    <xf numFmtId="0" fontId="80" fillId="11" borderId="632" applyNumberFormat="0" applyAlignment="0" applyProtection="0"/>
    <xf numFmtId="0" fontId="80" fillId="11" borderId="632" applyNumberFormat="0" applyAlignment="0" applyProtection="0"/>
    <xf numFmtId="0" fontId="80" fillId="11" borderId="632" applyNumberFormat="0" applyAlignment="0" applyProtection="0"/>
    <xf numFmtId="0" fontId="80" fillId="11" borderId="632" applyNumberFormat="0" applyAlignment="0" applyProtection="0"/>
    <xf numFmtId="0" fontId="80" fillId="11" borderId="632" applyNumberFormat="0" applyAlignment="0" applyProtection="0"/>
    <xf numFmtId="0" fontId="80" fillId="11" borderId="632" applyNumberFormat="0" applyAlignment="0" applyProtection="0"/>
    <xf numFmtId="0" fontId="81" fillId="11" borderId="632" applyNumberFormat="0" applyAlignment="0" applyProtection="0"/>
    <xf numFmtId="0" fontId="81" fillId="11" borderId="632" applyNumberFormat="0" applyAlignment="0" applyProtection="0"/>
    <xf numFmtId="0" fontId="81" fillId="11" borderId="632" applyNumberFormat="0" applyAlignment="0" applyProtection="0"/>
    <xf numFmtId="0" fontId="81" fillId="11" borderId="632" applyNumberFormat="0" applyAlignment="0" applyProtection="0"/>
    <xf numFmtId="0" fontId="81" fillId="11" borderId="632" applyNumberFormat="0" applyAlignment="0" applyProtection="0"/>
    <xf numFmtId="0" fontId="81" fillId="11" borderId="632" applyNumberFormat="0" applyAlignment="0" applyProtection="0"/>
    <xf numFmtId="0" fontId="81" fillId="11" borderId="632" applyNumberFormat="0" applyAlignment="0" applyProtection="0"/>
    <xf numFmtId="0" fontId="80" fillId="11" borderId="632" applyNumberFormat="0" applyAlignment="0" applyProtection="0"/>
    <xf numFmtId="0" fontId="80" fillId="11" borderId="632" applyNumberFormat="0" applyAlignment="0" applyProtection="0"/>
    <xf numFmtId="0" fontId="80" fillId="11" borderId="632" applyNumberFormat="0" applyAlignment="0" applyProtection="0"/>
    <xf numFmtId="0" fontId="80" fillId="11" borderId="632" applyNumberFormat="0" applyAlignment="0" applyProtection="0"/>
    <xf numFmtId="0" fontId="80" fillId="11" borderId="632" applyNumberFormat="0" applyAlignment="0" applyProtection="0"/>
    <xf numFmtId="0" fontId="80" fillId="11" borderId="632" applyNumberFormat="0" applyAlignment="0" applyProtection="0"/>
    <xf numFmtId="0" fontId="90" fillId="11" borderId="632" applyNumberFormat="0" applyAlignment="0" applyProtection="0"/>
    <xf numFmtId="0" fontId="90" fillId="11" borderId="632" applyNumberFormat="0" applyAlignment="0" applyProtection="0"/>
    <xf numFmtId="0" fontId="90" fillId="11" borderId="632" applyNumberFormat="0" applyAlignment="0" applyProtection="0"/>
    <xf numFmtId="0" fontId="90" fillId="11" borderId="632" applyNumberFormat="0" applyAlignment="0" applyProtection="0"/>
    <xf numFmtId="0" fontId="90" fillId="11" borderId="632" applyNumberFormat="0" applyAlignment="0" applyProtection="0"/>
    <xf numFmtId="0" fontId="90" fillId="11" borderId="632" applyNumberFormat="0" applyAlignment="0" applyProtection="0"/>
    <xf numFmtId="0" fontId="90" fillId="11" borderId="632" applyNumberFormat="0" applyAlignment="0" applyProtection="0"/>
    <xf numFmtId="0" fontId="91" fillId="12" borderId="632" applyNumberFormat="0" applyAlignment="0" applyProtection="0"/>
    <xf numFmtId="0" fontId="91" fillId="12" borderId="632" applyNumberFormat="0" applyAlignment="0" applyProtection="0"/>
    <xf numFmtId="0" fontId="91" fillId="12" borderId="632" applyNumberFormat="0" applyAlignment="0" applyProtection="0"/>
    <xf numFmtId="0" fontId="91" fillId="12" borderId="632" applyNumberFormat="0" applyAlignment="0" applyProtection="0"/>
    <xf numFmtId="0" fontId="91" fillId="12" borderId="632" applyNumberFormat="0" applyAlignment="0" applyProtection="0"/>
    <xf numFmtId="0" fontId="91" fillId="12" borderId="632" applyNumberFormat="0" applyAlignment="0" applyProtection="0"/>
    <xf numFmtId="0" fontId="91" fillId="12" borderId="632" applyNumberFormat="0" applyAlignment="0" applyProtection="0"/>
    <xf numFmtId="0" fontId="90" fillId="11" borderId="632" applyNumberFormat="0" applyAlignment="0" applyProtection="0"/>
    <xf numFmtId="0" fontId="90" fillId="11" borderId="632" applyNumberFormat="0" applyAlignment="0" applyProtection="0"/>
    <xf numFmtId="0" fontId="90" fillId="11" borderId="632" applyNumberFormat="0" applyAlignment="0" applyProtection="0"/>
    <xf numFmtId="0" fontId="90" fillId="11" borderId="632" applyNumberFormat="0" applyAlignment="0" applyProtection="0"/>
    <xf numFmtId="0" fontId="90" fillId="11" borderId="632" applyNumberFormat="0" applyAlignment="0" applyProtection="0"/>
    <xf numFmtId="0" fontId="90" fillId="11" borderId="632" applyNumberFormat="0" applyAlignment="0" applyProtection="0"/>
    <xf numFmtId="0" fontId="9" fillId="27" borderId="610" applyNumberFormat="0" applyFont="0" applyAlignment="0" applyProtection="0"/>
    <xf numFmtId="0" fontId="9" fillId="27" borderId="610" applyNumberFormat="0" applyFont="0" applyAlignment="0" applyProtection="0"/>
    <xf numFmtId="0" fontId="9" fillId="27" borderId="610" applyNumberFormat="0" applyFont="0" applyAlignment="0" applyProtection="0"/>
    <xf numFmtId="0" fontId="9" fillId="27" borderId="610" applyNumberFormat="0" applyFont="0" applyAlignment="0" applyProtection="0"/>
    <xf numFmtId="0" fontId="9" fillId="27" borderId="610" applyNumberFormat="0" applyFont="0" applyAlignment="0" applyProtection="0"/>
    <xf numFmtId="0" fontId="9" fillId="27" borderId="610" applyNumberFormat="0" applyFont="0" applyAlignment="0" applyProtection="0"/>
    <xf numFmtId="0" fontId="1" fillId="27" borderId="610" applyNumberFormat="0" applyFont="0" applyAlignment="0" applyProtection="0"/>
    <xf numFmtId="0" fontId="1" fillId="27" borderId="610" applyNumberFormat="0" applyFont="0" applyAlignment="0" applyProtection="0"/>
    <xf numFmtId="0" fontId="1" fillId="27" borderId="610" applyNumberFormat="0" applyFont="0" applyAlignment="0" applyProtection="0"/>
    <xf numFmtId="0" fontId="1" fillId="27" borderId="610" applyNumberFormat="0" applyFont="0" applyAlignment="0" applyProtection="0"/>
    <xf numFmtId="0" fontId="1" fillId="27" borderId="610" applyNumberFormat="0" applyFont="0" applyAlignment="0" applyProtection="0"/>
    <xf numFmtId="0" fontId="1" fillId="27" borderId="610" applyNumberFormat="0" applyFont="0" applyAlignment="0" applyProtection="0"/>
    <xf numFmtId="0" fontId="9" fillId="27" borderId="610" applyNumberFormat="0" applyFont="0" applyAlignment="0" applyProtection="0"/>
    <xf numFmtId="0" fontId="9" fillId="27" borderId="610" applyNumberFormat="0" applyFont="0" applyAlignment="0" applyProtection="0"/>
    <xf numFmtId="0" fontId="9" fillId="27" borderId="610" applyNumberFormat="0" applyFont="0" applyAlignment="0" applyProtection="0"/>
    <xf numFmtId="0" fontId="9" fillId="27" borderId="610" applyNumberFormat="0" applyFont="0" applyAlignment="0" applyProtection="0"/>
    <xf numFmtId="0" fontId="9" fillId="27" borderId="610" applyNumberFormat="0" applyFont="0" applyAlignment="0" applyProtection="0"/>
    <xf numFmtId="0" fontId="9" fillId="27" borderId="610" applyNumberFormat="0" applyFont="0" applyAlignment="0" applyProtection="0"/>
    <xf numFmtId="0" fontId="106" fillId="30" borderId="632" applyNumberFormat="0" applyAlignment="0" applyProtection="0"/>
    <xf numFmtId="0" fontId="90" fillId="22" borderId="632" applyNumberFormat="0" applyAlignment="0" applyProtection="0"/>
    <xf numFmtId="0" fontId="90" fillId="22" borderId="632" applyNumberFormat="0" applyAlignment="0" applyProtection="0"/>
    <xf numFmtId="0" fontId="113" fillId="27" borderId="610" applyNumberFormat="0" applyFont="0" applyAlignment="0" applyProtection="0"/>
    <xf numFmtId="0" fontId="94" fillId="0" borderId="631" applyNumberFormat="0" applyFill="0" applyAlignment="0" applyProtection="0"/>
    <xf numFmtId="0" fontId="80" fillId="11" borderId="632" applyNumberFormat="0" applyAlignment="0" applyProtection="0"/>
    <xf numFmtId="0" fontId="90" fillId="11" borderId="632" applyNumberFormat="0" applyAlignment="0" applyProtection="0"/>
    <xf numFmtId="0" fontId="115" fillId="11" borderId="632" applyNumberFormat="0" applyAlignment="0" applyProtection="0"/>
    <xf numFmtId="0" fontId="124" fillId="12" borderId="632" applyNumberFormat="0" applyAlignment="0" applyProtection="0"/>
    <xf numFmtId="0" fontId="118" fillId="27" borderId="610" applyNumberFormat="0" applyFont="0" applyAlignment="0" applyProtection="0"/>
    <xf numFmtId="0" fontId="58" fillId="3" borderId="630">
      <alignment horizontal="centerContinuous" vertical="top"/>
    </xf>
    <xf numFmtId="0" fontId="58" fillId="3" borderId="630">
      <alignment horizontal="centerContinuous" vertical="top"/>
    </xf>
    <xf numFmtId="0" fontId="58" fillId="3" borderId="630">
      <alignment horizontal="centerContinuous" vertical="top"/>
    </xf>
    <xf numFmtId="0" fontId="58" fillId="3" borderId="630">
      <alignment horizontal="centerContinuous" vertical="top"/>
    </xf>
    <xf numFmtId="0" fontId="58" fillId="3" borderId="630">
      <alignment horizontal="centerContinuous" vertical="top"/>
    </xf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1" fillId="11" borderId="606" applyNumberFormat="0" applyAlignment="0" applyProtection="0"/>
    <xf numFmtId="0" fontId="81" fillId="11" borderId="606" applyNumberFormat="0" applyAlignment="0" applyProtection="0"/>
    <xf numFmtId="0" fontId="81" fillId="11" borderId="606" applyNumberFormat="0" applyAlignment="0" applyProtection="0"/>
    <xf numFmtId="0" fontId="81" fillId="11" borderId="606" applyNumberFormat="0" applyAlignment="0" applyProtection="0"/>
    <xf numFmtId="0" fontId="81" fillId="11" borderId="606" applyNumberFormat="0" applyAlignment="0" applyProtection="0"/>
    <xf numFmtId="0" fontId="81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8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1" fillId="12" borderId="606" applyNumberFormat="0" applyAlignment="0" applyProtection="0"/>
    <xf numFmtId="0" fontId="91" fillId="12" borderId="606" applyNumberFormat="0" applyAlignment="0" applyProtection="0"/>
    <xf numFmtId="0" fontId="91" fillId="12" borderId="606" applyNumberFormat="0" applyAlignment="0" applyProtection="0"/>
    <xf numFmtId="0" fontId="91" fillId="12" borderId="606" applyNumberFormat="0" applyAlignment="0" applyProtection="0"/>
    <xf numFmtId="0" fontId="91" fillId="12" borderId="606" applyNumberFormat="0" applyAlignment="0" applyProtection="0"/>
    <xf numFmtId="0" fontId="91" fillId="12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90" fillId="11" borderId="606" applyNumberFormat="0" applyAlignment="0" applyProtection="0"/>
    <xf numFmtId="0" fontId="106" fillId="30" borderId="606" applyNumberFormat="0" applyAlignment="0" applyProtection="0"/>
    <xf numFmtId="0" fontId="90" fillId="22" borderId="606" applyNumberFormat="0" applyAlignment="0" applyProtection="0"/>
    <xf numFmtId="0" fontId="90" fillId="22" borderId="606" applyNumberFormat="0" applyAlignment="0" applyProtection="0"/>
    <xf numFmtId="0" fontId="94" fillId="0" borderId="631" applyNumberFormat="0" applyFill="0" applyAlignment="0" applyProtection="0"/>
    <xf numFmtId="0" fontId="115" fillId="11" borderId="606" applyNumberFormat="0" applyAlignment="0" applyProtection="0"/>
    <xf numFmtId="0" fontId="124" fillId="12" borderId="606" applyNumberFormat="0" applyAlignment="0" applyProtection="0"/>
  </cellStyleXfs>
  <cellXfs count="1376">
    <xf numFmtId="0" fontId="0" fillId="0" borderId="0" xfId="0"/>
    <xf numFmtId="0" fontId="3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6" fillId="0" borderId="0" xfId="1" applyFont="1" applyAlignment="1">
      <alignment horizontal="right" vertical="top"/>
    </xf>
    <xf numFmtId="0" fontId="1" fillId="0" borderId="0" xfId="1" applyAlignment="1">
      <alignment vertical="top"/>
    </xf>
    <xf numFmtId="191" fontId="21" fillId="0" borderId="6" xfId="7" applyFont="1" applyFill="1" applyBorder="1" applyAlignment="1">
      <alignment vertical="center"/>
    </xf>
    <xf numFmtId="43" fontId="20" fillId="0" borderId="6" xfId="12" applyFont="1" applyFill="1" applyBorder="1" applyAlignment="1"/>
    <xf numFmtId="49" fontId="19" fillId="0" borderId="6" xfId="3" applyNumberFormat="1" applyFont="1" applyFill="1" applyBorder="1" applyAlignment="1" applyProtection="1">
      <alignment horizontal="center" vertical="center"/>
    </xf>
    <xf numFmtId="191" fontId="21" fillId="0" borderId="0" xfId="7" applyFont="1" applyFill="1"/>
    <xf numFmtId="196" fontId="21" fillId="0" borderId="0" xfId="7" applyNumberFormat="1" applyFont="1" applyFill="1" applyBorder="1" applyAlignment="1">
      <alignment vertical="center"/>
    </xf>
    <xf numFmtId="196" fontId="21" fillId="0" borderId="0" xfId="7" applyNumberFormat="1" applyFont="1" applyFill="1" applyBorder="1" applyAlignment="1">
      <alignment vertical="top"/>
    </xf>
    <xf numFmtId="43" fontId="18" fillId="0" borderId="0" xfId="7" applyNumberFormat="1" applyFont="1" applyFill="1" applyBorder="1" applyAlignment="1">
      <alignment horizontal="center"/>
    </xf>
    <xf numFmtId="196" fontId="21" fillId="0" borderId="0" xfId="7" applyNumberFormat="1" applyFont="1" applyFill="1" applyAlignment="1">
      <alignment vertical="center"/>
    </xf>
    <xf numFmtId="197" fontId="18" fillId="0" borderId="0" xfId="7" applyNumberFormat="1" applyFont="1" applyFill="1" applyBorder="1" applyAlignment="1" applyProtection="1">
      <alignment horizontal="right" vertical="center"/>
    </xf>
    <xf numFmtId="191" fontId="18" fillId="0" borderId="3" xfId="7" applyFont="1" applyFill="1" applyBorder="1" applyAlignment="1" applyProtection="1">
      <alignment horizontal="center" vertical="top"/>
    </xf>
    <xf numFmtId="191" fontId="18" fillId="0" borderId="26" xfId="7" applyFont="1" applyFill="1" applyBorder="1" applyAlignment="1" applyProtection="1">
      <alignment horizontal="center" vertical="top"/>
    </xf>
    <xf numFmtId="191" fontId="18" fillId="0" borderId="24" xfId="7" applyFont="1" applyFill="1" applyBorder="1" applyAlignment="1" applyProtection="1">
      <alignment horizontal="center" vertical="top"/>
    </xf>
    <xf numFmtId="191" fontId="18" fillId="0" borderId="32" xfId="7" applyFont="1" applyFill="1" applyBorder="1" applyAlignment="1" applyProtection="1">
      <alignment horizontal="center" vertical="top"/>
    </xf>
    <xf numFmtId="191" fontId="21" fillId="0" borderId="0" xfId="7" applyFont="1" applyFill="1" applyBorder="1" applyAlignment="1" applyProtection="1">
      <alignment vertical="top"/>
    </xf>
    <xf numFmtId="191" fontId="20" fillId="0" borderId="0" xfId="7" applyFont="1" applyFill="1"/>
    <xf numFmtId="191" fontId="18" fillId="0" borderId="6" xfId="7" applyFont="1" applyFill="1" applyBorder="1" applyAlignment="1">
      <alignment vertical="top"/>
    </xf>
    <xf numFmtId="191" fontId="16" fillId="0" borderId="19" xfId="7" applyFont="1" applyFill="1" applyBorder="1" applyAlignment="1" applyProtection="1">
      <alignment vertical="center"/>
    </xf>
    <xf numFmtId="191" fontId="25" fillId="0" borderId="0" xfId="7" applyFont="1" applyFill="1" applyAlignment="1">
      <alignment vertical="center"/>
    </xf>
    <xf numFmtId="191" fontId="25" fillId="0" borderId="0" xfId="7" applyFont="1" applyFill="1" applyBorder="1" applyAlignment="1">
      <alignment vertical="center"/>
    </xf>
    <xf numFmtId="0" fontId="16" fillId="0" borderId="0" xfId="2" applyFont="1"/>
    <xf numFmtId="43" fontId="13" fillId="0" borderId="6" xfId="3" applyFont="1" applyFill="1" applyBorder="1" applyAlignment="1">
      <alignment vertical="center"/>
    </xf>
    <xf numFmtId="43" fontId="15" fillId="0" borderId="6" xfId="3" applyFont="1" applyFill="1" applyBorder="1" applyAlignment="1">
      <alignment vertical="center"/>
    </xf>
    <xf numFmtId="43" fontId="13" fillId="0" borderId="6" xfId="3" applyFont="1" applyFill="1" applyBorder="1" applyAlignment="1">
      <alignment horizontal="center" vertical="center"/>
    </xf>
    <xf numFmtId="43" fontId="15" fillId="0" borderId="6" xfId="3" applyFont="1" applyFill="1" applyBorder="1" applyAlignment="1">
      <alignment horizontal="center" vertical="center"/>
    </xf>
    <xf numFmtId="43" fontId="15" fillId="0" borderId="6" xfId="3" applyFont="1" applyFill="1" applyBorder="1" applyAlignment="1">
      <alignment horizontal="right" vertical="center"/>
    </xf>
    <xf numFmtId="191" fontId="18" fillId="0" borderId="0" xfId="7" applyFont="1" applyFill="1"/>
    <xf numFmtId="191" fontId="15" fillId="0" borderId="6" xfId="7" applyFont="1" applyFill="1" applyBorder="1" applyAlignment="1">
      <alignment vertical="center"/>
    </xf>
    <xf numFmtId="0" fontId="25" fillId="0" borderId="0" xfId="6" applyFont="1" applyAlignment="1">
      <alignment horizontal="center" vertical="top"/>
    </xf>
    <xf numFmtId="0" fontId="25" fillId="0" borderId="0" xfId="6" applyFont="1" applyAlignment="1">
      <alignment vertical="top"/>
    </xf>
    <xf numFmtId="0" fontId="16" fillId="0" borderId="0" xfId="6" applyFont="1" applyAlignment="1">
      <alignment horizontal="center" vertical="top" wrapText="1" shrinkToFit="1"/>
    </xf>
    <xf numFmtId="191" fontId="25" fillId="0" borderId="0" xfId="6" applyNumberFormat="1" applyFont="1" applyAlignment="1">
      <alignment horizontal="center" vertical="top"/>
    </xf>
    <xf numFmtId="0" fontId="25" fillId="0" borderId="7" xfId="2" applyFont="1" applyBorder="1" applyAlignment="1">
      <alignment vertical="top"/>
    </xf>
    <xf numFmtId="0" fontId="25" fillId="0" borderId="8" xfId="2" applyFont="1" applyBorder="1" applyAlignment="1">
      <alignment vertical="top"/>
    </xf>
    <xf numFmtId="0" fontId="25" fillId="0" borderId="9" xfId="2" applyFont="1" applyBorder="1" applyAlignment="1">
      <alignment horizontal="right" vertical="top"/>
    </xf>
    <xf numFmtId="49" fontId="25" fillId="0" borderId="7" xfId="4" applyNumberFormat="1" applyFont="1" applyBorder="1" applyAlignment="1">
      <alignment vertical="center"/>
    </xf>
    <xf numFmtId="191" fontId="25" fillId="0" borderId="10" xfId="7" applyFont="1" applyFill="1" applyBorder="1" applyAlignment="1" applyProtection="1">
      <alignment vertical="center"/>
    </xf>
    <xf numFmtId="191" fontId="25" fillId="0" borderId="0" xfId="6" applyNumberFormat="1" applyFont="1" applyAlignment="1">
      <alignment vertical="center"/>
    </xf>
    <xf numFmtId="191" fontId="16" fillId="0" borderId="10" xfId="7" applyFont="1" applyFill="1" applyBorder="1" applyAlignment="1" applyProtection="1">
      <alignment vertical="center"/>
    </xf>
    <xf numFmtId="0" fontId="35" fillId="0" borderId="0" xfId="1" applyFont="1" applyAlignment="1">
      <alignment vertical="top"/>
    </xf>
    <xf numFmtId="0" fontId="36" fillId="0" borderId="0" xfId="1" applyFont="1" applyAlignment="1">
      <alignment vertical="top"/>
    </xf>
    <xf numFmtId="196" fontId="21" fillId="0" borderId="6" xfId="7" applyNumberFormat="1" applyFont="1" applyFill="1" applyBorder="1" applyAlignment="1">
      <alignment vertical="center"/>
    </xf>
    <xf numFmtId="191" fontId="18" fillId="0" borderId="6" xfId="7" applyFont="1" applyFill="1" applyBorder="1" applyAlignment="1" applyProtection="1">
      <alignment horizontal="center" vertical="top"/>
    </xf>
    <xf numFmtId="196" fontId="21" fillId="0" borderId="6" xfId="7" applyNumberFormat="1" applyFont="1" applyFill="1" applyBorder="1" applyAlignment="1" applyProtection="1">
      <alignment vertical="top"/>
    </xf>
    <xf numFmtId="191" fontId="18" fillId="0" borderId="6" xfId="16" applyNumberFormat="1" applyFont="1" applyFill="1" applyBorder="1" applyAlignment="1" applyProtection="1">
      <alignment vertical="top"/>
    </xf>
    <xf numFmtId="43" fontId="20" fillId="0" borderId="6" xfId="3" applyFont="1" applyFill="1" applyBorder="1" applyAlignment="1">
      <alignment horizontal="center" vertical="center"/>
    </xf>
    <xf numFmtId="43" fontId="20" fillId="0" borderId="6" xfId="3" applyFont="1" applyFill="1" applyBorder="1" applyAlignment="1">
      <alignment vertical="center"/>
    </xf>
    <xf numFmtId="43" fontId="19" fillId="0" borderId="6" xfId="3" applyFont="1" applyFill="1" applyBorder="1" applyAlignment="1">
      <alignment vertical="center"/>
    </xf>
    <xf numFmtId="191" fontId="21" fillId="0" borderId="6" xfId="7" applyFont="1" applyFill="1" applyBorder="1" applyAlignment="1">
      <alignment horizontal="center" vertical="center"/>
    </xf>
    <xf numFmtId="191" fontId="18" fillId="0" borderId="6" xfId="7" applyFont="1" applyFill="1" applyBorder="1" applyAlignment="1">
      <alignment vertical="center"/>
    </xf>
    <xf numFmtId="43" fontId="20" fillId="0" borderId="6" xfId="3" applyFont="1" applyFill="1" applyBorder="1" applyAlignment="1" applyProtection="1">
      <alignment horizontal="center" vertical="center"/>
    </xf>
    <xf numFmtId="191" fontId="20" fillId="0" borderId="6" xfId="7" applyFont="1" applyFill="1" applyBorder="1" applyAlignment="1">
      <alignment vertical="center"/>
    </xf>
    <xf numFmtId="191" fontId="19" fillId="0" borderId="6" xfId="7" applyFont="1" applyFill="1" applyBorder="1" applyAlignment="1">
      <alignment vertical="top"/>
    </xf>
    <xf numFmtId="49" fontId="20" fillId="0" borderId="6" xfId="3" applyNumberFormat="1" applyFont="1" applyFill="1" applyBorder="1" applyAlignment="1" applyProtection="1">
      <alignment horizontal="center" vertical="center"/>
    </xf>
    <xf numFmtId="191" fontId="20" fillId="0" borderId="6" xfId="7" applyFont="1" applyFill="1" applyBorder="1" applyAlignment="1">
      <alignment horizontal="center" vertical="center"/>
    </xf>
    <xf numFmtId="191" fontId="19" fillId="0" borderId="6" xfId="7" applyFont="1" applyFill="1" applyBorder="1" applyAlignment="1">
      <alignment vertical="center"/>
    </xf>
    <xf numFmtId="191" fontId="21" fillId="0" borderId="7" xfId="7" applyFont="1" applyFill="1" applyBorder="1" applyAlignment="1">
      <alignment vertical="center"/>
    </xf>
    <xf numFmtId="49" fontId="19" fillId="0" borderId="9" xfId="3" applyNumberFormat="1" applyFont="1" applyFill="1" applyBorder="1" applyAlignment="1" applyProtection="1">
      <alignment horizontal="center" vertical="center"/>
    </xf>
    <xf numFmtId="43" fontId="13" fillId="0" borderId="6" xfId="20" applyFont="1" applyFill="1" applyBorder="1" applyAlignment="1">
      <alignment horizontal="right" vertical="center"/>
    </xf>
    <xf numFmtId="49" fontId="15" fillId="0" borderId="6" xfId="3" applyNumberFormat="1" applyFont="1" applyFill="1" applyBorder="1" applyAlignment="1" applyProtection="1">
      <alignment horizontal="center" vertical="center"/>
    </xf>
    <xf numFmtId="191" fontId="13" fillId="0" borderId="6" xfId="7" applyFont="1" applyFill="1" applyBorder="1" applyAlignment="1">
      <alignment vertical="center"/>
    </xf>
    <xf numFmtId="0" fontId="25" fillId="0" borderId="0" xfId="28" applyFont="1"/>
    <xf numFmtId="0" fontId="13" fillId="0" borderId="0" xfId="28" applyFont="1"/>
    <xf numFmtId="0" fontId="25" fillId="0" borderId="46" xfId="28" applyFont="1" applyBorder="1" applyAlignment="1">
      <alignment vertical="center"/>
    </xf>
    <xf numFmtId="0" fontId="25" fillId="0" borderId="0" xfId="28" applyFont="1" applyAlignment="1">
      <alignment vertical="center"/>
    </xf>
    <xf numFmtId="9" fontId="25" fillId="0" borderId="0" xfId="28" applyNumberFormat="1" applyFont="1" applyAlignment="1">
      <alignment vertical="center"/>
    </xf>
    <xf numFmtId="0" fontId="25" fillId="0" borderId="47" xfId="28" applyFont="1" applyBorder="1" applyAlignment="1">
      <alignment vertical="center"/>
    </xf>
    <xf numFmtId="0" fontId="25" fillId="0" borderId="48" xfId="28" applyFont="1" applyBorder="1"/>
    <xf numFmtId="0" fontId="13" fillId="0" borderId="0" xfId="2" applyFont="1" applyAlignment="1">
      <alignment vertical="top"/>
    </xf>
    <xf numFmtId="0" fontId="26" fillId="0" borderId="0" xfId="28" applyFont="1" applyAlignment="1">
      <alignment vertical="top"/>
    </xf>
    <xf numFmtId="0" fontId="26" fillId="0" borderId="0" xfId="28" applyFont="1" applyAlignment="1">
      <alignment horizontal="center" vertical="top"/>
    </xf>
    <xf numFmtId="43" fontId="26" fillId="0" borderId="0" xfId="29" applyFont="1" applyFill="1" applyAlignment="1">
      <alignment vertical="top"/>
    </xf>
    <xf numFmtId="0" fontId="25" fillId="0" borderId="49" xfId="28" applyFont="1" applyBorder="1"/>
    <xf numFmtId="0" fontId="26" fillId="0" borderId="0" xfId="2" applyFont="1" applyAlignment="1">
      <alignment vertical="top"/>
    </xf>
    <xf numFmtId="0" fontId="25" fillId="0" borderId="47" xfId="28" applyFont="1" applyBorder="1" applyAlignment="1">
      <alignment horizontal="right" vertical="center"/>
    </xf>
    <xf numFmtId="192" fontId="26" fillId="0" borderId="0" xfId="29" applyNumberFormat="1" applyFont="1" applyFill="1" applyAlignment="1">
      <alignment vertical="top"/>
    </xf>
    <xf numFmtId="0" fontId="25" fillId="0" borderId="50" xfId="28" applyFont="1" applyBorder="1" applyAlignment="1">
      <alignment vertical="center"/>
    </xf>
    <xf numFmtId="0" fontId="25" fillId="0" borderId="51" xfId="28" applyFont="1" applyBorder="1" applyAlignment="1">
      <alignment vertical="center"/>
    </xf>
    <xf numFmtId="0" fontId="25" fillId="0" borderId="47" xfId="28" applyFont="1" applyBorder="1"/>
    <xf numFmtId="0" fontId="13" fillId="0" borderId="47" xfId="30" applyFont="1" applyBorder="1" applyAlignment="1">
      <alignment horizontal="right"/>
    </xf>
    <xf numFmtId="43" fontId="13" fillId="0" borderId="6" xfId="27" applyFont="1" applyFill="1" applyBorder="1"/>
    <xf numFmtId="0" fontId="13" fillId="0" borderId="0" xfId="30" applyFont="1" applyAlignment="1">
      <alignment horizontal="left" vertical="center"/>
    </xf>
    <xf numFmtId="0" fontId="13" fillId="0" borderId="49" xfId="30" applyFont="1" applyBorder="1"/>
    <xf numFmtId="0" fontId="13" fillId="0" borderId="47" xfId="30" applyFont="1" applyBorder="1" applyAlignment="1">
      <alignment horizontal="right" vertical="center"/>
    </xf>
    <xf numFmtId="193" fontId="13" fillId="0" borderId="6" xfId="30" applyNumberFormat="1" applyFont="1" applyBorder="1" applyAlignment="1">
      <alignment vertical="center"/>
    </xf>
    <xf numFmtId="192" fontId="25" fillId="0" borderId="7" xfId="29" applyNumberFormat="1" applyFont="1" applyFill="1" applyBorder="1"/>
    <xf numFmtId="193" fontId="13" fillId="0" borderId="6" xfId="30" applyNumberFormat="1" applyFont="1" applyBorder="1"/>
    <xf numFmtId="0" fontId="15" fillId="0" borderId="0" xfId="2" applyFont="1" applyAlignment="1">
      <alignment vertical="top"/>
    </xf>
    <xf numFmtId="43" fontId="13" fillId="0" borderId="47" xfId="27" applyFont="1" applyFill="1" applyBorder="1" applyAlignment="1">
      <alignment horizontal="right"/>
    </xf>
    <xf numFmtId="43" fontId="13" fillId="0" borderId="0" xfId="27" applyFont="1" applyFill="1"/>
    <xf numFmtId="43" fontId="13" fillId="0" borderId="0" xfId="27" applyFont="1" applyFill="1" applyBorder="1"/>
    <xf numFmtId="0" fontId="15" fillId="0" borderId="0" xfId="2" applyFont="1" applyAlignment="1">
      <alignment horizontal="right"/>
    </xf>
    <xf numFmtId="0" fontId="15" fillId="0" borderId="0" xfId="2" applyFont="1"/>
    <xf numFmtId="192" fontId="13" fillId="0" borderId="6" xfId="27" applyNumberFormat="1" applyFont="1" applyFill="1" applyBorder="1"/>
    <xf numFmtId="192" fontId="13" fillId="0" borderId="3" xfId="27" applyNumberFormat="1" applyFont="1" applyFill="1" applyBorder="1"/>
    <xf numFmtId="190" fontId="25" fillId="0" borderId="6" xfId="28" applyNumberFormat="1" applyFont="1" applyBorder="1"/>
    <xf numFmtId="192" fontId="26" fillId="0" borderId="6" xfId="27" applyNumberFormat="1" applyFont="1" applyFill="1" applyBorder="1" applyAlignment="1">
      <alignment vertical="center"/>
    </xf>
    <xf numFmtId="0" fontId="25" fillId="0" borderId="6" xfId="28" applyFont="1" applyBorder="1"/>
    <xf numFmtId="192" fontId="13" fillId="0" borderId="32" xfId="27" applyNumberFormat="1" applyFont="1" applyFill="1" applyBorder="1"/>
    <xf numFmtId="43" fontId="25" fillId="0" borderId="47" xfId="29" applyFont="1" applyFill="1" applyBorder="1"/>
    <xf numFmtId="43" fontId="25" fillId="0" borderId="0" xfId="29" applyFont="1" applyFill="1"/>
    <xf numFmtId="43" fontId="25" fillId="0" borderId="0" xfId="29" applyFont="1" applyFill="1" applyBorder="1"/>
    <xf numFmtId="193" fontId="25" fillId="0" borderId="38" xfId="29" applyNumberFormat="1" applyFont="1" applyFill="1" applyBorder="1"/>
    <xf numFmtId="193" fontId="25" fillId="0" borderId="92" xfId="29" applyNumberFormat="1" applyFont="1" applyFill="1" applyBorder="1"/>
    <xf numFmtId="0" fontId="25" fillId="0" borderId="34" xfId="28" applyFont="1" applyBorder="1"/>
    <xf numFmtId="0" fontId="16" fillId="0" borderId="0" xfId="2" applyFont="1" applyAlignment="1">
      <alignment vertical="top"/>
    </xf>
    <xf numFmtId="0" fontId="16" fillId="0" borderId="0" xfId="28" applyFont="1" applyAlignment="1">
      <alignment vertical="top"/>
    </xf>
    <xf numFmtId="0" fontId="16" fillId="0" borderId="0" xfId="28" applyFont="1" applyAlignment="1">
      <alignment horizontal="center" vertical="top"/>
    </xf>
    <xf numFmtId="43" fontId="16" fillId="0" borderId="0" xfId="29" applyFont="1" applyFill="1" applyAlignment="1">
      <alignment vertical="top"/>
    </xf>
    <xf numFmtId="0" fontId="25" fillId="0" borderId="0" xfId="2" applyFont="1" applyAlignment="1">
      <alignment vertical="top"/>
    </xf>
    <xf numFmtId="0" fontId="39" fillId="0" borderId="0" xfId="28" applyFont="1" applyAlignment="1">
      <alignment vertical="top"/>
    </xf>
    <xf numFmtId="0" fontId="39" fillId="0" borderId="0" xfId="28" applyFont="1" applyAlignment="1">
      <alignment horizontal="center" vertical="top"/>
    </xf>
    <xf numFmtId="43" fontId="39" fillId="0" borderId="0" xfId="29" applyFont="1" applyFill="1" applyAlignment="1">
      <alignment vertical="top"/>
    </xf>
    <xf numFmtId="0" fontId="39" fillId="0" borderId="0" xfId="2" applyFont="1" applyAlignment="1">
      <alignment vertical="top"/>
    </xf>
    <xf numFmtId="192" fontId="39" fillId="0" borderId="0" xfId="29" applyNumberFormat="1" applyFont="1" applyFill="1" applyAlignment="1">
      <alignment vertical="top"/>
    </xf>
    <xf numFmtId="0" fontId="16" fillId="0" borderId="0" xfId="2" applyFont="1" applyAlignment="1">
      <alignment horizontal="right"/>
    </xf>
    <xf numFmtId="0" fontId="25" fillId="0" borderId="0" xfId="2" applyFont="1" applyAlignment="1">
      <alignment horizontal="right"/>
    </xf>
    <xf numFmtId="0" fontId="41" fillId="0" borderId="0" xfId="28" applyFont="1" applyAlignment="1">
      <alignment horizontal="center" vertical="top"/>
    </xf>
    <xf numFmtId="0" fontId="41" fillId="0" borderId="0" xfId="28" applyFont="1" applyAlignment="1">
      <alignment vertical="top"/>
    </xf>
    <xf numFmtId="192" fontId="41" fillId="0" borderId="0" xfId="29" applyNumberFormat="1" applyFont="1" applyFill="1" applyAlignment="1">
      <alignment vertical="top"/>
    </xf>
    <xf numFmtId="0" fontId="16" fillId="0" borderId="0" xfId="2" applyFont="1" applyAlignment="1">
      <alignment horizontal="right" vertical="top"/>
    </xf>
    <xf numFmtId="43" fontId="16" fillId="0" borderId="0" xfId="2" applyNumberFormat="1" applyFont="1" applyAlignment="1">
      <alignment vertical="top"/>
    </xf>
    <xf numFmtId="43" fontId="16" fillId="0" borderId="0" xfId="29" applyFont="1" applyFill="1" applyAlignment="1" applyProtection="1">
      <alignment vertical="top"/>
    </xf>
    <xf numFmtId="43" fontId="13" fillId="0" borderId="6" xfId="20" applyFont="1" applyFill="1" applyBorder="1" applyAlignment="1">
      <alignment vertical="center"/>
    </xf>
    <xf numFmtId="191" fontId="13" fillId="0" borderId="6" xfId="7" applyFont="1" applyFill="1" applyBorder="1" applyAlignment="1">
      <alignment horizontal="center" vertical="center"/>
    </xf>
    <xf numFmtId="191" fontId="13" fillId="0" borderId="6" xfId="7" applyFont="1" applyFill="1" applyBorder="1" applyAlignment="1" applyProtection="1">
      <alignment vertical="center"/>
    </xf>
    <xf numFmtId="43" fontId="13" fillId="0" borderId="6" xfId="12" applyFont="1" applyFill="1" applyBorder="1" applyAlignment="1"/>
    <xf numFmtId="191" fontId="18" fillId="0" borderId="42" xfId="7" applyFont="1" applyFill="1" applyBorder="1" applyAlignment="1">
      <alignment vertical="top"/>
    </xf>
    <xf numFmtId="43" fontId="19" fillId="0" borderId="6" xfId="3" applyFont="1" applyFill="1" applyBorder="1" applyAlignment="1">
      <alignment horizontal="center" vertical="center"/>
    </xf>
    <xf numFmtId="203" fontId="15" fillId="0" borderId="6" xfId="7" applyNumberFormat="1" applyFont="1" applyFill="1" applyBorder="1" applyAlignment="1" applyProtection="1">
      <alignment horizontal="center" vertical="center"/>
    </xf>
    <xf numFmtId="196" fontId="13" fillId="0" borderId="6" xfId="7" applyNumberFormat="1" applyFont="1" applyFill="1" applyBorder="1" applyAlignment="1">
      <alignment horizontal="center" vertical="center"/>
    </xf>
    <xf numFmtId="191" fontId="15" fillId="0" borderId="6" xfId="7" applyFont="1" applyFill="1" applyBorder="1" applyAlignment="1" applyProtection="1">
      <alignment vertical="center"/>
    </xf>
    <xf numFmtId="191" fontId="13" fillId="0" borderId="0" xfId="7" applyFont="1" applyFill="1" applyBorder="1" applyAlignment="1" applyProtection="1">
      <alignment vertical="top"/>
    </xf>
    <xf numFmtId="191" fontId="13" fillId="0" borderId="0" xfId="7" applyFont="1" applyFill="1" applyBorder="1" applyAlignment="1" applyProtection="1">
      <alignment vertical="center"/>
    </xf>
    <xf numFmtId="191" fontId="13" fillId="0" borderId="0" xfId="7" applyFont="1" applyFill="1" applyBorder="1" applyAlignment="1">
      <alignment vertical="center"/>
    </xf>
    <xf numFmtId="191" fontId="15" fillId="0" borderId="42" xfId="7" applyFont="1" applyFill="1" applyBorder="1" applyAlignment="1" applyProtection="1">
      <alignment vertical="center"/>
    </xf>
    <xf numFmtId="196" fontId="13" fillId="0" borderId="6" xfId="7" applyNumberFormat="1" applyFont="1" applyFill="1" applyBorder="1" applyAlignment="1" applyProtection="1">
      <alignment horizontal="center" vertical="center"/>
    </xf>
    <xf numFmtId="4" fontId="15" fillId="0" borderId="6" xfId="7" applyNumberFormat="1" applyFont="1" applyFill="1" applyBorder="1" applyAlignment="1" applyProtection="1">
      <alignment horizontal="center" vertical="center"/>
    </xf>
    <xf numFmtId="196" fontId="15" fillId="0" borderId="6" xfId="7" applyNumberFormat="1" applyFont="1" applyFill="1" applyBorder="1" applyAlignment="1" applyProtection="1">
      <alignment horizontal="center" vertical="center"/>
    </xf>
    <xf numFmtId="191" fontId="15" fillId="0" borderId="6" xfId="16" applyNumberFormat="1" applyFont="1" applyFill="1" applyBorder="1" applyAlignment="1" applyProtection="1">
      <alignment vertical="top"/>
    </xf>
    <xf numFmtId="191" fontId="13" fillId="0" borderId="6" xfId="16" applyNumberFormat="1" applyFont="1" applyFill="1" applyBorder="1" applyAlignment="1" applyProtection="1">
      <alignment vertical="top"/>
    </xf>
    <xf numFmtId="196" fontId="13" fillId="0" borderId="6" xfId="16" applyNumberFormat="1" applyFont="1" applyFill="1" applyBorder="1" applyAlignment="1" applyProtection="1">
      <alignment horizontal="center" vertical="top"/>
    </xf>
    <xf numFmtId="191" fontId="15" fillId="0" borderId="31" xfId="7" applyFont="1" applyFill="1" applyBorder="1" applyAlignment="1" applyProtection="1">
      <alignment horizontal="center" vertical="top"/>
    </xf>
    <xf numFmtId="191" fontId="15" fillId="0" borderId="26" xfId="7" applyFont="1" applyFill="1" applyBorder="1" applyAlignment="1" applyProtection="1">
      <alignment horizontal="center" vertical="top"/>
    </xf>
    <xf numFmtId="191" fontId="15" fillId="0" borderId="28" xfId="7" applyFont="1" applyFill="1" applyBorder="1" applyAlignment="1" applyProtection="1">
      <alignment horizontal="center" vertical="top"/>
    </xf>
    <xf numFmtId="194" fontId="25" fillId="0" borderId="72" xfId="3" applyNumberFormat="1" applyFont="1" applyFill="1" applyBorder="1" applyAlignment="1">
      <alignment horizontal="center" vertical="center"/>
    </xf>
    <xf numFmtId="191" fontId="16" fillId="0" borderId="14" xfId="7" applyFont="1" applyFill="1" applyBorder="1" applyAlignment="1" applyProtection="1">
      <alignment vertical="center"/>
    </xf>
    <xf numFmtId="0" fontId="16" fillId="0" borderId="6" xfId="3" applyNumberFormat="1" applyFont="1" applyFill="1" applyBorder="1" applyAlignment="1">
      <alignment horizontal="center" vertical="center"/>
    </xf>
    <xf numFmtId="191" fontId="16" fillId="0" borderId="11" xfId="7" applyFont="1" applyFill="1" applyBorder="1" applyAlignment="1" applyProtection="1">
      <alignment vertical="center"/>
    </xf>
    <xf numFmtId="196" fontId="13" fillId="0" borderId="0" xfId="7" applyNumberFormat="1" applyFont="1" applyFill="1" applyBorder="1" applyAlignment="1">
      <alignment vertical="center"/>
    </xf>
    <xf numFmtId="196" fontId="13" fillId="0" borderId="0" xfId="7" applyNumberFormat="1" applyFont="1" applyFill="1" applyBorder="1" applyAlignment="1">
      <alignment vertical="top"/>
    </xf>
    <xf numFmtId="43" fontId="15" fillId="0" borderId="0" xfId="7" applyNumberFormat="1" applyFont="1" applyFill="1" applyBorder="1" applyAlignment="1">
      <alignment horizontal="center"/>
    </xf>
    <xf numFmtId="196" fontId="13" fillId="0" borderId="0" xfId="7" applyNumberFormat="1" applyFont="1" applyFill="1" applyAlignment="1">
      <alignment vertical="center"/>
    </xf>
    <xf numFmtId="197" fontId="15" fillId="0" borderId="0" xfId="7" applyNumberFormat="1" applyFont="1" applyFill="1" applyBorder="1" applyAlignment="1" applyProtection="1">
      <alignment horizontal="right" vertical="center"/>
    </xf>
    <xf numFmtId="191" fontId="15" fillId="0" borderId="3" xfId="7" applyFont="1" applyFill="1" applyBorder="1" applyAlignment="1" applyProtection="1">
      <alignment horizontal="center" vertical="top"/>
    </xf>
    <xf numFmtId="191" fontId="15" fillId="0" borderId="24" xfId="7" applyFont="1" applyFill="1" applyBorder="1" applyAlignment="1" applyProtection="1">
      <alignment horizontal="center" vertical="top"/>
    </xf>
    <xf numFmtId="191" fontId="15" fillId="0" borderId="32" xfId="7" applyFont="1" applyFill="1" applyBorder="1" applyAlignment="1" applyProtection="1">
      <alignment horizontal="center" vertical="top"/>
    </xf>
    <xf numFmtId="191" fontId="15" fillId="0" borderId="6" xfId="7" applyFont="1" applyFill="1" applyBorder="1" applyAlignment="1">
      <alignment vertical="top"/>
    </xf>
    <xf numFmtId="196" fontId="13" fillId="0" borderId="6" xfId="7" applyNumberFormat="1" applyFont="1" applyFill="1" applyBorder="1" applyAlignment="1">
      <alignment vertical="center"/>
    </xf>
    <xf numFmtId="191" fontId="15" fillId="0" borderId="6" xfId="7" applyFont="1" applyFill="1" applyBorder="1" applyAlignment="1" applyProtection="1">
      <alignment horizontal="center" vertical="top"/>
    </xf>
    <xf numFmtId="43" fontId="13" fillId="0" borderId="6" xfId="3" applyFont="1" applyFill="1" applyBorder="1" applyAlignment="1" applyProtection="1">
      <alignment horizontal="center" vertical="center"/>
    </xf>
    <xf numFmtId="49" fontId="13" fillId="0" borderId="6" xfId="3" applyNumberFormat="1" applyFont="1" applyFill="1" applyBorder="1" applyAlignment="1" applyProtection="1">
      <alignment horizontal="center" vertical="center"/>
    </xf>
    <xf numFmtId="43" fontId="13" fillId="0" borderId="6" xfId="3" applyFont="1" applyFill="1" applyBorder="1" applyAlignment="1" applyProtection="1">
      <alignment vertical="center"/>
    </xf>
    <xf numFmtId="196" fontId="13" fillId="0" borderId="3" xfId="16" applyNumberFormat="1" applyFont="1" applyFill="1" applyBorder="1" applyAlignment="1" applyProtection="1">
      <alignment horizontal="center" vertical="top"/>
    </xf>
    <xf numFmtId="191" fontId="13" fillId="0" borderId="3" xfId="16" applyNumberFormat="1" applyFont="1" applyFill="1" applyBorder="1" applyAlignment="1" applyProtection="1">
      <alignment vertical="top"/>
    </xf>
    <xf numFmtId="191" fontId="15" fillId="0" borderId="3" xfId="16" applyNumberFormat="1" applyFont="1" applyFill="1" applyBorder="1" applyAlignment="1" applyProtection="1">
      <alignment vertical="top"/>
    </xf>
    <xf numFmtId="203" fontId="15" fillId="0" borderId="32" xfId="7" applyNumberFormat="1" applyFont="1" applyFill="1" applyBorder="1" applyAlignment="1" applyProtection="1">
      <alignment horizontal="center" vertical="center"/>
    </xf>
    <xf numFmtId="196" fontId="13" fillId="0" borderId="32" xfId="16" applyNumberFormat="1" applyFont="1" applyFill="1" applyBorder="1" applyAlignment="1" applyProtection="1">
      <alignment horizontal="center" vertical="top"/>
    </xf>
    <xf numFmtId="191" fontId="13" fillId="0" borderId="32" xfId="16" applyNumberFormat="1" applyFont="1" applyFill="1" applyBorder="1" applyAlignment="1" applyProtection="1">
      <alignment vertical="top"/>
    </xf>
    <xf numFmtId="191" fontId="15" fillId="0" borderId="32" xfId="16" applyNumberFormat="1" applyFont="1" applyFill="1" applyBorder="1" applyAlignment="1" applyProtection="1">
      <alignment vertical="top"/>
    </xf>
    <xf numFmtId="191" fontId="13" fillId="0" borderId="6" xfId="7" applyFont="1" applyFill="1" applyBorder="1" applyAlignment="1" applyProtection="1">
      <alignment vertical="top"/>
    </xf>
    <xf numFmtId="191" fontId="20" fillId="0" borderId="6" xfId="3" applyNumberFormat="1" applyFont="1" applyFill="1" applyBorder="1" applyAlignment="1">
      <alignment vertical="center"/>
    </xf>
    <xf numFmtId="191" fontId="13" fillId="0" borderId="6" xfId="3" applyNumberFormat="1" applyFont="1" applyFill="1" applyBorder="1" applyAlignment="1" applyProtection="1">
      <alignment vertical="center"/>
    </xf>
    <xf numFmtId="43" fontId="19" fillId="0" borderId="32" xfId="3" applyFont="1" applyFill="1" applyBorder="1" applyAlignment="1">
      <alignment vertical="center"/>
    </xf>
    <xf numFmtId="191" fontId="13" fillId="0" borderId="7" xfId="7" applyFont="1" applyFill="1" applyBorder="1" applyAlignment="1">
      <alignment vertical="center"/>
    </xf>
    <xf numFmtId="49" fontId="15" fillId="0" borderId="9" xfId="3" applyNumberFormat="1" applyFont="1" applyFill="1" applyBorder="1" applyAlignment="1" applyProtection="1">
      <alignment horizontal="center" vertical="center"/>
    </xf>
    <xf numFmtId="191" fontId="15" fillId="0" borderId="42" xfId="7" applyFont="1" applyFill="1" applyBorder="1" applyAlignment="1">
      <alignment vertical="top"/>
    </xf>
    <xf numFmtId="191" fontId="16" fillId="0" borderId="95" xfId="7" applyFont="1" applyFill="1" applyBorder="1" applyAlignment="1" applyProtection="1">
      <alignment vertical="center"/>
    </xf>
    <xf numFmtId="191" fontId="16" fillId="0" borderId="42" xfId="7" applyFont="1" applyFill="1" applyBorder="1" applyAlignment="1" applyProtection="1">
      <alignment vertical="center"/>
    </xf>
    <xf numFmtId="191" fontId="16" fillId="0" borderId="15" xfId="7" applyFont="1" applyFill="1" applyBorder="1" applyAlignment="1" applyProtection="1">
      <alignment vertical="center"/>
    </xf>
    <xf numFmtId="191" fontId="16" fillId="0" borderId="93" xfId="7" applyFont="1" applyFill="1" applyBorder="1" applyAlignment="1" applyProtection="1">
      <alignment vertical="center"/>
    </xf>
    <xf numFmtId="43" fontId="49" fillId="0" borderId="6" xfId="3" applyFont="1" applyFill="1" applyBorder="1" applyAlignment="1">
      <alignment vertical="center"/>
    </xf>
    <xf numFmtId="43" fontId="49" fillId="0" borderId="89" xfId="3" applyFont="1" applyFill="1" applyBorder="1" applyAlignment="1">
      <alignment horizontal="center" vertical="center"/>
    </xf>
    <xf numFmtId="43" fontId="49" fillId="0" borderId="96" xfId="3" applyFont="1" applyFill="1" applyBorder="1" applyAlignment="1" applyProtection="1">
      <alignment horizontal="center" vertical="center"/>
    </xf>
    <xf numFmtId="193" fontId="13" fillId="0" borderId="0" xfId="20" applyNumberFormat="1" applyFont="1" applyFill="1" applyBorder="1" applyAlignment="1">
      <alignment horizontal="right" vertical="center"/>
    </xf>
    <xf numFmtId="0" fontId="19" fillId="0" borderId="6" xfId="3" applyNumberFormat="1" applyFont="1" applyFill="1" applyBorder="1" applyAlignment="1">
      <alignment horizontal="center" vertical="center"/>
    </xf>
    <xf numFmtId="0" fontId="52" fillId="0" borderId="0" xfId="1" applyFont="1" applyAlignment="1">
      <alignment vertical="top"/>
    </xf>
    <xf numFmtId="43" fontId="49" fillId="0" borderId="8" xfId="3" applyFont="1" applyFill="1" applyBorder="1" applyAlignment="1" applyProtection="1">
      <alignment horizontal="center" vertical="center"/>
    </xf>
    <xf numFmtId="191" fontId="49" fillId="0" borderId="6" xfId="3" applyNumberFormat="1" applyFont="1" applyFill="1" applyBorder="1" applyAlignment="1" applyProtection="1">
      <alignment horizontal="center" vertical="center"/>
    </xf>
    <xf numFmtId="191" fontId="49" fillId="0" borderId="6" xfId="3" applyNumberFormat="1" applyFont="1" applyFill="1" applyBorder="1" applyAlignment="1" applyProtection="1">
      <alignment horizontal="right" vertical="center"/>
    </xf>
    <xf numFmtId="0" fontId="35" fillId="0" borderId="0" xfId="1" applyFont="1" applyAlignment="1">
      <alignment horizontal="left" vertical="top"/>
    </xf>
    <xf numFmtId="0" fontId="35" fillId="0" borderId="0" xfId="1" applyFont="1" applyAlignment="1">
      <alignment vertical="top" wrapText="1"/>
    </xf>
    <xf numFmtId="191" fontId="21" fillId="0" borderId="106" xfId="7" applyFont="1" applyFill="1" applyBorder="1" applyAlignment="1">
      <alignment horizontal="center" vertical="center"/>
    </xf>
    <xf numFmtId="191" fontId="21" fillId="0" borderId="106" xfId="7" applyFont="1" applyFill="1" applyBorder="1" applyAlignment="1">
      <alignment vertical="center"/>
    </xf>
    <xf numFmtId="191" fontId="18" fillId="0" borderId="106" xfId="7" applyFont="1" applyFill="1" applyBorder="1" applyAlignment="1">
      <alignment vertical="center"/>
    </xf>
    <xf numFmtId="49" fontId="19" fillId="0" borderId="106" xfId="3" applyNumberFormat="1" applyFont="1" applyFill="1" applyBorder="1" applyAlignment="1" applyProtection="1">
      <alignment horizontal="center" vertical="center"/>
    </xf>
    <xf numFmtId="191" fontId="21" fillId="0" borderId="130" xfId="7" applyFont="1" applyFill="1" applyBorder="1" applyAlignment="1">
      <alignment vertical="center"/>
    </xf>
    <xf numFmtId="49" fontId="19" fillId="0" borderId="135" xfId="3" applyNumberFormat="1" applyFont="1" applyFill="1" applyBorder="1" applyAlignment="1" applyProtection="1">
      <alignment horizontal="center" vertical="center"/>
    </xf>
    <xf numFmtId="191" fontId="13" fillId="0" borderId="106" xfId="7" applyFont="1" applyFill="1" applyBorder="1" applyAlignment="1">
      <alignment vertical="center"/>
    </xf>
    <xf numFmtId="0" fontId="18" fillId="0" borderId="0" xfId="6" applyFont="1" applyAlignment="1">
      <alignment horizontal="left" vertical="center"/>
    </xf>
    <xf numFmtId="49" fontId="18" fillId="0" borderId="0" xfId="6" applyNumberFormat="1" applyFont="1" applyAlignment="1">
      <alignment horizontal="center" vertical="top"/>
    </xf>
    <xf numFmtId="0" fontId="18" fillId="0" borderId="0" xfId="6" applyFont="1" applyAlignment="1">
      <alignment horizontal="right" vertical="center"/>
    </xf>
    <xf numFmtId="191" fontId="18" fillId="0" borderId="0" xfId="6" applyNumberFormat="1" applyFont="1" applyAlignment="1">
      <alignment horizontal="left" vertical="center"/>
    </xf>
    <xf numFmtId="0" fontId="21" fillId="0" borderId="0" xfId="6" applyFont="1" applyAlignment="1">
      <alignment vertical="center"/>
    </xf>
    <xf numFmtId="0" fontId="21" fillId="0" borderId="0" xfId="6" applyFont="1" applyAlignment="1">
      <alignment vertical="top"/>
    </xf>
    <xf numFmtId="0" fontId="18" fillId="0" borderId="0" xfId="6" applyFont="1" applyAlignment="1">
      <alignment horizontal="left" vertical="top"/>
    </xf>
    <xf numFmtId="0" fontId="13" fillId="0" borderId="0" xfId="15" applyFont="1"/>
    <xf numFmtId="0" fontId="21" fillId="0" borderId="0" xfId="6" applyFont="1"/>
    <xf numFmtId="0" fontId="18" fillId="0" borderId="0" xfId="6" applyFont="1" applyAlignment="1">
      <alignment vertical="center"/>
    </xf>
    <xf numFmtId="0" fontId="18" fillId="0" borderId="0" xfId="6" applyFont="1" applyAlignment="1">
      <alignment horizontal="center" vertical="center"/>
    </xf>
    <xf numFmtId="191" fontId="18" fillId="0" borderId="0" xfId="6" applyNumberFormat="1" applyFont="1" applyAlignment="1">
      <alignment horizontal="left"/>
    </xf>
    <xf numFmtId="0" fontId="18" fillId="0" borderId="0" xfId="6" applyFont="1" applyAlignment="1">
      <alignment horizontal="right" vertical="top"/>
    </xf>
    <xf numFmtId="197" fontId="18" fillId="0" borderId="0" xfId="6" applyNumberFormat="1" applyFont="1" applyAlignment="1">
      <alignment horizontal="left" vertical="top"/>
    </xf>
    <xf numFmtId="0" fontId="18" fillId="0" borderId="6" xfId="6" applyFont="1" applyBorder="1" applyAlignment="1">
      <alignment horizontal="center" vertical="center"/>
    </xf>
    <xf numFmtId="0" fontId="19" fillId="0" borderId="6" xfId="6" applyFont="1" applyBorder="1" applyAlignment="1">
      <alignment horizontal="center" vertical="center"/>
    </xf>
    <xf numFmtId="49" fontId="18" fillId="0" borderId="6" xfId="6" applyNumberFormat="1" applyFont="1" applyBorder="1" applyAlignment="1">
      <alignment horizontal="center" vertical="center"/>
    </xf>
    <xf numFmtId="0" fontId="18" fillId="0" borderId="6" xfId="6" applyFont="1" applyBorder="1" applyAlignment="1">
      <alignment horizontal="center"/>
    </xf>
    <xf numFmtId="49" fontId="18" fillId="0" borderId="6" xfId="15" applyNumberFormat="1" applyFont="1" applyBorder="1" applyAlignment="1">
      <alignment horizontal="center" vertical="top"/>
    </xf>
    <xf numFmtId="0" fontId="18" fillId="0" borderId="6" xfId="15" applyFont="1" applyBorder="1" applyAlignment="1">
      <alignment vertical="top"/>
    </xf>
    <xf numFmtId="0" fontId="19" fillId="0" borderId="6" xfId="1" applyFont="1" applyBorder="1" applyAlignment="1">
      <alignment vertical="center"/>
    </xf>
    <xf numFmtId="2" fontId="21" fillId="0" borderId="6" xfId="6" applyNumberFormat="1" applyFont="1" applyBorder="1" applyAlignment="1">
      <alignment horizontal="right"/>
    </xf>
    <xf numFmtId="4" fontId="21" fillId="0" borderId="6" xfId="6" applyNumberFormat="1" applyFont="1" applyBorder="1" applyAlignment="1">
      <alignment vertical="center"/>
    </xf>
    <xf numFmtId="2" fontId="20" fillId="0" borderId="6" xfId="6" applyNumberFormat="1" applyFont="1" applyBorder="1" applyAlignment="1">
      <alignment horizontal="right"/>
    </xf>
    <xf numFmtId="0" fontId="20" fillId="0" borderId="0" xfId="6" applyFont="1"/>
    <xf numFmtId="4" fontId="20" fillId="0" borderId="6" xfId="6" applyNumberFormat="1" applyFont="1" applyBorder="1"/>
    <xf numFmtId="0" fontId="19" fillId="0" borderId="6" xfId="6" applyFont="1" applyBorder="1" applyAlignment="1">
      <alignment horizontal="center"/>
    </xf>
    <xf numFmtId="0" fontId="18" fillId="0" borderId="7" xfId="18" applyFont="1" applyBorder="1" applyAlignment="1">
      <alignment horizontal="left"/>
    </xf>
    <xf numFmtId="0" fontId="18" fillId="0" borderId="9" xfId="18" applyFont="1" applyBorder="1" applyAlignment="1">
      <alignment horizontal="left"/>
    </xf>
    <xf numFmtId="4" fontId="21" fillId="0" borderId="6" xfId="6" applyNumberFormat="1" applyFont="1" applyBorder="1"/>
    <xf numFmtId="0" fontId="15" fillId="0" borderId="6" xfId="6" applyFont="1" applyBorder="1" applyAlignment="1">
      <alignment horizontal="center"/>
    </xf>
    <xf numFmtId="0" fontId="13" fillId="0" borderId="0" xfId="6" applyFont="1"/>
    <xf numFmtId="0" fontId="15" fillId="0" borderId="0" xfId="6" applyFont="1"/>
    <xf numFmtId="0" fontId="15" fillId="0" borderId="0" xfId="6" applyFont="1" applyAlignment="1">
      <alignment vertical="top"/>
    </xf>
    <xf numFmtId="0" fontId="18" fillId="0" borderId="0" xfId="6" applyFont="1" applyAlignment="1">
      <alignment vertical="top"/>
    </xf>
    <xf numFmtId="49" fontId="21" fillId="0" borderId="0" xfId="6" applyNumberFormat="1" applyFont="1" applyAlignment="1">
      <alignment horizontal="center" vertical="top"/>
    </xf>
    <xf numFmtId="193" fontId="13" fillId="0" borderId="6" xfId="3" applyNumberFormat="1" applyFont="1" applyFill="1" applyBorder="1" applyAlignment="1">
      <alignment horizontal="center" vertical="center"/>
    </xf>
    <xf numFmtId="43" fontId="13" fillId="0" borderId="106" xfId="12" applyFont="1" applyFill="1" applyBorder="1" applyAlignment="1"/>
    <xf numFmtId="196" fontId="13" fillId="0" borderId="106" xfId="7" applyNumberFormat="1" applyFont="1" applyFill="1" applyBorder="1" applyAlignment="1">
      <alignment horizontal="center" vertical="center"/>
    </xf>
    <xf numFmtId="191" fontId="13" fillId="0" borderId="106" xfId="7" applyFont="1" applyFill="1" applyBorder="1" applyAlignment="1" applyProtection="1">
      <alignment vertical="center"/>
    </xf>
    <xf numFmtId="191" fontId="15" fillId="0" borderId="0" xfId="7" applyFont="1" applyFill="1" applyBorder="1" applyAlignment="1" applyProtection="1">
      <alignment vertical="center"/>
    </xf>
    <xf numFmtId="0" fontId="16" fillId="0" borderId="0" xfId="6" applyFont="1" applyAlignment="1">
      <alignment horizontal="left" vertical="center"/>
    </xf>
    <xf numFmtId="191" fontId="16" fillId="0" borderId="0" xfId="6" applyNumberFormat="1" applyFont="1" applyAlignment="1">
      <alignment vertical="center"/>
    </xf>
    <xf numFmtId="0" fontId="16" fillId="0" borderId="0" xfId="6" applyFont="1" applyAlignment="1">
      <alignment vertical="center"/>
    </xf>
    <xf numFmtId="0" fontId="16" fillId="0" borderId="14" xfId="6" applyFont="1" applyBorder="1" applyAlignment="1">
      <alignment horizontal="center" vertical="center"/>
    </xf>
    <xf numFmtId="0" fontId="16" fillId="0" borderId="13" xfId="6" applyFont="1" applyBorder="1" applyAlignment="1">
      <alignment horizontal="center" vertical="center"/>
    </xf>
    <xf numFmtId="0" fontId="16" fillId="0" borderId="58" xfId="1" applyFont="1" applyBorder="1" applyAlignment="1">
      <alignment horizontal="center" vertical="center"/>
    </xf>
    <xf numFmtId="0" fontId="24" fillId="0" borderId="6" xfId="1" applyFont="1" applyBorder="1" applyAlignment="1">
      <alignment horizontal="left" vertical="center"/>
    </xf>
    <xf numFmtId="0" fontId="24" fillId="0" borderId="8" xfId="6" applyFont="1" applyBorder="1" applyAlignment="1">
      <alignment vertical="center"/>
    </xf>
    <xf numFmtId="0" fontId="25" fillId="0" borderId="80" xfId="6" applyFont="1" applyBorder="1" applyAlignment="1">
      <alignment vertical="center"/>
    </xf>
    <xf numFmtId="0" fontId="16" fillId="0" borderId="27" xfId="6" applyFont="1" applyBorder="1" applyAlignment="1">
      <alignment vertical="center"/>
    </xf>
    <xf numFmtId="0" fontId="25" fillId="0" borderId="68" xfId="6" applyFont="1" applyBorder="1" applyAlignment="1">
      <alignment vertical="center"/>
    </xf>
    <xf numFmtId="0" fontId="16" fillId="0" borderId="66" xfId="1" applyFont="1" applyBorder="1" applyAlignment="1">
      <alignment horizontal="center" vertical="center"/>
    </xf>
    <xf numFmtId="0" fontId="16" fillId="0" borderId="58" xfId="1" applyFont="1" applyBorder="1" applyAlignment="1">
      <alignment horizontal="left" vertical="center"/>
    </xf>
    <xf numFmtId="0" fontId="25" fillId="0" borderId="40" xfId="6" applyFont="1" applyBorder="1" applyAlignment="1">
      <alignment vertical="center"/>
    </xf>
    <xf numFmtId="0" fontId="25" fillId="0" borderId="74" xfId="6" applyFont="1" applyBorder="1" applyAlignment="1">
      <alignment vertical="center"/>
    </xf>
    <xf numFmtId="0" fontId="16" fillId="0" borderId="10" xfId="6" applyFont="1" applyBorder="1" applyAlignment="1">
      <alignment vertical="center"/>
    </xf>
    <xf numFmtId="0" fontId="25" fillId="0" borderId="41" xfId="6" applyFont="1" applyBorder="1" applyAlignment="1">
      <alignment vertical="center"/>
    </xf>
    <xf numFmtId="0" fontId="25" fillId="0" borderId="19" xfId="6" applyFont="1" applyBorder="1" applyAlignment="1">
      <alignment vertical="center"/>
    </xf>
    <xf numFmtId="0" fontId="25" fillId="0" borderId="21" xfId="6" applyFont="1" applyBorder="1" applyAlignment="1">
      <alignment vertical="center"/>
    </xf>
    <xf numFmtId="0" fontId="25" fillId="0" borderId="20" xfId="6" applyFont="1" applyBorder="1" applyAlignment="1">
      <alignment horizontal="center" vertical="center"/>
    </xf>
    <xf numFmtId="194" fontId="25" fillId="0" borderId="6" xfId="3" applyNumberFormat="1" applyFont="1" applyFill="1" applyBorder="1" applyAlignment="1">
      <alignment horizontal="center" vertical="center"/>
    </xf>
    <xf numFmtId="0" fontId="25" fillId="0" borderId="47" xfId="1" applyFont="1" applyBorder="1" applyAlignment="1">
      <alignment vertical="center"/>
    </xf>
    <xf numFmtId="49" fontId="25" fillId="0" borderId="6" xfId="5" applyNumberFormat="1" applyFont="1" applyBorder="1" applyAlignment="1">
      <alignment horizontal="left" vertical="center"/>
    </xf>
    <xf numFmtId="0" fontId="25" fillId="0" borderId="58" xfId="1" applyFont="1" applyBorder="1" applyAlignment="1">
      <alignment vertical="center"/>
    </xf>
    <xf numFmtId="0" fontId="25" fillId="0" borderId="36" xfId="6" applyFont="1" applyBorder="1" applyAlignment="1">
      <alignment vertical="center"/>
    </xf>
    <xf numFmtId="0" fontId="25" fillId="0" borderId="16" xfId="1" applyFont="1" applyBorder="1" applyAlignment="1">
      <alignment vertical="center"/>
    </xf>
    <xf numFmtId="0" fontId="16" fillId="0" borderId="19" xfId="6" applyFont="1" applyBorder="1" applyAlignment="1">
      <alignment horizontal="center" vertical="center"/>
    </xf>
    <xf numFmtId="0" fontId="16" fillId="0" borderId="21" xfId="6" applyFont="1" applyBorder="1" applyAlignment="1">
      <alignment horizontal="center" vertical="center"/>
    </xf>
    <xf numFmtId="0" fontId="25" fillId="0" borderId="20" xfId="6" applyFont="1" applyBorder="1" applyAlignment="1">
      <alignment vertical="center"/>
    </xf>
    <xf numFmtId="189" fontId="16" fillId="0" borderId="59" xfId="6" applyNumberFormat="1" applyFont="1" applyBorder="1" applyAlignment="1">
      <alignment vertical="center"/>
    </xf>
    <xf numFmtId="43" fontId="25" fillId="0" borderId="41" xfId="6" applyNumberFormat="1" applyFont="1" applyBorder="1" applyAlignment="1">
      <alignment vertical="center"/>
    </xf>
    <xf numFmtId="0" fontId="25" fillId="0" borderId="47" xfId="6" applyFont="1" applyBorder="1" applyAlignment="1">
      <alignment vertical="center"/>
    </xf>
    <xf numFmtId="0" fontId="16" fillId="0" borderId="60" xfId="6" applyFont="1" applyBorder="1" applyAlignment="1">
      <alignment horizontal="center" vertical="center"/>
    </xf>
    <xf numFmtId="189" fontId="16" fillId="0" borderId="61" xfId="6" applyNumberFormat="1" applyFont="1" applyBorder="1" applyAlignment="1">
      <alignment vertical="center"/>
    </xf>
    <xf numFmtId="49" fontId="24" fillId="0" borderId="6" xfId="1" applyNumberFormat="1" applyFont="1" applyBorder="1" applyAlignment="1">
      <alignment horizontal="left" vertical="center"/>
    </xf>
    <xf numFmtId="189" fontId="16" fillId="0" borderId="31" xfId="6" applyNumberFormat="1" applyFont="1" applyBorder="1" applyAlignment="1">
      <alignment vertical="center"/>
    </xf>
    <xf numFmtId="0" fontId="51" fillId="0" borderId="6" xfId="6" applyFont="1" applyBorder="1" applyAlignment="1">
      <alignment horizontal="center"/>
    </xf>
    <xf numFmtId="2" fontId="50" fillId="0" borderId="8" xfId="1" applyNumberFormat="1" applyFont="1" applyBorder="1" applyAlignment="1">
      <alignment horizontal="right"/>
    </xf>
    <xf numFmtId="191" fontId="49" fillId="0" borderId="6" xfId="3" applyNumberFormat="1" applyFont="1" applyFill="1" applyBorder="1" applyAlignment="1">
      <alignment vertical="center"/>
    </xf>
    <xf numFmtId="191" fontId="51" fillId="0" borderId="0" xfId="7" applyFont="1" applyFill="1"/>
    <xf numFmtId="0" fontId="51" fillId="0" borderId="0" xfId="6" applyFont="1"/>
    <xf numFmtId="0" fontId="51" fillId="0" borderId="6" xfId="6" applyFont="1" applyBorder="1" applyAlignment="1">
      <alignment horizontal="center" vertical="center"/>
    </xf>
    <xf numFmtId="49" fontId="49" fillId="0" borderId="7" xfId="0" quotePrefix="1" applyNumberFormat="1" applyFont="1" applyBorder="1" applyAlignment="1">
      <alignment horizontal="left" vertical="center"/>
    </xf>
    <xf numFmtId="49" fontId="49" fillId="0" borderId="40" xfId="0" quotePrefix="1" applyNumberFormat="1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189" fontId="16" fillId="0" borderId="63" xfId="6" applyNumberFormat="1" applyFont="1" applyBorder="1" applyAlignment="1">
      <alignment vertical="center"/>
    </xf>
    <xf numFmtId="189" fontId="16" fillId="0" borderId="14" xfId="6" applyNumberFormat="1" applyFont="1" applyBorder="1" applyAlignment="1">
      <alignment vertical="center"/>
    </xf>
    <xf numFmtId="3" fontId="16" fillId="0" borderId="21" xfId="4" applyNumberFormat="1" applyFont="1" applyBorder="1" applyAlignment="1">
      <alignment horizontal="center" vertical="center"/>
    </xf>
    <xf numFmtId="189" fontId="16" fillId="0" borderId="65" xfId="6" applyNumberFormat="1" applyFont="1" applyBorder="1" applyAlignment="1">
      <alignment vertical="center"/>
    </xf>
    <xf numFmtId="189" fontId="16" fillId="0" borderId="62" xfId="6" applyNumberFormat="1" applyFont="1" applyBorder="1" applyAlignment="1">
      <alignment vertical="center"/>
    </xf>
    <xf numFmtId="0" fontId="16" fillId="0" borderId="36" xfId="6" applyFont="1" applyBorder="1" applyAlignment="1">
      <alignment horizontal="center" vertical="center"/>
    </xf>
    <xf numFmtId="0" fontId="24" fillId="0" borderId="21" xfId="6" applyFont="1" applyBorder="1" applyAlignment="1">
      <alignment vertical="center"/>
    </xf>
    <xf numFmtId="189" fontId="25" fillId="0" borderId="41" xfId="6" applyNumberFormat="1" applyFont="1" applyBorder="1" applyAlignment="1">
      <alignment vertical="center"/>
    </xf>
    <xf numFmtId="0" fontId="24" fillId="0" borderId="19" xfId="6" applyFont="1" applyBorder="1" applyAlignment="1">
      <alignment vertical="center"/>
    </xf>
    <xf numFmtId="0" fontId="49" fillId="0" borderId="6" xfId="6" applyFont="1" applyBorder="1" applyAlignment="1">
      <alignment horizontal="center" vertical="center"/>
    </xf>
    <xf numFmtId="0" fontId="49" fillId="0" borderId="6" xfId="6" applyFont="1" applyBorder="1" applyAlignment="1">
      <alignment vertical="center"/>
    </xf>
    <xf numFmtId="0" fontId="49" fillId="0" borderId="7" xfId="6" applyFont="1" applyBorder="1" applyAlignment="1">
      <alignment vertical="center"/>
    </xf>
    <xf numFmtId="2" fontId="50" fillId="0" borderId="24" xfId="1" applyNumberFormat="1" applyFont="1" applyBorder="1" applyAlignment="1">
      <alignment horizontal="right"/>
    </xf>
    <xf numFmtId="49" fontId="49" fillId="0" borderId="153" xfId="1" applyNumberFormat="1" applyFont="1" applyBorder="1" applyAlignment="1">
      <alignment vertical="center"/>
    </xf>
    <xf numFmtId="49" fontId="49" fillId="0" borderId="152" xfId="1" applyNumberFormat="1" applyFont="1" applyBorder="1" applyAlignment="1">
      <alignment vertical="center"/>
    </xf>
    <xf numFmtId="43" fontId="49" fillId="0" borderId="96" xfId="3" applyFont="1" applyFill="1" applyBorder="1" applyAlignment="1">
      <alignment horizontal="center" vertical="center"/>
    </xf>
    <xf numFmtId="49" fontId="49" fillId="0" borderId="39" xfId="1" applyNumberFormat="1" applyFont="1" applyBorder="1" applyAlignment="1">
      <alignment vertical="center"/>
    </xf>
    <xf numFmtId="49" fontId="49" fillId="0" borderId="8" xfId="1" applyNumberFormat="1" applyFont="1" applyBorder="1" applyAlignment="1">
      <alignment vertical="center"/>
    </xf>
    <xf numFmtId="49" fontId="49" fillId="0" borderId="154" xfId="1" applyNumberFormat="1" applyFont="1" applyBorder="1" applyAlignment="1">
      <alignment vertical="center"/>
    </xf>
    <xf numFmtId="49" fontId="49" fillId="0" borderId="136" xfId="1" applyNumberFormat="1" applyFont="1" applyBorder="1" applyAlignment="1">
      <alignment vertical="center"/>
    </xf>
    <xf numFmtId="191" fontId="25" fillId="0" borderId="6" xfId="6" applyNumberFormat="1" applyFont="1" applyBorder="1" applyAlignment="1">
      <alignment vertical="center"/>
    </xf>
    <xf numFmtId="0" fontId="25" fillId="0" borderId="17" xfId="6" applyFont="1" applyBorder="1" applyAlignment="1">
      <alignment vertical="center"/>
    </xf>
    <xf numFmtId="189" fontId="25" fillId="0" borderId="37" xfId="6" applyNumberFormat="1" applyFont="1" applyBorder="1" applyAlignment="1">
      <alignment vertical="center"/>
    </xf>
    <xf numFmtId="0" fontId="25" fillId="0" borderId="37" xfId="6" applyFont="1" applyBorder="1" applyAlignment="1">
      <alignment vertical="center"/>
    </xf>
    <xf numFmtId="0" fontId="25" fillId="0" borderId="35" xfId="6" applyFont="1" applyBorder="1" applyAlignment="1">
      <alignment horizontal="center" vertical="center"/>
    </xf>
    <xf numFmtId="0" fontId="25" fillId="0" borderId="67" xfId="6" applyFont="1" applyBorder="1" applyAlignment="1">
      <alignment vertical="center"/>
    </xf>
    <xf numFmtId="0" fontId="25" fillId="0" borderId="36" xfId="6" applyFont="1" applyBorder="1" applyAlignment="1">
      <alignment horizontal="center" vertical="center"/>
    </xf>
    <xf numFmtId="190" fontId="16" fillId="0" borderId="21" xfId="6" applyNumberFormat="1" applyFont="1" applyBorder="1" applyAlignment="1">
      <alignment horizontal="left" vertical="center"/>
    </xf>
    <xf numFmtId="0" fontId="16" fillId="0" borderId="19" xfId="6" applyFont="1" applyBorder="1" applyAlignment="1">
      <alignment horizontal="left" vertical="center"/>
    </xf>
    <xf numFmtId="191" fontId="25" fillId="0" borderId="9" xfId="6" applyNumberFormat="1" applyFont="1" applyBorder="1" applyAlignment="1">
      <alignment vertical="center"/>
    </xf>
    <xf numFmtId="9" fontId="16" fillId="0" borderId="21" xfId="6" applyNumberFormat="1" applyFont="1" applyBorder="1" applyAlignment="1">
      <alignment horizontal="left" vertical="center"/>
    </xf>
    <xf numFmtId="0" fontId="25" fillId="0" borderId="24" xfId="6" applyFont="1" applyBorder="1" applyAlignment="1">
      <alignment horizontal="center" vertical="center"/>
    </xf>
    <xf numFmtId="49" fontId="15" fillId="0" borderId="106" xfId="3" applyNumberFormat="1" applyFont="1" applyFill="1" applyBorder="1" applyAlignment="1" applyProtection="1">
      <alignment horizontal="center" vertical="center"/>
    </xf>
    <xf numFmtId="0" fontId="13" fillId="0" borderId="0" xfId="34" applyFont="1" applyAlignment="1">
      <alignment vertical="center"/>
    </xf>
    <xf numFmtId="43" fontId="20" fillId="0" borderId="106" xfId="3" applyFont="1" applyFill="1" applyBorder="1" applyAlignment="1" applyProtection="1">
      <alignment vertical="center"/>
    </xf>
    <xf numFmtId="43" fontId="20" fillId="0" borderId="106" xfId="3" applyFont="1" applyFill="1" applyBorder="1" applyAlignment="1" applyProtection="1">
      <alignment horizontal="center" vertical="center"/>
    </xf>
    <xf numFmtId="43" fontId="19" fillId="0" borderId="106" xfId="3" applyFont="1" applyFill="1" applyBorder="1" applyAlignment="1" applyProtection="1">
      <alignment vertical="center"/>
    </xf>
    <xf numFmtId="43" fontId="20" fillId="0" borderId="106" xfId="3" applyFont="1" applyFill="1" applyBorder="1" applyAlignment="1">
      <alignment horizontal="center" vertical="center"/>
    </xf>
    <xf numFmtId="43" fontId="20" fillId="0" borderId="106" xfId="3" applyFont="1" applyFill="1" applyBorder="1" applyAlignment="1">
      <alignment vertical="center"/>
    </xf>
    <xf numFmtId="43" fontId="19" fillId="0" borderId="106" xfId="3" applyFont="1" applyFill="1" applyBorder="1" applyAlignment="1">
      <alignment vertical="center"/>
    </xf>
    <xf numFmtId="0" fontId="19" fillId="0" borderId="106" xfId="3" applyNumberFormat="1" applyFont="1" applyFill="1" applyBorder="1" applyAlignment="1">
      <alignment horizontal="center" vertical="center"/>
    </xf>
    <xf numFmtId="43" fontId="19" fillId="0" borderId="106" xfId="3" applyFont="1" applyFill="1" applyBorder="1" applyAlignment="1">
      <alignment vertical="center" shrinkToFit="1"/>
    </xf>
    <xf numFmtId="43" fontId="32" fillId="0" borderId="106" xfId="3" applyFont="1" applyFill="1" applyBorder="1" applyAlignment="1">
      <alignment vertical="center" shrinkToFit="1"/>
    </xf>
    <xf numFmtId="43" fontId="13" fillId="0" borderId="106" xfId="3" applyFont="1" applyFill="1" applyBorder="1" applyAlignment="1" applyProtection="1">
      <alignment horizontal="center" vertical="center"/>
    </xf>
    <xf numFmtId="191" fontId="15" fillId="0" borderId="106" xfId="7" applyFont="1" applyFill="1" applyBorder="1" applyAlignment="1">
      <alignment vertical="center"/>
    </xf>
    <xf numFmtId="191" fontId="48" fillId="0" borderId="0" xfId="7" applyFont="1" applyFill="1"/>
    <xf numFmtId="43" fontId="15" fillId="0" borderId="6" xfId="20" applyFont="1" applyFill="1" applyBorder="1" applyAlignment="1">
      <alignment vertical="center"/>
    </xf>
    <xf numFmtId="191" fontId="15" fillId="0" borderId="106" xfId="7" applyFont="1" applyFill="1" applyBorder="1" applyAlignment="1" applyProtection="1">
      <alignment vertical="center"/>
    </xf>
    <xf numFmtId="0" fontId="13" fillId="0" borderId="0" xfId="43" applyFont="1"/>
    <xf numFmtId="0" fontId="15" fillId="0" borderId="0" xfId="34" applyFont="1" applyAlignment="1">
      <alignment vertical="center"/>
    </xf>
    <xf numFmtId="0" fontId="15" fillId="0" borderId="0" xfId="43" applyFont="1" applyAlignment="1">
      <alignment vertical="center"/>
    </xf>
    <xf numFmtId="0" fontId="15" fillId="0" borderId="0" xfId="43" applyFont="1" applyAlignment="1">
      <alignment horizontal="center" vertical="center"/>
    </xf>
    <xf numFmtId="0" fontId="16" fillId="0" borderId="0" xfId="43" applyFont="1" applyAlignment="1">
      <alignment vertical="center"/>
    </xf>
    <xf numFmtId="0" fontId="13" fillId="0" borderId="0" xfId="43" applyFont="1" applyAlignment="1">
      <alignment vertical="top"/>
    </xf>
    <xf numFmtId="0" fontId="30" fillId="0" borderId="0" xfId="43" applyFont="1" applyAlignment="1">
      <alignment vertical="center"/>
    </xf>
    <xf numFmtId="0" fontId="25" fillId="0" borderId="0" xfId="34" applyFont="1" applyAlignment="1">
      <alignment vertical="center"/>
    </xf>
    <xf numFmtId="0" fontId="13" fillId="0" borderId="0" xfId="43" applyFont="1" applyAlignment="1">
      <alignment horizontal="left" vertical="center"/>
    </xf>
    <xf numFmtId="0" fontId="13" fillId="0" borderId="0" xfId="43" quotePrefix="1" applyFont="1" applyAlignment="1">
      <alignment horizontal="left" vertical="center"/>
    </xf>
    <xf numFmtId="0" fontId="13" fillId="0" borderId="0" xfId="34" applyFont="1" applyAlignment="1">
      <alignment horizontal="left" vertical="center"/>
    </xf>
    <xf numFmtId="49" fontId="13" fillId="0" borderId="0" xfId="43" applyNumberFormat="1" applyFont="1" applyAlignment="1">
      <alignment vertical="center"/>
    </xf>
    <xf numFmtId="0" fontId="13" fillId="0" borderId="0" xfId="43" applyFont="1" applyAlignment="1">
      <alignment vertical="center"/>
    </xf>
    <xf numFmtId="0" fontId="30" fillId="0" borderId="0" xfId="43" applyFont="1" applyAlignment="1">
      <alignment horizontal="left" vertical="center"/>
    </xf>
    <xf numFmtId="0" fontId="16" fillId="0" borderId="0" xfId="34" applyFont="1" applyAlignment="1">
      <alignment vertical="center"/>
    </xf>
    <xf numFmtId="0" fontId="25" fillId="0" borderId="0" xfId="43" applyFont="1"/>
    <xf numFmtId="0" fontId="13" fillId="0" borderId="6" xfId="15" applyFont="1" applyBorder="1" applyAlignment="1">
      <alignment horizontal="center" vertical="center"/>
    </xf>
    <xf numFmtId="4" fontId="13" fillId="0" borderId="6" xfId="15" applyNumberFormat="1" applyFont="1" applyBorder="1" applyAlignment="1">
      <alignment horizontal="center" vertical="center"/>
    </xf>
    <xf numFmtId="0" fontId="13" fillId="0" borderId="6" xfId="17" applyFont="1" applyBorder="1" applyAlignment="1">
      <alignment horizontal="center" vertical="center"/>
    </xf>
    <xf numFmtId="0" fontId="15" fillId="0" borderId="6" xfId="6" applyFont="1" applyBorder="1" applyAlignment="1">
      <alignment horizontal="center" vertical="center"/>
    </xf>
    <xf numFmtId="0" fontId="15" fillId="0" borderId="3" xfId="34" applyFont="1" applyBorder="1" applyAlignment="1">
      <alignment vertical="center"/>
    </xf>
    <xf numFmtId="199" fontId="13" fillId="0" borderId="30" xfId="15" applyNumberFormat="1" applyFont="1" applyBorder="1" applyAlignment="1">
      <alignment horizontal="left" vertical="top"/>
    </xf>
    <xf numFmtId="0" fontId="13" fillId="0" borderId="3" xfId="15" applyFont="1" applyBorder="1" applyAlignment="1">
      <alignment horizontal="center" vertical="top"/>
    </xf>
    <xf numFmtId="0" fontId="13" fillId="0" borderId="3" xfId="15" applyFont="1" applyBorder="1" applyAlignment="1">
      <alignment vertical="center"/>
    </xf>
    <xf numFmtId="0" fontId="13" fillId="0" borderId="0" xfId="15" applyFont="1" applyAlignment="1">
      <alignment vertical="center"/>
    </xf>
    <xf numFmtId="49" fontId="13" fillId="0" borderId="106" xfId="15" applyNumberFormat="1" applyFont="1" applyBorder="1" applyAlignment="1">
      <alignment horizontal="left" vertical="center"/>
    </xf>
    <xf numFmtId="49" fontId="13" fillId="0" borderId="106" xfId="15" applyNumberFormat="1" applyFont="1" applyBorder="1" applyAlignment="1">
      <alignment horizontal="center" vertical="center"/>
    </xf>
    <xf numFmtId="43" fontId="13" fillId="0" borderId="106" xfId="15" applyNumberFormat="1" applyFont="1" applyBorder="1" applyAlignment="1">
      <alignment vertical="center"/>
    </xf>
    <xf numFmtId="0" fontId="30" fillId="0" borderId="6" xfId="14" applyFont="1" applyBorder="1" applyAlignment="1">
      <alignment horizontal="left" vertical="top"/>
    </xf>
    <xf numFmtId="0" fontId="15" fillId="0" borderId="6" xfId="6" applyFont="1" applyBorder="1" applyAlignment="1">
      <alignment horizontal="left" vertical="center"/>
    </xf>
    <xf numFmtId="49" fontId="15" fillId="0" borderId="6" xfId="15" applyNumberFormat="1" applyFont="1" applyBorder="1" applyAlignment="1">
      <alignment vertical="top"/>
    </xf>
    <xf numFmtId="0" fontId="134" fillId="0" borderId="0" xfId="1" applyFont="1" applyAlignment="1">
      <alignment horizontal="right" vertical="top"/>
    </xf>
    <xf numFmtId="188" fontId="134" fillId="0" borderId="0" xfId="26" applyFont="1" applyFill="1" applyAlignment="1">
      <alignment vertical="top"/>
    </xf>
    <xf numFmtId="0" fontId="135" fillId="0" borderId="0" xfId="1" applyFont="1" applyAlignment="1">
      <alignment vertical="top"/>
    </xf>
    <xf numFmtId="43" fontId="15" fillId="0" borderId="0" xfId="3133" applyFont="1" applyFill="1" applyBorder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3" fontId="13" fillId="0" borderId="0" xfId="3133" applyFont="1" applyFill="1" applyBorder="1" applyAlignment="1">
      <alignment horizontal="left" vertical="center"/>
    </xf>
    <xf numFmtId="43" fontId="25" fillId="0" borderId="0" xfId="3133" applyFont="1" applyFill="1" applyAlignment="1">
      <alignment vertical="center"/>
    </xf>
    <xf numFmtId="0" fontId="13" fillId="0" borderId="0" xfId="43" applyFont="1" applyAlignment="1">
      <alignment horizontal="left" vertical="center" wrapText="1"/>
    </xf>
    <xf numFmtId="0" fontId="13" fillId="0" borderId="0" xfId="43" applyFont="1" applyAlignment="1">
      <alignment vertical="center" wrapText="1"/>
    </xf>
    <xf numFmtId="43" fontId="13" fillId="0" borderId="0" xfId="3133" applyFont="1" applyFill="1" applyBorder="1" applyAlignment="1">
      <alignment vertical="center" wrapText="1"/>
    </xf>
    <xf numFmtId="0" fontId="13" fillId="0" borderId="0" xfId="43" applyFont="1" applyAlignment="1">
      <alignment horizontal="center" vertical="center"/>
    </xf>
    <xf numFmtId="43" fontId="25" fillId="0" borderId="0" xfId="3133" applyFont="1" applyFill="1" applyBorder="1" applyAlignment="1">
      <alignment vertical="center"/>
    </xf>
    <xf numFmtId="43" fontId="13" fillId="0" borderId="0" xfId="3133" applyFont="1" applyFill="1" applyBorder="1" applyAlignment="1">
      <alignment vertical="center"/>
    </xf>
    <xf numFmtId="43" fontId="13" fillId="0" borderId="0" xfId="3133" applyFont="1" applyFill="1" applyBorder="1" applyAlignment="1">
      <alignment horizontal="right" vertical="center"/>
    </xf>
    <xf numFmtId="0" fontId="16" fillId="0" borderId="0" xfId="43" applyFont="1" applyAlignment="1">
      <alignment horizontal="left" vertical="center"/>
    </xf>
    <xf numFmtId="0" fontId="25" fillId="0" borderId="0" xfId="43" applyFont="1" applyAlignment="1">
      <alignment vertical="center"/>
    </xf>
    <xf numFmtId="49" fontId="13" fillId="0" borderId="0" xfId="3" applyNumberFormat="1" applyFont="1" applyFill="1" applyAlignment="1">
      <alignment horizontal="right" vertical="center"/>
    </xf>
    <xf numFmtId="9" fontId="13" fillId="0" borderId="0" xfId="43" applyNumberFormat="1" applyFont="1"/>
    <xf numFmtId="0" fontId="25" fillId="0" borderId="0" xfId="43" applyFont="1" applyAlignment="1">
      <alignment horizontal="left" vertical="center"/>
    </xf>
    <xf numFmtId="43" fontId="13" fillId="0" borderId="0" xfId="3133" applyFont="1" applyFill="1" applyBorder="1"/>
    <xf numFmtId="43" fontId="13" fillId="0" borderId="0" xfId="3133" applyFont="1" applyFill="1"/>
    <xf numFmtId="0" fontId="25" fillId="0" borderId="0" xfId="6" applyFont="1" applyAlignment="1">
      <alignment horizontal="left" vertical="top"/>
    </xf>
    <xf numFmtId="49" fontId="19" fillId="0" borderId="6" xfId="6" applyNumberFormat="1" applyFont="1" applyBorder="1" applyAlignment="1">
      <alignment horizontal="left" vertical="center"/>
    </xf>
    <xf numFmtId="0" fontId="25" fillId="0" borderId="2" xfId="2" applyFont="1" applyBorder="1" applyAlignment="1">
      <alignment vertical="center"/>
    </xf>
    <xf numFmtId="0" fontId="16" fillId="0" borderId="0" xfId="2" applyFont="1" applyAlignment="1">
      <alignment horizontal="center" vertical="top"/>
    </xf>
    <xf numFmtId="0" fontId="16" fillId="0" borderId="1" xfId="2" applyFont="1" applyBorder="1" applyAlignment="1">
      <alignment vertical="center"/>
    </xf>
    <xf numFmtId="0" fontId="25" fillId="0" borderId="1" xfId="2" applyFont="1" applyBorder="1" applyAlignment="1">
      <alignment vertical="center"/>
    </xf>
    <xf numFmtId="0" fontId="25" fillId="0" borderId="1" xfId="2" applyFont="1" applyBorder="1" applyAlignment="1">
      <alignment horizontal="left" vertical="center"/>
    </xf>
    <xf numFmtId="0" fontId="16" fillId="0" borderId="1" xfId="2" applyFont="1" applyBorder="1" applyAlignment="1">
      <alignment vertical="top"/>
    </xf>
    <xf numFmtId="0" fontId="25" fillId="0" borderId="1" xfId="2" applyFont="1" applyBorder="1" applyAlignment="1">
      <alignment vertical="top"/>
    </xf>
    <xf numFmtId="0" fontId="16" fillId="0" borderId="2" xfId="2" applyFont="1" applyBorder="1" applyAlignment="1">
      <alignment vertical="center"/>
    </xf>
    <xf numFmtId="0" fontId="16" fillId="0" borderId="2" xfId="2" applyFont="1" applyBorder="1" applyAlignment="1">
      <alignment vertical="top"/>
    </xf>
    <xf numFmtId="0" fontId="136" fillId="0" borderId="2" xfId="2" applyFont="1" applyBorder="1" applyAlignment="1">
      <alignment vertical="top"/>
    </xf>
    <xf numFmtId="0" fontId="25" fillId="0" borderId="0" xfId="2" applyFont="1" applyAlignment="1">
      <alignment vertical="center"/>
    </xf>
    <xf numFmtId="0" fontId="25" fillId="0" borderId="2" xfId="2" applyFont="1" applyBorder="1" applyAlignment="1">
      <alignment vertical="top"/>
    </xf>
    <xf numFmtId="0" fontId="16" fillId="0" borderId="0" xfId="2" applyFont="1" applyAlignment="1">
      <alignment horizontal="right" vertical="center"/>
    </xf>
    <xf numFmtId="0" fontId="16" fillId="0" borderId="3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25" fillId="0" borderId="6" xfId="2" applyFont="1" applyBorder="1" applyAlignment="1">
      <alignment horizontal="center" vertical="center"/>
    </xf>
    <xf numFmtId="4" fontId="25" fillId="0" borderId="6" xfId="2" applyNumberFormat="1" applyFont="1" applyBorder="1" applyAlignment="1">
      <alignment horizontal="right" vertical="center"/>
    </xf>
    <xf numFmtId="0" fontId="25" fillId="0" borderId="6" xfId="2" applyFont="1" applyBorder="1" applyAlignment="1">
      <alignment vertical="top"/>
    </xf>
    <xf numFmtId="9" fontId="25" fillId="0" borderId="0" xfId="2" applyNumberFormat="1" applyFont="1" applyAlignment="1">
      <alignment vertical="top"/>
    </xf>
    <xf numFmtId="4" fontId="16" fillId="0" borderId="0" xfId="2" applyNumberFormat="1" applyFont="1" applyAlignment="1">
      <alignment vertical="top"/>
    </xf>
    <xf numFmtId="43" fontId="25" fillId="0" borderId="3" xfId="2" applyNumberFormat="1" applyFont="1" applyBorder="1" applyAlignment="1">
      <alignment horizontal="right" vertical="center"/>
    </xf>
    <xf numFmtId="0" fontId="25" fillId="0" borderId="3" xfId="2" applyFont="1" applyBorder="1" applyAlignment="1">
      <alignment vertical="top"/>
    </xf>
    <xf numFmtId="43" fontId="25" fillId="0" borderId="0" xfId="3" applyFont="1" applyBorder="1" applyAlignment="1">
      <alignment vertical="top"/>
    </xf>
    <xf numFmtId="0" fontId="25" fillId="0" borderId="3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6" fillId="0" borderId="6" xfId="2" applyFont="1" applyBorder="1" applyAlignment="1">
      <alignment vertical="top"/>
    </xf>
    <xf numFmtId="43" fontId="16" fillId="0" borderId="0" xfId="3" applyFont="1" applyBorder="1" applyAlignment="1">
      <alignment vertical="top"/>
    </xf>
    <xf numFmtId="0" fontId="16" fillId="0" borderId="6" xfId="2" applyFont="1" applyBorder="1" applyAlignment="1">
      <alignment vertical="center"/>
    </xf>
    <xf numFmtId="4" fontId="16" fillId="0" borderId="6" xfId="2" applyNumberFormat="1" applyFont="1" applyBorder="1" applyAlignment="1">
      <alignment vertical="top"/>
    </xf>
    <xf numFmtId="43" fontId="16" fillId="0" borderId="0" xfId="3" applyFont="1" applyBorder="1" applyAlignment="1">
      <alignment horizontal="center" vertical="top"/>
    </xf>
    <xf numFmtId="43" fontId="39" fillId="0" borderId="0" xfId="2" applyNumberFormat="1" applyFont="1" applyAlignment="1">
      <alignment vertical="top"/>
    </xf>
    <xf numFmtId="0" fontId="16" fillId="0" borderId="5" xfId="2" applyFont="1" applyBorder="1" applyAlignment="1">
      <alignment vertical="center"/>
    </xf>
    <xf numFmtId="0" fontId="16" fillId="0" borderId="5" xfId="5" applyFont="1" applyBorder="1" applyAlignment="1">
      <alignment horizontal="right"/>
    </xf>
    <xf numFmtId="0" fontId="16" fillId="0" borderId="0" xfId="5" applyFont="1" applyAlignment="1">
      <alignment horizontal="right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left"/>
    </xf>
    <xf numFmtId="0" fontId="25" fillId="0" borderId="0" xfId="1" applyFont="1" applyAlignment="1">
      <alignment vertical="top"/>
    </xf>
    <xf numFmtId="0" fontId="25" fillId="0" borderId="0" xfId="2" applyFont="1" applyAlignment="1">
      <alignment horizontal="center" vertical="center"/>
    </xf>
    <xf numFmtId="0" fontId="16" fillId="0" borderId="0" xfId="2" applyFont="1" applyAlignment="1">
      <alignment horizontal="center"/>
    </xf>
    <xf numFmtId="0" fontId="25" fillId="0" borderId="0" xfId="2" applyFont="1" applyAlignment="1">
      <alignment horizontal="center" vertical="top"/>
    </xf>
    <xf numFmtId="0" fontId="25" fillId="0" borderId="0" xfId="2" applyFont="1"/>
    <xf numFmtId="0" fontId="25" fillId="0" borderId="0" xfId="6" applyFont="1" applyAlignment="1">
      <alignment horizontal="right" vertical="top"/>
    </xf>
    <xf numFmtId="0" fontId="16" fillId="0" borderId="0" xfId="6" applyFont="1" applyAlignment="1">
      <alignment vertical="top"/>
    </xf>
    <xf numFmtId="0" fontId="16" fillId="0" borderId="18" xfId="6" applyFont="1" applyBorder="1" applyAlignment="1">
      <alignment horizontal="center" vertical="top"/>
    </xf>
    <xf numFmtId="0" fontId="25" fillId="0" borderId="18" xfId="6" applyFont="1" applyBorder="1" applyAlignment="1">
      <alignment horizontal="center" vertical="top"/>
    </xf>
    <xf numFmtId="0" fontId="25" fillId="0" borderId="15" xfId="6" applyFont="1" applyBorder="1" applyAlignment="1">
      <alignment vertical="top"/>
    </xf>
    <xf numFmtId="0" fontId="25" fillId="0" borderId="16" xfId="6" applyFont="1" applyBorder="1" applyAlignment="1">
      <alignment vertical="top"/>
    </xf>
    <xf numFmtId="0" fontId="25" fillId="0" borderId="17" xfId="6" applyFont="1" applyBorder="1" applyAlignment="1">
      <alignment vertical="top"/>
    </xf>
    <xf numFmtId="190" fontId="16" fillId="0" borderId="18" xfId="6" applyNumberFormat="1" applyFont="1" applyBorder="1" applyAlignment="1">
      <alignment horizontal="center" vertical="top"/>
    </xf>
    <xf numFmtId="188" fontId="25" fillId="0" borderId="0" xfId="6" applyNumberFormat="1" applyFont="1" applyAlignment="1">
      <alignment vertical="top"/>
    </xf>
    <xf numFmtId="189" fontId="16" fillId="0" borderId="19" xfId="6" applyNumberFormat="1" applyFont="1" applyBorder="1" applyAlignment="1">
      <alignment vertical="top"/>
    </xf>
    <xf numFmtId="189" fontId="16" fillId="0" borderId="20" xfId="6" applyNumberFormat="1" applyFont="1" applyBorder="1" applyAlignment="1">
      <alignment vertical="top"/>
    </xf>
    <xf numFmtId="191" fontId="16" fillId="0" borderId="19" xfId="7" applyFont="1" applyFill="1" applyBorder="1" applyAlignment="1" applyProtection="1">
      <alignment horizontal="right" vertical="top"/>
    </xf>
    <xf numFmtId="191" fontId="16" fillId="0" borderId="20" xfId="7" applyFont="1" applyFill="1" applyBorder="1" applyAlignment="1" applyProtection="1">
      <alignment horizontal="right" vertical="top"/>
    </xf>
    <xf numFmtId="0" fontId="25" fillId="0" borderId="10" xfId="6" applyFont="1" applyBorder="1" applyAlignment="1">
      <alignment horizontal="center" vertical="top"/>
    </xf>
    <xf numFmtId="0" fontId="25" fillId="0" borderId="19" xfId="6" applyFont="1" applyBorder="1" applyAlignment="1">
      <alignment vertical="top"/>
    </xf>
    <xf numFmtId="0" fontId="25" fillId="0" borderId="21" xfId="6" applyFont="1" applyBorder="1" applyAlignment="1">
      <alignment vertical="top"/>
    </xf>
    <xf numFmtId="0" fontId="25" fillId="0" borderId="20" xfId="6" applyFont="1" applyBorder="1" applyAlignment="1">
      <alignment vertical="top"/>
    </xf>
    <xf numFmtId="0" fontId="25" fillId="0" borderId="10" xfId="6" applyFont="1" applyBorder="1" applyAlignment="1">
      <alignment vertical="top"/>
    </xf>
    <xf numFmtId="0" fontId="25" fillId="0" borderId="18" xfId="6" applyFont="1" applyBorder="1" applyAlignment="1">
      <alignment vertical="top"/>
    </xf>
    <xf numFmtId="0" fontId="25" fillId="0" borderId="22" xfId="6" applyFont="1" applyBorder="1" applyAlignment="1">
      <alignment horizontal="center" vertical="top"/>
    </xf>
    <xf numFmtId="0" fontId="25" fillId="0" borderId="23" xfId="6" applyFont="1" applyBorder="1" applyAlignment="1">
      <alignment vertical="top"/>
    </xf>
    <xf numFmtId="0" fontId="25" fillId="0" borderId="24" xfId="6" applyFont="1" applyBorder="1" applyAlignment="1">
      <alignment vertical="top"/>
    </xf>
    <xf numFmtId="0" fontId="25" fillId="0" borderId="26" xfId="6" applyFont="1" applyBorder="1" applyAlignment="1">
      <alignment vertical="top"/>
    </xf>
    <xf numFmtId="0" fontId="25" fillId="0" borderId="3" xfId="6" applyFont="1" applyBorder="1" applyAlignment="1">
      <alignment horizontal="center" vertical="top"/>
    </xf>
    <xf numFmtId="0" fontId="25" fillId="0" borderId="32" xfId="6" applyFont="1" applyBorder="1" applyAlignment="1">
      <alignment horizontal="center" vertical="top"/>
    </xf>
    <xf numFmtId="0" fontId="25" fillId="0" borderId="35" xfId="6" applyFont="1" applyBorder="1" applyAlignment="1">
      <alignment horizontal="center" vertical="top"/>
    </xf>
    <xf numFmtId="191" fontId="16" fillId="0" borderId="18" xfId="6" applyNumberFormat="1" applyFont="1" applyBorder="1" applyAlignment="1">
      <alignment horizontal="center" vertical="top"/>
    </xf>
    <xf numFmtId="0" fontId="25" fillId="0" borderId="88" xfId="6" applyFont="1" applyBorder="1" applyAlignment="1">
      <alignment vertical="top"/>
    </xf>
    <xf numFmtId="0" fontId="25" fillId="0" borderId="36" xfId="6" applyFont="1" applyBorder="1" applyAlignment="1">
      <alignment vertical="top"/>
    </xf>
    <xf numFmtId="0" fontId="25" fillId="0" borderId="37" xfId="6" applyFont="1" applyBorder="1" applyAlignment="1">
      <alignment vertical="top"/>
    </xf>
    <xf numFmtId="0" fontId="25" fillId="0" borderId="82" xfId="6" applyFont="1" applyBorder="1" applyAlignment="1">
      <alignment vertical="top"/>
    </xf>
    <xf numFmtId="0" fontId="25" fillId="0" borderId="22" xfId="6" applyFont="1" applyBorder="1" applyAlignment="1">
      <alignment vertical="top"/>
    </xf>
    <xf numFmtId="0" fontId="25" fillId="0" borderId="89" xfId="6" applyFont="1" applyBorder="1" applyAlignment="1">
      <alignment vertical="top"/>
    </xf>
    <xf numFmtId="0" fontId="16" fillId="0" borderId="35" xfId="6" applyFont="1" applyBorder="1" applyAlignment="1">
      <alignment horizontal="center" vertical="top"/>
    </xf>
    <xf numFmtId="0" fontId="25" fillId="0" borderId="36" xfId="6" applyFont="1" applyBorder="1" applyAlignment="1">
      <alignment horizontal="center" vertical="top"/>
    </xf>
    <xf numFmtId="0" fontId="22" fillId="0" borderId="6" xfId="14" applyFont="1" applyBorder="1" applyAlignment="1">
      <alignment horizontal="left" vertical="top"/>
    </xf>
    <xf numFmtId="0" fontId="19" fillId="0" borderId="6" xfId="6" applyFont="1" applyBorder="1" applyAlignment="1">
      <alignment horizontal="left" vertical="center"/>
    </xf>
    <xf numFmtId="49" fontId="19" fillId="0" borderId="6" xfId="15" applyNumberFormat="1" applyFont="1" applyBorder="1" applyAlignment="1">
      <alignment vertical="top"/>
    </xf>
    <xf numFmtId="2" fontId="23" fillId="0" borderId="6" xfId="1" applyNumberFormat="1" applyFont="1" applyBorder="1" applyAlignment="1">
      <alignment horizontal="right"/>
    </xf>
    <xf numFmtId="4" fontId="23" fillId="0" borderId="6" xfId="1" applyNumberFormat="1" applyFont="1" applyBorder="1"/>
    <xf numFmtId="2" fontId="19" fillId="0" borderId="7" xfId="1" applyNumberFormat="1" applyFont="1" applyBorder="1" applyAlignment="1">
      <alignment horizontal="left"/>
    </xf>
    <xf numFmtId="2" fontId="23" fillId="0" borderId="9" xfId="1" applyNumberFormat="1" applyFont="1" applyBorder="1" applyAlignment="1">
      <alignment horizontal="right"/>
    </xf>
    <xf numFmtId="49" fontId="19" fillId="0" borderId="7" xfId="1" applyNumberFormat="1" applyFont="1" applyBorder="1" applyAlignment="1">
      <alignment vertical="center"/>
    </xf>
    <xf numFmtId="49" fontId="19" fillId="0" borderId="9" xfId="6" applyNumberFormat="1" applyFont="1" applyBorder="1" applyAlignment="1">
      <alignment horizontal="left" vertical="center"/>
    </xf>
    <xf numFmtId="0" fontId="18" fillId="0" borderId="106" xfId="6" applyFont="1" applyBorder="1" applyAlignment="1">
      <alignment horizontal="center"/>
    </xf>
    <xf numFmtId="0" fontId="18" fillId="0" borderId="186" xfId="18" applyFont="1" applyBorder="1" applyAlignment="1">
      <alignment horizontal="left"/>
    </xf>
    <xf numFmtId="0" fontId="18" fillId="0" borderId="189" xfId="18" applyFont="1" applyBorder="1" applyAlignment="1">
      <alignment horizontal="left"/>
    </xf>
    <xf numFmtId="2" fontId="21" fillId="0" borderId="106" xfId="6" applyNumberFormat="1" applyFont="1" applyBorder="1" applyAlignment="1">
      <alignment horizontal="right"/>
    </xf>
    <xf numFmtId="4" fontId="21" fillId="0" borderId="106" xfId="6" applyNumberFormat="1" applyFont="1" applyBorder="1"/>
    <xf numFmtId="191" fontId="18" fillId="0" borderId="32" xfId="7" applyFont="1" applyFill="1" applyBorder="1" applyAlignment="1">
      <alignment vertical="center"/>
    </xf>
    <xf numFmtId="43" fontId="13" fillId="0" borderId="6" xfId="6" applyNumberFormat="1" applyFont="1" applyBorder="1" applyAlignment="1">
      <alignment horizontal="right"/>
    </xf>
    <xf numFmtId="191" fontId="13" fillId="0" borderId="6" xfId="7" applyFont="1" applyFill="1" applyBorder="1" applyAlignment="1">
      <alignment horizontal="center"/>
    </xf>
    <xf numFmtId="191" fontId="13" fillId="0" borderId="6" xfId="7" applyFont="1" applyFill="1" applyBorder="1" applyAlignment="1"/>
    <xf numFmtId="43" fontId="13" fillId="0" borderId="6" xfId="6" applyNumberFormat="1" applyFont="1" applyBorder="1"/>
    <xf numFmtId="191" fontId="13" fillId="0" borderId="7" xfId="7" applyFont="1" applyFill="1" applyBorder="1" applyAlignment="1"/>
    <xf numFmtId="191" fontId="15" fillId="0" borderId="6" xfId="7" applyFont="1" applyFill="1" applyBorder="1" applyAlignment="1"/>
    <xf numFmtId="9" fontId="15" fillId="0" borderId="9" xfId="6" applyNumberFormat="1" applyFont="1" applyBorder="1" applyAlignment="1">
      <alignment horizontal="center"/>
    </xf>
    <xf numFmtId="0" fontId="13" fillId="0" borderId="6" xfId="6" applyFont="1" applyBorder="1"/>
    <xf numFmtId="9" fontId="13" fillId="0" borderId="6" xfId="6" applyNumberFormat="1" applyFont="1" applyBorder="1" applyAlignment="1">
      <alignment horizontal="center"/>
    </xf>
    <xf numFmtId="0" fontId="13" fillId="0" borderId="6" xfId="0" applyFont="1" applyBorder="1" applyAlignment="1">
      <alignment horizontal="right" vertical="center"/>
    </xf>
    <xf numFmtId="49" fontId="13" fillId="0" borderId="6" xfId="0" applyNumberFormat="1" applyFont="1" applyBorder="1" applyAlignment="1">
      <alignment horizontal="left" vertical="center"/>
    </xf>
    <xf numFmtId="43" fontId="13" fillId="0" borderId="6" xfId="41" applyFont="1" applyFill="1" applyBorder="1" applyAlignment="1" applyProtection="1">
      <alignment horizontal="center" vertical="center"/>
    </xf>
    <xf numFmtId="43" fontId="13" fillId="0" borderId="6" xfId="41" applyFont="1" applyFill="1" applyBorder="1" applyAlignment="1">
      <alignment vertical="center"/>
    </xf>
    <xf numFmtId="43" fontId="13" fillId="0" borderId="6" xfId="41" applyFont="1" applyFill="1" applyBorder="1" applyAlignment="1">
      <alignment horizontal="center" vertical="center"/>
    </xf>
    <xf numFmtId="43" fontId="15" fillId="0" borderId="6" xfId="41" applyFont="1" applyFill="1" applyBorder="1" applyAlignment="1">
      <alignment vertical="center"/>
    </xf>
    <xf numFmtId="0" fontId="13" fillId="0" borderId="0" xfId="0" applyFont="1"/>
    <xf numFmtId="194" fontId="27" fillId="0" borderId="0" xfId="41" applyNumberFormat="1" applyFont="1" applyFill="1" applyAlignment="1" applyProtection="1">
      <alignment vertical="center"/>
    </xf>
    <xf numFmtId="188" fontId="13" fillId="0" borderId="0" xfId="0" applyNumberFormat="1" applyFont="1" applyAlignment="1">
      <alignment vertical="center"/>
    </xf>
    <xf numFmtId="188" fontId="28" fillId="0" borderId="0" xfId="0" applyNumberFormat="1" applyFont="1" applyAlignment="1">
      <alignment vertical="center"/>
    </xf>
    <xf numFmtId="0" fontId="15" fillId="0" borderId="57" xfId="6" applyFont="1" applyBorder="1" applyAlignment="1">
      <alignment horizontal="center"/>
    </xf>
    <xf numFmtId="49" fontId="13" fillId="0" borderId="70" xfId="0" applyNumberFormat="1" applyFont="1" applyBorder="1"/>
    <xf numFmtId="0" fontId="13" fillId="0" borderId="77" xfId="0" applyFont="1" applyBorder="1"/>
    <xf numFmtId="43" fontId="13" fillId="0" borderId="83" xfId="0" applyNumberFormat="1" applyFont="1" applyBorder="1" applyAlignment="1">
      <alignment horizontal="right"/>
    </xf>
    <xf numFmtId="188" fontId="13" fillId="0" borderId="83" xfId="26" applyFont="1" applyFill="1" applyBorder="1" applyAlignment="1">
      <alignment horizontal="center"/>
    </xf>
    <xf numFmtId="188" fontId="13" fillId="0" borderId="83" xfId="26" applyFont="1" applyFill="1" applyBorder="1" applyAlignment="1"/>
    <xf numFmtId="43" fontId="13" fillId="0" borderId="83" xfId="0" applyNumberFormat="1" applyFont="1" applyBorder="1"/>
    <xf numFmtId="188" fontId="13" fillId="0" borderId="84" xfId="26" applyFont="1" applyFill="1" applyBorder="1" applyAlignment="1"/>
    <xf numFmtId="188" fontId="15" fillId="0" borderId="6" xfId="26" applyFont="1" applyFill="1" applyBorder="1" applyAlignment="1"/>
    <xf numFmtId="0" fontId="13" fillId="0" borderId="9" xfId="6" applyFont="1" applyBorder="1"/>
    <xf numFmtId="0" fontId="15" fillId="0" borderId="3" xfId="6" applyFont="1" applyBorder="1" applyAlignment="1">
      <alignment horizontal="center"/>
    </xf>
    <xf numFmtId="43" fontId="13" fillId="0" borderId="3" xfId="6" applyNumberFormat="1" applyFont="1" applyBorder="1" applyAlignment="1">
      <alignment horizontal="right"/>
    </xf>
    <xf numFmtId="191" fontId="13" fillId="0" borderId="3" xfId="7" applyFont="1" applyFill="1" applyBorder="1" applyAlignment="1">
      <alignment horizontal="center"/>
    </xf>
    <xf numFmtId="191" fontId="13" fillId="0" borderId="3" xfId="7" applyFont="1" applyFill="1" applyBorder="1" applyAlignment="1"/>
    <xf numFmtId="43" fontId="13" fillId="0" borderId="3" xfId="7" applyNumberFormat="1" applyFont="1" applyFill="1" applyBorder="1" applyAlignment="1"/>
    <xf numFmtId="191" fontId="13" fillId="0" borderId="4" xfId="7" applyFont="1" applyFill="1" applyBorder="1" applyAlignment="1"/>
    <xf numFmtId="0" fontId="15" fillId="0" borderId="30" xfId="6" applyFont="1" applyBorder="1" applyAlignment="1">
      <alignment horizontal="center"/>
    </xf>
    <xf numFmtId="49" fontId="13" fillId="0" borderId="6" xfId="0" applyNumberFormat="1" applyFont="1" applyBorder="1"/>
    <xf numFmtId="0" fontId="13" fillId="0" borderId="6" xfId="0" applyFont="1" applyBorder="1"/>
    <xf numFmtId="43" fontId="13" fillId="0" borderId="6" xfId="0" applyNumberFormat="1" applyFont="1" applyBorder="1" applyAlignment="1">
      <alignment horizontal="right"/>
    </xf>
    <xf numFmtId="188" fontId="13" fillId="0" borderId="6" xfId="26" applyFont="1" applyFill="1" applyBorder="1" applyAlignment="1">
      <alignment horizontal="center"/>
    </xf>
    <xf numFmtId="188" fontId="13" fillId="0" borderId="6" xfId="26" applyFont="1" applyFill="1" applyBorder="1" applyAlignment="1"/>
    <xf numFmtId="43" fontId="13" fillId="0" borderId="6" xfId="0" applyNumberFormat="1" applyFont="1" applyBorder="1"/>
    <xf numFmtId="188" fontId="13" fillId="0" borderId="7" xfId="26" applyFont="1" applyFill="1" applyBorder="1" applyAlignment="1"/>
    <xf numFmtId="0" fontId="15" fillId="0" borderId="6" xfId="17" applyFont="1" applyBorder="1" applyAlignment="1">
      <alignment horizontal="center" vertical="center"/>
    </xf>
    <xf numFmtId="2" fontId="13" fillId="0" borderId="6" xfId="0" applyNumberFormat="1" applyFont="1" applyBorder="1" applyAlignment="1">
      <alignment horizontal="right"/>
    </xf>
    <xf numFmtId="4" fontId="13" fillId="0" borderId="6" xfId="0" applyNumberFormat="1" applyFont="1" applyBorder="1"/>
    <xf numFmtId="43" fontId="13" fillId="0" borderId="7" xfId="3" applyFont="1" applyFill="1" applyBorder="1" applyAlignment="1">
      <alignment vertical="center"/>
    </xf>
    <xf numFmtId="43" fontId="15" fillId="0" borderId="90" xfId="3" applyFont="1" applyFill="1" applyBorder="1" applyAlignment="1">
      <alignment vertical="center"/>
    </xf>
    <xf numFmtId="9" fontId="13" fillId="0" borderId="9" xfId="6" applyNumberFormat="1" applyFont="1" applyBorder="1" applyAlignment="1">
      <alignment horizontal="center"/>
    </xf>
    <xf numFmtId="49" fontId="15" fillId="0" borderId="7" xfId="0" applyNumberFormat="1" applyFont="1" applyBorder="1" applyAlignment="1">
      <alignment horizontal="center" vertical="center"/>
    </xf>
    <xf numFmtId="49" fontId="15" fillId="0" borderId="9" xfId="0" applyNumberFormat="1" applyFont="1" applyBorder="1" applyAlignment="1">
      <alignment horizontal="center" vertical="center"/>
    </xf>
    <xf numFmtId="43" fontId="15" fillId="0" borderId="57" xfId="3" applyFont="1" applyFill="1" applyBorder="1" applyAlignment="1">
      <alignment vertical="center"/>
    </xf>
    <xf numFmtId="0" fontId="13" fillId="0" borderId="6" xfId="15" applyFont="1" applyBorder="1"/>
    <xf numFmtId="0" fontId="18" fillId="0" borderId="71" xfId="6" applyFont="1" applyBorder="1" applyAlignment="1">
      <alignment horizontal="center"/>
    </xf>
    <xf numFmtId="2" fontId="21" fillId="0" borderId="56" xfId="6" applyNumberFormat="1" applyFont="1" applyBorder="1" applyAlignment="1">
      <alignment horizontal="right"/>
    </xf>
    <xf numFmtId="43" fontId="20" fillId="0" borderId="56" xfId="3" applyFont="1" applyFill="1" applyBorder="1" applyAlignment="1" applyProtection="1">
      <alignment horizontal="center" vertical="center"/>
    </xf>
    <xf numFmtId="191" fontId="21" fillId="0" borderId="56" xfId="7" applyFont="1" applyFill="1" applyBorder="1" applyAlignment="1">
      <alignment vertical="center"/>
    </xf>
    <xf numFmtId="43" fontId="13" fillId="0" borderId="71" xfId="3" applyFont="1" applyFill="1" applyBorder="1" applyAlignment="1">
      <alignment vertical="center"/>
    </xf>
    <xf numFmtId="43" fontId="20" fillId="0" borderId="56" xfId="12" applyFont="1" applyFill="1" applyBorder="1" applyAlignment="1"/>
    <xf numFmtId="43" fontId="13" fillId="0" borderId="70" xfId="3" applyFont="1" applyFill="1" applyBorder="1" applyAlignment="1">
      <alignment vertical="center"/>
    </xf>
    <xf numFmtId="43" fontId="13" fillId="0" borderId="83" xfId="3" applyFont="1" applyFill="1" applyBorder="1" applyAlignment="1">
      <alignment vertical="center"/>
    </xf>
    <xf numFmtId="49" fontId="19" fillId="0" borderId="30" xfId="3" applyNumberFormat="1" applyFont="1" applyFill="1" applyBorder="1" applyAlignment="1" applyProtection="1">
      <alignment horizontal="center" vertical="center"/>
    </xf>
    <xf numFmtId="0" fontId="13" fillId="0" borderId="7" xfId="17" quotePrefix="1" applyFont="1" applyBorder="1" applyAlignment="1">
      <alignment horizontal="right" vertical="center"/>
    </xf>
    <xf numFmtId="0" fontId="13" fillId="0" borderId="9" xfId="17" quotePrefix="1" applyFont="1" applyBorder="1" applyAlignment="1">
      <alignment vertical="center"/>
    </xf>
    <xf numFmtId="43" fontId="13" fillId="0" borderId="6" xfId="12" applyFont="1" applyFill="1" applyBorder="1" applyAlignment="1">
      <alignment horizontal="center" vertical="center"/>
    </xf>
    <xf numFmtId="188" fontId="13" fillId="0" borderId="6" xfId="26" applyFont="1" applyFill="1" applyBorder="1" applyAlignment="1">
      <alignment horizontal="center" vertical="center"/>
    </xf>
    <xf numFmtId="188" fontId="13" fillId="0" borderId="6" xfId="26" applyFont="1" applyFill="1" applyBorder="1" applyAlignment="1">
      <alignment horizontal="left" vertical="center"/>
    </xf>
    <xf numFmtId="0" fontId="15" fillId="0" borderId="7" xfId="17" applyFont="1" applyBorder="1" applyAlignment="1">
      <alignment horizontal="left" vertical="center"/>
    </xf>
    <xf numFmtId="0" fontId="13" fillId="0" borderId="9" xfId="0" quotePrefix="1" applyFont="1" applyBorder="1" applyAlignment="1">
      <alignment vertical="center"/>
    </xf>
    <xf numFmtId="43" fontId="13" fillId="0" borderId="57" xfId="0" applyNumberFormat="1" applyFont="1" applyBorder="1" applyAlignment="1">
      <alignment horizontal="right" vertical="center"/>
    </xf>
    <xf numFmtId="43" fontId="13" fillId="0" borderId="6" xfId="12" applyFont="1" applyFill="1" applyBorder="1" applyAlignment="1">
      <alignment horizontal="right"/>
    </xf>
    <xf numFmtId="43" fontId="13" fillId="0" borderId="6" xfId="0" applyNumberFormat="1" applyFont="1" applyBorder="1" applyAlignment="1">
      <alignment horizontal="right" vertical="center"/>
    </xf>
    <xf numFmtId="199" fontId="13" fillId="0" borderId="6" xfId="0" applyNumberFormat="1" applyFont="1" applyBorder="1" applyAlignment="1">
      <alignment horizontal="right" vertical="center"/>
    </xf>
    <xf numFmtId="49" fontId="13" fillId="0" borderId="7" xfId="0" quotePrefix="1" applyNumberFormat="1" applyFont="1" applyBorder="1" applyAlignment="1">
      <alignment horizontal="right" vertical="center"/>
    </xf>
    <xf numFmtId="49" fontId="13" fillId="0" borderId="9" xfId="0" quotePrefix="1" applyNumberFormat="1" applyFont="1" applyBorder="1" applyAlignment="1">
      <alignment vertical="center"/>
    </xf>
    <xf numFmtId="2" fontId="13" fillId="0" borderId="139" xfId="0" applyNumberFormat="1" applyFont="1" applyBorder="1" applyAlignment="1">
      <alignment horizontal="right"/>
    </xf>
    <xf numFmtId="188" fontId="13" fillId="0" borderId="6" xfId="26" applyFont="1" applyFill="1" applyBorder="1"/>
    <xf numFmtId="0" fontId="1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43" fontId="13" fillId="0" borderId="6" xfId="12" applyFont="1" applyFill="1" applyBorder="1" applyAlignment="1">
      <alignment horizontal="right" vertical="center"/>
    </xf>
    <xf numFmtId="43" fontId="13" fillId="0" borderId="0" xfId="0" applyNumberFormat="1" applyFont="1" applyAlignment="1">
      <alignment vertical="center"/>
    </xf>
    <xf numFmtId="0" fontId="15" fillId="0" borderId="3" xfId="17" applyFont="1" applyBorder="1" applyAlignment="1">
      <alignment horizontal="center" vertical="center"/>
    </xf>
    <xf numFmtId="43" fontId="13" fillId="0" borderId="3" xfId="20" applyFont="1" applyFill="1" applyBorder="1" applyAlignment="1">
      <alignment horizontal="right" vertical="center"/>
    </xf>
    <xf numFmtId="0" fontId="13" fillId="0" borderId="3" xfId="17" applyFont="1" applyBorder="1" applyAlignment="1">
      <alignment horizontal="center" vertical="center"/>
    </xf>
    <xf numFmtId="191" fontId="13" fillId="0" borderId="3" xfId="7" applyFont="1" applyFill="1" applyBorder="1" applyAlignment="1">
      <alignment vertical="center"/>
    </xf>
    <xf numFmtId="43" fontId="13" fillId="0" borderId="3" xfId="6" applyNumberFormat="1" applyFont="1" applyBorder="1" applyAlignment="1">
      <alignment horizontal="right" vertical="center"/>
    </xf>
    <xf numFmtId="191" fontId="15" fillId="0" borderId="90" xfId="7" applyFont="1" applyFill="1" applyBorder="1" applyAlignment="1">
      <alignment vertical="center"/>
    </xf>
    <xf numFmtId="4" fontId="13" fillId="0" borderId="3" xfId="15" applyNumberFormat="1" applyFont="1" applyBorder="1" applyAlignment="1">
      <alignment horizontal="center" vertical="center"/>
    </xf>
    <xf numFmtId="0" fontId="13" fillId="0" borderId="3" xfId="15" applyFont="1" applyBorder="1"/>
    <xf numFmtId="49" fontId="13" fillId="0" borderId="7" xfId="0" quotePrefix="1" applyNumberFormat="1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43" fontId="13" fillId="0" borderId="57" xfId="3" applyFont="1" applyFill="1" applyBorder="1" applyAlignment="1">
      <alignment vertical="center"/>
    </xf>
    <xf numFmtId="43" fontId="13" fillId="0" borderId="0" xfId="3" applyFont="1" applyFill="1" applyAlignment="1" applyProtection="1">
      <alignment horizontal="center" vertical="center"/>
    </xf>
    <xf numFmtId="49" fontId="13" fillId="0" borderId="0" xfId="0" applyNumberFormat="1" applyFont="1" applyAlignment="1">
      <alignment vertical="center"/>
    </xf>
    <xf numFmtId="200" fontId="13" fillId="0" borderId="0" xfId="0" applyNumberFormat="1" applyFont="1" applyAlignment="1">
      <alignment vertical="center"/>
    </xf>
    <xf numFmtId="43" fontId="15" fillId="0" borderId="7" xfId="3" applyFont="1" applyFill="1" applyBorder="1" applyAlignment="1">
      <alignment vertical="center"/>
    </xf>
    <xf numFmtId="43" fontId="15" fillId="0" borderId="42" xfId="3" applyFont="1" applyFill="1" applyBorder="1" applyAlignment="1">
      <alignment vertical="center"/>
    </xf>
    <xf numFmtId="43" fontId="15" fillId="0" borderId="9" xfId="0" applyNumberFormat="1" applyFont="1" applyBorder="1" applyAlignment="1">
      <alignment horizontal="center" vertical="center"/>
    </xf>
    <xf numFmtId="43" fontId="13" fillId="0" borderId="6" xfId="12" applyFont="1" applyFill="1" applyBorder="1" applyAlignment="1">
      <alignment horizontal="center"/>
    </xf>
    <xf numFmtId="200" fontId="26" fillId="0" borderId="0" xfId="0" applyNumberFormat="1" applyFont="1" applyAlignment="1">
      <alignment vertical="center"/>
    </xf>
    <xf numFmtId="43" fontId="13" fillId="0" borderId="32" xfId="3" applyFont="1" applyFill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left" vertical="center"/>
    </xf>
    <xf numFmtId="0" fontId="13" fillId="0" borderId="6" xfId="5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88" fontId="13" fillId="0" borderId="0" xfId="0" applyNumberFormat="1" applyFont="1" applyAlignment="1">
      <alignment horizontal="center" vertical="center"/>
    </xf>
    <xf numFmtId="43" fontId="13" fillId="0" borderId="6" xfId="12" applyFont="1" applyFill="1" applyBorder="1" applyAlignment="1">
      <alignment vertical="center"/>
    </xf>
    <xf numFmtId="0" fontId="13" fillId="0" borderId="6" xfId="0" applyFont="1" applyBorder="1" applyAlignment="1">
      <alignment horizontal="right" vertical="top"/>
    </xf>
    <xf numFmtId="43" fontId="13" fillId="0" borderId="106" xfId="661" applyFont="1" applyFill="1" applyBorder="1" applyAlignment="1">
      <alignment horizontal="center" vertical="center"/>
    </xf>
    <xf numFmtId="43" fontId="13" fillId="0" borderId="106" xfId="661" applyFont="1" applyFill="1" applyBorder="1" applyAlignment="1">
      <alignment vertical="center"/>
    </xf>
    <xf numFmtId="43" fontId="13" fillId="0" borderId="106" xfId="661" applyFont="1" applyFill="1" applyBorder="1" applyAlignment="1" applyProtection="1">
      <alignment horizontal="center" vertical="center"/>
    </xf>
    <xf numFmtId="0" fontId="13" fillId="0" borderId="0" xfId="0" applyFont="1" applyAlignment="1">
      <alignment vertical="top"/>
    </xf>
    <xf numFmtId="194" fontId="27" fillId="0" borderId="0" xfId="26" applyNumberFormat="1" applyFont="1" applyFill="1" applyAlignment="1" applyProtection="1">
      <alignment vertical="top"/>
    </xf>
    <xf numFmtId="188" fontId="13" fillId="0" borderId="0" xfId="0" applyNumberFormat="1" applyFont="1" applyAlignment="1">
      <alignment vertical="top"/>
    </xf>
    <xf numFmtId="188" fontId="28" fillId="0" borderId="0" xfId="0" applyNumberFormat="1" applyFont="1" applyAlignment="1">
      <alignment vertical="top"/>
    </xf>
    <xf numFmtId="0" fontId="13" fillId="0" borderId="0" xfId="15" applyFont="1" applyAlignment="1">
      <alignment vertical="top"/>
    </xf>
    <xf numFmtId="0" fontId="15" fillId="0" borderId="139" xfId="17" applyFont="1" applyBorder="1" applyAlignment="1">
      <alignment horizontal="center" vertical="center"/>
    </xf>
    <xf numFmtId="0" fontId="13" fillId="0" borderId="141" xfId="17" applyFont="1" applyBorder="1" applyAlignment="1">
      <alignment horizontal="right" vertical="center"/>
    </xf>
    <xf numFmtId="0" fontId="13" fillId="0" borderId="147" xfId="0" quotePrefix="1" applyFont="1" applyBorder="1" applyAlignment="1">
      <alignment vertical="center"/>
    </xf>
    <xf numFmtId="43" fontId="13" fillId="0" borderId="139" xfId="660" applyFont="1" applyFill="1" applyBorder="1" applyAlignment="1">
      <alignment horizontal="right" vertical="center"/>
    </xf>
    <xf numFmtId="191" fontId="13" fillId="0" borderId="139" xfId="7" applyFont="1" applyFill="1" applyBorder="1" applyAlignment="1">
      <alignment horizontal="center" vertical="center"/>
    </xf>
    <xf numFmtId="43" fontId="13" fillId="0" borderId="139" xfId="660" applyFont="1" applyFill="1" applyBorder="1" applyAlignment="1">
      <alignment horizontal="center" vertical="center"/>
    </xf>
    <xf numFmtId="43" fontId="13" fillId="0" borderId="139" xfId="12" applyFont="1" applyFill="1" applyBorder="1" applyAlignment="1">
      <alignment horizontal="right"/>
    </xf>
    <xf numFmtId="43" fontId="13" fillId="0" borderId="139" xfId="6" applyNumberFormat="1" applyFont="1" applyBorder="1" applyAlignment="1">
      <alignment horizontal="right" vertical="center"/>
    </xf>
    <xf numFmtId="191" fontId="13" fillId="0" borderId="139" xfId="7" applyFont="1" applyFill="1" applyBorder="1" applyAlignment="1">
      <alignment vertical="center"/>
    </xf>
    <xf numFmtId="0" fontId="38" fillId="0" borderId="139" xfId="6" applyFont="1" applyBorder="1" applyAlignment="1">
      <alignment horizontal="center"/>
    </xf>
    <xf numFmtId="9" fontId="13" fillId="0" borderId="139" xfId="6" applyNumberFormat="1" applyFont="1" applyBorder="1" applyAlignment="1">
      <alignment horizontal="center"/>
    </xf>
    <xf numFmtId="193" fontId="13" fillId="0" borderId="47" xfId="20" applyNumberFormat="1" applyFont="1" applyFill="1" applyBorder="1" applyAlignment="1">
      <alignment horizontal="right" vertical="center"/>
    </xf>
    <xf numFmtId="0" fontId="15" fillId="0" borderId="139" xfId="6" applyFont="1" applyBorder="1" applyAlignment="1">
      <alignment horizontal="center"/>
    </xf>
    <xf numFmtId="0" fontId="13" fillId="0" borderId="151" xfId="17" applyFont="1" applyBorder="1" applyAlignment="1">
      <alignment horizontal="right" vertical="center"/>
    </xf>
    <xf numFmtId="0" fontId="13" fillId="0" borderId="147" xfId="18" applyFont="1" applyBorder="1" applyAlignment="1">
      <alignment horizontal="left"/>
    </xf>
    <xf numFmtId="2" fontId="13" fillId="0" borderId="139" xfId="6" applyNumberFormat="1" applyFont="1" applyBorder="1" applyAlignment="1">
      <alignment horizontal="right" vertical="center"/>
    </xf>
    <xf numFmtId="4" fontId="13" fillId="0" borderId="139" xfId="0" applyNumberFormat="1" applyFont="1" applyBorder="1"/>
    <xf numFmtId="0" fontId="13" fillId="0" borderId="47" xfId="6" applyFont="1" applyBorder="1"/>
    <xf numFmtId="0" fontId="13" fillId="0" borderId="147" xfId="6" applyFont="1" applyBorder="1"/>
    <xf numFmtId="221" fontId="13" fillId="0" borderId="139" xfId="6" applyNumberFormat="1" applyFont="1" applyBorder="1"/>
    <xf numFmtId="0" fontId="13" fillId="0" borderId="139" xfId="6" applyFont="1" applyBorder="1"/>
    <xf numFmtId="43" fontId="13" fillId="0" borderId="139" xfId="20" applyFont="1" applyFill="1" applyBorder="1" applyAlignment="1">
      <alignment vertical="center"/>
    </xf>
    <xf numFmtId="43" fontId="13" fillId="0" borderId="139" xfId="44" applyFont="1" applyFill="1" applyBorder="1"/>
    <xf numFmtId="43" fontId="13" fillId="0" borderId="139" xfId="12" applyFont="1" applyFill="1" applyBorder="1" applyAlignment="1"/>
    <xf numFmtId="49" fontId="15" fillId="0" borderId="139" xfId="3" applyNumberFormat="1" applyFont="1" applyFill="1" applyBorder="1" applyAlignment="1" applyProtection="1">
      <alignment horizontal="center" vertical="center"/>
    </xf>
    <xf numFmtId="0" fontId="13" fillId="0" borderId="141" xfId="18" applyFont="1" applyBorder="1" applyAlignment="1">
      <alignment horizontal="right"/>
    </xf>
    <xf numFmtId="49" fontId="13" fillId="0" borderId="147" xfId="0" quotePrefix="1" applyNumberFormat="1" applyFont="1" applyBorder="1" applyAlignment="1">
      <alignment vertical="center"/>
    </xf>
    <xf numFmtId="43" fontId="13" fillId="0" borderId="139" xfId="41" applyFont="1" applyFill="1" applyBorder="1" applyAlignment="1" applyProtection="1">
      <alignment vertical="center"/>
    </xf>
    <xf numFmtId="43" fontId="13" fillId="0" borderId="139" xfId="41" applyFont="1" applyFill="1" applyBorder="1" applyAlignment="1" applyProtection="1">
      <alignment horizontal="center" vertical="center"/>
    </xf>
    <xf numFmtId="4" fontId="13" fillId="0" borderId="139" xfId="15" applyNumberFormat="1" applyFont="1" applyBorder="1" applyAlignment="1">
      <alignment horizontal="center" vertical="center"/>
    </xf>
    <xf numFmtId="191" fontId="15" fillId="0" borderId="145" xfId="7" applyFont="1" applyFill="1" applyBorder="1" applyAlignment="1">
      <alignment vertical="center"/>
    </xf>
    <xf numFmtId="0" fontId="13" fillId="0" borderId="141" xfId="15" applyFont="1" applyBorder="1"/>
    <xf numFmtId="43" fontId="13" fillId="0" borderId="139" xfId="661" applyFont="1" applyFill="1" applyBorder="1" applyAlignment="1">
      <alignment horizontal="right"/>
    </xf>
    <xf numFmtId="43" fontId="13" fillId="0" borderId="139" xfId="41" applyFont="1" applyFill="1" applyBorder="1" applyAlignment="1">
      <alignment horizontal="center" vertical="center"/>
    </xf>
    <xf numFmtId="43" fontId="13" fillId="0" borderId="139" xfId="41" applyFont="1" applyFill="1" applyBorder="1" applyAlignment="1">
      <alignment vertical="center"/>
    </xf>
    <xf numFmtId="188" fontId="13" fillId="0" borderId="6" xfId="26" applyFont="1" applyFill="1" applyBorder="1" applyAlignment="1" applyProtection="1">
      <alignment horizontal="center" vertical="center"/>
    </xf>
    <xf numFmtId="194" fontId="27" fillId="0" borderId="0" xfId="26" applyNumberFormat="1" applyFont="1" applyFill="1" applyAlignment="1" applyProtection="1">
      <alignment vertical="center"/>
    </xf>
    <xf numFmtId="0" fontId="13" fillId="0" borderId="7" xfId="17" applyFont="1" applyBorder="1" applyAlignment="1">
      <alignment horizontal="right" vertical="center"/>
    </xf>
    <xf numFmtId="43" fontId="13" fillId="0" borderId="6" xfId="6" applyNumberFormat="1" applyFont="1" applyBorder="1" applyAlignment="1">
      <alignment horizontal="right" vertical="center"/>
    </xf>
    <xf numFmtId="0" fontId="38" fillId="0" borderId="6" xfId="6" applyFont="1" applyBorder="1" applyAlignment="1">
      <alignment horizontal="center"/>
    </xf>
    <xf numFmtId="0" fontId="13" fillId="0" borderId="4" xfId="17" applyFont="1" applyBorder="1" applyAlignment="1">
      <alignment horizontal="right" vertical="center"/>
    </xf>
    <xf numFmtId="0" fontId="13" fillId="0" borderId="9" xfId="18" applyFont="1" applyBorder="1" applyAlignment="1">
      <alignment horizontal="left"/>
    </xf>
    <xf numFmtId="2" fontId="13" fillId="0" borderId="6" xfId="6" applyNumberFormat="1" applyFont="1" applyBorder="1" applyAlignment="1">
      <alignment horizontal="right" vertical="center"/>
    </xf>
    <xf numFmtId="0" fontId="13" fillId="0" borderId="142" xfId="6" applyFont="1" applyBorder="1"/>
    <xf numFmtId="43" fontId="13" fillId="0" borderId="6" xfId="44" applyFont="1" applyFill="1" applyBorder="1"/>
    <xf numFmtId="0" fontId="15" fillId="0" borderId="106" xfId="6" applyFont="1" applyBorder="1" applyAlignment="1">
      <alignment horizontal="center"/>
    </xf>
    <xf numFmtId="0" fontId="13" fillId="0" borderId="107" xfId="18" applyFont="1" applyBorder="1" applyAlignment="1">
      <alignment horizontal="right"/>
    </xf>
    <xf numFmtId="49" fontId="13" fillId="0" borderId="142" xfId="0" quotePrefix="1" applyNumberFormat="1" applyFont="1" applyBorder="1" applyAlignment="1">
      <alignment vertical="center"/>
    </xf>
    <xf numFmtId="43" fontId="13" fillId="0" borderId="106" xfId="41" applyFont="1" applyFill="1" applyBorder="1" applyAlignment="1" applyProtection="1">
      <alignment vertical="center"/>
    </xf>
    <xf numFmtId="43" fontId="13" fillId="0" borderId="106" xfId="41" applyFont="1" applyFill="1" applyBorder="1" applyAlignment="1" applyProtection="1">
      <alignment horizontal="center" vertical="center"/>
    </xf>
    <xf numFmtId="43" fontId="13" fillId="0" borderId="6" xfId="41" applyFont="1" applyFill="1" applyBorder="1" applyAlignment="1" applyProtection="1">
      <alignment vertical="center"/>
    </xf>
    <xf numFmtId="0" fontId="13" fillId="0" borderId="6" xfId="6" applyFont="1" applyBorder="1" applyAlignment="1">
      <alignment horizontal="center"/>
    </xf>
    <xf numFmtId="0" fontId="13" fillId="0" borderId="7" xfId="15" applyFont="1" applyBorder="1"/>
    <xf numFmtId="43" fontId="13" fillId="0" borderId="129" xfId="661" applyFont="1" applyFill="1" applyBorder="1" applyAlignment="1">
      <alignment horizontal="right"/>
    </xf>
    <xf numFmtId="2" fontId="13" fillId="0" borderId="0" xfId="15" applyNumberFormat="1" applyFont="1"/>
    <xf numFmtId="43" fontId="13" fillId="0" borderId="6" xfId="41" applyFont="1" applyFill="1" applyBorder="1" applyAlignment="1">
      <alignment horizontal="right" vertical="center"/>
    </xf>
    <xf numFmtId="43" fontId="13" fillId="0" borderId="6" xfId="12" applyFont="1" applyFill="1" applyBorder="1" applyAlignment="1" applyProtection="1">
      <alignment horizontal="center"/>
    </xf>
    <xf numFmtId="0" fontId="13" fillId="0" borderId="141" xfId="18" applyFont="1" applyBorder="1" applyAlignment="1">
      <alignment horizontal="right" vertical="center"/>
    </xf>
    <xf numFmtId="0" fontId="13" fillId="0" borderId="142" xfId="18" applyFont="1" applyBorder="1" applyAlignment="1">
      <alignment horizontal="left"/>
    </xf>
    <xf numFmtId="43" fontId="13" fillId="0" borderId="139" xfId="660" applyFont="1" applyFill="1" applyBorder="1"/>
    <xf numFmtId="49" fontId="15" fillId="0" borderId="139" xfId="29" applyNumberFormat="1" applyFont="1" applyFill="1" applyBorder="1" applyAlignment="1" applyProtection="1">
      <alignment horizontal="center" vertical="center"/>
    </xf>
    <xf numFmtId="0" fontId="41" fillId="0" borderId="0" xfId="6" applyFont="1"/>
    <xf numFmtId="2" fontId="13" fillId="0" borderId="0" xfId="6" applyNumberFormat="1" applyFont="1"/>
    <xf numFmtId="191" fontId="15" fillId="0" borderId="85" xfId="7" applyFont="1" applyFill="1" applyBorder="1" applyAlignment="1">
      <alignment vertical="center"/>
    </xf>
    <xf numFmtId="188" fontId="13" fillId="0" borderId="6" xfId="26" applyFont="1" applyFill="1" applyBorder="1" applyAlignment="1">
      <alignment vertical="center"/>
    </xf>
    <xf numFmtId="43" fontId="15" fillId="0" borderId="6" xfId="12" applyFont="1" applyFill="1" applyBorder="1" applyAlignment="1"/>
    <xf numFmtId="49" fontId="13" fillId="0" borderId="7" xfId="0" applyNumberFormat="1" applyFont="1" applyBorder="1" applyAlignment="1">
      <alignment horizontal="left" vertical="center"/>
    </xf>
    <xf numFmtId="43" fontId="13" fillId="0" borderId="9" xfId="3" applyFont="1" applyFill="1" applyBorder="1" applyAlignment="1" applyProtection="1">
      <alignment horizontal="center" vertical="center"/>
    </xf>
    <xf numFmtId="4" fontId="13" fillId="0" borderId="0" xfId="0" applyNumberFormat="1" applyFont="1" applyAlignment="1">
      <alignment vertical="center"/>
    </xf>
    <xf numFmtId="194" fontId="27" fillId="0" borderId="0" xfId="3" applyNumberFormat="1" applyFont="1" applyFill="1" applyAlignment="1" applyProtection="1">
      <alignment vertical="center"/>
    </xf>
    <xf numFmtId="0" fontId="13" fillId="0" borderId="6" xfId="5" applyFont="1" applyBorder="1" applyAlignment="1">
      <alignment horizontal="right" vertical="center"/>
    </xf>
    <xf numFmtId="0" fontId="15" fillId="0" borderId="6" xfId="5" applyFont="1" applyBorder="1" applyAlignment="1">
      <alignment horizontal="center" vertical="center"/>
    </xf>
    <xf numFmtId="43" fontId="13" fillId="0" borderId="7" xfId="3" applyFont="1" applyFill="1" applyBorder="1" applyAlignment="1">
      <alignment horizontal="left" vertical="center"/>
    </xf>
    <xf numFmtId="43" fontId="15" fillId="0" borderId="42" xfId="3" applyFont="1" applyFill="1" applyBorder="1" applyAlignment="1">
      <alignment horizontal="center" vertical="center"/>
    </xf>
    <xf numFmtId="4" fontId="13" fillId="0" borderId="9" xfId="15" applyNumberFormat="1" applyFont="1" applyBorder="1" applyAlignment="1">
      <alignment horizontal="center" vertical="center"/>
    </xf>
    <xf numFmtId="0" fontId="13" fillId="0" borderId="57" xfId="5" applyFont="1" applyBorder="1" applyAlignment="1">
      <alignment horizontal="right" vertical="center"/>
    </xf>
    <xf numFmtId="49" fontId="15" fillId="0" borderId="47" xfId="24" applyNumberFormat="1" applyFont="1" applyBorder="1" applyAlignment="1">
      <alignment horizontal="center" vertical="center"/>
    </xf>
    <xf numFmtId="49" fontId="15" fillId="0" borderId="49" xfId="24" applyNumberFormat="1" applyFont="1" applyBorder="1" applyAlignment="1">
      <alignment horizontal="center" vertical="center"/>
    </xf>
    <xf numFmtId="43" fontId="15" fillId="0" borderId="57" xfId="3" applyFont="1" applyFill="1" applyBorder="1" applyAlignment="1">
      <alignment horizontal="right" vertical="center"/>
    </xf>
    <xf numFmtId="0" fontId="15" fillId="0" borderId="57" xfId="5" applyFont="1" applyBorder="1" applyAlignment="1">
      <alignment horizontal="center" vertical="center"/>
    </xf>
    <xf numFmtId="43" fontId="15" fillId="0" borderId="57" xfId="3" applyFont="1" applyFill="1" applyBorder="1" applyAlignment="1">
      <alignment horizontal="center" vertical="center"/>
    </xf>
    <xf numFmtId="43" fontId="13" fillId="0" borderId="57" xfId="3" applyFont="1" applyFill="1" applyBorder="1" applyAlignment="1">
      <alignment horizontal="center" vertical="center"/>
    </xf>
    <xf numFmtId="43" fontId="13" fillId="0" borderId="47" xfId="3" applyFont="1" applyFill="1" applyBorder="1" applyAlignment="1">
      <alignment horizontal="left" vertical="center"/>
    </xf>
    <xf numFmtId="4" fontId="13" fillId="0" borderId="57" xfId="15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vertical="center"/>
    </xf>
    <xf numFmtId="49" fontId="15" fillId="0" borderId="6" xfId="0" applyNumberFormat="1" applyFont="1" applyBorder="1" applyAlignment="1">
      <alignment horizontal="center" vertical="center"/>
    </xf>
    <xf numFmtId="43" fontId="13" fillId="0" borderId="6" xfId="27" applyFont="1" applyFill="1" applyBorder="1" applyAlignment="1">
      <alignment horizontal="center" vertical="center"/>
    </xf>
    <xf numFmtId="43" fontId="13" fillId="0" borderId="6" xfId="27" applyFont="1" applyFill="1" applyBorder="1" applyAlignment="1">
      <alignment horizontal="right" vertical="center"/>
    </xf>
    <xf numFmtId="43" fontId="13" fillId="0" borderId="6" xfId="27" applyFont="1" applyFill="1" applyBorder="1" applyAlignment="1">
      <alignment vertical="center"/>
    </xf>
    <xf numFmtId="0" fontId="13" fillId="0" borderId="7" xfId="17" quotePrefix="1" applyFont="1" applyBorder="1" applyAlignment="1">
      <alignment horizontal="left" vertical="center"/>
    </xf>
    <xf numFmtId="49" fontId="13" fillId="0" borderId="9" xfId="0" applyNumberFormat="1" applyFont="1" applyBorder="1" applyAlignment="1">
      <alignment horizontal="left" vertical="center"/>
    </xf>
    <xf numFmtId="43" fontId="13" fillId="0" borderId="6" xfId="27" applyFont="1" applyFill="1" applyBorder="1" applyAlignment="1">
      <alignment horizontal="left" vertical="center"/>
    </xf>
    <xf numFmtId="43" fontId="13" fillId="0" borderId="106" xfId="12" applyFont="1" applyFill="1" applyBorder="1" applyAlignment="1">
      <alignment horizontal="center"/>
    </xf>
    <xf numFmtId="4" fontId="13" fillId="0" borderId="106" xfId="0" applyNumberFormat="1" applyFont="1" applyBorder="1"/>
    <xf numFmtId="43" fontId="13" fillId="0" borderId="139" xfId="12" applyFont="1" applyFill="1" applyBorder="1" applyAlignment="1">
      <alignment horizontal="right" vertical="center"/>
    </xf>
    <xf numFmtId="43" fontId="13" fillId="0" borderId="139" xfId="660" applyFont="1" applyFill="1" applyBorder="1" applyAlignment="1">
      <alignment horizontal="left" vertical="center"/>
    </xf>
    <xf numFmtId="49" fontId="13" fillId="0" borderId="9" xfId="0" applyNumberFormat="1" applyFont="1" applyBorder="1" applyAlignment="1">
      <alignment horizontal="left" vertical="center" wrapText="1"/>
    </xf>
    <xf numFmtId="0" fontId="13" fillId="0" borderId="9" xfId="18" quotePrefix="1" applyFont="1" applyBorder="1" applyAlignment="1">
      <alignment horizontal="left"/>
    </xf>
    <xf numFmtId="4" fontId="38" fillId="0" borderId="106" xfId="15" applyNumberFormat="1" applyFont="1" applyBorder="1" applyAlignment="1">
      <alignment horizontal="center" vertical="center"/>
    </xf>
    <xf numFmtId="43" fontId="13" fillId="0" borderId="6" xfId="660" applyFont="1" applyFill="1" applyBorder="1" applyAlignment="1">
      <alignment horizontal="right" vertical="center"/>
    </xf>
    <xf numFmtId="43" fontId="13" fillId="0" borderId="6" xfId="660" applyFont="1" applyFill="1" applyBorder="1" applyAlignment="1">
      <alignment horizontal="center" vertical="center"/>
    </xf>
    <xf numFmtId="43" fontId="13" fillId="0" borderId="6" xfId="660" applyFont="1" applyFill="1" applyBorder="1" applyAlignment="1">
      <alignment vertical="center"/>
    </xf>
    <xf numFmtId="0" fontId="38" fillId="0" borderId="6" xfId="6" applyFont="1" applyBorder="1" applyAlignment="1">
      <alignment horizontal="center" vertical="center"/>
    </xf>
    <xf numFmtId="0" fontId="13" fillId="0" borderId="0" xfId="6" applyFont="1" applyAlignment="1">
      <alignment vertical="center"/>
    </xf>
    <xf numFmtId="2" fontId="13" fillId="0" borderId="0" xfId="6" applyNumberFormat="1" applyFont="1" applyAlignment="1">
      <alignment vertical="center"/>
    </xf>
    <xf numFmtId="0" fontId="13" fillId="0" borderId="142" xfId="18" applyFont="1" applyBorder="1" applyAlignment="1">
      <alignment horizontal="left" vertical="center"/>
    </xf>
    <xf numFmtId="4" fontId="13" fillId="0" borderId="6" xfId="0" applyNumberFormat="1" applyFont="1" applyBorder="1" applyAlignment="1">
      <alignment vertical="center"/>
    </xf>
    <xf numFmtId="49" fontId="15" fillId="0" borderId="6" xfId="29" applyNumberFormat="1" applyFont="1" applyFill="1" applyBorder="1" applyAlignment="1" applyProtection="1">
      <alignment horizontal="center" vertical="center"/>
    </xf>
    <xf numFmtId="0" fontId="15" fillId="0" borderId="0" xfId="6" applyFont="1" applyAlignment="1">
      <alignment vertical="center"/>
    </xf>
    <xf numFmtId="43" fontId="13" fillId="0" borderId="6" xfId="1837" applyFont="1" applyFill="1" applyBorder="1" applyAlignment="1">
      <alignment horizontal="right"/>
    </xf>
    <xf numFmtId="49" fontId="13" fillId="0" borderId="6" xfId="0" quotePrefix="1" applyNumberFormat="1" applyFont="1" applyBorder="1"/>
    <xf numFmtId="49" fontId="13" fillId="0" borderId="7" xfId="0" quotePrefix="1" applyNumberFormat="1" applyFont="1" applyBorder="1"/>
    <xf numFmtId="49" fontId="13" fillId="0" borderId="9" xfId="0" quotePrefix="1" applyNumberFormat="1" applyFont="1" applyBorder="1"/>
    <xf numFmtId="43" fontId="13" fillId="0" borderId="6" xfId="3" applyFont="1" applyFill="1" applyBorder="1" applyAlignment="1">
      <alignment horizontal="right" vertical="center"/>
    </xf>
    <xf numFmtId="201" fontId="13" fillId="0" borderId="6" xfId="4" applyNumberFormat="1" applyFont="1" applyBorder="1" applyAlignment="1">
      <alignment horizontal="center" vertical="center"/>
    </xf>
    <xf numFmtId="43" fontId="13" fillId="0" borderId="6" xfId="3" applyFont="1" applyFill="1" applyBorder="1" applyAlignment="1">
      <alignment horizontal="left" vertical="center"/>
    </xf>
    <xf numFmtId="49" fontId="13" fillId="0" borderId="0" xfId="0" quotePrefix="1" applyNumberFormat="1" applyFont="1"/>
    <xf numFmtId="0" fontId="26" fillId="0" borderId="0" xfId="4" applyFont="1"/>
    <xf numFmtId="49" fontId="30" fillId="0" borderId="7" xfId="5" applyNumberFormat="1" applyFont="1" applyBorder="1" applyAlignment="1">
      <alignment horizontal="left" vertical="center"/>
    </xf>
    <xf numFmtId="43" fontId="26" fillId="0" borderId="0" xfId="3" applyFont="1" applyFill="1" applyBorder="1" applyAlignment="1">
      <alignment vertical="center"/>
    </xf>
    <xf numFmtId="43" fontId="29" fillId="0" borderId="0" xfId="3" applyFont="1" applyFill="1" applyBorder="1" applyAlignment="1">
      <alignment vertical="center"/>
    </xf>
    <xf numFmtId="49" fontId="13" fillId="0" borderId="77" xfId="0" applyNumberFormat="1" applyFont="1" applyBorder="1" applyAlignment="1">
      <alignment horizontal="left" vertical="center"/>
    </xf>
    <xf numFmtId="43" fontId="13" fillId="0" borderId="6" xfId="41" applyFont="1" applyFill="1" applyBorder="1" applyAlignment="1">
      <alignment horizontal="left" vertical="center"/>
    </xf>
    <xf numFmtId="0" fontId="13" fillId="0" borderId="160" xfId="17" applyFont="1" applyBorder="1" applyAlignment="1">
      <alignment vertical="center"/>
    </xf>
    <xf numFmtId="9" fontId="13" fillId="0" borderId="106" xfId="6" applyNumberFormat="1" applyFont="1" applyBorder="1" applyAlignment="1">
      <alignment horizontal="center"/>
    </xf>
    <xf numFmtId="188" fontId="13" fillId="0" borderId="0" xfId="26" applyFont="1" applyFill="1" applyAlignment="1">
      <alignment horizontal="center" vertical="center"/>
    </xf>
    <xf numFmtId="0" fontId="15" fillId="0" borderId="106" xfId="17" applyFont="1" applyBorder="1" applyAlignment="1">
      <alignment horizontal="center" vertical="center"/>
    </xf>
    <xf numFmtId="43" fontId="13" fillId="0" borderId="106" xfId="20" applyFont="1" applyFill="1" applyBorder="1" applyAlignment="1">
      <alignment horizontal="right" vertical="center"/>
    </xf>
    <xf numFmtId="0" fontId="13" fillId="0" borderId="106" xfId="17" applyFont="1" applyBorder="1" applyAlignment="1">
      <alignment horizontal="center" vertical="center"/>
    </xf>
    <xf numFmtId="43" fontId="13" fillId="0" borderId="106" xfId="3" applyFont="1" applyFill="1" applyBorder="1" applyAlignment="1">
      <alignment horizontal="center" vertical="center"/>
    </xf>
    <xf numFmtId="43" fontId="15" fillId="0" borderId="106" xfId="12" applyFont="1" applyFill="1" applyBorder="1" applyAlignment="1"/>
    <xf numFmtId="49" fontId="13" fillId="0" borderId="160" xfId="0" quotePrefix="1" applyNumberFormat="1" applyFont="1" applyBorder="1" applyAlignment="1">
      <alignment vertical="center"/>
    </xf>
    <xf numFmtId="43" fontId="13" fillId="0" borderId="3" xfId="3" applyFont="1" applyFill="1" applyBorder="1" applyAlignment="1">
      <alignment horizontal="center" vertical="center"/>
    </xf>
    <xf numFmtId="49" fontId="15" fillId="0" borderId="3" xfId="3" applyNumberFormat="1" applyFont="1" applyFill="1" applyBorder="1" applyAlignment="1" applyProtection="1">
      <alignment horizontal="center" vertical="center"/>
    </xf>
    <xf numFmtId="43" fontId="13" fillId="0" borderId="106" xfId="20" applyFont="1" applyFill="1" applyBorder="1" applyAlignment="1">
      <alignment vertical="center"/>
    </xf>
    <xf numFmtId="188" fontId="13" fillId="0" borderId="106" xfId="26" applyFont="1" applyFill="1" applyBorder="1"/>
    <xf numFmtId="4" fontId="13" fillId="0" borderId="106" xfId="15" applyNumberFormat="1" applyFont="1" applyBorder="1" applyAlignment="1">
      <alignment horizontal="center" vertical="center"/>
    </xf>
    <xf numFmtId="0" fontId="13" fillId="0" borderId="160" xfId="18" quotePrefix="1" applyFont="1" applyBorder="1" applyAlignment="1">
      <alignment horizontal="left"/>
    </xf>
    <xf numFmtId="188" fontId="13" fillId="0" borderId="106" xfId="26" applyFont="1" applyFill="1" applyBorder="1" applyAlignment="1">
      <alignment horizontal="right" vertical="center"/>
    </xf>
    <xf numFmtId="43" fontId="13" fillId="0" borderId="106" xfId="12" applyFont="1" applyFill="1" applyBorder="1" applyAlignment="1" applyProtection="1">
      <alignment horizontal="center"/>
    </xf>
    <xf numFmtId="0" fontId="13" fillId="0" borderId="160" xfId="18" applyFont="1" applyBorder="1" applyAlignment="1">
      <alignment horizontal="left"/>
    </xf>
    <xf numFmtId="43" fontId="13" fillId="0" borderId="139" xfId="1837" applyFont="1" applyFill="1" applyBorder="1" applyAlignment="1">
      <alignment horizontal="right"/>
    </xf>
    <xf numFmtId="0" fontId="13" fillId="0" borderId="107" xfId="17" quotePrefix="1" applyFont="1" applyBorder="1" applyAlignment="1">
      <alignment vertical="center"/>
    </xf>
    <xf numFmtId="0" fontId="13" fillId="0" borderId="147" xfId="17" quotePrefix="1" applyFont="1" applyBorder="1" applyAlignment="1">
      <alignment vertical="center"/>
    </xf>
    <xf numFmtId="191" fontId="13" fillId="0" borderId="106" xfId="7" applyFont="1" applyFill="1" applyBorder="1" applyAlignment="1">
      <alignment horizontal="center" vertical="center"/>
    </xf>
    <xf numFmtId="43" fontId="13" fillId="0" borderId="106" xfId="660" applyFont="1" applyFill="1" applyBorder="1" applyAlignment="1">
      <alignment horizontal="center" vertical="center"/>
    </xf>
    <xf numFmtId="43" fontId="13" fillId="0" borderId="106" xfId="660" applyFont="1" applyFill="1" applyBorder="1" applyAlignment="1">
      <alignment horizontal="right" vertical="center"/>
    </xf>
    <xf numFmtId="43" fontId="13" fillId="0" borderId="106" xfId="660" applyFont="1" applyFill="1" applyBorder="1" applyAlignment="1">
      <alignment horizontal="left" vertical="center"/>
    </xf>
    <xf numFmtId="43" fontId="133" fillId="0" borderId="106" xfId="12" applyFont="1" applyFill="1" applyBorder="1" applyAlignment="1"/>
    <xf numFmtId="0" fontId="13" fillId="0" borderId="6" xfId="0" applyFont="1" applyBorder="1" applyAlignment="1">
      <alignment vertical="center"/>
    </xf>
    <xf numFmtId="43" fontId="13" fillId="0" borderId="3" xfId="3" applyFont="1" applyFill="1" applyBorder="1" applyAlignment="1">
      <alignment vertical="center"/>
    </xf>
    <xf numFmtId="49" fontId="13" fillId="0" borderId="84" xfId="0" applyNumberFormat="1" applyFont="1" applyBorder="1" applyAlignment="1">
      <alignment horizontal="left" vertical="center"/>
    </xf>
    <xf numFmtId="49" fontId="13" fillId="0" borderId="76" xfId="0" applyNumberFormat="1" applyFont="1" applyBorder="1" applyAlignment="1">
      <alignment vertical="center"/>
    </xf>
    <xf numFmtId="43" fontId="26" fillId="0" borderId="0" xfId="27" applyFont="1" applyFill="1" applyBorder="1" applyAlignment="1">
      <alignment vertical="center"/>
    </xf>
    <xf numFmtId="43" fontId="29" fillId="0" borderId="0" xfId="27" applyFont="1" applyFill="1" applyBorder="1" applyAlignment="1">
      <alignment vertical="center"/>
    </xf>
    <xf numFmtId="49" fontId="15" fillId="0" borderId="7" xfId="24" applyNumberFormat="1" applyFont="1" applyBorder="1" applyAlignment="1">
      <alignment horizontal="center" vertical="center"/>
    </xf>
    <xf numFmtId="49" fontId="15" fillId="0" borderId="9" xfId="24" applyNumberFormat="1" applyFont="1" applyBorder="1" applyAlignment="1">
      <alignment horizontal="center" vertical="center"/>
    </xf>
    <xf numFmtId="43" fontId="15" fillId="0" borderId="157" xfId="3" applyFont="1" applyFill="1" applyBorder="1" applyAlignment="1">
      <alignment horizontal="right" vertical="center"/>
    </xf>
    <xf numFmtId="0" fontId="15" fillId="0" borderId="157" xfId="5" applyFont="1" applyBorder="1" applyAlignment="1">
      <alignment horizontal="center" vertical="center"/>
    </xf>
    <xf numFmtId="43" fontId="15" fillId="0" borderId="157" xfId="3" applyFont="1" applyFill="1" applyBorder="1" applyAlignment="1">
      <alignment horizontal="center" vertical="center"/>
    </xf>
    <xf numFmtId="43" fontId="13" fillId="0" borderId="157" xfId="3" applyFont="1" applyFill="1" applyBorder="1" applyAlignment="1">
      <alignment horizontal="center" vertical="center"/>
    </xf>
    <xf numFmtId="43" fontId="13" fillId="0" borderId="157" xfId="3" applyFont="1" applyFill="1" applyBorder="1" applyAlignment="1">
      <alignment horizontal="left" vertical="center"/>
    </xf>
    <xf numFmtId="49" fontId="15" fillId="0" borderId="157" xfId="3" applyNumberFormat="1" applyFont="1" applyFill="1" applyBorder="1" applyAlignment="1" applyProtection="1">
      <alignment horizontal="center" vertical="center"/>
    </xf>
    <xf numFmtId="43" fontId="15" fillId="0" borderId="106" xfId="3" applyFont="1" applyFill="1" applyBorder="1" applyAlignment="1">
      <alignment horizontal="right" vertical="center"/>
    </xf>
    <xf numFmtId="0" fontId="15" fillId="0" borderId="106" xfId="5" applyFont="1" applyBorder="1" applyAlignment="1">
      <alignment horizontal="center" vertical="center"/>
    </xf>
    <xf numFmtId="43" fontId="15" fillId="0" borderId="106" xfId="3" applyFont="1" applyFill="1" applyBorder="1" applyAlignment="1">
      <alignment horizontal="center" vertical="center"/>
    </xf>
    <xf numFmtId="43" fontId="13" fillId="0" borderId="141" xfId="3" applyFont="1" applyFill="1" applyBorder="1" applyAlignment="1">
      <alignment horizontal="left" vertical="center"/>
    </xf>
    <xf numFmtId="49" fontId="15" fillId="0" borderId="159" xfId="3" applyNumberFormat="1" applyFont="1" applyFill="1" applyBorder="1" applyAlignment="1" applyProtection="1">
      <alignment horizontal="center" vertical="center"/>
    </xf>
    <xf numFmtId="0" fontId="29" fillId="0" borderId="0" xfId="4" applyFont="1" applyAlignment="1">
      <alignment horizontal="center"/>
    </xf>
    <xf numFmtId="0" fontId="13" fillId="0" borderId="0" xfId="4" applyFont="1" applyAlignment="1">
      <alignment horizontal="center"/>
    </xf>
    <xf numFmtId="0" fontId="13" fillId="0" borderId="0" xfId="4" applyFont="1" applyAlignment="1">
      <alignment horizontal="right"/>
    </xf>
    <xf numFmtId="43" fontId="13" fillId="0" borderId="0" xfId="3" applyFont="1" applyFill="1" applyBorder="1" applyAlignment="1">
      <alignment vertical="center"/>
    </xf>
    <xf numFmtId="49" fontId="19" fillId="0" borderId="6" xfId="5" applyNumberFormat="1" applyFont="1" applyBorder="1" applyAlignment="1">
      <alignment horizontal="left" vertical="center"/>
    </xf>
    <xf numFmtId="0" fontId="20" fillId="0" borderId="6" xfId="0" applyFont="1" applyBorder="1" applyAlignment="1">
      <alignment vertical="center"/>
    </xf>
    <xf numFmtId="0" fontId="19" fillId="0" borderId="6" xfId="17" applyFont="1" applyBorder="1" applyAlignment="1">
      <alignment horizontal="left" vertical="center"/>
    </xf>
    <xf numFmtId="49" fontId="19" fillId="0" borderId="6" xfId="15" applyNumberFormat="1" applyFont="1" applyBorder="1" applyAlignment="1">
      <alignment horizontal="left"/>
    </xf>
    <xf numFmtId="49" fontId="19" fillId="0" borderId="6" xfId="15" applyNumberFormat="1" applyFont="1" applyBorder="1" applyAlignment="1">
      <alignment horizontal="left" indent="1"/>
    </xf>
    <xf numFmtId="0" fontId="15" fillId="0" borderId="6" xfId="34" applyFont="1" applyBorder="1" applyAlignment="1">
      <alignment vertical="center"/>
    </xf>
    <xf numFmtId="0" fontId="15" fillId="0" borderId="6" xfId="15" applyFont="1" applyBorder="1" applyAlignment="1">
      <alignment vertical="top"/>
    </xf>
    <xf numFmtId="0" fontId="13" fillId="0" borderId="7" xfId="15" applyFont="1" applyBorder="1" applyAlignment="1">
      <alignment vertical="top"/>
    </xf>
    <xf numFmtId="0" fontId="13" fillId="0" borderId="9" xfId="15" applyFont="1" applyBorder="1" applyAlignment="1">
      <alignment vertical="top"/>
    </xf>
    <xf numFmtId="196" fontId="13" fillId="0" borderId="6" xfId="15" applyNumberFormat="1" applyFont="1" applyBorder="1" applyAlignment="1">
      <alignment horizontal="center" vertical="top"/>
    </xf>
    <xf numFmtId="49" fontId="13" fillId="0" borderId="6" xfId="15" applyNumberFormat="1" applyFont="1" applyBorder="1" applyAlignment="1">
      <alignment horizontal="center" vertical="top"/>
    </xf>
    <xf numFmtId="0" fontId="13" fillId="0" borderId="6" xfId="15" applyFont="1" applyBorder="1" applyAlignment="1">
      <alignment vertical="top"/>
    </xf>
    <xf numFmtId="0" fontId="13" fillId="0" borderId="47" xfId="15" applyFont="1" applyBorder="1"/>
    <xf numFmtId="0" fontId="15" fillId="0" borderId="38" xfId="15" applyFont="1" applyBorder="1" applyAlignment="1">
      <alignment horizontal="left" vertical="center"/>
    </xf>
    <xf numFmtId="199" fontId="13" fillId="0" borderId="34" xfId="15" applyNumberFormat="1" applyFont="1" applyBorder="1" applyAlignment="1">
      <alignment horizontal="left" vertical="top"/>
    </xf>
    <xf numFmtId="0" fontId="13" fillId="0" borderId="32" xfId="15" applyFont="1" applyBorder="1" applyAlignment="1">
      <alignment horizontal="center" vertical="top"/>
    </xf>
    <xf numFmtId="0" fontId="13" fillId="0" borderId="47" xfId="15" applyFont="1" applyBorder="1" applyAlignment="1">
      <alignment vertical="center"/>
    </xf>
    <xf numFmtId="0" fontId="15" fillId="0" borderId="7" xfId="15" applyFont="1" applyBorder="1" applyAlignment="1">
      <alignment horizontal="left" vertical="center"/>
    </xf>
    <xf numFmtId="199" fontId="13" fillId="0" borderId="9" xfId="15" applyNumberFormat="1" applyFont="1" applyBorder="1" applyAlignment="1">
      <alignment horizontal="left" vertical="top"/>
    </xf>
    <xf numFmtId="0" fontId="13" fillId="0" borderId="6" xfId="15" applyFont="1" applyBorder="1" applyAlignment="1">
      <alignment horizontal="center" vertical="top"/>
    </xf>
    <xf numFmtId="49" fontId="15" fillId="0" borderId="9" xfId="15" applyNumberFormat="1" applyFont="1" applyBorder="1" applyAlignment="1">
      <alignment horizontal="left" vertical="center"/>
    </xf>
    <xf numFmtId="0" fontId="13" fillId="0" borderId="6" xfId="15" applyFont="1" applyBorder="1" applyAlignment="1">
      <alignment horizontal="left" vertical="top"/>
    </xf>
    <xf numFmtId="0" fontId="15" fillId="0" borderId="9" xfId="36" applyFont="1" applyBorder="1" applyAlignment="1">
      <alignment horizontal="right" vertical="center"/>
    </xf>
    <xf numFmtId="0" fontId="13" fillId="0" borderId="6" xfId="35" applyFont="1" applyBorder="1" applyAlignment="1">
      <alignment horizontal="center" vertical="center"/>
    </xf>
    <xf numFmtId="199" fontId="13" fillId="0" borderId="9" xfId="15" applyNumberFormat="1" applyFont="1" applyBorder="1" applyAlignment="1">
      <alignment horizontal="left" vertical="center"/>
    </xf>
    <xf numFmtId="0" fontId="13" fillId="0" borderId="6" xfId="15" applyFont="1" applyBorder="1" applyAlignment="1">
      <alignment vertical="center"/>
    </xf>
    <xf numFmtId="49" fontId="13" fillId="0" borderId="6" xfId="15" applyNumberFormat="1" applyFont="1" applyBorder="1" applyAlignment="1">
      <alignment horizontal="left" vertical="center"/>
    </xf>
    <xf numFmtId="49" fontId="13" fillId="0" borderId="6" xfId="15" applyNumberFormat="1" applyFont="1" applyBorder="1" applyAlignment="1">
      <alignment horizontal="center" vertical="center"/>
    </xf>
    <xf numFmtId="49" fontId="13" fillId="0" borderId="7" xfId="15" applyNumberFormat="1" applyFont="1" applyBorder="1" applyAlignment="1">
      <alignment horizontal="left" vertical="center"/>
    </xf>
    <xf numFmtId="43" fontId="13" fillId="0" borderId="9" xfId="15" applyNumberFormat="1" applyFont="1" applyBorder="1" applyAlignment="1">
      <alignment vertical="center"/>
    </xf>
    <xf numFmtId="191" fontId="18" fillId="0" borderId="32" xfId="16" applyNumberFormat="1" applyFont="1" applyFill="1" applyBorder="1" applyAlignment="1" applyProtection="1">
      <alignment vertical="top"/>
    </xf>
    <xf numFmtId="43" fontId="15" fillId="0" borderId="6" xfId="15" applyNumberFormat="1" applyFont="1" applyBorder="1" applyAlignment="1">
      <alignment horizontal="center" vertical="center"/>
    </xf>
    <xf numFmtId="43" fontId="15" fillId="0" borderId="7" xfId="24" applyNumberFormat="1" applyFont="1" applyBorder="1" applyAlignment="1">
      <alignment horizontal="left" vertical="center"/>
    </xf>
    <xf numFmtId="43" fontId="15" fillId="0" borderId="9" xfId="24" applyNumberFormat="1" applyFont="1" applyBorder="1" applyAlignment="1">
      <alignment horizontal="center" vertical="center"/>
    </xf>
    <xf numFmtId="43" fontId="15" fillId="0" borderId="123" xfId="15" applyNumberFormat="1" applyFont="1" applyBorder="1" applyAlignment="1">
      <alignment horizontal="center" vertical="center"/>
    </xf>
    <xf numFmtId="0" fontId="15" fillId="0" borderId="124" xfId="15" applyFont="1" applyBorder="1" applyAlignment="1">
      <alignment horizontal="left" vertical="center"/>
    </xf>
    <xf numFmtId="49" fontId="15" fillId="0" borderId="137" xfId="15" applyNumberFormat="1" applyFont="1" applyBorder="1" applyAlignment="1">
      <alignment horizontal="center" vertical="center"/>
    </xf>
    <xf numFmtId="196" fontId="15" fillId="0" borderId="123" xfId="7" applyNumberFormat="1" applyFont="1" applyFill="1" applyBorder="1" applyAlignment="1">
      <alignment horizontal="center" vertical="center"/>
    </xf>
    <xf numFmtId="49" fontId="15" fillId="0" borderId="123" xfId="15" applyNumberFormat="1" applyFont="1" applyBorder="1" applyAlignment="1">
      <alignment horizontal="center" vertical="center"/>
    </xf>
    <xf numFmtId="43" fontId="15" fillId="0" borderId="123" xfId="27" applyFont="1" applyFill="1" applyBorder="1" applyAlignment="1">
      <alignment horizontal="right" vertical="center"/>
    </xf>
    <xf numFmtId="43" fontId="15" fillId="0" borderId="123" xfId="0" applyNumberFormat="1" applyFont="1" applyBorder="1" applyAlignment="1">
      <alignment horizontal="right" vertical="center"/>
    </xf>
    <xf numFmtId="9" fontId="15" fillId="0" borderId="123" xfId="6" applyNumberFormat="1" applyFont="1" applyBorder="1" applyAlignment="1">
      <alignment horizontal="center"/>
    </xf>
    <xf numFmtId="0" fontId="15" fillId="0" borderId="0" xfId="15" applyFont="1" applyAlignment="1">
      <alignment vertical="center"/>
    </xf>
    <xf numFmtId="0" fontId="15" fillId="0" borderId="0" xfId="15" applyFont="1"/>
    <xf numFmtId="203" fontId="13" fillId="0" borderId="123" xfId="16" applyNumberFormat="1" applyFont="1" applyFill="1" applyBorder="1" applyAlignment="1" applyProtection="1">
      <alignment horizontal="center" vertical="top"/>
    </xf>
    <xf numFmtId="0" fontId="13" fillId="0" borderId="124" xfId="15" applyFont="1" applyBorder="1" applyAlignment="1">
      <alignment horizontal="left" vertical="center"/>
    </xf>
    <xf numFmtId="0" fontId="13" fillId="0" borderId="137" xfId="0" quotePrefix="1" applyFont="1" applyBorder="1" applyAlignment="1">
      <alignment vertical="center"/>
    </xf>
    <xf numFmtId="43" fontId="13" fillId="0" borderId="123" xfId="27" quotePrefix="1" applyFont="1" applyFill="1" applyBorder="1" applyAlignment="1">
      <alignment horizontal="right" vertical="center"/>
    </xf>
    <xf numFmtId="49" fontId="13" fillId="0" borderId="123" xfId="15" applyNumberFormat="1" applyFont="1" applyBorder="1" applyAlignment="1">
      <alignment horizontal="center" vertical="center"/>
    </xf>
    <xf numFmtId="43" fontId="13" fillId="0" borderId="138" xfId="27" applyFont="1" applyFill="1" applyBorder="1" applyAlignment="1">
      <alignment vertical="center"/>
    </xf>
    <xf numFmtId="43" fontId="13" fillId="0" borderId="138" xfId="0" applyNumberFormat="1" applyFont="1" applyBorder="1" applyAlignment="1">
      <alignment vertical="center"/>
    </xf>
    <xf numFmtId="43" fontId="13" fillId="0" borderId="138" xfId="15" applyNumberFormat="1" applyFont="1" applyBorder="1" applyAlignment="1">
      <alignment vertical="center"/>
    </xf>
    <xf numFmtId="43" fontId="13" fillId="0" borderId="123" xfId="27" applyFont="1" applyFill="1" applyBorder="1" applyAlignment="1">
      <alignment vertical="center"/>
    </xf>
    <xf numFmtId="43" fontId="13" fillId="0" borderId="123" xfId="15" applyNumberFormat="1" applyFont="1" applyBorder="1" applyAlignment="1">
      <alignment vertical="center"/>
    </xf>
    <xf numFmtId="49" fontId="15" fillId="0" borderId="6" xfId="15" applyNumberFormat="1" applyFont="1" applyBorder="1" applyAlignment="1">
      <alignment horizontal="left" vertical="center"/>
    </xf>
    <xf numFmtId="0" fontId="15" fillId="0" borderId="7" xfId="17" applyFont="1" applyBorder="1" applyAlignment="1">
      <alignment horizontal="center" vertical="center"/>
    </xf>
    <xf numFmtId="0" fontId="15" fillId="0" borderId="9" xfId="17" applyFont="1" applyBorder="1" applyAlignment="1">
      <alignment horizontal="center" vertical="center"/>
    </xf>
    <xf numFmtId="196" fontId="15" fillId="0" borderId="6" xfId="7" applyNumberFormat="1" applyFont="1" applyFill="1" applyBorder="1" applyAlignment="1">
      <alignment horizontal="center" vertical="center"/>
    </xf>
    <xf numFmtId="49" fontId="15" fillId="0" borderId="6" xfId="15" applyNumberFormat="1" applyFont="1" applyBorder="1" applyAlignment="1">
      <alignment horizontal="center" vertical="center"/>
    </xf>
    <xf numFmtId="191" fontId="15" fillId="0" borderId="90" xfId="7" applyFont="1" applyFill="1" applyBorder="1" applyAlignment="1" applyProtection="1">
      <alignment vertical="center"/>
    </xf>
    <xf numFmtId="43" fontId="15" fillId="0" borderId="6" xfId="15" applyNumberFormat="1" applyFont="1" applyBorder="1" applyAlignment="1">
      <alignment vertical="center"/>
    </xf>
    <xf numFmtId="202" fontId="15" fillId="0" borderId="6" xfId="32" applyNumberFormat="1" applyFont="1" applyBorder="1" applyAlignment="1">
      <alignment horizontal="center"/>
    </xf>
    <xf numFmtId="49" fontId="15" fillId="0" borderId="7" xfId="34" applyNumberFormat="1" applyFont="1" applyBorder="1" applyAlignment="1">
      <alignment horizontal="left" vertical="center"/>
    </xf>
    <xf numFmtId="49" fontId="13" fillId="0" borderId="9" xfId="34" applyNumberFormat="1" applyFont="1" applyBorder="1" applyAlignment="1">
      <alignment horizontal="left" vertical="center"/>
    </xf>
    <xf numFmtId="43" fontId="13" fillId="0" borderId="6" xfId="27" quotePrefix="1" applyFont="1" applyFill="1" applyBorder="1" applyAlignment="1">
      <alignment horizontal="right" vertical="center"/>
    </xf>
    <xf numFmtId="193" fontId="13" fillId="0" borderId="6" xfId="27" applyNumberFormat="1" applyFont="1" applyFill="1" applyBorder="1" applyAlignment="1">
      <alignment horizontal="center" vertical="center"/>
    </xf>
    <xf numFmtId="43" fontId="13" fillId="0" borderId="6" xfId="34" applyNumberFormat="1" applyFont="1" applyBorder="1" applyAlignment="1">
      <alignment horizontal="right" vertical="center"/>
    </xf>
    <xf numFmtId="43" fontId="15" fillId="0" borderId="6" xfId="27" applyFont="1" applyFill="1" applyBorder="1" applyAlignment="1">
      <alignment horizontal="right" vertical="center"/>
    </xf>
    <xf numFmtId="193" fontId="13" fillId="0" borderId="138" xfId="27" applyNumberFormat="1" applyFont="1" applyFill="1" applyBorder="1" applyAlignment="1">
      <alignment horizontal="center" vertical="center"/>
    </xf>
    <xf numFmtId="43" fontId="13" fillId="0" borderId="123" xfId="27" applyFont="1" applyFill="1" applyBorder="1" applyAlignment="1">
      <alignment horizontal="right" vertical="center"/>
    </xf>
    <xf numFmtId="43" fontId="13" fillId="0" borderId="123" xfId="0" applyNumberFormat="1" applyFont="1" applyBorder="1" applyAlignment="1">
      <alignment horizontal="right" vertical="center"/>
    </xf>
    <xf numFmtId="43" fontId="13" fillId="0" borderId="123" xfId="27" applyFont="1" applyFill="1" applyBorder="1" applyAlignment="1">
      <alignment horizontal="center" vertical="center"/>
    </xf>
    <xf numFmtId="9" fontId="13" fillId="0" borderId="123" xfId="6" applyNumberFormat="1" applyFont="1" applyBorder="1" applyAlignment="1">
      <alignment horizontal="center"/>
    </xf>
    <xf numFmtId="49" fontId="13" fillId="0" borderId="6" xfId="34" applyNumberFormat="1" applyFont="1" applyBorder="1" applyAlignment="1">
      <alignment horizontal="left" vertical="center"/>
    </xf>
    <xf numFmtId="49" fontId="13" fillId="0" borderId="6" xfId="34" applyNumberFormat="1" applyFont="1" applyBorder="1" applyAlignment="1">
      <alignment vertical="center"/>
    </xf>
    <xf numFmtId="43" fontId="13" fillId="0" borderId="6" xfId="27" quotePrefix="1" applyFont="1" applyFill="1" applyBorder="1" applyAlignment="1">
      <alignment horizontal="center" vertical="center"/>
    </xf>
    <xf numFmtId="188" fontId="13" fillId="0" borderId="6" xfId="27" applyNumberFormat="1" applyFont="1" applyFill="1" applyBorder="1" applyAlignment="1">
      <alignment horizontal="right" vertical="center"/>
    </xf>
    <xf numFmtId="9" fontId="13" fillId="0" borderId="6" xfId="6" applyNumberFormat="1" applyFont="1" applyBorder="1" applyAlignment="1">
      <alignment horizontal="center" vertical="center" wrapText="1"/>
    </xf>
    <xf numFmtId="43" fontId="15" fillId="0" borderId="3" xfId="27" applyFont="1" applyFill="1" applyBorder="1" applyAlignment="1">
      <alignment horizontal="right" vertical="center"/>
    </xf>
    <xf numFmtId="43" fontId="43" fillId="0" borderId="90" xfId="27" applyFont="1" applyFill="1" applyBorder="1" applyAlignment="1">
      <alignment horizontal="right" vertical="center"/>
    </xf>
    <xf numFmtId="49" fontId="15" fillId="0" borderId="47" xfId="34" applyNumberFormat="1" applyFont="1" applyBorder="1" applyAlignment="1">
      <alignment horizontal="left" vertical="center"/>
    </xf>
    <xf numFmtId="0" fontId="13" fillId="0" borderId="34" xfId="15" applyFont="1" applyBorder="1" applyAlignment="1">
      <alignment vertical="top"/>
    </xf>
    <xf numFmtId="43" fontId="15" fillId="0" borderId="32" xfId="27" applyFont="1" applyFill="1" applyBorder="1" applyAlignment="1">
      <alignment horizontal="right" vertical="center"/>
    </xf>
    <xf numFmtId="43" fontId="13" fillId="0" borderId="139" xfId="27" quotePrefix="1" applyFont="1" applyFill="1" applyBorder="1" applyAlignment="1">
      <alignment horizontal="right" vertical="center"/>
    </xf>
    <xf numFmtId="193" fontId="13" fillId="0" borderId="140" xfId="27" applyNumberFormat="1" applyFont="1" applyFill="1" applyBorder="1" applyAlignment="1">
      <alignment horizontal="center" vertical="center"/>
    </xf>
    <xf numFmtId="43" fontId="13" fillId="0" borderId="139" xfId="27" applyFont="1" applyFill="1" applyBorder="1" applyAlignment="1">
      <alignment horizontal="right" vertical="center"/>
    </xf>
    <xf numFmtId="43" fontId="13" fillId="0" borderId="139" xfId="0" applyNumberFormat="1" applyFont="1" applyBorder="1" applyAlignment="1">
      <alignment horizontal="right" vertical="center"/>
    </xf>
    <xf numFmtId="43" fontId="13" fillId="0" borderId="139" xfId="27" applyFont="1" applyFill="1" applyBorder="1" applyAlignment="1">
      <alignment horizontal="center" vertical="center"/>
    </xf>
    <xf numFmtId="49" fontId="13" fillId="0" borderId="139" xfId="15" applyNumberFormat="1" applyFont="1" applyBorder="1" applyAlignment="1">
      <alignment horizontal="center" vertical="center"/>
    </xf>
    <xf numFmtId="0" fontId="13" fillId="0" borderId="141" xfId="15" applyFont="1" applyBorder="1" applyAlignment="1">
      <alignment horizontal="left" vertical="center"/>
    </xf>
    <xf numFmtId="0" fontId="13" fillId="0" borderId="142" xfId="0" quotePrefix="1" applyFont="1" applyBorder="1" applyAlignment="1">
      <alignment vertical="center"/>
    </xf>
    <xf numFmtId="49" fontId="13" fillId="0" borderId="30" xfId="34" applyNumberFormat="1" applyFont="1" applyBorder="1" applyAlignment="1">
      <alignment vertical="center"/>
    </xf>
    <xf numFmtId="49" fontId="13" fillId="0" borderId="9" xfId="34" applyNumberFormat="1" applyFont="1" applyBorder="1" applyAlignment="1">
      <alignment vertical="center"/>
    </xf>
    <xf numFmtId="0" fontId="13" fillId="0" borderId="6" xfId="34" applyFont="1" applyBorder="1" applyAlignment="1">
      <alignment vertical="center"/>
    </xf>
    <xf numFmtId="43" fontId="15" fillId="0" borderId="90" xfId="27" applyFont="1" applyFill="1" applyBorder="1" applyAlignment="1">
      <alignment horizontal="right" vertical="center"/>
    </xf>
    <xf numFmtId="191" fontId="15" fillId="0" borderId="57" xfId="7" applyFont="1" applyFill="1" applyBorder="1" applyAlignment="1" applyProtection="1">
      <alignment vertical="center"/>
    </xf>
    <xf numFmtId="49" fontId="15" fillId="0" borderId="7" xfId="6" applyNumberFormat="1" applyFont="1" applyBorder="1" applyAlignment="1">
      <alignment horizontal="center"/>
    </xf>
    <xf numFmtId="49" fontId="15" fillId="0" borderId="9" xfId="6" applyNumberFormat="1" applyFont="1" applyBorder="1" applyAlignment="1">
      <alignment horizontal="center"/>
    </xf>
    <xf numFmtId="191" fontId="15" fillId="0" borderId="93" xfId="7" applyFont="1" applyFill="1" applyBorder="1" applyAlignment="1" applyProtection="1">
      <alignment vertical="center"/>
    </xf>
    <xf numFmtId="191" fontId="15" fillId="0" borderId="107" xfId="7" applyFont="1" applyFill="1" applyBorder="1" applyAlignment="1" applyProtection="1">
      <alignment vertical="center"/>
    </xf>
    <xf numFmtId="43" fontId="15" fillId="0" borderId="135" xfId="15" applyNumberFormat="1" applyFont="1" applyBorder="1" applyAlignment="1">
      <alignment vertical="center"/>
    </xf>
    <xf numFmtId="49" fontId="15" fillId="0" borderId="7" xfId="24" applyNumberFormat="1" applyFont="1" applyBorder="1" applyAlignment="1">
      <alignment horizontal="left" vertical="center"/>
    </xf>
    <xf numFmtId="49" fontId="15" fillId="0" borderId="7" xfId="15" applyNumberFormat="1" applyFont="1" applyBorder="1" applyAlignment="1">
      <alignment horizontal="left" vertical="center"/>
    </xf>
    <xf numFmtId="43" fontId="15" fillId="0" borderId="9" xfId="15" applyNumberFormat="1" applyFont="1" applyBorder="1" applyAlignment="1">
      <alignment vertical="center"/>
    </xf>
    <xf numFmtId="191" fontId="15" fillId="0" borderId="0" xfId="7" applyFont="1" applyFill="1" applyBorder="1" applyAlignment="1">
      <alignment vertical="center"/>
    </xf>
    <xf numFmtId="203" fontId="15" fillId="0" borderId="6" xfId="16" applyNumberFormat="1" applyFont="1" applyFill="1" applyBorder="1" applyAlignment="1" applyProtection="1">
      <alignment horizontal="center" vertical="top"/>
    </xf>
    <xf numFmtId="49" fontId="15" fillId="0" borderId="6" xfId="0" applyNumberFormat="1" applyFont="1" applyBorder="1" applyAlignment="1">
      <alignment horizontal="left" vertical="center"/>
    </xf>
    <xf numFmtId="49" fontId="15" fillId="0" borderId="9" xfId="15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left" vertical="center"/>
    </xf>
    <xf numFmtId="49" fontId="15" fillId="0" borderId="9" xfId="0" applyNumberFormat="1" applyFont="1" applyBorder="1" applyAlignment="1">
      <alignment horizontal="left" vertical="center"/>
    </xf>
    <xf numFmtId="43" fontId="15" fillId="0" borderId="6" xfId="27" quotePrefix="1" applyFont="1" applyFill="1" applyBorder="1" applyAlignment="1">
      <alignment horizontal="right" vertical="center"/>
    </xf>
    <xf numFmtId="193" fontId="15" fillId="0" borderId="6" xfId="27" applyNumberFormat="1" applyFont="1" applyFill="1" applyBorder="1" applyAlignment="1">
      <alignment horizontal="center" vertical="center"/>
    </xf>
    <xf numFmtId="43" fontId="15" fillId="0" borderId="6" xfId="0" applyNumberFormat="1" applyFont="1" applyBorder="1" applyAlignment="1">
      <alignment horizontal="right" vertical="center"/>
    </xf>
    <xf numFmtId="0" fontId="15" fillId="0" borderId="6" xfId="15" applyFont="1" applyBorder="1" applyAlignment="1">
      <alignment vertical="center"/>
    </xf>
    <xf numFmtId="49" fontId="13" fillId="0" borderId="141" xfId="0" applyNumberFormat="1" applyFont="1" applyBorder="1" applyAlignment="1">
      <alignment horizontal="left" vertical="center"/>
    </xf>
    <xf numFmtId="49" fontId="13" fillId="0" borderId="142" xfId="0" applyNumberFormat="1" applyFont="1" applyBorder="1" applyAlignment="1">
      <alignment horizontal="left" vertical="center"/>
    </xf>
    <xf numFmtId="43" fontId="13" fillId="0" borderId="139" xfId="27" applyFont="1" applyFill="1" applyBorder="1" applyAlignment="1">
      <alignment vertical="center"/>
    </xf>
    <xf numFmtId="9" fontId="13" fillId="0" borderId="139" xfId="6" applyNumberFormat="1" applyFont="1" applyBorder="1" applyAlignment="1">
      <alignment horizontal="left" vertical="center" wrapText="1"/>
    </xf>
    <xf numFmtId="0" fontId="15" fillId="0" borderId="34" xfId="15" applyFont="1" applyBorder="1" applyAlignment="1">
      <alignment vertical="top"/>
    </xf>
    <xf numFmtId="49" fontId="13" fillId="0" borderId="34" xfId="0" applyNumberFormat="1" applyFont="1" applyBorder="1" applyAlignment="1">
      <alignment horizontal="left" vertical="center"/>
    </xf>
    <xf numFmtId="193" fontId="13" fillId="0" borderId="139" xfId="27" applyNumberFormat="1" applyFont="1" applyFill="1" applyBorder="1" applyAlignment="1">
      <alignment horizontal="center" vertical="center"/>
    </xf>
    <xf numFmtId="0" fontId="13" fillId="0" borderId="139" xfId="15" applyFont="1" applyBorder="1" applyAlignment="1">
      <alignment vertical="center"/>
    </xf>
    <xf numFmtId="49" fontId="13" fillId="0" borderId="139" xfId="0" applyNumberFormat="1" applyFont="1" applyBorder="1" applyAlignment="1">
      <alignment horizontal="left" vertical="center"/>
    </xf>
    <xf numFmtId="0" fontId="13" fillId="0" borderId="142" xfId="15" applyFont="1" applyBorder="1"/>
    <xf numFmtId="202" fontId="13" fillId="0" borderId="139" xfId="32" applyNumberFormat="1" applyFont="1" applyBorder="1" applyAlignment="1">
      <alignment horizontal="center"/>
    </xf>
    <xf numFmtId="0" fontId="15" fillId="0" borderId="6" xfId="0" applyFont="1" applyBorder="1" applyAlignment="1">
      <alignment vertical="center"/>
    </xf>
    <xf numFmtId="43" fontId="15" fillId="0" borderId="6" xfId="27" applyFont="1" applyFill="1" applyBorder="1" applyAlignment="1">
      <alignment horizontal="center" vertical="center"/>
    </xf>
    <xf numFmtId="49" fontId="15" fillId="0" borderId="30" xfId="24" applyNumberFormat="1" applyFont="1" applyBorder="1" applyAlignment="1">
      <alignment horizontal="center" vertical="center"/>
    </xf>
    <xf numFmtId="43" fontId="15" fillId="0" borderId="57" xfId="27" applyFont="1" applyFill="1" applyBorder="1" applyAlignment="1">
      <alignment horizontal="right" vertical="center"/>
    </xf>
    <xf numFmtId="191" fontId="15" fillId="0" borderId="93" xfId="7" applyFont="1" applyFill="1" applyBorder="1" applyAlignment="1" applyProtection="1">
      <alignment horizontal="center" vertical="center"/>
    </xf>
    <xf numFmtId="191" fontId="15" fillId="0" borderId="7" xfId="7" applyFont="1" applyFill="1" applyBorder="1" applyAlignment="1" applyProtection="1">
      <alignment vertical="center"/>
    </xf>
    <xf numFmtId="191" fontId="15" fillId="0" borderId="57" xfId="7" applyFont="1" applyFill="1" applyBorder="1" applyAlignment="1" applyProtection="1">
      <alignment horizontal="center" vertical="center"/>
    </xf>
    <xf numFmtId="43" fontId="15" fillId="0" borderId="6" xfId="15" applyNumberFormat="1" applyFont="1" applyBorder="1" applyAlignment="1">
      <alignment horizontal="left" vertical="center"/>
    </xf>
    <xf numFmtId="49" fontId="13" fillId="0" borderId="32" xfId="15" applyNumberFormat="1" applyFont="1" applyBorder="1" applyAlignment="1">
      <alignment horizontal="center" vertical="center"/>
    </xf>
    <xf numFmtId="49" fontId="13" fillId="0" borderId="32" xfId="15" applyNumberFormat="1" applyFont="1" applyBorder="1" applyAlignment="1">
      <alignment horizontal="left" vertical="center"/>
    </xf>
    <xf numFmtId="43" fontId="13" fillId="0" borderId="32" xfId="15" applyNumberFormat="1" applyFont="1" applyBorder="1" applyAlignment="1">
      <alignment vertical="center"/>
    </xf>
    <xf numFmtId="49" fontId="13" fillId="0" borderId="7" xfId="0" applyNumberFormat="1" applyFont="1" applyBorder="1" applyAlignment="1">
      <alignment horizontal="right" vertical="center"/>
    </xf>
    <xf numFmtId="49" fontId="13" fillId="0" borderId="9" xfId="0" applyNumberFormat="1" applyFont="1" applyBorder="1" applyAlignment="1">
      <alignment vertical="center" wrapText="1"/>
    </xf>
    <xf numFmtId="49" fontId="13" fillId="0" borderId="7" xfId="0" applyNumberFormat="1" applyFont="1" applyBorder="1" applyAlignment="1">
      <alignment horizontal="left" vertical="center" wrapText="1"/>
    </xf>
    <xf numFmtId="49" fontId="13" fillId="0" borderId="9" xfId="0" quotePrefix="1" applyNumberFormat="1" applyFont="1" applyBorder="1" applyAlignment="1">
      <alignment horizontal="left" vertical="center" wrapText="1"/>
    </xf>
    <xf numFmtId="188" fontId="13" fillId="0" borderId="6" xfId="27" applyNumberFormat="1" applyFont="1" applyFill="1" applyBorder="1" applyAlignment="1">
      <alignment horizontal="center" vertical="center"/>
    </xf>
    <xf numFmtId="49" fontId="13" fillId="0" borderId="7" xfId="34" applyNumberFormat="1" applyFont="1" applyBorder="1" applyAlignment="1">
      <alignment horizontal="right" vertical="center" wrapText="1"/>
    </xf>
    <xf numFmtId="49" fontId="13" fillId="0" borderId="7" xfId="0" applyNumberFormat="1" applyFont="1" applyBorder="1" applyAlignment="1">
      <alignment horizontal="right" vertical="center" wrapText="1"/>
    </xf>
    <xf numFmtId="188" fontId="13" fillId="0" borderId="6" xfId="15" applyNumberFormat="1" applyFont="1" applyBorder="1"/>
    <xf numFmtId="49" fontId="13" fillId="0" borderId="9" xfId="34" applyNumberFormat="1" applyFont="1" applyBorder="1" applyAlignment="1">
      <alignment vertical="center" wrapText="1"/>
    </xf>
    <xf numFmtId="43" fontId="13" fillId="0" borderId="0" xfId="15" applyNumberFormat="1" applyFont="1"/>
    <xf numFmtId="49" fontId="13" fillId="0" borderId="7" xfId="0" applyNumberFormat="1" applyFont="1" applyBorder="1" applyAlignment="1">
      <alignment vertical="center" wrapText="1"/>
    </xf>
    <xf numFmtId="49" fontId="13" fillId="0" borderId="9" xfId="0" quotePrefix="1" applyNumberFormat="1" applyFont="1" applyBorder="1" applyAlignment="1">
      <alignment vertical="center" wrapText="1"/>
    </xf>
    <xf numFmtId="49" fontId="13" fillId="0" borderId="3" xfId="15" applyNumberFormat="1" applyFont="1" applyBorder="1" applyAlignment="1">
      <alignment horizontal="center" vertical="center"/>
    </xf>
    <xf numFmtId="43" fontId="13" fillId="0" borderId="3" xfId="27" applyFont="1" applyFill="1" applyBorder="1" applyAlignment="1">
      <alignment horizontal="center" vertical="center"/>
    </xf>
    <xf numFmtId="0" fontId="13" fillId="0" borderId="3" xfId="34" applyFont="1" applyBorder="1" applyAlignment="1">
      <alignment horizontal="center" vertical="center"/>
    </xf>
    <xf numFmtId="43" fontId="15" fillId="0" borderId="90" xfId="27" applyFont="1" applyFill="1" applyBorder="1" applyAlignment="1">
      <alignment vertical="center"/>
    </xf>
    <xf numFmtId="49" fontId="15" fillId="0" borderId="6" xfId="34" applyNumberFormat="1" applyFont="1" applyBorder="1" applyAlignment="1">
      <alignment horizontal="left" vertical="center"/>
    </xf>
    <xf numFmtId="0" fontId="13" fillId="0" borderId="6" xfId="34" applyFont="1" applyBorder="1" applyAlignment="1">
      <alignment horizontal="center" vertical="center"/>
    </xf>
    <xf numFmtId="43" fontId="15" fillId="0" borderId="32" xfId="27" applyFont="1" applyFill="1" applyBorder="1" applyAlignment="1">
      <alignment vertical="center"/>
    </xf>
    <xf numFmtId="49" fontId="13" fillId="0" borderId="7" xfId="34" applyNumberFormat="1" applyFont="1" applyBorder="1" applyAlignment="1">
      <alignment horizontal="left" vertical="center"/>
    </xf>
    <xf numFmtId="0" fontId="38" fillId="0" borderId="0" xfId="34" applyFont="1" applyAlignment="1">
      <alignment vertical="center"/>
    </xf>
    <xf numFmtId="49" fontId="13" fillId="0" borderId="9" xfId="34" quotePrefix="1" applyNumberFormat="1" applyFont="1" applyBorder="1" applyAlignment="1">
      <alignment vertical="center" wrapText="1"/>
    </xf>
    <xf numFmtId="2" fontId="13" fillId="0" borderId="6" xfId="34" applyNumberFormat="1" applyFont="1" applyBorder="1" applyAlignment="1">
      <alignment horizontal="center" vertical="center"/>
    </xf>
    <xf numFmtId="4" fontId="13" fillId="0" borderId="6" xfId="34" applyNumberFormat="1" applyFont="1" applyBorder="1" applyAlignment="1">
      <alignment vertical="center"/>
    </xf>
    <xf numFmtId="43" fontId="13" fillId="0" borderId="3" xfId="27" applyFont="1" applyFill="1" applyBorder="1" applyAlignment="1">
      <alignment horizontal="right" vertical="center"/>
    </xf>
    <xf numFmtId="43" fontId="13" fillId="0" borderId="3" xfId="34" applyNumberFormat="1" applyFont="1" applyBorder="1" applyAlignment="1">
      <alignment horizontal="right" vertical="center"/>
    </xf>
    <xf numFmtId="0" fontId="15" fillId="0" borderId="4" xfId="17" applyFont="1" applyBorder="1" applyAlignment="1">
      <alignment horizontal="center" vertical="center"/>
    </xf>
    <xf numFmtId="0" fontId="15" fillId="0" borderId="30" xfId="17" applyFont="1" applyBorder="1" applyAlignment="1">
      <alignment horizontal="center" vertical="center"/>
    </xf>
    <xf numFmtId="191" fontId="13" fillId="0" borderId="7" xfId="7" applyFont="1" applyFill="1" applyBorder="1" applyAlignment="1" applyProtection="1">
      <alignment vertical="center"/>
    </xf>
    <xf numFmtId="43" fontId="15" fillId="0" borderId="6" xfId="34" applyNumberFormat="1" applyFont="1" applyBorder="1" applyAlignment="1">
      <alignment vertical="center"/>
    </xf>
    <xf numFmtId="43" fontId="13" fillId="0" borderId="6" xfId="15" applyNumberFormat="1" applyFont="1" applyBorder="1" applyAlignment="1">
      <alignment vertical="center"/>
    </xf>
    <xf numFmtId="0" fontId="13" fillId="0" borderId="8" xfId="15" applyFont="1" applyBorder="1" applyAlignment="1">
      <alignment vertical="center"/>
    </xf>
    <xf numFmtId="49" fontId="13" fillId="0" borderId="9" xfId="34" applyNumberFormat="1" applyFont="1" applyBorder="1" applyAlignment="1">
      <alignment horizontal="left" vertical="center" wrapText="1"/>
    </xf>
    <xf numFmtId="43" fontId="15" fillId="0" borderId="57" xfId="27" applyFont="1" applyFill="1" applyBorder="1" applyAlignment="1">
      <alignment vertical="center"/>
    </xf>
    <xf numFmtId="191" fontId="15" fillId="0" borderId="32" xfId="7" applyFont="1" applyFill="1" applyBorder="1" applyAlignment="1" applyProtection="1">
      <alignment vertical="center"/>
    </xf>
    <xf numFmtId="49" fontId="13" fillId="0" borderId="130" xfId="34" applyNumberFormat="1" applyFont="1" applyBorder="1" applyAlignment="1">
      <alignment vertical="center"/>
    </xf>
    <xf numFmtId="49" fontId="13" fillId="0" borderId="134" xfId="34" applyNumberFormat="1" applyFont="1" applyBorder="1" applyAlignment="1">
      <alignment vertical="center"/>
    </xf>
    <xf numFmtId="43" fontId="13" fillId="0" borderId="106" xfId="34" applyNumberFormat="1" applyFont="1" applyBorder="1" applyAlignment="1">
      <alignment horizontal="right" vertical="center"/>
    </xf>
    <xf numFmtId="43" fontId="15" fillId="0" borderId="106" xfId="27" applyFont="1" applyFill="1" applyBorder="1" applyAlignment="1">
      <alignment horizontal="right" vertical="center"/>
    </xf>
    <xf numFmtId="0" fontId="15" fillId="0" borderId="107" xfId="17" applyFont="1" applyBorder="1" applyAlignment="1">
      <alignment horizontal="center" vertical="center"/>
    </xf>
    <xf numFmtId="0" fontId="15" fillId="0" borderId="146" xfId="17" applyFont="1" applyBorder="1" applyAlignment="1">
      <alignment horizontal="center" vertical="center"/>
    </xf>
    <xf numFmtId="43" fontId="13" fillId="0" borderId="106" xfId="1838" applyFont="1" applyFill="1" applyBorder="1" applyAlignment="1">
      <alignment horizontal="center" vertical="center"/>
    </xf>
    <xf numFmtId="0" fontId="13" fillId="0" borderId="106" xfId="34" applyFont="1" applyBorder="1" applyAlignment="1">
      <alignment horizontal="center" vertical="center"/>
    </xf>
    <xf numFmtId="43" fontId="15" fillId="0" borderId="90" xfId="1838" applyFont="1" applyFill="1" applyBorder="1" applyAlignment="1">
      <alignment vertical="center"/>
    </xf>
    <xf numFmtId="0" fontId="13" fillId="0" borderId="106" xfId="15" applyFont="1" applyBorder="1" applyAlignment="1">
      <alignment vertical="center"/>
    </xf>
    <xf numFmtId="43" fontId="13" fillId="0" borderId="0" xfId="15" applyNumberFormat="1" applyFont="1" applyAlignment="1">
      <alignment vertical="center"/>
    </xf>
    <xf numFmtId="43" fontId="15" fillId="0" borderId="57" xfId="1838" applyFont="1" applyFill="1" applyBorder="1" applyAlignment="1">
      <alignment vertical="center"/>
    </xf>
    <xf numFmtId="191" fontId="13" fillId="0" borderId="107" xfId="7" applyFont="1" applyFill="1" applyBorder="1" applyAlignment="1" applyProtection="1">
      <alignment vertical="center"/>
    </xf>
    <xf numFmtId="43" fontId="13" fillId="0" borderId="146" xfId="15" applyNumberFormat="1" applyFont="1" applyBorder="1" applyAlignment="1">
      <alignment vertical="center"/>
    </xf>
    <xf numFmtId="49" fontId="13" fillId="0" borderId="108" xfId="34" applyNumberFormat="1" applyFont="1" applyBorder="1" applyAlignment="1">
      <alignment horizontal="left" vertical="center"/>
    </xf>
    <xf numFmtId="49" fontId="13" fillId="0" borderId="146" xfId="34" applyNumberFormat="1" applyFont="1" applyBorder="1" applyAlignment="1">
      <alignment horizontal="left" vertical="center"/>
    </xf>
    <xf numFmtId="43" fontId="13" fillId="0" borderId="106" xfId="27" quotePrefix="1" applyFont="1" applyFill="1" applyBorder="1" applyAlignment="1">
      <alignment horizontal="center" vertical="center"/>
    </xf>
    <xf numFmtId="193" fontId="13" fillId="0" borderId="106" xfId="27" applyNumberFormat="1" applyFont="1" applyFill="1" applyBorder="1" applyAlignment="1">
      <alignment horizontal="center" vertical="center"/>
    </xf>
    <xf numFmtId="43" fontId="13" fillId="0" borderId="106" xfId="27" applyFont="1" applyFill="1" applyBorder="1" applyAlignment="1">
      <alignment horizontal="right" vertical="center"/>
    </xf>
    <xf numFmtId="43" fontId="13" fillId="0" borderId="106" xfId="27" applyFont="1" applyFill="1" applyBorder="1" applyAlignment="1">
      <alignment horizontal="center" vertical="center"/>
    </xf>
    <xf numFmtId="43" fontId="13" fillId="0" borderId="106" xfId="27" applyFont="1" applyFill="1" applyBorder="1" applyAlignment="1">
      <alignment vertical="center"/>
    </xf>
    <xf numFmtId="43" fontId="15" fillId="0" borderId="106" xfId="27" applyFont="1" applyFill="1" applyBorder="1" applyAlignment="1">
      <alignment vertical="center"/>
    </xf>
    <xf numFmtId="9" fontId="13" fillId="0" borderId="106" xfId="6" applyNumberFormat="1" applyFont="1" applyBorder="1" applyAlignment="1">
      <alignment horizontal="center" vertical="center" wrapText="1"/>
    </xf>
    <xf numFmtId="0" fontId="13" fillId="0" borderId="106" xfId="0" applyFont="1" applyBorder="1" applyAlignment="1">
      <alignment horizontal="center" vertical="center"/>
    </xf>
    <xf numFmtId="49" fontId="13" fillId="0" borderId="107" xfId="0" applyNumberFormat="1" applyFont="1" applyBorder="1" applyAlignment="1">
      <alignment horizontal="left" vertical="center"/>
    </xf>
    <xf numFmtId="49" fontId="13" fillId="0" borderId="146" xfId="0" applyNumberFormat="1" applyFont="1" applyBorder="1" applyAlignment="1">
      <alignment vertical="center" wrapText="1"/>
    </xf>
    <xf numFmtId="191" fontId="13" fillId="0" borderId="106" xfId="660" applyNumberFormat="1" applyFont="1" applyFill="1" applyBorder="1" applyAlignment="1">
      <alignment horizontal="center" vertical="center"/>
    </xf>
    <xf numFmtId="43" fontId="15" fillId="0" borderId="106" xfId="660" applyFont="1" applyFill="1" applyBorder="1" applyAlignment="1">
      <alignment vertical="center"/>
    </xf>
    <xf numFmtId="0" fontId="15" fillId="0" borderId="106" xfId="0" applyFont="1" applyBorder="1" applyAlignment="1">
      <alignment vertical="center"/>
    </xf>
    <xf numFmtId="0" fontId="38" fillId="0" borderId="0" xfId="0" applyFont="1" applyAlignment="1">
      <alignment vertical="center"/>
    </xf>
    <xf numFmtId="196" fontId="13" fillId="0" borderId="0" xfId="15" applyNumberFormat="1" applyFont="1" applyAlignment="1">
      <alignment horizontal="center" vertical="center"/>
    </xf>
    <xf numFmtId="0" fontId="15" fillId="0" borderId="0" xfId="15" applyFont="1" applyAlignment="1">
      <alignment vertical="top"/>
    </xf>
    <xf numFmtId="196" fontId="13" fillId="0" borderId="0" xfId="15" applyNumberFormat="1" applyFont="1" applyAlignment="1">
      <alignment horizontal="center" vertical="top"/>
    </xf>
    <xf numFmtId="49" fontId="13" fillId="0" borderId="0" xfId="15" applyNumberFormat="1" applyFont="1" applyAlignment="1">
      <alignment horizontal="center" vertical="top"/>
    </xf>
    <xf numFmtId="0" fontId="15" fillId="0" borderId="0" xfId="6" applyFont="1" applyAlignment="1">
      <alignment horizontal="left" vertical="center"/>
    </xf>
    <xf numFmtId="49" fontId="15" fillId="0" borderId="0" xfId="6" applyNumberFormat="1" applyFont="1" applyAlignment="1">
      <alignment horizontal="center" vertical="top"/>
    </xf>
    <xf numFmtId="0" fontId="15" fillId="0" borderId="0" xfId="6" applyFont="1" applyAlignment="1">
      <alignment horizontal="right" vertical="center"/>
    </xf>
    <xf numFmtId="191" fontId="15" fillId="0" borderId="0" xfId="6" applyNumberFormat="1" applyFont="1" applyAlignment="1">
      <alignment horizontal="left" vertical="center"/>
    </xf>
    <xf numFmtId="0" fontId="13" fillId="0" borderId="0" xfId="6" applyFont="1" applyAlignment="1">
      <alignment vertical="top"/>
    </xf>
    <xf numFmtId="0" fontId="15" fillId="0" borderId="0" xfId="6" applyFont="1" applyAlignment="1">
      <alignment horizontal="left" vertical="top"/>
    </xf>
    <xf numFmtId="0" fontId="15" fillId="0" borderId="0" xfId="6" applyFont="1" applyAlignment="1">
      <alignment horizontal="center" vertical="center"/>
    </xf>
    <xf numFmtId="191" fontId="15" fillId="0" borderId="0" xfId="6" applyNumberFormat="1" applyFont="1" applyAlignment="1">
      <alignment horizontal="left"/>
    </xf>
    <xf numFmtId="0" fontId="15" fillId="0" borderId="0" xfId="6" applyFont="1" applyAlignment="1">
      <alignment horizontal="right" vertical="top"/>
    </xf>
    <xf numFmtId="197" fontId="15" fillId="0" borderId="0" xfId="6" applyNumberFormat="1" applyFont="1" applyAlignment="1">
      <alignment horizontal="left" vertical="top"/>
    </xf>
    <xf numFmtId="49" fontId="15" fillId="0" borderId="6" xfId="6" applyNumberFormat="1" applyFont="1" applyBorder="1" applyAlignment="1">
      <alignment horizontal="center" vertical="center"/>
    </xf>
    <xf numFmtId="2" fontId="13" fillId="0" borderId="6" xfId="1" applyNumberFormat="1" applyFont="1" applyBorder="1" applyAlignment="1">
      <alignment horizontal="right"/>
    </xf>
    <xf numFmtId="49" fontId="15" fillId="0" borderId="6" xfId="15" applyNumberFormat="1" applyFont="1" applyBorder="1" applyAlignment="1">
      <alignment horizontal="center" vertical="top"/>
    </xf>
    <xf numFmtId="2" fontId="13" fillId="0" borderId="6" xfId="6" applyNumberFormat="1" applyFont="1" applyBorder="1" applyAlignment="1">
      <alignment horizontal="right"/>
    </xf>
    <xf numFmtId="4" fontId="13" fillId="0" borderId="6" xfId="6" applyNumberFormat="1" applyFont="1" applyBorder="1"/>
    <xf numFmtId="49" fontId="15" fillId="0" borderId="7" xfId="1" applyNumberFormat="1" applyFont="1" applyBorder="1" applyAlignment="1">
      <alignment horizontal="left" vertical="center"/>
    </xf>
    <xf numFmtId="49" fontId="15" fillId="0" borderId="9" xfId="1" applyNumberFormat="1" applyFont="1" applyBorder="1" applyAlignment="1">
      <alignment horizontal="left" vertical="center"/>
    </xf>
    <xf numFmtId="2" fontId="15" fillId="0" borderId="7" xfId="1" applyNumberFormat="1" applyFont="1" applyBorder="1" applyAlignment="1">
      <alignment horizontal="left"/>
    </xf>
    <xf numFmtId="2" fontId="13" fillId="0" borderId="9" xfId="1" applyNumberFormat="1" applyFont="1" applyBorder="1" applyAlignment="1">
      <alignment horizontal="right"/>
    </xf>
    <xf numFmtId="4" fontId="13" fillId="0" borderId="6" xfId="1" applyNumberFormat="1" applyFont="1" applyBorder="1"/>
    <xf numFmtId="0" fontId="15" fillId="0" borderId="6" xfId="1" applyFont="1" applyBorder="1" applyAlignment="1">
      <alignment vertical="center"/>
    </xf>
    <xf numFmtId="49" fontId="15" fillId="0" borderId="7" xfId="1" applyNumberFormat="1" applyFont="1" applyBorder="1" applyAlignment="1">
      <alignment vertical="center"/>
    </xf>
    <xf numFmtId="49" fontId="15" fillId="0" borderId="9" xfId="6" applyNumberFormat="1" applyFont="1" applyBorder="1" applyAlignment="1">
      <alignment horizontal="left" vertical="center"/>
    </xf>
    <xf numFmtId="4" fontId="13" fillId="0" borderId="6" xfId="6" applyNumberFormat="1" applyFont="1" applyBorder="1" applyAlignment="1">
      <alignment vertical="center"/>
    </xf>
    <xf numFmtId="43" fontId="15" fillId="0" borderId="6" xfId="3" applyFont="1" applyFill="1" applyBorder="1" applyAlignment="1">
      <alignment horizontal="right" vertical="top"/>
    </xf>
    <xf numFmtId="0" fontId="15" fillId="0" borderId="6" xfId="0" applyFont="1" applyBorder="1" applyAlignment="1">
      <alignment horizontal="left" vertical="top"/>
    </xf>
    <xf numFmtId="0" fontId="13" fillId="0" borderId="6" xfId="0" applyFont="1" applyBorder="1" applyAlignment="1">
      <alignment vertical="top"/>
    </xf>
    <xf numFmtId="43" fontId="13" fillId="0" borderId="32" xfId="3" applyFont="1" applyFill="1" applyBorder="1" applyAlignment="1" applyProtection="1">
      <alignment vertical="center"/>
    </xf>
    <xf numFmtId="0" fontId="15" fillId="0" borderId="7" xfId="0" applyFont="1" applyBorder="1" applyAlignment="1">
      <alignment horizontal="left" vertical="center"/>
    </xf>
    <xf numFmtId="49" fontId="15" fillId="0" borderId="9" xfId="5" applyNumberFormat="1" applyFont="1" applyBorder="1" applyAlignment="1">
      <alignment horizontal="left" vertical="center"/>
    </xf>
    <xf numFmtId="0" fontId="13" fillId="0" borderId="7" xfId="17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/>
    </xf>
    <xf numFmtId="43" fontId="15" fillId="0" borderId="3" xfId="3" applyFont="1" applyFill="1" applyBorder="1" applyAlignment="1">
      <alignment horizontal="right" vertical="center"/>
    </xf>
    <xf numFmtId="49" fontId="13" fillId="0" borderId="5" xfId="0" applyNumberFormat="1" applyFont="1" applyBorder="1" applyAlignment="1">
      <alignment vertical="center"/>
    </xf>
    <xf numFmtId="43" fontId="13" fillId="0" borderId="3" xfId="3" applyFont="1" applyFill="1" applyBorder="1" applyAlignment="1" applyProtection="1">
      <alignment vertical="center"/>
    </xf>
    <xf numFmtId="0" fontId="13" fillId="0" borderId="3" xfId="0" applyFont="1" applyBorder="1" applyAlignment="1">
      <alignment horizontal="center" vertical="center"/>
    </xf>
    <xf numFmtId="49" fontId="13" fillId="0" borderId="3" xfId="3" applyNumberFormat="1" applyFont="1" applyFill="1" applyBorder="1" applyAlignment="1" applyProtection="1">
      <alignment horizontal="center" vertical="center"/>
    </xf>
    <xf numFmtId="194" fontId="15" fillId="0" borderId="3" xfId="3" applyNumberFormat="1" applyFont="1" applyFill="1" applyBorder="1" applyAlignment="1">
      <alignment horizontal="right" vertical="center"/>
    </xf>
    <xf numFmtId="193" fontId="13" fillId="0" borderId="3" xfId="3" applyNumberFormat="1" applyFont="1" applyFill="1" applyBorder="1" applyAlignment="1">
      <alignment horizontal="right" vertical="center"/>
    </xf>
    <xf numFmtId="193" fontId="13" fillId="0" borderId="3" xfId="3" applyNumberFormat="1" applyFont="1" applyFill="1" applyBorder="1" applyAlignment="1">
      <alignment horizontal="center" vertical="center"/>
    </xf>
    <xf numFmtId="43" fontId="13" fillId="0" borderId="3" xfId="3" applyFont="1" applyFill="1" applyBorder="1" applyAlignment="1">
      <alignment horizontal="right" vertical="center"/>
    </xf>
    <xf numFmtId="43" fontId="15" fillId="0" borderId="90" xfId="3" applyFont="1" applyFill="1" applyBorder="1" applyAlignment="1">
      <alignment horizontal="right" vertical="center"/>
    </xf>
    <xf numFmtId="194" fontId="15" fillId="0" borderId="6" xfId="3" applyNumberFormat="1" applyFont="1" applyFill="1" applyBorder="1" applyAlignment="1">
      <alignment horizontal="right" vertical="center"/>
    </xf>
    <xf numFmtId="193" fontId="13" fillId="0" borderId="6" xfId="3" applyNumberFormat="1" applyFont="1" applyFill="1" applyBorder="1" applyAlignment="1">
      <alignment horizontal="right" vertical="center"/>
    </xf>
    <xf numFmtId="43" fontId="15" fillId="0" borderId="32" xfId="3" applyFont="1" applyFill="1" applyBorder="1" applyAlignment="1">
      <alignment horizontal="right" vertical="center"/>
    </xf>
    <xf numFmtId="49" fontId="15" fillId="0" borderId="6" xfId="5" applyNumberFormat="1" applyFont="1" applyBorder="1" applyAlignment="1">
      <alignment horizontal="left" vertical="center"/>
    </xf>
    <xf numFmtId="0" fontId="13" fillId="0" borderId="9" xfId="33" applyFont="1" applyBorder="1"/>
    <xf numFmtId="0" fontId="13" fillId="0" borderId="38" xfId="15" applyFont="1" applyBorder="1" applyAlignment="1">
      <alignment horizontal="right"/>
    </xf>
    <xf numFmtId="49" fontId="13" fillId="0" borderId="9" xfId="34" applyNumberFormat="1" applyFont="1" applyBorder="1"/>
    <xf numFmtId="0" fontId="13" fillId="0" borderId="6" xfId="33" applyFont="1" applyBorder="1"/>
    <xf numFmtId="43" fontId="15" fillId="0" borderId="90" xfId="12" applyFont="1" applyFill="1" applyBorder="1" applyAlignment="1"/>
    <xf numFmtId="191" fontId="13" fillId="0" borderId="32" xfId="7" applyFont="1" applyFill="1" applyBorder="1" applyAlignment="1">
      <alignment vertical="center"/>
    </xf>
    <xf numFmtId="49" fontId="13" fillId="0" borderId="0" xfId="6" applyNumberFormat="1" applyFont="1" applyAlignment="1">
      <alignment horizontal="center" vertical="top"/>
    </xf>
    <xf numFmtId="191" fontId="18" fillId="0" borderId="0" xfId="6" applyNumberFormat="1" applyFont="1" applyAlignment="1">
      <alignment horizontal="right" vertical="center"/>
    </xf>
    <xf numFmtId="191" fontId="18" fillId="0" borderId="0" xfId="6" applyNumberFormat="1" applyFont="1" applyAlignment="1">
      <alignment vertical="center"/>
    </xf>
    <xf numFmtId="49" fontId="15" fillId="0" borderId="7" xfId="0" quotePrefix="1" applyNumberFormat="1" applyFont="1" applyBorder="1" applyAlignment="1">
      <alignment vertical="center"/>
    </xf>
    <xf numFmtId="49" fontId="15" fillId="0" borderId="9" xfId="0" quotePrefix="1" applyNumberFormat="1" applyFont="1" applyBorder="1" applyAlignment="1">
      <alignment vertical="center"/>
    </xf>
    <xf numFmtId="43" fontId="15" fillId="0" borderId="6" xfId="3" applyFont="1" applyFill="1" applyBorder="1" applyAlignment="1" applyProtection="1">
      <alignment vertical="center"/>
    </xf>
    <xf numFmtId="0" fontId="33" fillId="0" borderId="6" xfId="0" applyFont="1" applyBorder="1" applyAlignment="1">
      <alignment horizontal="center"/>
    </xf>
    <xf numFmtId="0" fontId="20" fillId="0" borderId="7" xfId="17" quotePrefix="1" applyFont="1" applyBorder="1" applyAlignment="1">
      <alignment horizontal="right" vertical="center"/>
    </xf>
    <xf numFmtId="0" fontId="20" fillId="0" borderId="9" xfId="17" quotePrefix="1" applyFont="1" applyBorder="1" applyAlignment="1">
      <alignment vertical="center"/>
    </xf>
    <xf numFmtId="0" fontId="33" fillId="0" borderId="6" xfId="0" applyFont="1" applyBorder="1" applyAlignment="1">
      <alignment horizontal="center" vertical="center"/>
    </xf>
    <xf numFmtId="0" fontId="47" fillId="0" borderId="6" xfId="0" applyFont="1" applyBorder="1"/>
    <xf numFmtId="191" fontId="33" fillId="0" borderId="6" xfId="0" applyNumberFormat="1" applyFont="1" applyBorder="1" applyAlignment="1">
      <alignment horizontal="center" vertical="center"/>
    </xf>
    <xf numFmtId="0" fontId="47" fillId="0" borderId="0" xfId="0" applyFont="1"/>
    <xf numFmtId="0" fontId="38" fillId="0" borderId="9" xfId="0" applyFont="1" applyBorder="1" applyAlignment="1">
      <alignment vertical="center"/>
    </xf>
    <xf numFmtId="191" fontId="33" fillId="0" borderId="6" xfId="0" applyNumberFormat="1" applyFont="1" applyBorder="1" applyAlignment="1">
      <alignment vertical="center"/>
    </xf>
    <xf numFmtId="191" fontId="13" fillId="0" borderId="3" xfId="3" applyNumberFormat="1" applyFont="1" applyFill="1" applyBorder="1" applyAlignment="1">
      <alignment horizontal="right" vertical="center"/>
    </xf>
    <xf numFmtId="0" fontId="33" fillId="0" borderId="9" xfId="0" applyFont="1" applyBorder="1" applyAlignment="1">
      <alignment vertical="center"/>
    </xf>
    <xf numFmtId="49" fontId="15" fillId="0" borderId="107" xfId="6" applyNumberFormat="1" applyFont="1" applyBorder="1" applyAlignment="1">
      <alignment horizontal="center"/>
    </xf>
    <xf numFmtId="0" fontId="19" fillId="0" borderId="6" xfId="6" applyFont="1" applyBorder="1" applyAlignment="1">
      <alignment vertical="center"/>
    </xf>
    <xf numFmtId="2" fontId="31" fillId="0" borderId="6" xfId="1" applyNumberFormat="1" applyFont="1" applyBorder="1" applyAlignment="1">
      <alignment horizontal="right"/>
    </xf>
    <xf numFmtId="4" fontId="31" fillId="0" borderId="6" xfId="1" applyNumberFormat="1" applyFont="1" applyBorder="1"/>
    <xf numFmtId="0" fontId="18" fillId="0" borderId="0" xfId="6" applyFont="1"/>
    <xf numFmtId="0" fontId="19" fillId="0" borderId="106" xfId="6" applyFont="1" applyBorder="1" applyAlignment="1">
      <alignment vertical="center"/>
    </xf>
    <xf numFmtId="0" fontId="20" fillId="0" borderId="106" xfId="0" applyFont="1" applyBorder="1" applyAlignment="1">
      <alignment vertical="center"/>
    </xf>
    <xf numFmtId="0" fontId="19" fillId="0" borderId="106" xfId="0" applyFont="1" applyBorder="1" applyAlignment="1">
      <alignment vertical="center"/>
    </xf>
    <xf numFmtId="0" fontId="25" fillId="0" borderId="0" xfId="0" applyFont="1" applyAlignment="1">
      <alignment vertical="center"/>
    </xf>
    <xf numFmtId="49" fontId="15" fillId="0" borderId="106" xfId="1" applyNumberFormat="1" applyFont="1" applyBorder="1" applyAlignment="1">
      <alignment vertical="center"/>
    </xf>
    <xf numFmtId="2" fontId="23" fillId="0" borderId="106" xfId="1" applyNumberFormat="1" applyFont="1" applyBorder="1" applyAlignment="1">
      <alignment horizontal="right"/>
    </xf>
    <xf numFmtId="4" fontId="23" fillId="0" borderId="106" xfId="1" applyNumberFormat="1" applyFont="1" applyBorder="1"/>
    <xf numFmtId="49" fontId="15" fillId="0" borderId="106" xfId="1" applyNumberFormat="1" applyFont="1" applyBorder="1" applyAlignment="1">
      <alignment horizontal="left" vertical="center"/>
    </xf>
    <xf numFmtId="49" fontId="15" fillId="0" borderId="107" xfId="1" applyNumberFormat="1" applyFont="1" applyBorder="1" applyAlignment="1">
      <alignment vertical="center"/>
    </xf>
    <xf numFmtId="49" fontId="13" fillId="0" borderId="147" xfId="6" applyNumberFormat="1" applyFont="1" applyBorder="1" applyAlignment="1">
      <alignment horizontal="left" vertical="center"/>
    </xf>
    <xf numFmtId="2" fontId="13" fillId="0" borderId="106" xfId="6" applyNumberFormat="1" applyFont="1" applyBorder="1" applyAlignment="1">
      <alignment horizontal="right"/>
    </xf>
    <xf numFmtId="0" fontId="37" fillId="0" borderId="0" xfId="6" applyFont="1"/>
    <xf numFmtId="43" fontId="20" fillId="0" borderId="6" xfId="3" applyFont="1" applyFill="1" applyBorder="1" applyAlignment="1" applyProtection="1">
      <alignment vertical="center"/>
    </xf>
    <xf numFmtId="43" fontId="19" fillId="0" borderId="6" xfId="3" applyFont="1" applyFill="1" applyBorder="1" applyAlignment="1" applyProtection="1">
      <alignment vertical="center"/>
    </xf>
    <xf numFmtId="0" fontId="19" fillId="0" borderId="6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20" fillId="0" borderId="7" xfId="0" quotePrefix="1" applyFont="1" applyBorder="1" applyAlignment="1" applyProtection="1">
      <alignment horizontal="right" vertical="center"/>
      <protection locked="0"/>
    </xf>
    <xf numFmtId="0" fontId="20" fillId="0" borderId="9" xfId="0" applyFont="1" applyBorder="1" applyAlignment="1">
      <alignment vertical="center"/>
    </xf>
    <xf numFmtId="2" fontId="20" fillId="0" borderId="6" xfId="0" applyNumberFormat="1" applyFont="1" applyBorder="1" applyAlignment="1" applyProtection="1">
      <alignment horizontal="right" vertical="center"/>
      <protection locked="0"/>
    </xf>
    <xf numFmtId="0" fontId="20" fillId="0" borderId="6" xfId="0" applyFont="1" applyBorder="1" applyAlignment="1">
      <alignment horizontal="center" vertical="top" wrapText="1"/>
    </xf>
    <xf numFmtId="43" fontId="20" fillId="0" borderId="6" xfId="3" applyFont="1" applyFill="1" applyBorder="1" applyAlignment="1" applyProtection="1">
      <alignment horizontal="right" vertical="center"/>
      <protection locked="0"/>
    </xf>
    <xf numFmtId="43" fontId="20" fillId="0" borderId="6" xfId="3" applyFont="1" applyFill="1" applyBorder="1" applyAlignment="1">
      <alignment vertical="center" shrinkToFit="1"/>
    </xf>
    <xf numFmtId="0" fontId="20" fillId="0" borderId="6" xfId="0" applyFont="1" applyBorder="1" applyAlignment="1">
      <alignment horizontal="left" vertical="center"/>
    </xf>
    <xf numFmtId="2" fontId="20" fillId="0" borderId="6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/>
    </xf>
    <xf numFmtId="0" fontId="43" fillId="0" borderId="7" xfId="0" applyFont="1" applyBorder="1"/>
    <xf numFmtId="0" fontId="43" fillId="0" borderId="9" xfId="0" applyFont="1" applyBorder="1"/>
    <xf numFmtId="0" fontId="43" fillId="0" borderId="6" xfId="0" applyFont="1" applyBorder="1"/>
    <xf numFmtId="191" fontId="43" fillId="0" borderId="6" xfId="0" applyNumberFormat="1" applyFont="1" applyBorder="1"/>
    <xf numFmtId="191" fontId="43" fillId="0" borderId="6" xfId="0" applyNumberFormat="1" applyFont="1" applyBorder="1" applyAlignment="1">
      <alignment horizontal="center" vertical="center"/>
    </xf>
    <xf numFmtId="3" fontId="43" fillId="0" borderId="6" xfId="0" applyNumberFormat="1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194" fontId="15" fillId="0" borderId="148" xfId="3" applyNumberFormat="1" applyFont="1" applyFill="1" applyBorder="1" applyAlignment="1">
      <alignment horizontal="right" vertical="center"/>
    </xf>
    <xf numFmtId="49" fontId="15" fillId="0" borderId="149" xfId="24" applyNumberFormat="1" applyFont="1" applyBorder="1" applyAlignment="1">
      <alignment horizontal="center" vertical="center"/>
    </xf>
    <xf numFmtId="49" fontId="15" fillId="0" borderId="147" xfId="24" applyNumberFormat="1" applyFont="1" applyBorder="1" applyAlignment="1">
      <alignment horizontal="center" vertical="center"/>
    </xf>
    <xf numFmtId="193" fontId="13" fillId="0" borderId="148" xfId="3" applyNumberFormat="1" applyFont="1" applyFill="1" applyBorder="1" applyAlignment="1">
      <alignment horizontal="right" vertical="center"/>
    </xf>
    <xf numFmtId="193" fontId="13" fillId="0" borderId="148" xfId="3" applyNumberFormat="1" applyFont="1" applyFill="1" applyBorder="1" applyAlignment="1">
      <alignment horizontal="center" vertical="center"/>
    </xf>
    <xf numFmtId="191" fontId="13" fillId="0" borderId="148" xfId="3" applyNumberFormat="1" applyFont="1" applyFill="1" applyBorder="1" applyAlignment="1">
      <alignment horizontal="right" vertical="center"/>
    </xf>
    <xf numFmtId="0" fontId="13" fillId="0" borderId="106" xfId="6" applyFont="1" applyBorder="1"/>
    <xf numFmtId="0" fontId="13" fillId="0" borderId="32" xfId="6" applyFont="1" applyBorder="1"/>
    <xf numFmtId="43" fontId="15" fillId="0" borderId="148" xfId="3" applyFont="1" applyFill="1" applyBorder="1" applyAlignment="1">
      <alignment horizontal="right" vertical="center"/>
    </xf>
    <xf numFmtId="0" fontId="13" fillId="0" borderId="148" xfId="15" applyFont="1" applyBorder="1"/>
    <xf numFmtId="2" fontId="20" fillId="0" borderId="106" xfId="0" applyNumberFormat="1" applyFont="1" applyBorder="1" applyAlignment="1">
      <alignment horizontal="center" vertical="center"/>
    </xf>
    <xf numFmtId="0" fontId="20" fillId="0" borderId="107" xfId="0" quotePrefix="1" applyFont="1" applyBorder="1" applyAlignment="1" applyProtection="1">
      <alignment horizontal="right" vertical="center"/>
      <protection locked="0"/>
    </xf>
    <xf numFmtId="0" fontId="20" fillId="0" borderId="147" xfId="0" applyFont="1" applyBorder="1" applyAlignment="1">
      <alignment vertical="center"/>
    </xf>
    <xf numFmtId="2" fontId="20" fillId="0" borderId="106" xfId="0" applyNumberFormat="1" applyFont="1" applyBorder="1" applyAlignment="1" applyProtection="1">
      <alignment horizontal="right" vertical="center"/>
      <protection locked="0"/>
    </xf>
    <xf numFmtId="0" fontId="20" fillId="0" borderId="106" xfId="0" applyFont="1" applyBorder="1" applyAlignment="1">
      <alignment horizontal="center" vertical="center" wrapText="1"/>
    </xf>
    <xf numFmtId="191" fontId="38" fillId="0" borderId="106" xfId="0" applyNumberFormat="1" applyFont="1" applyBorder="1"/>
    <xf numFmtId="43" fontId="20" fillId="0" borderId="106" xfId="3" applyFont="1" applyFill="1" applyBorder="1" applyAlignment="1">
      <alignment vertical="center" shrinkToFit="1"/>
    </xf>
    <xf numFmtId="2" fontId="20" fillId="0" borderId="148" xfId="0" applyNumberFormat="1" applyFont="1" applyBorder="1" applyAlignment="1">
      <alignment horizontal="center" vertical="center"/>
    </xf>
    <xf numFmtId="0" fontId="20" fillId="0" borderId="151" xfId="0" quotePrefix="1" applyFont="1" applyBorder="1" applyAlignment="1" applyProtection="1">
      <alignment horizontal="right" vertical="center"/>
      <protection locked="0"/>
    </xf>
    <xf numFmtId="0" fontId="20" fillId="0" borderId="150" xfId="0" applyFont="1" applyBorder="1" applyAlignment="1">
      <alignment vertical="center"/>
    </xf>
    <xf numFmtId="2" fontId="20" fillId="0" borderId="148" xfId="0" applyNumberFormat="1" applyFont="1" applyBorder="1" applyAlignment="1" applyProtection="1">
      <alignment horizontal="right" vertical="center"/>
      <protection locked="0"/>
    </xf>
    <xf numFmtId="0" fontId="20" fillId="0" borderId="148" xfId="0" applyFont="1" applyBorder="1" applyAlignment="1">
      <alignment horizontal="center" vertical="center" wrapText="1"/>
    </xf>
    <xf numFmtId="191" fontId="38" fillId="0" borderId="148" xfId="0" applyNumberFormat="1" applyFont="1" applyBorder="1"/>
    <xf numFmtId="43" fontId="20" fillId="0" borderId="148" xfId="3" applyFont="1" applyFill="1" applyBorder="1" applyAlignment="1">
      <alignment vertical="center" shrinkToFit="1"/>
    </xf>
    <xf numFmtId="43" fontId="20" fillId="0" borderId="139" xfId="3" applyFont="1" applyFill="1" applyBorder="1" applyAlignment="1">
      <alignment vertical="center" shrinkToFit="1"/>
    </xf>
    <xf numFmtId="43" fontId="20" fillId="0" borderId="0" xfId="3" applyFont="1" applyFill="1" applyBorder="1" applyAlignment="1">
      <alignment vertical="center" shrinkToFit="1"/>
    </xf>
    <xf numFmtId="0" fontId="20" fillId="0" borderId="148" xfId="0" applyFont="1" applyBorder="1" applyAlignment="1">
      <alignment vertical="center"/>
    </xf>
    <xf numFmtId="0" fontId="43" fillId="0" borderId="106" xfId="0" applyFont="1" applyBorder="1" applyAlignment="1">
      <alignment horizontal="center"/>
    </xf>
    <xf numFmtId="0" fontId="43" fillId="0" borderId="107" xfId="0" applyFont="1" applyBorder="1"/>
    <xf numFmtId="0" fontId="43" fillId="0" borderId="147" xfId="0" applyFont="1" applyBorder="1"/>
    <xf numFmtId="0" fontId="43" fillId="0" borderId="106" xfId="0" applyFont="1" applyBorder="1"/>
    <xf numFmtId="191" fontId="43" fillId="0" borderId="106" xfId="0" applyNumberFormat="1" applyFont="1" applyBorder="1"/>
    <xf numFmtId="191" fontId="43" fillId="0" borderId="106" xfId="0" applyNumberFormat="1" applyFont="1" applyBorder="1" applyAlignment="1">
      <alignment horizontal="center" vertical="center"/>
    </xf>
    <xf numFmtId="3" fontId="43" fillId="0" borderId="106" xfId="0" applyNumberFormat="1" applyFont="1" applyBorder="1" applyAlignment="1">
      <alignment horizontal="center" vertical="center"/>
    </xf>
    <xf numFmtId="0" fontId="43" fillId="0" borderId="106" xfId="0" applyFont="1" applyBorder="1" applyAlignment="1">
      <alignment horizontal="center" vertical="center"/>
    </xf>
    <xf numFmtId="0" fontId="47" fillId="0" borderId="106" xfId="0" applyFont="1" applyBorder="1"/>
    <xf numFmtId="202" fontId="15" fillId="0" borderId="106" xfId="32" applyNumberFormat="1" applyFont="1" applyBorder="1" applyAlignment="1">
      <alignment horizontal="center" vertical="center"/>
    </xf>
    <xf numFmtId="193" fontId="13" fillId="0" borderId="106" xfId="7" applyNumberFormat="1" applyFont="1" applyFill="1" applyBorder="1" applyAlignment="1">
      <alignment horizontal="center" vertical="center"/>
    </xf>
    <xf numFmtId="49" fontId="15" fillId="0" borderId="106" xfId="15" applyNumberFormat="1" applyFont="1" applyBorder="1" applyAlignment="1">
      <alignment horizontal="center" vertical="center"/>
    </xf>
    <xf numFmtId="0" fontId="25" fillId="0" borderId="0" xfId="15" applyFont="1" applyAlignment="1">
      <alignment vertical="center"/>
    </xf>
    <xf numFmtId="0" fontId="15" fillId="0" borderId="148" xfId="17" applyFont="1" applyBorder="1" applyAlignment="1">
      <alignment horizontal="center" vertical="center"/>
    </xf>
    <xf numFmtId="49" fontId="43" fillId="0" borderId="107" xfId="0" quotePrefix="1" applyNumberFormat="1" applyFont="1" applyBorder="1" applyAlignment="1">
      <alignment horizontal="left"/>
    </xf>
    <xf numFmtId="49" fontId="13" fillId="0" borderId="147" xfId="0" applyNumberFormat="1" applyFont="1" applyBorder="1"/>
    <xf numFmtId="43" fontId="13" fillId="0" borderId="148" xfId="20" applyFont="1" applyFill="1" applyBorder="1" applyAlignment="1">
      <alignment horizontal="right" vertical="center"/>
    </xf>
    <xf numFmtId="0" fontId="13" fillId="0" borderId="148" xfId="17" applyFont="1" applyBorder="1" applyAlignment="1">
      <alignment horizontal="center" vertical="center"/>
    </xf>
    <xf numFmtId="191" fontId="13" fillId="0" borderId="148" xfId="7" applyFont="1" applyFill="1" applyBorder="1" applyAlignment="1">
      <alignment vertical="center"/>
    </xf>
    <xf numFmtId="43" fontId="15" fillId="0" borderId="106" xfId="41" applyFont="1" applyFill="1" applyBorder="1" applyAlignment="1" applyProtection="1">
      <alignment vertical="center"/>
    </xf>
    <xf numFmtId="4" fontId="13" fillId="0" borderId="150" xfId="15" applyNumberFormat="1" applyFont="1" applyBorder="1" applyAlignment="1">
      <alignment horizontal="center" vertical="center"/>
    </xf>
    <xf numFmtId="0" fontId="48" fillId="0" borderId="0" xfId="0" applyFont="1"/>
    <xf numFmtId="0" fontId="25" fillId="0" borderId="0" xfId="0" applyFont="1"/>
    <xf numFmtId="0" fontId="25" fillId="0" borderId="0" xfId="15" applyFont="1"/>
    <xf numFmtId="0" fontId="13" fillId="0" borderId="107" xfId="17" quotePrefix="1" applyFont="1" applyBorder="1" applyAlignment="1">
      <alignment horizontal="right" vertical="center"/>
    </xf>
    <xf numFmtId="0" fontId="13" fillId="0" borderId="107" xfId="17" quotePrefix="1" applyFont="1" applyBorder="1" applyAlignment="1">
      <alignment horizontal="left" vertical="center"/>
    </xf>
    <xf numFmtId="43" fontId="13" fillId="0" borderId="147" xfId="15" applyNumberFormat="1" applyFont="1" applyBorder="1" applyAlignment="1">
      <alignment vertical="center"/>
    </xf>
    <xf numFmtId="49" fontId="15" fillId="0" borderId="147" xfId="6" applyNumberFormat="1" applyFont="1" applyBorder="1" applyAlignment="1">
      <alignment horizontal="center"/>
    </xf>
    <xf numFmtId="49" fontId="38" fillId="0" borderId="107" xfId="0" quotePrefix="1" applyNumberFormat="1" applyFont="1" applyBorder="1" applyAlignment="1">
      <alignment horizontal="right"/>
    </xf>
    <xf numFmtId="49" fontId="38" fillId="0" borderId="147" xfId="0" quotePrefix="1" applyNumberFormat="1" applyFont="1" applyBorder="1" applyAlignment="1">
      <alignment horizontal="left"/>
    </xf>
    <xf numFmtId="49" fontId="15" fillId="0" borderId="151" xfId="24" applyNumberFormat="1" applyFont="1" applyBorder="1" applyAlignment="1">
      <alignment horizontal="center" vertical="center"/>
    </xf>
    <xf numFmtId="193" fontId="13" fillId="0" borderId="140" xfId="3" applyNumberFormat="1" applyFont="1" applyFill="1" applyBorder="1" applyAlignment="1">
      <alignment horizontal="right" vertical="center"/>
    </xf>
    <xf numFmtId="193" fontId="13" fillId="0" borderId="140" xfId="3" applyNumberFormat="1" applyFont="1" applyFill="1" applyBorder="1" applyAlignment="1">
      <alignment horizontal="center" vertical="center"/>
    </xf>
    <xf numFmtId="191" fontId="13" fillId="0" borderId="140" xfId="3" applyNumberFormat="1" applyFont="1" applyFill="1" applyBorder="1" applyAlignment="1">
      <alignment horizontal="right" vertical="center"/>
    </xf>
    <xf numFmtId="43" fontId="15" fillId="0" borderId="140" xfId="3" applyFont="1" applyFill="1" applyBorder="1" applyAlignment="1">
      <alignment horizontal="right" vertical="center"/>
    </xf>
    <xf numFmtId="0" fontId="13" fillId="0" borderId="140" xfId="15" applyFont="1" applyBorder="1"/>
    <xf numFmtId="0" fontId="15" fillId="0" borderId="140" xfId="17" applyFont="1" applyBorder="1" applyAlignment="1">
      <alignment horizontal="center" vertical="center"/>
    </xf>
    <xf numFmtId="43" fontId="13" fillId="0" borderId="140" xfId="20" applyFont="1" applyFill="1" applyBorder="1" applyAlignment="1">
      <alignment horizontal="right" vertical="center"/>
    </xf>
    <xf numFmtId="0" fontId="13" fillId="0" borderId="140" xfId="17" applyFont="1" applyBorder="1" applyAlignment="1">
      <alignment horizontal="center" vertical="center"/>
    </xf>
    <xf numFmtId="191" fontId="13" fillId="0" borderId="140" xfId="7" applyFont="1" applyFill="1" applyBorder="1" applyAlignment="1">
      <alignment vertical="center"/>
    </xf>
    <xf numFmtId="194" fontId="15" fillId="0" borderId="140" xfId="3" applyNumberFormat="1" applyFont="1" applyFill="1" applyBorder="1" applyAlignment="1">
      <alignment horizontal="right" vertical="center"/>
    </xf>
    <xf numFmtId="188" fontId="13" fillId="0" borderId="0" xfId="26" applyFont="1" applyFill="1"/>
    <xf numFmtId="191" fontId="13" fillId="0" borderId="151" xfId="7" applyFont="1" applyFill="1" applyBorder="1" applyAlignment="1" applyProtection="1">
      <alignment vertical="center"/>
    </xf>
    <xf numFmtId="49" fontId="13" fillId="0" borderId="107" xfId="15" applyNumberFormat="1" applyFont="1" applyBorder="1" applyAlignment="1">
      <alignment horizontal="left" vertical="center"/>
    </xf>
    <xf numFmtId="0" fontId="16" fillId="0" borderId="106" xfId="6" applyFont="1" applyBorder="1" applyAlignment="1">
      <alignment horizontal="center"/>
    </xf>
    <xf numFmtId="49" fontId="13" fillId="0" borderId="107" xfId="6" applyNumberFormat="1" applyFont="1" applyBorder="1" applyAlignment="1">
      <alignment horizontal="left" vertical="center"/>
    </xf>
    <xf numFmtId="4" fontId="13" fillId="0" borderId="106" xfId="6" applyNumberFormat="1" applyFont="1" applyBorder="1" applyAlignment="1">
      <alignment vertical="center"/>
    </xf>
    <xf numFmtId="191" fontId="15" fillId="0" borderId="148" xfId="7" applyFont="1" applyFill="1" applyBorder="1" applyAlignment="1">
      <alignment vertical="center"/>
    </xf>
    <xf numFmtId="4" fontId="13" fillId="0" borderId="106" xfId="6" applyNumberFormat="1" applyFont="1" applyBorder="1"/>
    <xf numFmtId="191" fontId="13" fillId="0" borderId="107" xfId="7" applyFont="1" applyFill="1" applyBorder="1" applyAlignment="1">
      <alignment vertical="center"/>
    </xf>
    <xf numFmtId="191" fontId="15" fillId="0" borderId="42" xfId="7" applyFont="1" applyFill="1" applyBorder="1" applyAlignment="1">
      <alignment vertical="center"/>
    </xf>
    <xf numFmtId="49" fontId="15" fillId="0" borderId="147" xfId="3" applyNumberFormat="1" applyFont="1" applyFill="1" applyBorder="1" applyAlignment="1" applyProtection="1">
      <alignment horizontal="center" vertical="center"/>
    </xf>
    <xf numFmtId="0" fontId="16" fillId="0" borderId="156" xfId="6" applyFont="1" applyBorder="1" applyAlignment="1">
      <alignment horizontal="center"/>
    </xf>
    <xf numFmtId="0" fontId="15" fillId="0" borderId="158" xfId="18" applyFont="1" applyBorder="1" applyAlignment="1">
      <alignment horizontal="center"/>
    </xf>
    <xf numFmtId="0" fontId="15" fillId="0" borderId="159" xfId="18" applyFont="1" applyBorder="1" applyAlignment="1">
      <alignment horizontal="center"/>
    </xf>
    <xf numFmtId="2" fontId="13" fillId="0" borderId="157" xfId="6" applyNumberFormat="1" applyFont="1" applyBorder="1" applyAlignment="1">
      <alignment horizontal="right"/>
    </xf>
    <xf numFmtId="191" fontId="13" fillId="0" borderId="157" xfId="7" applyFont="1" applyFill="1" applyBorder="1" applyAlignment="1">
      <alignment horizontal="center" vertical="center"/>
    </xf>
    <xf numFmtId="191" fontId="13" fillId="0" borderId="157" xfId="7" applyFont="1" applyFill="1" applyBorder="1" applyAlignment="1">
      <alignment vertical="center"/>
    </xf>
    <xf numFmtId="4" fontId="13" fillId="0" borderId="157" xfId="6" applyNumberFormat="1" applyFont="1" applyBorder="1"/>
    <xf numFmtId="191" fontId="13" fillId="0" borderId="173" xfId="7" applyFont="1" applyFill="1" applyBorder="1" applyAlignment="1">
      <alignment vertical="center"/>
    </xf>
    <xf numFmtId="49" fontId="15" fillId="0" borderId="173" xfId="3" applyNumberFormat="1" applyFont="1" applyFill="1" applyBorder="1" applyAlignment="1" applyProtection="1">
      <alignment horizontal="center" vertical="center"/>
    </xf>
    <xf numFmtId="43" fontId="15" fillId="0" borderId="32" xfId="3" applyFont="1" applyFill="1" applyBorder="1" applyAlignment="1">
      <alignment vertical="center"/>
    </xf>
    <xf numFmtId="0" fontId="13" fillId="0" borderId="7" xfId="17" quotePrefix="1" applyFont="1" applyBorder="1" applyAlignment="1">
      <alignment vertical="center"/>
    </xf>
    <xf numFmtId="0" fontId="13" fillId="0" borderId="9" xfId="17" applyFont="1" applyBorder="1" applyAlignment="1">
      <alignment vertical="center"/>
    </xf>
    <xf numFmtId="0" fontId="13" fillId="0" borderId="6" xfId="17" quotePrefix="1" applyFont="1" applyBorder="1" applyAlignment="1">
      <alignment vertical="center"/>
    </xf>
    <xf numFmtId="0" fontId="13" fillId="0" borderId="6" xfId="17" applyFont="1" applyBorder="1" applyAlignment="1">
      <alignment vertical="center"/>
    </xf>
    <xf numFmtId="43" fontId="13" fillId="0" borderId="4" xfId="20" applyFont="1" applyFill="1" applyBorder="1" applyAlignment="1">
      <alignment vertical="center"/>
    </xf>
    <xf numFmtId="43" fontId="15" fillId="0" borderId="90" xfId="20" applyFont="1" applyFill="1" applyBorder="1" applyAlignment="1">
      <alignment vertical="center"/>
    </xf>
    <xf numFmtId="4" fontId="13" fillId="0" borderId="30" xfId="15" applyNumberFormat="1" applyFont="1" applyBorder="1" applyAlignment="1">
      <alignment horizontal="center" vertical="center"/>
    </xf>
    <xf numFmtId="191" fontId="15" fillId="0" borderId="57" xfId="7" applyFont="1" applyFill="1" applyBorder="1" applyAlignment="1">
      <alignment vertical="center"/>
    </xf>
    <xf numFmtId="193" fontId="15" fillId="0" borderId="6" xfId="6" applyNumberFormat="1" applyFont="1" applyBorder="1"/>
    <xf numFmtId="43" fontId="13" fillId="0" borderId="6" xfId="7" applyNumberFormat="1" applyFont="1" applyFill="1" applyBorder="1" applyAlignment="1"/>
    <xf numFmtId="198" fontId="15" fillId="0" borderId="6" xfId="19" applyNumberFormat="1" applyFont="1" applyFill="1" applyBorder="1" applyAlignment="1"/>
    <xf numFmtId="191" fontId="15" fillId="0" borderId="6" xfId="19" applyNumberFormat="1" applyFont="1" applyFill="1" applyBorder="1" applyAlignment="1"/>
    <xf numFmtId="43" fontId="15" fillId="0" borderId="6" xfId="19" applyFont="1" applyFill="1" applyBorder="1" applyAlignment="1"/>
    <xf numFmtId="198" fontId="15" fillId="0" borderId="7" xfId="19" applyNumberFormat="1" applyFont="1" applyFill="1" applyBorder="1" applyAlignment="1"/>
    <xf numFmtId="198" fontId="15" fillId="0" borderId="42" xfId="19" applyNumberFormat="1" applyFont="1" applyFill="1" applyBorder="1" applyAlignment="1">
      <alignment horizontal="right"/>
    </xf>
    <xf numFmtId="0" fontId="15" fillId="0" borderId="9" xfId="6" applyFont="1" applyBorder="1" applyAlignment="1">
      <alignment horizontal="center"/>
    </xf>
    <xf numFmtId="0" fontId="35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/>
    </xf>
    <xf numFmtId="0" fontId="25" fillId="0" borderId="3" xfId="2" applyFont="1" applyBorder="1" applyAlignment="1">
      <alignment horizontal="left" vertical="center"/>
    </xf>
    <xf numFmtId="0" fontId="16" fillId="0" borderId="0" xfId="2" applyFont="1" applyAlignment="1">
      <alignment horizontal="center" vertical="top"/>
    </xf>
    <xf numFmtId="0" fontId="25" fillId="0" borderId="0" xfId="2" applyFont="1" applyAlignment="1">
      <alignment horizontal="right" vertical="top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43" fontId="16" fillId="0" borderId="0" xfId="3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43" fontId="25" fillId="0" borderId="0" xfId="3" applyFont="1" applyBorder="1" applyAlignment="1">
      <alignment horizontal="center" vertical="top"/>
    </xf>
    <xf numFmtId="0" fontId="25" fillId="0" borderId="0" xfId="1" applyFont="1" applyAlignment="1">
      <alignment horizontal="center" vertical="top"/>
    </xf>
    <xf numFmtId="0" fontId="25" fillId="0" borderId="0" xfId="2" applyFont="1" applyAlignment="1">
      <alignment horizontal="center" vertical="center"/>
    </xf>
    <xf numFmtId="0" fontId="16" fillId="0" borderId="6" xfId="2" applyFont="1" applyBorder="1" applyAlignment="1">
      <alignment horizontal="left" vertical="center"/>
    </xf>
    <xf numFmtId="0" fontId="16" fillId="0" borderId="6" xfId="2" applyFont="1" applyBorder="1" applyAlignment="1">
      <alignment horizontal="center" vertical="top"/>
    </xf>
    <xf numFmtId="0" fontId="16" fillId="0" borderId="7" xfId="5" applyFont="1" applyBorder="1" applyAlignment="1">
      <alignment horizontal="right"/>
    </xf>
    <xf numFmtId="0" fontId="16" fillId="0" borderId="8" xfId="5" applyFont="1" applyBorder="1" applyAlignment="1">
      <alignment horizontal="right"/>
    </xf>
    <xf numFmtId="0" fontId="16" fillId="0" borderId="9" xfId="5" applyFont="1" applyBorder="1" applyAlignment="1">
      <alignment horizontal="right"/>
    </xf>
    <xf numFmtId="0" fontId="25" fillId="0" borderId="0" xfId="6" applyFont="1" applyAlignment="1">
      <alignment horizontal="center" vertical="top"/>
    </xf>
    <xf numFmtId="0" fontId="25" fillId="0" borderId="0" xfId="6" applyFont="1" applyAlignment="1">
      <alignment horizontal="left" vertical="top"/>
    </xf>
    <xf numFmtId="191" fontId="16" fillId="0" borderId="10" xfId="7" applyFont="1" applyFill="1" applyBorder="1" applyAlignment="1" applyProtection="1">
      <alignment horizontal="right" vertical="top"/>
    </xf>
    <xf numFmtId="0" fontId="16" fillId="0" borderId="25" xfId="6" applyFont="1" applyBorder="1" applyAlignment="1">
      <alignment horizontal="center" vertical="top" wrapText="1" shrinkToFit="1"/>
    </xf>
    <xf numFmtId="0" fontId="16" fillId="0" borderId="0" xfId="6" applyFont="1" applyAlignment="1">
      <alignment horizontal="center" vertical="top"/>
    </xf>
    <xf numFmtId="191" fontId="16" fillId="0" borderId="143" xfId="7" applyFont="1" applyFill="1" applyBorder="1" applyAlignment="1" applyProtection="1">
      <alignment horizontal="center" vertical="top"/>
    </xf>
    <xf numFmtId="191" fontId="16" fillId="0" borderId="144" xfId="7" applyFont="1" applyFill="1" applyBorder="1" applyAlignment="1" applyProtection="1">
      <alignment horizontal="center" vertical="top"/>
    </xf>
    <xf numFmtId="0" fontId="16" fillId="0" borderId="0" xfId="6" applyFont="1" applyAlignment="1">
      <alignment horizontal="left" vertical="top"/>
    </xf>
    <xf numFmtId="0" fontId="16" fillId="0" borderId="10" xfId="6" applyFont="1" applyBorder="1" applyAlignment="1">
      <alignment horizontal="center" vertical="center"/>
    </xf>
    <xf numFmtId="0" fontId="16" fillId="0" borderId="11" xfId="6" applyFont="1" applyBorder="1" applyAlignment="1">
      <alignment horizontal="center" vertical="center"/>
    </xf>
    <xf numFmtId="0" fontId="16" fillId="0" borderId="12" xfId="6" applyFont="1" applyBorder="1" applyAlignment="1">
      <alignment horizontal="center" vertical="center"/>
    </xf>
    <xf numFmtId="0" fontId="16" fillId="0" borderId="13" xfId="6" applyFont="1" applyBorder="1" applyAlignment="1">
      <alignment horizontal="center" vertical="center"/>
    </xf>
    <xf numFmtId="0" fontId="16" fillId="0" borderId="15" xfId="6" applyFont="1" applyBorder="1" applyAlignment="1">
      <alignment horizontal="center" vertical="center"/>
    </xf>
    <xf numFmtId="0" fontId="16" fillId="0" borderId="16" xfId="6" applyFont="1" applyBorder="1" applyAlignment="1">
      <alignment horizontal="center" vertical="center"/>
    </xf>
    <xf numFmtId="0" fontId="16" fillId="0" borderId="17" xfId="6" applyFont="1" applyBorder="1" applyAlignment="1">
      <alignment horizontal="center" vertical="center"/>
    </xf>
    <xf numFmtId="0" fontId="16" fillId="0" borderId="14" xfId="6" applyFont="1" applyBorder="1" applyAlignment="1">
      <alignment horizontal="center" vertical="top"/>
    </xf>
    <xf numFmtId="0" fontId="16" fillId="0" borderId="18" xfId="6" applyFont="1" applyBorder="1" applyAlignment="1">
      <alignment horizontal="center" vertical="top"/>
    </xf>
    <xf numFmtId="189" fontId="16" fillId="0" borderId="10" xfId="6" applyNumberFormat="1" applyFont="1" applyBorder="1" applyAlignment="1">
      <alignment vertical="top"/>
    </xf>
    <xf numFmtId="191" fontId="16" fillId="0" borderId="18" xfId="7" applyFont="1" applyFill="1" applyBorder="1" applyAlignment="1" applyProtection="1">
      <alignment horizontal="right" vertical="top"/>
    </xf>
    <xf numFmtId="0" fontId="25" fillId="0" borderId="81" xfId="6" applyFont="1" applyBorder="1" applyAlignment="1">
      <alignment horizontal="center" vertical="center"/>
    </xf>
    <xf numFmtId="0" fontId="25" fillId="0" borderId="82" xfId="6" applyFont="1" applyBorder="1" applyAlignment="1">
      <alignment horizontal="center" vertical="center"/>
    </xf>
    <xf numFmtId="0" fontId="25" fillId="0" borderId="27" xfId="6" applyFont="1" applyBorder="1" applyAlignment="1">
      <alignment horizontal="center" vertical="center"/>
    </xf>
    <xf numFmtId="0" fontId="25" fillId="0" borderId="22" xfId="6" applyFont="1" applyBorder="1" applyAlignment="1">
      <alignment horizontal="center" vertical="center"/>
    </xf>
    <xf numFmtId="0" fontId="25" fillId="0" borderId="28" xfId="6" applyFont="1" applyBorder="1" applyAlignment="1">
      <alignment horizontal="center" vertical="top"/>
    </xf>
    <xf numFmtId="0" fontId="25" fillId="0" borderId="86" xfId="6" applyFont="1" applyBorder="1" applyAlignment="1">
      <alignment horizontal="center" vertical="top"/>
    </xf>
    <xf numFmtId="0" fontId="25" fillId="0" borderId="29" xfId="6" applyFont="1" applyBorder="1" applyAlignment="1">
      <alignment horizontal="center" vertical="top"/>
    </xf>
    <xf numFmtId="0" fontId="25" fillId="0" borderId="86" xfId="6" applyFont="1" applyBorder="1" applyAlignment="1">
      <alignment horizontal="center" vertical="center"/>
    </xf>
    <xf numFmtId="0" fontId="25" fillId="0" borderId="30" xfId="6" applyFont="1" applyBorder="1" applyAlignment="1">
      <alignment horizontal="center" vertical="center"/>
    </xf>
    <xf numFmtId="0" fontId="25" fillId="0" borderId="87" xfId="6" applyFont="1" applyBorder="1" applyAlignment="1">
      <alignment horizontal="center" vertical="center"/>
    </xf>
    <xf numFmtId="0" fontId="25" fillId="0" borderId="34" xfId="6" applyFont="1" applyBorder="1" applyAlignment="1">
      <alignment horizontal="center" vertical="center"/>
    </xf>
    <xf numFmtId="0" fontId="25" fillId="0" borderId="31" xfId="6" applyFont="1" applyBorder="1" applyAlignment="1">
      <alignment horizontal="center" vertical="top"/>
    </xf>
    <xf numFmtId="0" fontId="25" fillId="0" borderId="87" xfId="6" applyFont="1" applyBorder="1" applyAlignment="1">
      <alignment horizontal="center" vertical="top"/>
    </xf>
    <xf numFmtId="0" fontId="25" fillId="0" borderId="33" xfId="6" applyFont="1" applyBorder="1" applyAlignment="1">
      <alignment horizontal="center" vertical="top"/>
    </xf>
    <xf numFmtId="189" fontId="16" fillId="0" borderId="18" xfId="6" applyNumberFormat="1" applyFont="1" applyBorder="1" applyAlignment="1">
      <alignment vertical="top"/>
    </xf>
    <xf numFmtId="0" fontId="16" fillId="0" borderId="16" xfId="6" applyFont="1" applyBorder="1" applyAlignment="1">
      <alignment horizontal="center" vertical="top" wrapText="1" shrinkToFit="1"/>
    </xf>
    <xf numFmtId="193" fontId="25" fillId="0" borderId="54" xfId="29" applyNumberFormat="1" applyFont="1" applyFill="1" applyBorder="1" applyAlignment="1">
      <alignment horizontal="center"/>
    </xf>
    <xf numFmtId="193" fontId="25" fillId="0" borderId="91" xfId="29" applyNumberFormat="1" applyFont="1" applyFill="1" applyBorder="1" applyAlignment="1">
      <alignment horizontal="center"/>
    </xf>
    <xf numFmtId="0" fontId="40" fillId="0" borderId="42" xfId="28" applyFont="1" applyBorder="1" applyAlignment="1">
      <alignment horizontal="center" vertical="center"/>
    </xf>
    <xf numFmtId="0" fontId="40" fillId="0" borderId="43" xfId="28" applyFont="1" applyBorder="1" applyAlignment="1">
      <alignment horizontal="center" vertical="center"/>
    </xf>
    <xf numFmtId="0" fontId="40" fillId="0" borderId="44" xfId="28" applyFont="1" applyBorder="1" applyAlignment="1">
      <alignment horizontal="center" vertical="center"/>
    </xf>
    <xf numFmtId="0" fontId="40" fillId="0" borderId="45" xfId="28" applyFont="1" applyBorder="1" applyAlignment="1">
      <alignment horizontal="center" vertical="center"/>
    </xf>
    <xf numFmtId="0" fontId="25" fillId="0" borderId="52" xfId="28" applyFont="1" applyBorder="1" applyAlignment="1">
      <alignment horizontal="center" vertical="center"/>
    </xf>
    <xf numFmtId="0" fontId="25" fillId="0" borderId="53" xfId="28" applyFont="1" applyBorder="1" applyAlignment="1">
      <alignment horizontal="center" vertical="center"/>
    </xf>
    <xf numFmtId="0" fontId="25" fillId="0" borderId="54" xfId="28" applyFont="1" applyBorder="1" applyAlignment="1">
      <alignment horizontal="center" vertical="center"/>
    </xf>
    <xf numFmtId="0" fontId="25" fillId="0" borderId="55" xfId="28" applyFont="1" applyBorder="1" applyAlignment="1">
      <alignment horizontal="center" vertical="center"/>
    </xf>
    <xf numFmtId="0" fontId="25" fillId="0" borderId="50" xfId="28" applyFont="1" applyBorder="1" applyAlignment="1">
      <alignment horizontal="center" vertical="center"/>
    </xf>
    <xf numFmtId="0" fontId="25" fillId="0" borderId="51" xfId="28" applyFont="1" applyBorder="1" applyAlignment="1">
      <alignment horizontal="center" vertical="center"/>
    </xf>
    <xf numFmtId="193" fontId="25" fillId="0" borderId="7" xfId="29" applyNumberFormat="1" applyFont="1" applyFill="1" applyBorder="1" applyAlignment="1">
      <alignment horizontal="center"/>
    </xf>
    <xf numFmtId="193" fontId="25" fillId="0" borderId="9" xfId="29" applyNumberFormat="1" applyFont="1" applyFill="1" applyBorder="1" applyAlignment="1">
      <alignment horizontal="center"/>
    </xf>
    <xf numFmtId="0" fontId="16" fillId="0" borderId="23" xfId="6" applyFont="1" applyBorder="1" applyAlignment="1">
      <alignment horizontal="left" vertical="center"/>
    </xf>
    <xf numFmtId="0" fontId="16" fillId="0" borderId="19" xfId="6" applyFont="1" applyBorder="1" applyAlignment="1">
      <alignment horizontal="center" vertical="center"/>
    </xf>
    <xf numFmtId="0" fontId="16" fillId="0" borderId="21" xfId="6" applyFont="1" applyBorder="1" applyAlignment="1">
      <alignment horizontal="center" vertical="center"/>
    </xf>
    <xf numFmtId="3" fontId="16" fillId="0" borderId="19" xfId="4" applyNumberFormat="1" applyFont="1" applyBorder="1" applyAlignment="1">
      <alignment horizontal="center" vertical="center"/>
    </xf>
    <xf numFmtId="3" fontId="16" fillId="0" borderId="21" xfId="4" applyNumberFormat="1" applyFont="1" applyBorder="1" applyAlignment="1">
      <alignment horizontal="center" vertical="center"/>
    </xf>
    <xf numFmtId="49" fontId="49" fillId="0" borderId="6" xfId="1" applyNumberFormat="1" applyFont="1" applyBorder="1" applyAlignment="1">
      <alignment horizontal="left" vertical="center"/>
    </xf>
    <xf numFmtId="49" fontId="49" fillId="0" borderId="7" xfId="1" applyNumberFormat="1" applyFont="1" applyBorder="1" applyAlignment="1">
      <alignment horizontal="left" vertical="center"/>
    </xf>
    <xf numFmtId="0" fontId="18" fillId="0" borderId="0" xfId="6" applyFont="1" applyAlignment="1">
      <alignment horizontal="right" vertical="center"/>
    </xf>
    <xf numFmtId="0" fontId="18" fillId="0" borderId="64" xfId="6" applyFont="1" applyBorder="1" applyAlignment="1">
      <alignment horizontal="center" vertical="top"/>
    </xf>
    <xf numFmtId="0" fontId="18" fillId="0" borderId="40" xfId="6" applyFont="1" applyBorder="1" applyAlignment="1">
      <alignment horizontal="center" vertical="top"/>
    </xf>
    <xf numFmtId="0" fontId="18" fillId="0" borderId="30" xfId="6" applyFont="1" applyBorder="1" applyAlignment="1">
      <alignment horizontal="center" vertical="center"/>
    </xf>
    <xf numFmtId="0" fontId="18" fillId="0" borderId="34" xfId="6" applyFont="1" applyBorder="1" applyAlignment="1">
      <alignment horizontal="center" vertical="center"/>
    </xf>
    <xf numFmtId="0" fontId="18" fillId="0" borderId="6" xfId="18" applyFont="1" applyBorder="1" applyAlignment="1">
      <alignment horizontal="left"/>
    </xf>
    <xf numFmtId="49" fontId="19" fillId="0" borderId="6" xfId="6" applyNumberFormat="1" applyFont="1" applyBorder="1" applyAlignment="1">
      <alignment horizontal="left" vertical="center"/>
    </xf>
    <xf numFmtId="49" fontId="19" fillId="0" borderId="6" xfId="1" applyNumberFormat="1" applyFont="1" applyBorder="1" applyAlignment="1">
      <alignment horizontal="left" vertical="center"/>
    </xf>
    <xf numFmtId="49" fontId="18" fillId="0" borderId="28" xfId="6" applyNumberFormat="1" applyFont="1" applyBorder="1" applyAlignment="1">
      <alignment horizontal="center" vertical="center"/>
    </xf>
    <xf numFmtId="49" fontId="18" fillId="0" borderId="31" xfId="6" applyNumberFormat="1" applyFont="1" applyBorder="1" applyAlignment="1">
      <alignment horizontal="center" vertical="center"/>
    </xf>
    <xf numFmtId="0" fontId="18" fillId="0" borderId="73" xfId="6" applyFont="1" applyBorder="1" applyAlignment="1">
      <alignment horizontal="center" vertical="center"/>
    </xf>
    <xf numFmtId="0" fontId="18" fillId="0" borderId="75" xfId="6" applyFont="1" applyBorder="1" applyAlignment="1">
      <alignment horizontal="center" vertical="center"/>
    </xf>
    <xf numFmtId="0" fontId="18" fillId="0" borderId="5" xfId="6" applyFont="1" applyBorder="1" applyAlignment="1">
      <alignment horizontal="center" vertical="center"/>
    </xf>
    <xf numFmtId="0" fontId="18" fillId="0" borderId="29" xfId="6" applyFont="1" applyBorder="1" applyAlignment="1">
      <alignment horizontal="center" vertical="center"/>
    </xf>
    <xf numFmtId="0" fontId="18" fillId="0" borderId="25" xfId="6" applyFont="1" applyBorder="1" applyAlignment="1">
      <alignment horizontal="center" vertical="center"/>
    </xf>
    <xf numFmtId="0" fontId="18" fillId="0" borderId="33" xfId="6" applyFont="1" applyBorder="1" applyAlignment="1">
      <alignment horizontal="center" vertical="center"/>
    </xf>
    <xf numFmtId="196" fontId="18" fillId="0" borderId="28" xfId="7" applyNumberFormat="1" applyFont="1" applyFill="1" applyBorder="1" applyAlignment="1">
      <alignment vertical="center"/>
    </xf>
    <xf numFmtId="196" fontId="18" fillId="0" borderId="31" xfId="7" applyNumberFormat="1" applyFont="1" applyFill="1" applyBorder="1" applyAlignment="1">
      <alignment vertical="center"/>
    </xf>
    <xf numFmtId="0" fontId="18" fillId="0" borderId="6" xfId="17" applyFont="1" applyBorder="1" applyAlignment="1">
      <alignment horizontal="center" vertical="center"/>
    </xf>
    <xf numFmtId="49" fontId="19" fillId="0" borderId="6" xfId="6" applyNumberFormat="1" applyFont="1" applyBorder="1" applyAlignment="1">
      <alignment horizontal="left"/>
    </xf>
    <xf numFmtId="49" fontId="13" fillId="0" borderId="6" xfId="6" applyNumberFormat="1" applyFont="1" applyBorder="1" applyAlignment="1">
      <alignment horizontal="left"/>
    </xf>
    <xf numFmtId="0" fontId="15" fillId="0" borderId="6" xfId="17" applyFont="1" applyBorder="1" applyAlignment="1">
      <alignment horizontal="center" vertical="center"/>
    </xf>
    <xf numFmtId="0" fontId="18" fillId="0" borderId="74" xfId="6" applyFont="1" applyBorder="1" applyAlignment="1">
      <alignment horizontal="center" vertical="top"/>
    </xf>
    <xf numFmtId="49" fontId="13" fillId="0" borderId="3" xfId="6" applyNumberFormat="1" applyFont="1" applyBorder="1" applyAlignment="1">
      <alignment horizontal="left"/>
    </xf>
    <xf numFmtId="49" fontId="15" fillId="0" borderId="6" xfId="0" applyNumberFormat="1" applyFont="1" applyBorder="1" applyAlignment="1">
      <alignment horizontal="center" vertical="center"/>
    </xf>
    <xf numFmtId="49" fontId="19" fillId="0" borderId="78" xfId="1" applyNumberFormat="1" applyFont="1" applyBorder="1" applyAlignment="1">
      <alignment horizontal="left" vertical="center"/>
    </xf>
    <xf numFmtId="49" fontId="19" fillId="0" borderId="79" xfId="1" applyNumberFormat="1" applyFont="1" applyBorder="1" applyAlignment="1">
      <alignment horizontal="left" vertical="center"/>
    </xf>
    <xf numFmtId="2" fontId="19" fillId="0" borderId="6" xfId="1" applyNumberFormat="1" applyFont="1" applyBorder="1" applyAlignment="1">
      <alignment horizontal="left"/>
    </xf>
    <xf numFmtId="0" fontId="13" fillId="0" borderId="6" xfId="17" quotePrefix="1" applyFont="1" applyBorder="1" applyAlignment="1">
      <alignment horizontal="left" vertical="center"/>
    </xf>
    <xf numFmtId="0" fontId="13" fillId="0" borderId="6" xfId="17" applyFont="1" applyBorder="1" applyAlignment="1">
      <alignment horizontal="left" vertical="center"/>
    </xf>
    <xf numFmtId="49" fontId="15" fillId="0" borderId="6" xfId="24" applyNumberFormat="1" applyFont="1" applyBorder="1" applyAlignment="1">
      <alignment horizontal="center" vertical="center"/>
    </xf>
    <xf numFmtId="0" fontId="15" fillId="0" borderId="3" xfId="17" applyFont="1" applyBorder="1" applyAlignment="1">
      <alignment horizontal="center" vertical="center"/>
    </xf>
    <xf numFmtId="49" fontId="13" fillId="0" borderId="6" xfId="0" quotePrefix="1" applyNumberFormat="1" applyFont="1" applyBorder="1" applyAlignment="1">
      <alignment horizontal="left" vertical="top" wrapText="1"/>
    </xf>
    <xf numFmtId="49" fontId="13" fillId="0" borderId="7" xfId="0" applyNumberFormat="1" applyFont="1" applyBorder="1" applyAlignment="1">
      <alignment horizontal="left" vertical="top" wrapText="1"/>
    </xf>
    <xf numFmtId="49" fontId="13" fillId="0" borderId="9" xfId="0" applyNumberFormat="1" applyFont="1" applyBorder="1" applyAlignment="1">
      <alignment horizontal="left" vertical="top" wrapText="1"/>
    </xf>
    <xf numFmtId="0" fontId="13" fillId="0" borderId="107" xfId="17" applyFont="1" applyBorder="1" applyAlignment="1">
      <alignment horizontal="left" vertical="center"/>
    </xf>
    <xf numFmtId="0" fontId="13" fillId="0" borderId="160" xfId="17" applyFont="1" applyBorder="1" applyAlignment="1">
      <alignment horizontal="left" vertical="center"/>
    </xf>
    <xf numFmtId="0" fontId="15" fillId="0" borderId="107" xfId="17" applyFont="1" applyBorder="1" applyAlignment="1">
      <alignment horizontal="center" vertical="center"/>
    </xf>
    <xf numFmtId="0" fontId="15" fillId="0" borderId="146" xfId="17" applyFont="1" applyBorder="1" applyAlignment="1">
      <alignment horizontal="center" vertical="center"/>
    </xf>
    <xf numFmtId="49" fontId="15" fillId="0" borderId="107" xfId="6" applyNumberFormat="1" applyFont="1" applyBorder="1" applyAlignment="1">
      <alignment horizontal="center"/>
    </xf>
    <xf numFmtId="49" fontId="15" fillId="0" borderId="146" xfId="6" applyNumberFormat="1" applyFont="1" applyBorder="1" applyAlignment="1">
      <alignment horizontal="center"/>
    </xf>
    <xf numFmtId="0" fontId="15" fillId="0" borderId="106" xfId="17" applyFont="1" applyBorder="1" applyAlignment="1">
      <alignment horizontal="center" vertical="center"/>
    </xf>
    <xf numFmtId="49" fontId="13" fillId="0" borderId="7" xfId="34" quotePrefix="1" applyNumberFormat="1" applyFont="1" applyBorder="1" applyAlignment="1">
      <alignment horizontal="left" vertical="center"/>
    </xf>
    <xf numFmtId="49" fontId="13" fillId="0" borderId="9" xfId="34" applyNumberFormat="1" applyFont="1" applyBorder="1" applyAlignment="1">
      <alignment horizontal="left" vertical="center"/>
    </xf>
    <xf numFmtId="49" fontId="15" fillId="0" borderId="6" xfId="6" applyNumberFormat="1" applyFont="1" applyBorder="1" applyAlignment="1">
      <alignment horizontal="center"/>
    </xf>
    <xf numFmtId="0" fontId="19" fillId="0" borderId="6" xfId="17" applyFont="1" applyBorder="1" applyAlignment="1">
      <alignment horizontal="left" vertical="center"/>
    </xf>
    <xf numFmtId="49" fontId="15" fillId="0" borderId="7" xfId="34" applyNumberFormat="1" applyFont="1" applyBorder="1" applyAlignment="1">
      <alignment horizontal="left" vertical="center" wrapText="1"/>
    </xf>
    <xf numFmtId="49" fontId="15" fillId="0" borderId="9" xfId="34" applyNumberFormat="1" applyFont="1" applyBorder="1" applyAlignment="1">
      <alignment horizontal="left" vertical="center" wrapText="1"/>
    </xf>
    <xf numFmtId="0" fontId="15" fillId="0" borderId="7" xfId="17" applyFont="1" applyBorder="1" applyAlignment="1">
      <alignment horizontal="center" vertical="center"/>
    </xf>
    <xf numFmtId="0" fontId="15" fillId="0" borderId="9" xfId="17" applyFont="1" applyBorder="1" applyAlignment="1">
      <alignment horizontal="center" vertical="center"/>
    </xf>
    <xf numFmtId="49" fontId="15" fillId="0" borderId="3" xfId="24" applyNumberFormat="1" applyFont="1" applyBorder="1" applyAlignment="1">
      <alignment horizontal="center" vertical="center"/>
    </xf>
    <xf numFmtId="49" fontId="15" fillId="0" borderId="28" xfId="15" applyNumberFormat="1" applyFont="1" applyBorder="1" applyAlignment="1">
      <alignment horizontal="center" vertical="center"/>
    </xf>
    <xf numFmtId="49" fontId="15" fillId="0" borderId="31" xfId="15" applyNumberFormat="1" applyFont="1" applyBorder="1" applyAlignment="1">
      <alignment horizontal="center" vertical="center"/>
    </xf>
    <xf numFmtId="49" fontId="15" fillId="0" borderId="7" xfId="6" applyNumberFormat="1" applyFont="1" applyBorder="1" applyAlignment="1">
      <alignment horizontal="center"/>
    </xf>
    <xf numFmtId="49" fontId="15" fillId="0" borderId="9" xfId="6" applyNumberFormat="1" applyFont="1" applyBorder="1" applyAlignment="1">
      <alignment horizontal="center"/>
    </xf>
    <xf numFmtId="0" fontId="15" fillId="0" borderId="73" xfId="15" applyFont="1" applyBorder="1" applyAlignment="1">
      <alignment horizontal="center" vertical="center"/>
    </xf>
    <xf numFmtId="0" fontId="15" fillId="0" borderId="75" xfId="15" applyFont="1" applyBorder="1" applyAlignment="1">
      <alignment horizontal="center" vertical="center"/>
    </xf>
    <xf numFmtId="0" fontId="15" fillId="0" borderId="86" xfId="15" applyFont="1" applyBorder="1" applyAlignment="1">
      <alignment horizontal="center" vertical="center"/>
    </xf>
    <xf numFmtId="0" fontId="15" fillId="0" borderId="29" xfId="15" applyFont="1" applyBorder="1" applyAlignment="1">
      <alignment horizontal="center" vertical="center"/>
    </xf>
    <xf numFmtId="0" fontId="15" fillId="0" borderId="87" xfId="15" applyFont="1" applyBorder="1" applyAlignment="1">
      <alignment horizontal="center" vertical="center"/>
    </xf>
    <xf numFmtId="0" fontId="15" fillId="0" borderId="33" xfId="15" applyFont="1" applyBorder="1" applyAlignment="1">
      <alignment horizontal="center" vertical="center"/>
    </xf>
    <xf numFmtId="196" fontId="15" fillId="0" borderId="28" xfId="15" applyNumberFormat="1" applyFont="1" applyBorder="1" applyAlignment="1">
      <alignment horizontal="center" vertical="center"/>
    </xf>
    <xf numFmtId="196" fontId="15" fillId="0" borderId="31" xfId="15" applyNumberFormat="1" applyFont="1" applyBorder="1" applyAlignment="1">
      <alignment horizontal="center" vertical="center"/>
    </xf>
    <xf numFmtId="0" fontId="15" fillId="0" borderId="94" xfId="15" applyFont="1" applyBorder="1" applyAlignment="1">
      <alignment horizontal="center" vertical="center"/>
    </xf>
    <xf numFmtId="0" fontId="15" fillId="0" borderId="69" xfId="15" applyFont="1" applyBorder="1" applyAlignment="1">
      <alignment horizontal="center" vertical="center"/>
    </xf>
    <xf numFmtId="0" fontId="15" fillId="0" borderId="64" xfId="15" applyFont="1" applyBorder="1" applyAlignment="1">
      <alignment horizontal="center" vertical="top"/>
    </xf>
    <xf numFmtId="0" fontId="15" fillId="0" borderId="74" xfId="15" applyFont="1" applyBorder="1" applyAlignment="1">
      <alignment horizontal="center" vertical="top"/>
    </xf>
    <xf numFmtId="49" fontId="15" fillId="0" borderId="6" xfId="1" applyNumberFormat="1" applyFont="1" applyBorder="1" applyAlignment="1">
      <alignment horizontal="left" vertical="center"/>
    </xf>
    <xf numFmtId="49" fontId="13" fillId="0" borderId="7" xfId="15" applyNumberFormat="1" applyFont="1" applyBorder="1" applyAlignment="1">
      <alignment horizontal="left" vertical="center"/>
    </xf>
    <xf numFmtId="49" fontId="13" fillId="0" borderId="9" xfId="15" applyNumberFormat="1" applyFont="1" applyBorder="1" applyAlignment="1">
      <alignment horizontal="left" vertical="center"/>
    </xf>
    <xf numFmtId="0" fontId="15" fillId="0" borderId="0" xfId="6" applyFont="1" applyAlignment="1">
      <alignment horizontal="right" vertical="center"/>
    </xf>
    <xf numFmtId="191" fontId="13" fillId="0" borderId="0" xfId="7" applyFont="1" applyFill="1" applyBorder="1" applyAlignment="1" applyProtection="1">
      <alignment horizontal="left" vertical="top"/>
    </xf>
    <xf numFmtId="0" fontId="15" fillId="0" borderId="73" xfId="6" applyFont="1" applyBorder="1" applyAlignment="1">
      <alignment horizontal="center" vertical="center"/>
    </xf>
    <xf numFmtId="0" fontId="15" fillId="0" borderId="75" xfId="6" applyFont="1" applyBorder="1" applyAlignment="1">
      <alignment horizontal="center" vertical="center"/>
    </xf>
    <xf numFmtId="0" fontId="15" fillId="0" borderId="5" xfId="6" applyFont="1" applyBorder="1" applyAlignment="1">
      <alignment horizontal="center" vertical="center"/>
    </xf>
    <xf numFmtId="0" fontId="15" fillId="0" borderId="29" xfId="6" applyFont="1" applyBorder="1" applyAlignment="1">
      <alignment horizontal="center" vertical="center"/>
    </xf>
    <xf numFmtId="0" fontId="15" fillId="0" borderId="25" xfId="6" applyFont="1" applyBorder="1" applyAlignment="1">
      <alignment horizontal="center" vertical="center"/>
    </xf>
    <xf numFmtId="0" fontId="15" fillId="0" borderId="33" xfId="6" applyFont="1" applyBorder="1" applyAlignment="1">
      <alignment horizontal="center" vertical="center"/>
    </xf>
    <xf numFmtId="196" fontId="15" fillId="0" borderId="28" xfId="7" applyNumberFormat="1" applyFont="1" applyFill="1" applyBorder="1" applyAlignment="1">
      <alignment vertical="center"/>
    </xf>
    <xf numFmtId="196" fontId="15" fillId="0" borderId="31" xfId="7" applyNumberFormat="1" applyFont="1" applyFill="1" applyBorder="1" applyAlignment="1">
      <alignment vertical="center"/>
    </xf>
    <xf numFmtId="49" fontId="15" fillId="0" borderId="28" xfId="6" applyNumberFormat="1" applyFont="1" applyBorder="1" applyAlignment="1">
      <alignment horizontal="center" vertical="center"/>
    </xf>
    <xf numFmtId="49" fontId="15" fillId="0" borderId="31" xfId="6" applyNumberFormat="1" applyFont="1" applyBorder="1" applyAlignment="1">
      <alignment horizontal="center" vertical="center"/>
    </xf>
    <xf numFmtId="0" fontId="15" fillId="0" borderId="64" xfId="6" applyFont="1" applyBorder="1" applyAlignment="1">
      <alignment horizontal="center" vertical="top"/>
    </xf>
    <xf numFmtId="0" fontId="15" fillId="0" borderId="74" xfId="6" applyFont="1" applyBorder="1" applyAlignment="1">
      <alignment horizontal="center" vertical="top"/>
    </xf>
    <xf numFmtId="0" fontId="15" fillId="0" borderId="40" xfId="6" applyFont="1" applyBorder="1" applyAlignment="1">
      <alignment horizontal="center" vertical="top"/>
    </xf>
    <xf numFmtId="0" fontId="15" fillId="0" borderId="30" xfId="6" applyFont="1" applyBorder="1" applyAlignment="1">
      <alignment horizontal="center" vertical="center"/>
    </xf>
    <xf numFmtId="0" fontId="15" fillId="0" borderId="34" xfId="6" applyFont="1" applyBorder="1" applyAlignment="1">
      <alignment horizontal="center" vertical="center"/>
    </xf>
    <xf numFmtId="0" fontId="15" fillId="0" borderId="6" xfId="18" applyFont="1" applyBorder="1" applyAlignment="1">
      <alignment horizontal="left"/>
    </xf>
    <xf numFmtId="0" fontId="15" fillId="0" borderId="7" xfId="18" applyFont="1" applyBorder="1" applyAlignment="1">
      <alignment horizontal="left"/>
    </xf>
    <xf numFmtId="0" fontId="15" fillId="0" borderId="9" xfId="18" applyFont="1" applyBorder="1" applyAlignment="1">
      <alignment horizontal="left"/>
    </xf>
    <xf numFmtId="49" fontId="15" fillId="0" borderId="6" xfId="6" applyNumberFormat="1" applyFont="1" applyBorder="1" applyAlignment="1">
      <alignment horizontal="left" vertical="center"/>
    </xf>
    <xf numFmtId="191" fontId="21" fillId="0" borderId="0" xfId="7" applyFont="1" applyFill="1" applyBorder="1" applyAlignment="1" applyProtection="1">
      <alignment horizontal="left" vertical="top"/>
    </xf>
    <xf numFmtId="191" fontId="18" fillId="0" borderId="64" xfId="6" applyNumberFormat="1" applyFont="1" applyBorder="1" applyAlignment="1">
      <alignment horizontal="center" vertical="top"/>
    </xf>
    <xf numFmtId="191" fontId="18" fillId="0" borderId="74" xfId="6" applyNumberFormat="1" applyFont="1" applyBorder="1" applyAlignment="1">
      <alignment horizontal="center" vertical="top"/>
    </xf>
    <xf numFmtId="0" fontId="18" fillId="0" borderId="7" xfId="18" applyFont="1" applyBorder="1" applyAlignment="1">
      <alignment horizontal="left"/>
    </xf>
    <xf numFmtId="0" fontId="18" fillId="0" borderId="9" xfId="18" applyFont="1" applyBorder="1" applyAlignment="1">
      <alignment horizontal="left"/>
    </xf>
    <xf numFmtId="0" fontId="13" fillId="0" borderId="107" xfId="17" quotePrefix="1" applyFont="1" applyBorder="1" applyAlignment="1">
      <alignment horizontal="left" vertical="center"/>
    </xf>
    <xf numFmtId="0" fontId="13" fillId="0" borderId="155" xfId="17" quotePrefix="1" applyFont="1" applyBorder="1" applyAlignment="1">
      <alignment horizontal="left" vertical="center"/>
    </xf>
    <xf numFmtId="49" fontId="15" fillId="0" borderId="141" xfId="6" applyNumberFormat="1" applyFont="1" applyBorder="1" applyAlignment="1">
      <alignment horizontal="center"/>
    </xf>
    <xf numFmtId="49" fontId="15" fillId="0" borderId="142" xfId="6" applyNumberFormat="1" applyFont="1" applyBorder="1" applyAlignment="1">
      <alignment horizontal="center"/>
    </xf>
    <xf numFmtId="49" fontId="15" fillId="0" borderId="141" xfId="1" applyNumberFormat="1" applyFont="1" applyBorder="1" applyAlignment="1">
      <alignment horizontal="left" vertical="center"/>
    </xf>
    <xf numFmtId="49" fontId="15" fillId="0" borderId="142" xfId="1" applyNumberFormat="1" applyFont="1" applyBorder="1" applyAlignment="1">
      <alignment horizontal="left" vertical="center"/>
    </xf>
    <xf numFmtId="49" fontId="15" fillId="0" borderId="106" xfId="1" applyNumberFormat="1" applyFont="1" applyBorder="1" applyAlignment="1">
      <alignment horizontal="left" vertical="center"/>
    </xf>
    <xf numFmtId="49" fontId="15" fillId="0" borderId="148" xfId="24" applyNumberFormat="1" applyFont="1" applyBorder="1" applyAlignment="1">
      <alignment horizontal="center" vertical="center"/>
    </xf>
    <xf numFmtId="49" fontId="15" fillId="0" borderId="140" xfId="24" applyNumberFormat="1" applyFont="1" applyBorder="1" applyAlignment="1">
      <alignment horizontal="center" vertical="center"/>
    </xf>
    <xf numFmtId="0" fontId="15" fillId="0" borderId="106" xfId="18" applyFont="1" applyBorder="1" applyAlignment="1">
      <alignment horizontal="center"/>
    </xf>
    <xf numFmtId="49" fontId="15" fillId="0" borderId="106" xfId="6" applyNumberFormat="1" applyFont="1" applyBorder="1" applyAlignment="1">
      <alignment horizontal="center"/>
    </xf>
    <xf numFmtId="0" fontId="16" fillId="0" borderId="0" xfId="43" applyFont="1" applyAlignment="1">
      <alignment horizontal="center" vertical="center" wrapText="1"/>
    </xf>
    <xf numFmtId="0" fontId="15" fillId="0" borderId="0" xfId="34" applyFont="1" applyAlignment="1">
      <alignment horizontal="center" vertical="center"/>
    </xf>
  </cellXfs>
  <cellStyles count="23648">
    <cellStyle name=",;F'KOIT[[WAAHK" xfId="65" xr:uid="{3591ED9E-BBF7-4B29-A76D-6F8FA20540EA}"/>
    <cellStyle name=",;F'KOIT[[WAAHK 2" xfId="481" xr:uid="{2FDE7E9A-2A53-4516-A088-1DA449948F25}"/>
    <cellStyle name="?? [0.00]_????" xfId="66" xr:uid="{6617C5DB-96E4-4420-99FB-6EFE2C0281C9}"/>
    <cellStyle name="?? [0]_PERSONAL" xfId="67" xr:uid="{E860C3E1-99EB-471E-8AFE-ABBF726742B4}"/>
    <cellStyle name="???? [0.00]_????" xfId="68" xr:uid="{D1C1CFF1-E057-411C-838B-C9AF80A8A05A}"/>
    <cellStyle name="??????[0]_PERSONAL" xfId="69" xr:uid="{221FECD0-841C-4E06-AECB-DF375B868216}"/>
    <cellStyle name="??????PERSONAL" xfId="70" xr:uid="{44C22256-0F85-447A-909A-1B0D9B7EBC80}"/>
    <cellStyle name="?????[0]_PERSONAL" xfId="71" xr:uid="{29E4B799-EEE1-4FB3-A7F4-9B4E8A187310}"/>
    <cellStyle name="?????PERSONAL" xfId="72" xr:uid="{464C987F-A211-4A3D-BEB7-170AB4EEE979}"/>
    <cellStyle name="?????PERSONAL 2" xfId="262" xr:uid="{7CDDB3CD-B9C6-4CE1-8896-440A546CB256}"/>
    <cellStyle name="????_????" xfId="73" xr:uid="{53989964-5D10-4B79-9683-F02EEC164293}"/>
    <cellStyle name="???[0]_PERSONAL" xfId="74" xr:uid="{8C575037-1463-47F5-945A-AE81B913B9C2}"/>
    <cellStyle name="???_PERSONAL" xfId="75" xr:uid="{C368BACD-6539-4191-B76A-544FDEB12D82}"/>
    <cellStyle name="??_??" xfId="76" xr:uid="{6C5B628F-7D9F-47A3-8B64-682E15FDAE3B}"/>
    <cellStyle name="?@??laroux" xfId="77" xr:uid="{1E67FB40-E8EA-4417-8AA2-07471E1E2DC7}"/>
    <cellStyle name="_5128-A-ET5201" xfId="610" xr:uid="{82A6DDEB-C194-4EEE-9FBF-4DEB86F5819E}"/>
    <cellStyle name="_5128-A-ET5201-ตัดลด" xfId="611" xr:uid="{E5DF8BC9-3FA6-4CF0-9D57-C3466E8AB53C}"/>
    <cellStyle name="_5128-A-ET5201-ส่งงาน" xfId="612" xr:uid="{CEE76EE7-E2F4-4404-AA1E-CB2A42D456F8}"/>
    <cellStyle name="=C:\WINDOWS\SYSTEM32\COMMAND.COM" xfId="78" xr:uid="{012E882E-6F51-4200-BDA7-9AA30B4DF643}"/>
    <cellStyle name="20% - Accent1 2" xfId="613" xr:uid="{DDE2C693-0BB0-4425-884B-76B10A19CCB1}"/>
    <cellStyle name="20% - Accent2 2" xfId="614" xr:uid="{DC4E6920-F406-40E8-9F27-8A68A14204C7}"/>
    <cellStyle name="20% - Accent3 2" xfId="615" xr:uid="{4A5B9339-50F8-4530-B059-CBA63D6847A1}"/>
    <cellStyle name="20% - Accent4 2" xfId="616" xr:uid="{5653EB5F-AAC9-466A-BAC0-634DCDC680A7}"/>
    <cellStyle name="20% - Accent5 2" xfId="617" xr:uid="{8AF82087-9E21-4D50-988F-0FF025AC574F}"/>
    <cellStyle name="20% - Accent6 2" xfId="618" xr:uid="{384A48F7-BB71-42F9-8B76-ADC1E1AD73A9}"/>
    <cellStyle name="20% - ส่วนที่ถูกเน้น1" xfId="130" xr:uid="{193B4F84-D4D2-4800-82C0-C444CC5FC7F4}"/>
    <cellStyle name="20% - ส่วนที่ถูกเน้น1 2" xfId="131" xr:uid="{EE5C6541-3117-4CF7-A4EC-12A223115B49}"/>
    <cellStyle name="20% - ส่วนที่ถูกเน้น1 2 2" xfId="619" xr:uid="{39BB019F-C1F3-4175-8054-67B5B09CC195}"/>
    <cellStyle name="20% - ส่วนที่ถูกเน้น1 3" xfId="132" xr:uid="{C5C1A9AF-EA33-43E9-A045-61BF09E286E1}"/>
    <cellStyle name="20% - ส่วนที่ถูกเน้น2" xfId="133" xr:uid="{91F81828-79D6-4D7E-BE72-E665A4C0854D}"/>
    <cellStyle name="20% - ส่วนที่ถูกเน้น2 2" xfId="134" xr:uid="{4DEEE193-4C83-4B0C-A6B2-BF282AFE2863}"/>
    <cellStyle name="20% - ส่วนที่ถูกเน้น2 2 2" xfId="620" xr:uid="{810E7418-1F62-4442-BE7D-E1AAAB2E4E82}"/>
    <cellStyle name="20% - ส่วนที่ถูกเน้น2 3" xfId="135" xr:uid="{9ADA8688-65AF-461B-9E87-1D8317252184}"/>
    <cellStyle name="20% - ส่วนที่ถูกเน้น3" xfId="136" xr:uid="{8FEEC3B0-0C95-4B59-ABB7-680635A763E1}"/>
    <cellStyle name="20% - ส่วนที่ถูกเน้น3 2" xfId="137" xr:uid="{11C7BD26-3786-4DBC-A05D-39CEDBD3EF1D}"/>
    <cellStyle name="20% - ส่วนที่ถูกเน้น3 2 2" xfId="621" xr:uid="{EE168E3B-932F-46E1-B70B-EC86C8CCB7A7}"/>
    <cellStyle name="20% - ส่วนที่ถูกเน้น3 3" xfId="138" xr:uid="{A67155D6-D8F6-483A-9458-EDEEF03C0CD2}"/>
    <cellStyle name="20% - ส่วนที่ถูกเน้น4" xfId="139" xr:uid="{956C14D1-286F-4903-B1BB-26A77B291118}"/>
    <cellStyle name="20% - ส่วนที่ถูกเน้น4 2" xfId="140" xr:uid="{DA808CA3-3AA0-4284-9DCF-D33A19F2E7FB}"/>
    <cellStyle name="20% - ส่วนที่ถูกเน้น4 2 2" xfId="622" xr:uid="{2BD892CF-D695-4596-B0C5-94214EEC2BFD}"/>
    <cellStyle name="20% - ส่วนที่ถูกเน้น4 3" xfId="141" xr:uid="{EC7D2364-8D2D-48A6-9628-FA6F22F7CBE9}"/>
    <cellStyle name="20% - ส่วนที่ถูกเน้น5" xfId="142" xr:uid="{3201DDC0-A644-412E-AF2A-01CDD4BC72D1}"/>
    <cellStyle name="20% - ส่วนที่ถูกเน้น5 2" xfId="143" xr:uid="{B5C6F19C-708E-43BD-80C3-86FB20153345}"/>
    <cellStyle name="20% - ส่วนที่ถูกเน้น5 2 2" xfId="623" xr:uid="{41EFD81D-2467-46E1-AE58-F84C565BCF30}"/>
    <cellStyle name="20% - ส่วนที่ถูกเน้น5 3" xfId="144" xr:uid="{91DF3C1B-950E-417F-87FA-AC0187AF289E}"/>
    <cellStyle name="20% - ส่วนที่ถูกเน้น6" xfId="145" xr:uid="{13D08D14-8EC6-4A2A-9072-2A482F2EB486}"/>
    <cellStyle name="20% - ส่วนที่ถูกเน้น6 2" xfId="146" xr:uid="{20E1A4C4-AF90-4025-B3DA-F4040566E942}"/>
    <cellStyle name="20% - ส่วนที่ถูกเน้น6 2 2" xfId="624" xr:uid="{AFEFC0FF-AA0D-4B2A-BD19-9F556687F596}"/>
    <cellStyle name="20% - ส่วนที่ถูกเน้น6 3" xfId="147" xr:uid="{C1D79239-5C6C-40C3-B83F-5E3057336B2A}"/>
    <cellStyle name="40% - Accent1 2" xfId="625" xr:uid="{BD881585-C37D-4260-A427-6621EBA112D6}"/>
    <cellStyle name="40% - Accent2 2" xfId="626" xr:uid="{305B858A-C1BF-4F21-A36A-9AC17EAB6858}"/>
    <cellStyle name="40% - Accent3 2" xfId="627" xr:uid="{A158FF4F-F49A-4C6B-A658-DF92D4925E1C}"/>
    <cellStyle name="40% - Accent4 2" xfId="628" xr:uid="{C7104A16-02DE-423D-A26D-C94A63A08C5E}"/>
    <cellStyle name="40% - Accent5 2" xfId="629" xr:uid="{21F6863E-64F9-4605-99CD-6F8A098A1EFE}"/>
    <cellStyle name="40% - Accent6 2" xfId="630" xr:uid="{B2CEA2ED-02F3-4D0B-A791-7E365EE2D697}"/>
    <cellStyle name="40% - ส่วนที่ถูกเน้น1" xfId="148" xr:uid="{A7B7E9A4-D64B-49B0-8484-9F0545D238A5}"/>
    <cellStyle name="40% - ส่วนที่ถูกเน้น1 2" xfId="149" xr:uid="{CF0B6E4F-9CCC-4353-B544-BD15742746B0}"/>
    <cellStyle name="40% - ส่วนที่ถูกเน้น1 2 2" xfId="631" xr:uid="{9CA061FF-7336-49B5-84B7-5D1E917D5342}"/>
    <cellStyle name="40% - ส่วนที่ถูกเน้น1 3" xfId="150" xr:uid="{4D3BBA8A-1DD3-4CF8-9B68-33F049AED2B5}"/>
    <cellStyle name="40% - ส่วนที่ถูกเน้น2" xfId="151" xr:uid="{AB5EEE56-2CB3-47EC-8F4B-5135130E3567}"/>
    <cellStyle name="40% - ส่วนที่ถูกเน้น2 2" xfId="152" xr:uid="{974946F1-0B0C-4EAF-8D01-0B92C85228D8}"/>
    <cellStyle name="40% - ส่วนที่ถูกเน้น2 2 2" xfId="632" xr:uid="{041DC6F4-1A21-4F40-974F-86772C134527}"/>
    <cellStyle name="40% - ส่วนที่ถูกเน้น2 3" xfId="153" xr:uid="{D347B1C3-9445-4DE3-8204-43EFFB16F431}"/>
    <cellStyle name="40% - ส่วนที่ถูกเน้น3" xfId="154" xr:uid="{DED2347C-23B0-481C-83AF-2CF111BB1437}"/>
    <cellStyle name="40% - ส่วนที่ถูกเน้น3 2" xfId="155" xr:uid="{D7AE73EC-BE7A-4EDF-9126-05C79F81CAF4}"/>
    <cellStyle name="40% - ส่วนที่ถูกเน้น3 2 2" xfId="633" xr:uid="{5F6E2836-D071-4C19-9EA5-BBEDBEBD73EE}"/>
    <cellStyle name="40% - ส่วนที่ถูกเน้น3 3" xfId="156" xr:uid="{929B5A86-0F98-4791-B083-3753D192CA50}"/>
    <cellStyle name="40% - ส่วนที่ถูกเน้น4" xfId="157" xr:uid="{EB93FAFB-F21C-4684-9D88-64E68D6B6AC4}"/>
    <cellStyle name="40% - ส่วนที่ถูกเน้น4 2" xfId="158" xr:uid="{5DDD7166-9743-401F-B116-0B48FEB08B66}"/>
    <cellStyle name="40% - ส่วนที่ถูกเน้น4 2 2" xfId="634" xr:uid="{38FDD9E6-36A7-46A6-98C8-AB179418584A}"/>
    <cellStyle name="40% - ส่วนที่ถูกเน้น4 3" xfId="159" xr:uid="{A22FB5F1-665C-403F-87E9-FCAFDC6C19F4}"/>
    <cellStyle name="40% - ส่วนที่ถูกเน้น5" xfId="160" xr:uid="{55E028CC-C11F-43C5-8F49-593EDC9A5096}"/>
    <cellStyle name="40% - ส่วนที่ถูกเน้น5 2" xfId="161" xr:uid="{A8AA0A21-2519-4FD6-AADE-24FDFC47F350}"/>
    <cellStyle name="40% - ส่วนที่ถูกเน้น5 2 2" xfId="635" xr:uid="{D187951B-1236-4768-B8B4-F9E1CE184676}"/>
    <cellStyle name="40% - ส่วนที่ถูกเน้น5 3" xfId="162" xr:uid="{ABEB933C-3015-4B9D-9237-228A47B27FFD}"/>
    <cellStyle name="40% - ส่วนที่ถูกเน้น6" xfId="163" xr:uid="{94D4351C-A844-4B80-9EFD-8875A244E48B}"/>
    <cellStyle name="40% - ส่วนที่ถูกเน้น6 2" xfId="164" xr:uid="{DBDDA569-BB08-4ED0-AA63-774C6C83F2F7}"/>
    <cellStyle name="40% - ส่วนที่ถูกเน้น6 2 2" xfId="636" xr:uid="{E384BE5B-9704-4CF5-A3AE-3DF1CCB358B7}"/>
    <cellStyle name="40% - ส่วนที่ถูกเน้น6 3" xfId="165" xr:uid="{1A55AE31-B26B-4005-80FD-1654BEE4FFD5}"/>
    <cellStyle name="60% - Accent1 2" xfId="637" xr:uid="{40869B73-2BD8-4121-BDAE-67A4F4950A0F}"/>
    <cellStyle name="60% - Accent2 2" xfId="638" xr:uid="{22D1CBDC-F041-43D0-BDEF-685B7A4B3D6F}"/>
    <cellStyle name="60% - Accent3 2" xfId="639" xr:uid="{38749A9F-AC26-462E-8C4A-F7D6A9E82AB3}"/>
    <cellStyle name="60% - Accent4 2" xfId="640" xr:uid="{74E0051F-3B32-4E0B-9F3B-AD80FD13B8C2}"/>
    <cellStyle name="60% - Accent5 2" xfId="641" xr:uid="{D1CCF9C4-27E0-494E-A844-A6F48C38B5BA}"/>
    <cellStyle name="60% - Accent6 2" xfId="642" xr:uid="{64EBF572-55CD-48D7-80D6-7B3644F668A3}"/>
    <cellStyle name="60% - ส่วนที่ถูกเน้น1" xfId="166" xr:uid="{B1018F86-3CF9-49E0-9CC2-366D083A3CDF}"/>
    <cellStyle name="60% - ส่วนที่ถูกเน้น1 2" xfId="167" xr:uid="{FB824E89-A201-4DDE-AC25-1294FDF56D6D}"/>
    <cellStyle name="60% - ส่วนที่ถูกเน้น1 2 2" xfId="643" xr:uid="{2532BE59-6370-48F5-BD28-DD278741B096}"/>
    <cellStyle name="60% - ส่วนที่ถูกเน้น1 3" xfId="168" xr:uid="{B6E26658-2BB6-4252-A32B-5D072B2C2374}"/>
    <cellStyle name="60% - ส่วนที่ถูกเน้น2" xfId="169" xr:uid="{24D0514D-31DD-4EFE-A5C2-8F8E327916C6}"/>
    <cellStyle name="60% - ส่วนที่ถูกเน้น2 2" xfId="170" xr:uid="{B1B17CCD-EFAF-421E-B1B5-6BB2389AB649}"/>
    <cellStyle name="60% - ส่วนที่ถูกเน้น2 2 2" xfId="644" xr:uid="{6F8010FD-59E7-439F-AC74-B5DE5FB91D2F}"/>
    <cellStyle name="60% - ส่วนที่ถูกเน้น2 3" xfId="171" xr:uid="{DD1FF2D6-B726-49F8-B3E3-0C3CC6CC5650}"/>
    <cellStyle name="60% - ส่วนที่ถูกเน้น3" xfId="172" xr:uid="{40D56122-C8F6-4B58-9902-F17EB0BC7412}"/>
    <cellStyle name="60% - ส่วนที่ถูกเน้น3 2" xfId="173" xr:uid="{6CB835A8-7AE1-4B7A-8D8B-C95A0C63BC63}"/>
    <cellStyle name="60% - ส่วนที่ถูกเน้น3 2 2" xfId="645" xr:uid="{B0EDC279-6C1B-43D4-87EB-D0AC86F015BE}"/>
    <cellStyle name="60% - ส่วนที่ถูกเน้น3 3" xfId="174" xr:uid="{D31DEC91-9433-4810-9A54-775886A29136}"/>
    <cellStyle name="60% - ส่วนที่ถูกเน้น4" xfId="175" xr:uid="{577B81E0-254D-4CB4-9CCA-780838CB6170}"/>
    <cellStyle name="60% - ส่วนที่ถูกเน้น4 2" xfId="176" xr:uid="{6FD0876C-EA1D-4A70-B652-8E59BB3B699F}"/>
    <cellStyle name="60% - ส่วนที่ถูกเน้น4 2 2" xfId="646" xr:uid="{936EBBC1-34BF-4C17-AF9B-DC4B99D3CD02}"/>
    <cellStyle name="60% - ส่วนที่ถูกเน้น4 3" xfId="177" xr:uid="{D4402055-EEDD-4D25-B66E-D74C377E0BA9}"/>
    <cellStyle name="60% - ส่วนที่ถูกเน้น5" xfId="178" xr:uid="{D6075F7D-1E93-4F27-BA55-7BD86D50A676}"/>
    <cellStyle name="60% - ส่วนที่ถูกเน้น5 2" xfId="179" xr:uid="{83FE759D-A6B9-4378-9D2F-7D1EB10E5FBD}"/>
    <cellStyle name="60% - ส่วนที่ถูกเน้น5 2 2" xfId="647" xr:uid="{61E48AF8-8FF4-4C49-9DE3-3E3C2E31614D}"/>
    <cellStyle name="60% - ส่วนที่ถูกเน้น5 3" xfId="180" xr:uid="{07EDEDEA-3686-4DDD-952F-DAFC3D6D0E2C}"/>
    <cellStyle name="60% - ส่วนที่ถูกเน้น6" xfId="181" xr:uid="{7ED3BBD4-A1F9-4948-BA39-68D3F6B32083}"/>
    <cellStyle name="60% - ส่วนที่ถูกเน้น6 2" xfId="182" xr:uid="{D7F7BFA6-ECD3-40C1-ADFE-F59414132FF8}"/>
    <cellStyle name="60% - ส่วนที่ถูกเน้น6 2 2" xfId="648" xr:uid="{8800BE0A-921C-4DEA-90B5-42ACE0B4ABBD}"/>
    <cellStyle name="60% - ส่วนที่ถูกเน้น6 3" xfId="183" xr:uid="{87F9AFD4-831D-48C5-B8C2-561FAE20F696}"/>
    <cellStyle name="abc" xfId="79" xr:uid="{C4E8FF24-A86D-4FA8-A161-1FD6DEE8BE97}"/>
    <cellStyle name="abc 10" xfId="9984" xr:uid="{B7B9B3D3-47DC-498A-A2F2-A528CF26DD12}"/>
    <cellStyle name="abc 10 2" xfId="16186" xr:uid="{EDA3A67B-629A-4910-A7AF-ADD29CF8C72E}"/>
    <cellStyle name="abc 10 3" xfId="18467" xr:uid="{39C57507-5C2B-4F73-A8C1-2165C97ADE91}"/>
    <cellStyle name="abc 10 4" xfId="19918" xr:uid="{1B34BB6B-FAFA-4378-AF1F-7F7A138EA5E6}"/>
    <cellStyle name="abc 11" xfId="3350" xr:uid="{2A94968D-A312-4F25-A801-FE75A7EF6C58}"/>
    <cellStyle name="abc 2" xfId="370" xr:uid="{DA06EEF6-00BD-445D-85C2-B25269B77E2D}"/>
    <cellStyle name="abc 2 10" xfId="20104" xr:uid="{291738E7-E4AB-4E49-9AE6-87ACE8AE0297}"/>
    <cellStyle name="abc 2 11" xfId="20100" xr:uid="{81C1785B-9F58-4949-9092-9491749D429F}"/>
    <cellStyle name="abc 2 2" xfId="491" xr:uid="{1973C9AF-69F6-44F6-9301-E7CC2630EC79}"/>
    <cellStyle name="abc 2 2 10" xfId="20214" xr:uid="{12B6CF24-C31E-426A-AA8C-806EE176D865}"/>
    <cellStyle name="abc 2 2 11" xfId="20341" xr:uid="{9815672B-1777-416D-8A80-0F8F420F5A65}"/>
    <cellStyle name="abc 2 2 2" xfId="898" xr:uid="{810F50AA-9E46-40CA-A875-A746DD7BE33D}"/>
    <cellStyle name="abc 2 2 2 10" xfId="22868" xr:uid="{19ABAE8B-4147-4D5F-98DF-73D6BECFDB26}"/>
    <cellStyle name="abc 2 2 2 2" xfId="2272" xr:uid="{34857A68-0890-47E4-8D81-FCC9B3E8CBD0}"/>
    <cellStyle name="abc 2 2 2 2 2" xfId="7077" xr:uid="{0F479BC6-1BF1-4142-8EBC-BFE8DE0C0B3C}"/>
    <cellStyle name="abc 2 2 2 2 2 2" xfId="13704" xr:uid="{8193BCEB-97C3-402E-B275-C1F7D28672EF}"/>
    <cellStyle name="abc 2 2 2 2 2 3" xfId="14575" xr:uid="{2D15DBB6-A9D8-4325-AB82-AD53CDB8F670}"/>
    <cellStyle name="abc 2 2 2 2 2 4" xfId="18289" xr:uid="{88D7EAE3-FAD1-43B0-8F36-9DDC26EA855F}"/>
    <cellStyle name="abc 2 2 2 2 3" xfId="9111" xr:uid="{8CC1A453-8A1D-4B6E-A634-D00D398F2D53}"/>
    <cellStyle name="abc 2 2 2 2 3 2" xfId="15484" xr:uid="{F13E651C-4068-4FFF-B2C3-0D57C4B4FC7F}"/>
    <cellStyle name="abc 2 2 2 2 3 3" xfId="17951" xr:uid="{3E1D9CE4-7B7B-4152-A9AA-23932F29230E}"/>
    <cellStyle name="abc 2 2 2 2 3 4" xfId="19691" xr:uid="{898900AA-F9A4-475F-B8C1-9D0DB5C5874E}"/>
    <cellStyle name="abc 2 2 2 2 4" xfId="5418" xr:uid="{298FCD94-F9FF-4A47-A6DE-D035591F3DB1}"/>
    <cellStyle name="abc 2 2 2 2 5" xfId="12200" xr:uid="{7E10D3A2-ACDA-4575-9D68-FF64329F2AE7}"/>
    <cellStyle name="abc 2 2 2 2 6" xfId="12598" xr:uid="{A1455E28-DD3A-41F7-938A-559969F82D24}"/>
    <cellStyle name="abc 2 2 2 2 7" xfId="17806" xr:uid="{5677C417-EBA3-4413-9E18-06DE015DBD83}"/>
    <cellStyle name="abc 2 2 2 2 8" xfId="21841" xr:uid="{B5C521E2-ED26-485A-81A6-EC195773F76D}"/>
    <cellStyle name="abc 2 2 2 2 9" xfId="23425" xr:uid="{CEA147C4-FF1E-4450-A106-31566FF61D4E}"/>
    <cellStyle name="abc 2 2 2 3" xfId="6514" xr:uid="{AD953E92-1512-4A5D-957F-C736295A8994}"/>
    <cellStyle name="abc 2 2 2 3 2" xfId="13141" xr:uid="{F1BB3E85-788E-4BAA-A596-31A411ADCE57}"/>
    <cellStyle name="abc 2 2 2 3 3" xfId="14983" xr:uid="{C053B85D-2353-40AE-B3A3-7AC6D7E0262B}"/>
    <cellStyle name="abc 2 2 2 3 4" xfId="18701" xr:uid="{8C479CBA-A55C-49D5-AA20-13D8106D5585}"/>
    <cellStyle name="abc 2 2 2 4" xfId="7770" xr:uid="{D0D282A1-0351-4BA4-8155-24D5FEA8BDAD}"/>
    <cellStyle name="abc 2 2 2 4 2" xfId="14355" xr:uid="{1EEE7EF6-5237-43FD-8075-63B918198BAC}"/>
    <cellStyle name="abc 2 2 2 4 3" xfId="17057" xr:uid="{6F954075-9D57-4E7F-A659-0D4C01016ACC}"/>
    <cellStyle name="abc 2 2 2 4 4" xfId="19128" xr:uid="{30620056-9DCB-4280-A315-5E403A0F75B0}"/>
    <cellStyle name="abc 2 2 2 5" xfId="4088" xr:uid="{7498C94E-A9D8-4182-AE4A-C73072F23E25}"/>
    <cellStyle name="abc 2 2 2 6" xfId="11077" xr:uid="{00011736-66D3-416E-9741-054AA99E4CDD}"/>
    <cellStyle name="abc 2 2 2 7" xfId="16251" xr:uid="{1B22C4FD-6E5F-425A-BA09-003DE854B8C1}"/>
    <cellStyle name="abc 2 2 2 8" xfId="17378" xr:uid="{76CC4B67-EC8E-4123-BFE3-BCA40DBAC59D}"/>
    <cellStyle name="abc 2 2 2 9" xfId="20533" xr:uid="{C77C7070-24C3-4DFD-957F-592C22E6B55B}"/>
    <cellStyle name="abc 2 2 3" xfId="2005" xr:uid="{EEE9FCAA-317B-4BBE-96FB-D7710F3807C2}"/>
    <cellStyle name="abc 2 2 3 2" xfId="6855" xr:uid="{08D070F9-2D2F-4856-A4A6-6F7AB6E0D8D6}"/>
    <cellStyle name="abc 2 2 3 2 2" xfId="13482" xr:uid="{4563B7E8-9228-4C15-A9AD-D9E9DA001ECF}"/>
    <cellStyle name="abc 2 2 3 2 3" xfId="16495" xr:uid="{191A777E-4368-4857-A6B7-6500EA474452}"/>
    <cellStyle name="abc 2 2 3 2 4" xfId="16618" xr:uid="{C7BD8E05-C375-4A39-97EA-D0A902833682}"/>
    <cellStyle name="abc 2 2 3 3" xfId="8844" xr:uid="{27D00936-EEF4-41EB-91D1-7A40F65DC07F}"/>
    <cellStyle name="abc 2 2 3 3 2" xfId="15230" xr:uid="{478604E6-A1E8-4138-9AED-F75448A94486}"/>
    <cellStyle name="abc 2 2 3 3 3" xfId="17706" xr:uid="{51E642FA-B406-41B9-B945-3426FBB52F8F}"/>
    <cellStyle name="abc 2 2 3 3 4" xfId="19469" xr:uid="{4EF29BFD-462E-44DA-8178-B38AB37F639E}"/>
    <cellStyle name="abc 2 2 3 4" xfId="5151" xr:uid="{F172D56E-2004-4951-BEEC-0FAF565BB8CB}"/>
    <cellStyle name="abc 2 2 3 5" xfId="11947" xr:uid="{90F3510B-A2E6-4F52-9B5F-B919DA6ABEE5}"/>
    <cellStyle name="abc 2 2 3 6" xfId="12617" xr:uid="{AD4D9A55-7243-4BBD-8C40-082D3CAF0F0E}"/>
    <cellStyle name="abc 2 2 3 7" xfId="18169" xr:uid="{E819385D-0C3A-4B20-9300-E502BF635840}"/>
    <cellStyle name="abc 2 2 3 8" xfId="21574" xr:uid="{AC45B866-51F5-4427-8ED0-A83FF8361079}"/>
    <cellStyle name="abc 2 2 3 9" xfId="23206" xr:uid="{BB9D3223-80DE-4AEF-9276-10D016FD5026}"/>
    <cellStyle name="abc 2 2 4" xfId="6320" xr:uid="{C9549F54-8367-4E99-9406-316607A4CAD2}"/>
    <cellStyle name="abc 2 2 4 2" xfId="12947" xr:uid="{2E32233E-EDC3-4661-A12E-046048C843FF}"/>
    <cellStyle name="abc 2 2 4 3" xfId="16537" xr:uid="{AFCF032B-C121-4A31-B591-4BC0C94F086E}"/>
    <cellStyle name="abc 2 2 4 4" xfId="18689" xr:uid="{87F08F19-8E8C-47A9-8BC5-ABADB6880378}"/>
    <cellStyle name="abc 2 2 5" xfId="7480" xr:uid="{41ABF37B-5CC2-4590-81E7-2661DCEA0506}"/>
    <cellStyle name="abc 2 2 5 2" xfId="14085" xr:uid="{B941C6F8-22BB-457E-B600-FF9727FB4D1B}"/>
    <cellStyle name="abc 2 2 5 3" xfId="16811" xr:uid="{C3F1DD53-2AE3-4C14-B086-8006E0471E29}"/>
    <cellStyle name="abc 2 2 5 4" xfId="18909" xr:uid="{10F6E395-8B43-4BA1-94F0-7F90770235EA}"/>
    <cellStyle name="abc 2 2 6" xfId="3807" xr:uid="{5022CCF0-F16F-4726-B176-BBAF9497EC17}"/>
    <cellStyle name="abc 2 2 7" xfId="10804" xr:uid="{D2A1A730-EDC1-4564-A5A4-459969B05BD6}"/>
    <cellStyle name="abc 2 2 8" xfId="12728" xr:uid="{D9351472-8C2E-40C8-9E36-F412B226056C}"/>
    <cellStyle name="abc 2 2 9" xfId="17405" xr:uid="{5F724B7C-75C7-4CD4-87CF-E5FD28344912}"/>
    <cellStyle name="abc 2 3" xfId="796" xr:uid="{7B237A65-B6B1-4396-89AA-B4D9A2E53363}"/>
    <cellStyle name="abc 2 3 10" xfId="22769" xr:uid="{82375E67-7C5D-489B-84D2-0E9A088B3E05}"/>
    <cellStyle name="abc 2 3 2" xfId="2170" xr:uid="{A89E3CC2-47B1-4464-9078-53EB45A3E720}"/>
    <cellStyle name="abc 2 3 2 2" xfId="6975" xr:uid="{29C0D0C8-10F2-4299-8DF3-266411DCB9B2}"/>
    <cellStyle name="abc 2 3 2 2 2" xfId="13602" xr:uid="{C8DE4027-E023-47CC-B24D-BCBB655E9731}"/>
    <cellStyle name="abc 2 3 2 2 3" xfId="13932" xr:uid="{28E3F919-D52C-4249-862A-3CD8DF1240A1}"/>
    <cellStyle name="abc 2 3 2 2 4" xfId="16915" xr:uid="{A0B66B9B-6C3D-48BD-83DE-904B79038EE5}"/>
    <cellStyle name="abc 2 3 2 3" xfId="9009" xr:uid="{A01819F4-D13C-4BA8-B993-CC89D02B3F32}"/>
    <cellStyle name="abc 2 3 2 3 2" xfId="15382" xr:uid="{570111A2-0BEE-4159-B0B8-14F9227D98A2}"/>
    <cellStyle name="abc 2 3 2 3 3" xfId="17849" xr:uid="{93C27DCB-C294-4D0E-AB03-A4D76EAAE3E6}"/>
    <cellStyle name="abc 2 3 2 3 4" xfId="19589" xr:uid="{207FA710-7456-4555-BCFC-AB2858CB6E3E}"/>
    <cellStyle name="abc 2 3 2 4" xfId="5316" xr:uid="{B08CF8F4-2205-4B41-B531-382005B259C6}"/>
    <cellStyle name="abc 2 3 2 5" xfId="12098" xr:uid="{20CB241F-B0C4-4C38-96AF-8B714C867606}"/>
    <cellStyle name="abc 2 3 2 6" xfId="12084" xr:uid="{C3A13E24-9495-4E2A-8121-6648CAEA9EA5}"/>
    <cellStyle name="abc 2 3 2 7" xfId="10803" xr:uid="{40F79402-6AC8-4168-8F98-DC1C44863EDF}"/>
    <cellStyle name="abc 2 3 2 8" xfId="21739" xr:uid="{D2589C8B-DD2B-44D4-BD6C-B973BD9886E7}"/>
    <cellStyle name="abc 2 3 2 9" xfId="23326" xr:uid="{C2192028-0E70-43C5-9EAF-6E2C0F1E0CED}"/>
    <cellStyle name="abc 2 3 3" xfId="6415" xr:uid="{75FE6E63-6E87-4A98-A5BE-EC9FE516C6FC}"/>
    <cellStyle name="abc 2 3 3 2" xfId="13042" xr:uid="{A396E77D-FD0A-460A-996C-8F7868BBF491}"/>
    <cellStyle name="abc 2 3 3 3" xfId="16471" xr:uid="{71B3D54F-F9FB-4F5D-8E60-077038A66EEA}"/>
    <cellStyle name="abc 2 3 3 4" xfId="17448" xr:uid="{C61A8F14-FC14-47D9-92E9-732392B06104}"/>
    <cellStyle name="abc 2 3 4" xfId="7671" xr:uid="{3CE0DF4A-D538-4368-9DE5-A123F5C4571D}"/>
    <cellStyle name="abc 2 3 4 2" xfId="14256" xr:uid="{2E9E683A-9870-4DD8-B312-B400CC9E84A1}"/>
    <cellStyle name="abc 2 3 4 3" xfId="16958" xr:uid="{448B4B70-2656-4E12-881F-E691A40828B1}"/>
    <cellStyle name="abc 2 3 4 4" xfId="19029" xr:uid="{F371D184-47FD-4298-AC81-3EA1AEA6EE67}"/>
    <cellStyle name="abc 2 3 5" xfId="3986" xr:uid="{999CFE01-B9C5-4018-A811-8056AF8BC7A1}"/>
    <cellStyle name="abc 2 3 6" xfId="10975" xr:uid="{EEE7EA50-6C1C-4E0B-A9FB-03AC53EB0175}"/>
    <cellStyle name="abc 2 3 7" xfId="15885" xr:uid="{5DCA8040-9EC6-40CC-9094-E1819B4EBB6D}"/>
    <cellStyle name="abc 2 3 8" xfId="18714" xr:uid="{0517E17C-9F4B-4688-B45E-42849AB60A06}"/>
    <cellStyle name="abc 2 3 9" xfId="20431" xr:uid="{AFCE1580-B38E-4F44-8A35-6A8BBF9F6D99}"/>
    <cellStyle name="abc 2 4" xfId="1223" xr:uid="{F52A0E23-B2F7-4ED9-80C5-C70F9FBD9D29}"/>
    <cellStyle name="abc 2 4 10" xfId="23045" xr:uid="{072467FA-045B-4768-90AF-8496762CA0EE}"/>
    <cellStyle name="abc 2 4 2" xfId="2553" xr:uid="{53D41757-03AB-4D95-A31A-989587484939}"/>
    <cellStyle name="abc 2 4 2 2" xfId="7254" xr:uid="{571DE8FF-FD44-4211-9526-1C7048365F8D}"/>
    <cellStyle name="abc 2 4 2 2 2" xfId="13881" xr:uid="{95F505ED-97FE-48E8-BA84-8476E22AFA11}"/>
    <cellStyle name="abc 2 4 2 2 3" xfId="3867" xr:uid="{E3C9DDEC-46E4-410D-AEFC-834C2BAD70EB}"/>
    <cellStyle name="abc 2 4 2 2 4" xfId="18755" xr:uid="{4F32428D-013C-4D23-BF58-E73F4CA845A4}"/>
    <cellStyle name="abc 2 4 2 3" xfId="9392" xr:uid="{44B3195D-A493-45E6-881A-238A28D5990C}"/>
    <cellStyle name="abc 2 4 2 3 2" xfId="15736" xr:uid="{FEB377F8-93CB-4064-9D96-F9D10E48CEFA}"/>
    <cellStyle name="abc 2 4 2 3 3" xfId="18173" xr:uid="{88BAA7AD-5A14-4CA0-BF21-73AEA298D648}"/>
    <cellStyle name="abc 2 4 2 3 4" xfId="19868" xr:uid="{D70A5117-857D-48E7-AF8A-C68E0AAFE1F0}"/>
    <cellStyle name="abc 2 4 2 4" xfId="5684" xr:uid="{ACD96B57-C2B0-45F2-BAF0-A039E1908EB1}"/>
    <cellStyle name="abc 2 4 2 5" xfId="12453" xr:uid="{30129893-F014-46C9-A5A1-352D14B8564A}"/>
    <cellStyle name="abc 2 4 2 6" xfId="14589" xr:uid="{87BA89FE-A440-4D20-9982-D1B5CBF72AD3}"/>
    <cellStyle name="abc 2 4 2 7" xfId="18593" xr:uid="{1936689F-1338-4E15-860E-3BB02A44B240}"/>
    <cellStyle name="abc 2 4 2 8" xfId="22122" xr:uid="{1E006585-BF52-439A-BAF3-D79E87C28212}"/>
    <cellStyle name="abc 2 4 2 9" xfId="23602" xr:uid="{21FA27FC-14E5-4A4E-9507-08EBC0BAD704}"/>
    <cellStyle name="abc 2 4 3" xfId="6691" xr:uid="{A4B9137B-2915-4366-B156-21D3FFCE8BDC}"/>
    <cellStyle name="abc 2 4 3 2" xfId="13318" xr:uid="{76E46BF4-6AB9-4900-BAC4-349D472A317B}"/>
    <cellStyle name="abc 2 4 3 3" xfId="12811" xr:uid="{FC63DA25-8BEE-45CE-A61B-F82E6E0E3542}"/>
    <cellStyle name="abc 2 4 3 4" xfId="16507" xr:uid="{80B09FD8-D906-4E59-AC3F-D818971AC558}"/>
    <cellStyle name="abc 2 4 4" xfId="8072" xr:uid="{3B5BB4AC-C1AF-4EB5-947A-4C4BB96DCC66}"/>
    <cellStyle name="abc 2 4 4 2" xfId="14618" xr:uid="{75AFECCD-B60A-48A0-B460-2DC880B20ED8}"/>
    <cellStyle name="abc 2 4 4 3" xfId="17279" xr:uid="{ABD710AF-11EA-420B-82AE-5FB8BC4129F3}"/>
    <cellStyle name="abc 2 4 4 4" xfId="19305" xr:uid="{C775DFFF-44A1-49E1-9452-BF3D6A331CB0}"/>
    <cellStyle name="abc 2 4 5" xfId="4383" xr:uid="{37997294-F8AF-45CA-85FF-4462A4E2E829}"/>
    <cellStyle name="abc 2 4 6" xfId="11345" xr:uid="{BD67A0B5-B849-488C-B772-03C6DDB7FE53}"/>
    <cellStyle name="abc 2 4 7" xfId="3230" xr:uid="{1F68728E-1A57-4C70-AC55-4744B1F6B172}"/>
    <cellStyle name="abc 2 4 8" xfId="14895" xr:uid="{73A89FFE-D40B-4F47-981A-1C74E20E8084}"/>
    <cellStyle name="abc 2 4 9" xfId="20824" xr:uid="{565796D2-52EB-4AE8-9077-4E7ACA01326E}"/>
    <cellStyle name="abc 2 5" xfId="1898" xr:uid="{AE27074B-A867-435D-B3FD-4243F7248D41}"/>
    <cellStyle name="abc 2 5 2" xfId="6753" xr:uid="{6A127857-9CED-41F1-AF54-049DB5B31CAD}"/>
    <cellStyle name="abc 2 5 2 2" xfId="13380" xr:uid="{321EEAEA-FDBE-4F84-9494-F525DFFEE9E2}"/>
    <cellStyle name="abc 2 5 2 3" xfId="11732" xr:uid="{9A8F4D0C-48D2-465F-A19F-47F43BE5D135}"/>
    <cellStyle name="abc 2 5 2 4" xfId="15916" xr:uid="{636B5965-BD23-45C6-9A43-9F7D5F401D43}"/>
    <cellStyle name="abc 2 5 3" xfId="8737" xr:uid="{4EDBF978-BBAF-4200-AE76-43776F3EE962}"/>
    <cellStyle name="abc 2 5 3 2" xfId="15126" xr:uid="{2EC0D65B-DA5C-4F5B-91EA-4B4EABCCDA41}"/>
    <cellStyle name="abc 2 5 3 3" xfId="17603" xr:uid="{EACA8A6E-30C2-4D27-B44B-F1C3B3B50A3E}"/>
    <cellStyle name="abc 2 5 3 4" xfId="19367" xr:uid="{22D68590-155C-433C-8A37-054CD2A33A27}"/>
    <cellStyle name="abc 2 5 4" xfId="5044" xr:uid="{95AC5E5E-112F-4B8F-8408-5AEF7F6A42D3}"/>
    <cellStyle name="abc 2 5 5" xfId="11842" xr:uid="{BB689B8B-71B4-4E0F-9612-ADDDA5B34B8C}"/>
    <cellStyle name="abc 2 5 6" xfId="15835" xr:uid="{15BFC2BB-F9B3-4C4F-831D-CB16FE0E3EDD}"/>
    <cellStyle name="abc 2 5 7" xfId="11652" xr:uid="{C392D1A1-C87D-49A1-85D1-374BF7D735C8}"/>
    <cellStyle name="abc 2 5 8" xfId="21467" xr:uid="{B6F1C122-A734-409D-8BA7-3E0FAF5CA6EE}"/>
    <cellStyle name="abc 2 5 9" xfId="23107" xr:uid="{176F668F-93EA-468D-BDF2-0595A0D08DD3}"/>
    <cellStyle name="abc 2 6" xfId="3691" xr:uid="{29FE56F0-327A-469E-82B7-055C024BB6C7}"/>
    <cellStyle name="abc 2 6 2" xfId="10693" xr:uid="{BC7EF863-BCC6-4A58-87F0-C34D362ADD85}"/>
    <cellStyle name="abc 2 6 3" xfId="16336" xr:uid="{32D71E17-13C0-4BB6-A71F-6B525CF5B778}"/>
    <cellStyle name="abc 2 6 4" xfId="3162" xr:uid="{29926EA0-5A98-4392-AC15-7F8ACDC9FB5E}"/>
    <cellStyle name="abc 2 7" xfId="7368" xr:uid="{D7165C77-D212-4FB4-9432-6B7253ABFA36}"/>
    <cellStyle name="abc 2 7 2" xfId="13977" xr:uid="{4A8BB186-C4D4-43D4-8640-2BD65EA83B22}"/>
    <cellStyle name="abc 2 7 3" xfId="16711" xr:uid="{70BCD7E8-BA93-46F2-AAE3-60254B84C2D3}"/>
    <cellStyle name="abc 2 7 4" xfId="18810" xr:uid="{0AED9155-0238-45DB-9A45-E10D800410D5}"/>
    <cellStyle name="abc 2 8" xfId="9985" xr:uid="{CCA0E921-264F-4448-B9B7-4CB987771692}"/>
    <cellStyle name="abc 2 8 2" xfId="16187" xr:uid="{E0DA6988-1347-4028-90CC-FBD5E5C310F8}"/>
    <cellStyle name="abc 2 8 3" xfId="18468" xr:uid="{3F9081C6-72CC-4AE4-BFA8-48D896F1559B}"/>
    <cellStyle name="abc 2 8 4" xfId="19919" xr:uid="{1998017E-A31E-48F7-BDB2-D3A70B305112}"/>
    <cellStyle name="abc 2 9" xfId="3852" xr:uid="{6EC0CC58-DED4-4AA5-A0C4-EAF20878B527}"/>
    <cellStyle name="abc 3" xfId="371" xr:uid="{BCB21F53-1279-4816-8C9B-AAA6DE290D9B}"/>
    <cellStyle name="abc 3 10" xfId="20105" xr:uid="{29F9EBD5-C300-460F-843D-A38E852E478A}"/>
    <cellStyle name="abc 3 11" xfId="20028" xr:uid="{E96C2DF5-23D4-4A68-B3A8-F52B2FA5B35C}"/>
    <cellStyle name="abc 3 2" xfId="492" xr:uid="{B4486C25-9706-4E60-8DB1-894E4611F6FC}"/>
    <cellStyle name="abc 3 2 10" xfId="20215" xr:uid="{F492812F-2DEA-4A4B-9F23-D942296D1A9F}"/>
    <cellStyle name="abc 3 2 11" xfId="20340" xr:uid="{3B994CFF-6121-4F15-A47E-C813F6810CAC}"/>
    <cellStyle name="abc 3 2 2" xfId="899" xr:uid="{F0763C9B-2184-4CFE-B8D0-803E7B4A39FC}"/>
    <cellStyle name="abc 3 2 2 10" xfId="22869" xr:uid="{C73E7A0A-613B-4C33-BFAD-668EEA078926}"/>
    <cellStyle name="abc 3 2 2 2" xfId="2273" xr:uid="{B2A6DDD9-6FA6-4F90-9468-D503FDE6B2AF}"/>
    <cellStyle name="abc 3 2 2 2 2" xfId="7078" xr:uid="{6AF0E794-9D19-45D9-8508-134E68884C77}"/>
    <cellStyle name="abc 3 2 2 2 2 2" xfId="13705" xr:uid="{42EC4962-56F4-4901-8644-EA13A6BF52FF}"/>
    <cellStyle name="abc 3 2 2 2 2 3" xfId="11303" xr:uid="{73893FF9-DFA5-433D-B6A5-50A044120177}"/>
    <cellStyle name="abc 3 2 2 2 2 4" xfId="11359" xr:uid="{132DA070-F5EA-4F8D-857A-66DDDBF7CE39}"/>
    <cellStyle name="abc 3 2 2 2 3" xfId="9112" xr:uid="{2DC56E4B-FC81-4EB4-BEA4-5EE6E4CF99F2}"/>
    <cellStyle name="abc 3 2 2 2 3 2" xfId="15485" xr:uid="{F8FBEC8A-EA72-4DC4-9643-AB1733EA7005}"/>
    <cellStyle name="abc 3 2 2 2 3 3" xfId="17952" xr:uid="{44EA9F01-B2E8-4BFB-AF1A-4845508BBE97}"/>
    <cellStyle name="abc 3 2 2 2 3 4" xfId="19692" xr:uid="{86EB3D54-050D-4BBC-BDA3-F288422099CC}"/>
    <cellStyle name="abc 3 2 2 2 4" xfId="5419" xr:uid="{39294C4B-14D4-45C5-88F0-9E401BF8C086}"/>
    <cellStyle name="abc 3 2 2 2 5" xfId="12201" xr:uid="{B6A2EF15-1ABB-46F0-A51B-964CC7371792}"/>
    <cellStyle name="abc 3 2 2 2 6" xfId="16551" xr:uid="{ED84E13C-B7B9-4E8A-958F-DD29C4BC9DAB}"/>
    <cellStyle name="abc 3 2 2 2 7" xfId="14185" xr:uid="{60CA4986-0D6A-437B-BAA0-855458BAF91D}"/>
    <cellStyle name="abc 3 2 2 2 8" xfId="21842" xr:uid="{A05370BD-37E9-42F9-92E3-6E681F3EC2E3}"/>
    <cellStyle name="abc 3 2 2 2 9" xfId="23426" xr:uid="{C3AD972E-F062-4193-8617-0354DF787638}"/>
    <cellStyle name="abc 3 2 2 3" xfId="6515" xr:uid="{4685F629-6236-4E1E-8180-84850BFCD4A3}"/>
    <cellStyle name="abc 3 2 2 3 2" xfId="13142" xr:uid="{2812EE67-DA5A-43F5-BDF4-AB23B72F3B2C}"/>
    <cellStyle name="abc 3 2 2 3 3" xfId="16090" xr:uid="{548DC63B-2D4D-47B5-9104-4104BAB6EEBD}"/>
    <cellStyle name="abc 3 2 2 3 4" xfId="17520" xr:uid="{E15AA05E-C18F-47B4-973D-00FFB6A1FF13}"/>
    <cellStyle name="abc 3 2 2 4" xfId="7771" xr:uid="{57033B70-BA9E-4A57-8729-33AC6AA24FAE}"/>
    <cellStyle name="abc 3 2 2 4 2" xfId="14356" xr:uid="{C5CAD1CE-2933-4D41-9699-EADA1DAFA1A2}"/>
    <cellStyle name="abc 3 2 2 4 3" xfId="17058" xr:uid="{D21F08D6-F903-466F-AB98-111120A128A1}"/>
    <cellStyle name="abc 3 2 2 4 4" xfId="19129" xr:uid="{0DC95FED-8BD1-44C8-A47D-A0BA58A6A853}"/>
    <cellStyle name="abc 3 2 2 5" xfId="4089" xr:uid="{15F49E41-80F0-4E83-9171-A2F7FDB652EE}"/>
    <cellStyle name="abc 3 2 2 6" xfId="11078" xr:uid="{9BD9331F-A117-49EF-B116-122C0CEF45D8}"/>
    <cellStyle name="abc 3 2 2 7" xfId="14225" xr:uid="{8E0424CD-20CC-43D1-AAE8-F7887326156A}"/>
    <cellStyle name="abc 3 2 2 8" xfId="18277" xr:uid="{2ED6D7EB-9838-4256-B669-2BC97EC1085F}"/>
    <cellStyle name="abc 3 2 2 9" xfId="20534" xr:uid="{25540F22-C23F-4154-B308-6B04B0B1565D}"/>
    <cellStyle name="abc 3 2 3" xfId="2006" xr:uid="{FD191BCF-3C49-4B7B-9496-5A0925093065}"/>
    <cellStyle name="abc 3 2 3 2" xfId="6856" xr:uid="{B3A031D6-1EBE-4C52-866E-924BFA181EDE}"/>
    <cellStyle name="abc 3 2 3 2 2" xfId="13483" xr:uid="{EABF7493-1A09-4024-AB05-A933865EBD81}"/>
    <cellStyle name="abc 3 2 3 2 3" xfId="14913" xr:uid="{84750024-A1B8-433A-81D1-C04EC8DE035D}"/>
    <cellStyle name="abc 3 2 3 2 4" xfId="18527" xr:uid="{6829C3FC-FEFB-4959-B8F0-303B6C0C48A7}"/>
    <cellStyle name="abc 3 2 3 3" xfId="8845" xr:uid="{E49D379D-536D-4D1A-B651-36EE5A900094}"/>
    <cellStyle name="abc 3 2 3 3 2" xfId="15231" xr:uid="{9874EB4D-8DCF-4E31-9F7C-D1E5890F88D3}"/>
    <cellStyle name="abc 3 2 3 3 3" xfId="17707" xr:uid="{2CD4D64D-4A0F-4367-9E9F-F5EEF7588972}"/>
    <cellStyle name="abc 3 2 3 3 4" xfId="19470" xr:uid="{C408E8CE-DFB8-4906-88D8-D46C2457035B}"/>
    <cellStyle name="abc 3 2 3 4" xfId="5152" xr:uid="{1336DFFB-2C9C-4482-8101-5FE5BB409F57}"/>
    <cellStyle name="abc 3 2 3 5" xfId="11948" xr:uid="{977EB1BC-17CC-4051-937D-944B31DC7A6E}"/>
    <cellStyle name="abc 3 2 3 6" xfId="16571" xr:uid="{E047DD0C-5C8D-487B-AA63-04567D352CCB}"/>
    <cellStyle name="abc 3 2 3 7" xfId="15017" xr:uid="{9561EAC3-A2E5-43D9-9F59-1BDC49087AFC}"/>
    <cellStyle name="abc 3 2 3 8" xfId="21575" xr:uid="{8F30F967-831F-41DD-8CE5-58A2DDBAC3C0}"/>
    <cellStyle name="abc 3 2 3 9" xfId="23207" xr:uid="{438297CB-E696-47E6-84B6-15B4DED4B50E}"/>
    <cellStyle name="abc 3 2 4" xfId="6321" xr:uid="{8746A597-3137-4082-9DED-D8378ADBD30D}"/>
    <cellStyle name="abc 3 2 4 2" xfId="12948" xr:uid="{27C7DDD0-880B-4FF3-99BA-FAF76AE26308}"/>
    <cellStyle name="abc 3 2 4 3" xfId="14952" xr:uid="{F76A9BAC-4908-482B-88D7-02BA5EEB5C12}"/>
    <cellStyle name="abc 3 2 4 4" xfId="17508" xr:uid="{9AFA5DED-02C5-4272-BBFD-9C40E598963B}"/>
    <cellStyle name="abc 3 2 5" xfId="7481" xr:uid="{1A2FA421-A3F1-400D-B6D1-68E88810343C}"/>
    <cellStyle name="abc 3 2 5 2" xfId="14086" xr:uid="{9C61DFAB-482F-44F2-9636-3DB14AFCE3BC}"/>
    <cellStyle name="abc 3 2 5 3" xfId="16812" xr:uid="{02813A27-C814-4787-892F-EB5C572FE7EE}"/>
    <cellStyle name="abc 3 2 5 4" xfId="18910" xr:uid="{FA3B95EF-62ED-48FC-8D53-5AEA31E2AF4E}"/>
    <cellStyle name="abc 3 2 6" xfId="3808" xr:uid="{D4142546-515D-4582-9124-32EDCC633E65}"/>
    <cellStyle name="abc 3 2 7" xfId="10805" xr:uid="{B667F26F-1F17-4677-9B23-623D6EBEB692}"/>
    <cellStyle name="abc 3 2 8" xfId="11631" xr:uid="{0B20D316-6F1E-4BD2-A6B8-AD1FEF66C7D2}"/>
    <cellStyle name="abc 3 2 9" xfId="18301" xr:uid="{81C7FAA2-A40E-43FA-AD31-EF83F9D08EF8}"/>
    <cellStyle name="abc 3 3" xfId="797" xr:uid="{06D1C854-CDEB-4EEB-AD4E-E91AEE763620}"/>
    <cellStyle name="abc 3 3 10" xfId="22770" xr:uid="{0E9080FA-F43F-4516-A98D-A51757AE1BAD}"/>
    <cellStyle name="abc 3 3 2" xfId="2171" xr:uid="{BB16AFB4-62E5-4201-81CA-EBB42C92F3F9}"/>
    <cellStyle name="abc 3 3 2 2" xfId="6976" xr:uid="{4EF57951-792F-4019-9F75-DD2836B1A867}"/>
    <cellStyle name="abc 3 3 2 2 2" xfId="13603" xr:uid="{B3DA008D-6C59-41E2-A161-7D228B95DC0D}"/>
    <cellStyle name="abc 3 3 2 2 3" xfId="3213" xr:uid="{F707C821-677D-4822-BD20-5FC717AB6B6B}"/>
    <cellStyle name="abc 3 3 2 2 4" xfId="16349" xr:uid="{B1CC46B2-376D-455D-B367-FC434C901C43}"/>
    <cellStyle name="abc 3 3 2 3" xfId="9010" xr:uid="{578CBC8E-7067-49A5-990B-98DEBE473A36}"/>
    <cellStyle name="abc 3 3 2 3 2" xfId="15383" xr:uid="{4506BB78-73D0-488B-8645-5C3443ED149F}"/>
    <cellStyle name="abc 3 3 2 3 3" xfId="17850" xr:uid="{77653AF9-9433-4FF5-B023-E1F7ACB5D393}"/>
    <cellStyle name="abc 3 3 2 3 4" xfId="19590" xr:uid="{5DFE0C17-645D-4BD6-B01B-DA046634402B}"/>
    <cellStyle name="abc 3 3 2 4" xfId="5317" xr:uid="{9DDEC5C2-E5BA-46FF-B4DE-6FB179516ACB}"/>
    <cellStyle name="abc 3 3 2 5" xfId="12099" xr:uid="{952828E2-811B-4AFC-A67F-6E4C96EBC66B}"/>
    <cellStyle name="abc 3 3 2 6" xfId="14714" xr:uid="{D058C306-45CE-42C1-855A-6E3BF6921CA8}"/>
    <cellStyle name="abc 3 3 2 7" xfId="11207" xr:uid="{5A5770A2-A9BF-48F0-B451-D3503CA4D883}"/>
    <cellStyle name="abc 3 3 2 8" xfId="21740" xr:uid="{4F83C1CC-A337-4E46-88F0-33430AD817A6}"/>
    <cellStyle name="abc 3 3 2 9" xfId="23327" xr:uid="{164B3BDE-EE25-4130-BD11-F8D47E003390}"/>
    <cellStyle name="abc 3 3 3" xfId="6416" xr:uid="{42CE65F1-E918-4055-A5A8-A93DB2D1D059}"/>
    <cellStyle name="abc 3 3 3 2" xfId="13043" xr:uid="{7BA1C276-51AD-4306-81BF-75F6C9C1F5D2}"/>
    <cellStyle name="abc 3 3 3 3" xfId="14883" xr:uid="{16499ED0-4AEE-4805-AB80-0F264A378906}"/>
    <cellStyle name="abc 3 3 3 4" xfId="18341" xr:uid="{DB808565-D846-4EE0-A5B0-F3AD163F3F87}"/>
    <cellStyle name="abc 3 3 4" xfId="7672" xr:uid="{DDCDA7E5-22A5-4083-B300-E979F7984223}"/>
    <cellStyle name="abc 3 3 4 2" xfId="14257" xr:uid="{E3D52FFF-1DFD-4DCB-87AC-8A356168CA6B}"/>
    <cellStyle name="abc 3 3 4 3" xfId="16959" xr:uid="{29900F04-AC75-4C11-A57D-4724829384AA}"/>
    <cellStyle name="abc 3 3 4 4" xfId="19030" xr:uid="{6605D522-159D-4E13-A3D9-63E9ABFD21FC}"/>
    <cellStyle name="abc 3 3 5" xfId="3987" xr:uid="{9D9CA4F5-F8E2-47AE-A691-E7CCF0159D5E}"/>
    <cellStyle name="abc 3 3 6" xfId="10976" xr:uid="{012B1CB9-734E-45B7-9AE0-1CB849D5F13A}"/>
    <cellStyle name="abc 3 3 7" xfId="12602" xr:uid="{0BAF6675-E826-41E7-99AF-96EEE5474A90}"/>
    <cellStyle name="abc 3 3 8" xfId="17532" xr:uid="{E4F9C9E0-E6EE-4C7E-B74A-1912575E3082}"/>
    <cellStyle name="abc 3 3 9" xfId="20432" xr:uid="{F1CEC014-96AF-43DC-9715-9F2BDBD9DC13}"/>
    <cellStyle name="abc 3 4" xfId="1224" xr:uid="{E267BD80-DD04-4A2C-95AF-C196C5185DDF}"/>
    <cellStyle name="abc 3 4 10" xfId="23046" xr:uid="{E100D3F8-678F-4126-8E0C-724C3E36083D}"/>
    <cellStyle name="abc 3 4 2" xfId="2554" xr:uid="{317E76A3-B375-4BE7-AE11-507263B0138C}"/>
    <cellStyle name="abc 3 4 2 2" xfId="7255" xr:uid="{F3365997-9223-423B-9266-30CD45C062AA}"/>
    <cellStyle name="abc 3 4 2 2 2" xfId="13882" xr:uid="{7349128E-B684-49E0-B993-BECBB0873B60}"/>
    <cellStyle name="abc 3 4 2 2 3" xfId="3421" xr:uid="{D2B74C02-9ED5-406B-ABFB-142891C64C89}"/>
    <cellStyle name="abc 3 4 2 2 4" xfId="18756" xr:uid="{C0E8E79C-6EA8-468F-834E-F3A47DCC4D70}"/>
    <cellStyle name="abc 3 4 2 3" xfId="9393" xr:uid="{8F205DFD-AAD0-4461-A1F9-0634E6F79470}"/>
    <cellStyle name="abc 3 4 2 3 2" xfId="15737" xr:uid="{9592845B-2B92-4DE7-9F9B-34B60C7F6CF8}"/>
    <cellStyle name="abc 3 4 2 3 3" xfId="18174" xr:uid="{4275019E-A3CC-4DAE-B053-A9242A51B606}"/>
    <cellStyle name="abc 3 4 2 3 4" xfId="19869" xr:uid="{C97DC58D-C27C-4BA2-9101-B38555CE8CBC}"/>
    <cellStyle name="abc 3 4 2 4" xfId="5685" xr:uid="{54C4650A-0CDE-43C4-B85C-2A9EDB3652B1}"/>
    <cellStyle name="abc 3 4 2 5" xfId="12454" xr:uid="{C11E8EF0-797C-42A9-A669-7CDD2ABCDF20}"/>
    <cellStyle name="abc 3 4 2 6" xfId="11317" xr:uid="{F4B183D0-05BE-4F87-8A56-574E172FE6D8}"/>
    <cellStyle name="abc 3 4 2 7" xfId="17235" xr:uid="{66044628-41CE-4E3F-A5C0-F2709104CDB0}"/>
    <cellStyle name="abc 3 4 2 8" xfId="22123" xr:uid="{379CE9A7-749A-482E-A055-741925D37D47}"/>
    <cellStyle name="abc 3 4 2 9" xfId="23603" xr:uid="{092C8268-D722-44A1-997F-D8BD5DAED877}"/>
    <cellStyle name="abc 3 4 3" xfId="6692" xr:uid="{37F6C654-C827-44B6-B215-120D1DB37D23}"/>
    <cellStyle name="abc 3 4 3 2" xfId="13319" xr:uid="{0CCE03FF-E965-4E89-859F-299B1AA459F0}"/>
    <cellStyle name="abc 3 4 3 3" xfId="11714" xr:uid="{F364E617-FED4-4DFD-B5A9-B77F0DEB07CA}"/>
    <cellStyle name="abc 3 4 3 4" xfId="17407" xr:uid="{9DDBCD53-CF98-4ADC-A3BB-230717E7A5CD}"/>
    <cellStyle name="abc 3 4 4" xfId="8073" xr:uid="{78731890-5B07-40CA-B13C-155965D0CD30}"/>
    <cellStyle name="abc 3 4 4 2" xfId="14619" xr:uid="{5224353E-44D2-4F93-9F9D-A168B3B79484}"/>
    <cellStyle name="abc 3 4 4 3" xfId="17280" xr:uid="{685B0897-FB99-4B09-A491-EB9DB95C26B7}"/>
    <cellStyle name="abc 3 4 4 4" xfId="19306" xr:uid="{A37ED96E-85AE-43CE-B00D-B1868662339E}"/>
    <cellStyle name="abc 3 4 5" xfId="4384" xr:uid="{FE32441D-B277-4541-AC96-843493540302}"/>
    <cellStyle name="abc 3 4 6" xfId="11346" xr:uid="{C1D1A765-BBA9-47A4-BB92-62DADCCDAF58}"/>
    <cellStyle name="abc 3 4 7" xfId="3231" xr:uid="{B4FD0AEE-F0A7-4AD4-82A0-59880B8AEFB0}"/>
    <cellStyle name="abc 3 4 8" xfId="18588" xr:uid="{AE9CFEF3-6669-4733-9EE1-5953186EFFD6}"/>
    <cellStyle name="abc 3 4 9" xfId="20825" xr:uid="{F169CA70-0816-4496-81F7-F4AEA7125F10}"/>
    <cellStyle name="abc 3 5" xfId="1899" xr:uid="{26F9B45B-9D4A-4D26-A883-9706FFE03C20}"/>
    <cellStyle name="abc 3 5 2" xfId="6754" xr:uid="{FF37C378-2408-4C49-95D2-E9AB4FD3D2CC}"/>
    <cellStyle name="abc 3 5 2 2" xfId="13381" xr:uid="{AC6A905D-E8B4-48F6-85AD-0CB3F31AF499}"/>
    <cellStyle name="abc 3 5 2 3" xfId="10922" xr:uid="{0DA2AFC4-AFF8-48DB-B899-53D24220C69D}"/>
    <cellStyle name="abc 3 5 2 4" xfId="17419" xr:uid="{3D245270-327E-493A-9B6B-A6E32722FCD9}"/>
    <cellStyle name="abc 3 5 3" xfId="8738" xr:uid="{AC934706-61DF-4C41-A6CF-B5CDE931CD6C}"/>
    <cellStyle name="abc 3 5 3 2" xfId="15127" xr:uid="{894D8AC2-CCC2-40EC-90E8-2BCF42E81758}"/>
    <cellStyle name="abc 3 5 3 3" xfId="17604" xr:uid="{81D31947-33DD-4187-9763-AF94BC41F7C1}"/>
    <cellStyle name="abc 3 5 3 4" xfId="19368" xr:uid="{FE9D4458-6015-4472-9DAB-3BA993FB5764}"/>
    <cellStyle name="abc 3 5 4" xfId="5045" xr:uid="{CAF18671-D14A-45C7-A12F-6649BCD6D445}"/>
    <cellStyle name="abc 3 5 5" xfId="11843" xr:uid="{0DC9C8B7-0FEE-4160-8D76-F6193BD8A57E}"/>
    <cellStyle name="abc 3 5 6" xfId="12553" xr:uid="{DC29871E-2AA4-45A2-9775-FD8A39F9EEE7}"/>
    <cellStyle name="abc 3 5 7" xfId="17425" xr:uid="{9E5FB51B-209D-4C51-8EF6-2E5247DFF3CD}"/>
    <cellStyle name="abc 3 5 8" xfId="21468" xr:uid="{CED748F6-EC5F-4F7C-84D1-1DCF483DC346}"/>
    <cellStyle name="abc 3 5 9" xfId="23108" xr:uid="{6B8FC9D8-AEBC-4A50-8D0C-E97B472677B8}"/>
    <cellStyle name="abc 3 6" xfId="3692" xr:uid="{E9FCD12B-A70D-419C-AB5B-C8D3530DE001}"/>
    <cellStyle name="abc 3 6 2" xfId="10694" xr:uid="{38811451-DCD6-4F13-8CFA-8D4B4FC6CEFF}"/>
    <cellStyle name="abc 3 6 3" xfId="14749" xr:uid="{97FC687B-835F-4992-8110-EBF8AEFDD766}"/>
    <cellStyle name="abc 3 6 4" xfId="16306" xr:uid="{234678D6-CF54-48DF-BE66-FB93DF2787BE}"/>
    <cellStyle name="abc 3 7" xfId="7369" xr:uid="{D52BCAFA-1A55-465D-9581-2D8A9C963AB2}"/>
    <cellStyle name="abc 3 7 2" xfId="13978" xr:uid="{DD4A18E4-32B4-445A-AEDB-2A10B86AC4B4}"/>
    <cellStyle name="abc 3 7 3" xfId="16712" xr:uid="{C4D1FC18-32AF-4E1F-AA93-8587C62DB260}"/>
    <cellStyle name="abc 3 7 4" xfId="18811" xr:uid="{55B380DD-85F4-4EBC-ADD4-5B88D7C23B91}"/>
    <cellStyle name="abc 3 8" xfId="9986" xr:uid="{0E2F8CF0-FFCC-4FA2-B05D-270990C90883}"/>
    <cellStyle name="abc 3 8 2" xfId="16188" xr:uid="{43344941-FBEA-4059-8C34-53CB1941381B}"/>
    <cellStyle name="abc 3 8 3" xfId="18469" xr:uid="{3EE7DD54-914A-4421-A733-811EA94B6DD3}"/>
    <cellStyle name="abc 3 8 4" xfId="19920" xr:uid="{935B7627-9A1C-462F-AB97-A885E0BCB3CA}"/>
    <cellStyle name="abc 3 9" xfId="3349" xr:uid="{ADEF828F-14BA-4477-9395-8131A1B794F2}"/>
    <cellStyle name="abc 4" xfId="372" xr:uid="{EC7A03EB-6384-42FC-A45C-AC137CAAE3BD}"/>
    <cellStyle name="abc 4 10" xfId="20106" xr:uid="{46AE5AF1-ABBE-4F80-ACE0-56AC6B4EFE8E}"/>
    <cellStyle name="abc 4 11" xfId="20027" xr:uid="{0C36BAD0-BBF4-471B-880D-BDA7D885F87F}"/>
    <cellStyle name="abc 4 2" xfId="493" xr:uid="{260DEA83-E054-4A96-8476-AB493CF957F7}"/>
    <cellStyle name="abc 4 2 10" xfId="20216" xr:uid="{6C1AB0B9-FAAA-4146-BA4A-BF7D1F9C3C97}"/>
    <cellStyle name="abc 4 2 11" xfId="20339" xr:uid="{D6AF9A88-84C5-4C60-AECF-EEF1C66530C7}"/>
    <cellStyle name="abc 4 2 2" xfId="900" xr:uid="{F8274BD6-8939-4BF1-843A-2CFB58D19ED2}"/>
    <cellStyle name="abc 4 2 2 10" xfId="22870" xr:uid="{1AF38E28-51FA-48B6-B313-0B9228A68AE0}"/>
    <cellStyle name="abc 4 2 2 2" xfId="2274" xr:uid="{5584E992-D71F-4C8A-A630-E2A44356ADFC}"/>
    <cellStyle name="abc 4 2 2 2 2" xfId="7079" xr:uid="{93759ED8-D694-4D16-B998-41FAB106290E}"/>
    <cellStyle name="abc 4 2 2 2 2 2" xfId="13706" xr:uid="{1A806490-EBAB-4FC9-B934-B4900987633A}"/>
    <cellStyle name="abc 4 2 2 2 2 3" xfId="15702" xr:uid="{53581E3C-7CB5-4C22-B2F2-117DCA4C694D}"/>
    <cellStyle name="abc 4 2 2 2 2 4" xfId="18694" xr:uid="{C9CCE8C1-10CF-4852-ADB2-8B7D506D8474}"/>
    <cellStyle name="abc 4 2 2 2 3" xfId="9113" xr:uid="{3EFEE592-FA01-4AC1-AB56-781D8A15EF7F}"/>
    <cellStyle name="abc 4 2 2 2 3 2" xfId="15486" xr:uid="{A7869284-8AD2-4F55-91BA-FDC819FA8B77}"/>
    <cellStyle name="abc 4 2 2 2 3 3" xfId="17953" xr:uid="{FFAA6AE5-5A1F-419C-9AE2-AAFF737D0944}"/>
    <cellStyle name="abc 4 2 2 2 3 4" xfId="19693" xr:uid="{C6628A9B-1D85-4EBF-85DB-26944BA93225}"/>
    <cellStyle name="abc 4 2 2 2 4" xfId="5420" xr:uid="{937F3353-85DF-4EEB-8268-FAB18405A00C}"/>
    <cellStyle name="abc 4 2 2 2 5" xfId="12202" xr:uid="{148F51B2-BF79-48EB-BF2B-BE4DD92F19A2}"/>
    <cellStyle name="abc 4 2 2 2 6" xfId="14968" xr:uid="{FAE40493-5249-412B-A333-D30397A76986}"/>
    <cellStyle name="abc 4 2 2 2 7" xfId="17333" xr:uid="{B5CB44CD-E199-4621-BF46-B86221F9D6AE}"/>
    <cellStyle name="abc 4 2 2 2 8" xfId="21843" xr:uid="{AE8FD5BB-FC0E-41C4-A0C4-78058831E218}"/>
    <cellStyle name="abc 4 2 2 2 9" xfId="23427" xr:uid="{D9030904-F46C-41A5-9695-82D50BE0F88C}"/>
    <cellStyle name="abc 4 2 2 3" xfId="6516" xr:uid="{B6C95DD2-FA66-49B6-B94B-4D285639E213}"/>
    <cellStyle name="abc 4 2 2 3 2" xfId="13143" xr:uid="{9A35EC2B-2148-4C58-A46F-AB09A20354EC}"/>
    <cellStyle name="abc 4 2 2 3 3" xfId="12802" xr:uid="{6EB4A208-9510-4D38-ABFB-AEF84A6044B2}"/>
    <cellStyle name="abc 4 2 2 3 4" xfId="18415" xr:uid="{A69DD5CF-499E-47CA-8C57-DBD48A7D3FF0}"/>
    <cellStyle name="abc 4 2 2 4" xfId="7772" xr:uid="{71E14C07-2C05-4CBA-8D81-6AA38F789C12}"/>
    <cellStyle name="abc 4 2 2 4 2" xfId="14357" xr:uid="{90FD2E62-5F36-456A-A28C-B9747A9B46A1}"/>
    <cellStyle name="abc 4 2 2 4 3" xfId="17059" xr:uid="{2D8AB87A-A61B-4952-9031-218D151CC450}"/>
    <cellStyle name="abc 4 2 2 4 4" xfId="19130" xr:uid="{A1653481-9798-43E2-B510-63C5E33ECB04}"/>
    <cellStyle name="abc 4 2 2 5" xfId="4090" xr:uid="{8C2CDD70-86EE-424C-AAA2-F2DC030DDC9C}"/>
    <cellStyle name="abc 4 2 2 6" xfId="11079" xr:uid="{1BF08CD5-9437-4C35-B434-113C8BB0C7B6}"/>
    <cellStyle name="abc 4 2 2 7" xfId="10944" xr:uid="{5B871CFC-59B6-4FCC-BB22-42AA9BFC7DEB}"/>
    <cellStyle name="abc 4 2 2 8" xfId="14890" xr:uid="{96580865-5C71-46ED-8742-169D91162F2F}"/>
    <cellStyle name="abc 4 2 2 9" xfId="20535" xr:uid="{14BBEF91-F6B9-4A43-95C5-3136FAD0AF6C}"/>
    <cellStyle name="abc 4 2 3" xfId="2007" xr:uid="{D180C72E-32B7-4907-9FE1-AE2EB5D3348A}"/>
    <cellStyle name="abc 4 2 3 2" xfId="6857" xr:uid="{C5D00377-1A75-4C6F-965E-9FD09592EBAB}"/>
    <cellStyle name="abc 4 2 3 2 2" xfId="13484" xr:uid="{94237B90-B9D0-4A57-8159-94641963A754}"/>
    <cellStyle name="abc 4 2 3 2 3" xfId="16018" xr:uid="{3AEFF675-E567-4DFE-A250-6CEED2A3D3A1}"/>
    <cellStyle name="abc 4 2 3 2 4" xfId="12658" xr:uid="{6FECFB66-5AD1-4A4E-A5F8-0332D9656681}"/>
    <cellStyle name="abc 4 2 3 3" xfId="8846" xr:uid="{7F4C1546-6D3C-4832-87AD-0453D97672AC}"/>
    <cellStyle name="abc 4 2 3 3 2" xfId="15232" xr:uid="{1BBD2769-0797-4946-9658-2B877CC87EDE}"/>
    <cellStyle name="abc 4 2 3 3 3" xfId="17708" xr:uid="{25FD8A62-1E9F-49B2-A8AB-9A305D701FCD}"/>
    <cellStyle name="abc 4 2 3 3 4" xfId="19471" xr:uid="{78C43814-A055-4F46-9F07-894AE2BE34E9}"/>
    <cellStyle name="abc 4 2 3 4" xfId="5153" xr:uid="{1BEA4FE1-DCD2-41DC-8BD1-A0FBE5E1BD8D}"/>
    <cellStyle name="abc 4 2 3 5" xfId="11949" xr:uid="{D8787BF1-BCE0-4302-B1DE-B8D828EF3016}"/>
    <cellStyle name="abc 4 2 3 6" xfId="14985" xr:uid="{52941DD3-3A04-43FE-8E0B-DD51F6238716}"/>
    <cellStyle name="abc 4 2 3 7" xfId="10913" xr:uid="{A57E2090-7FBF-4B2B-9F13-6596E091F11F}"/>
    <cellStyle name="abc 4 2 3 8" xfId="21576" xr:uid="{A4C2BCE0-4099-4392-9302-5D55340D2D87}"/>
    <cellStyle name="abc 4 2 3 9" xfId="23208" xr:uid="{14A9DD57-D06B-43C4-9901-E56084849A0F}"/>
    <cellStyle name="abc 4 2 4" xfId="6322" xr:uid="{59B84EB3-832E-47B6-8EEA-3E275D1C96DC}"/>
    <cellStyle name="abc 4 2 4 2" xfId="12949" xr:uid="{9913DB41-9544-4F7E-91B3-A13EC1B12037}"/>
    <cellStyle name="abc 4 2 4 3" xfId="16058" xr:uid="{EDEEF841-BDE9-4154-A5F9-F2C63F725E96}"/>
    <cellStyle name="abc 4 2 4 4" xfId="18403" xr:uid="{5A0CBC98-388F-4014-B453-817D148FD5B8}"/>
    <cellStyle name="abc 4 2 5" xfId="7482" xr:uid="{B28300A2-2B42-48B4-85D3-18778DBBAD1C}"/>
    <cellStyle name="abc 4 2 5 2" xfId="14087" xr:uid="{33349384-C1B1-4E18-A61E-4A11AAAC2EF7}"/>
    <cellStyle name="abc 4 2 5 3" xfId="16813" xr:uid="{41CC687B-5FBC-4679-B4FE-E83A18D1B464}"/>
    <cellStyle name="abc 4 2 5 4" xfId="18911" xr:uid="{D89E1079-C224-4AE1-8270-C82E9AFD0019}"/>
    <cellStyle name="abc 4 2 6" xfId="3809" xr:uid="{45DC7276-50AB-4571-A253-69D326FFB3CE}"/>
    <cellStyle name="abc 4 2 7" xfId="10806" xr:uid="{6F42046F-29C3-46AA-9141-39F2B38A4247}"/>
    <cellStyle name="abc 4 2 8" xfId="16350" xr:uid="{CB8438DC-3D77-4087-95C0-83083723FD36}"/>
    <cellStyle name="abc 4 2 9" xfId="16594" xr:uid="{E8B69808-2B6C-4C9D-9B08-A66877140034}"/>
    <cellStyle name="abc 4 3" xfId="798" xr:uid="{F628E575-1F7D-479D-B198-E24D7EE68C08}"/>
    <cellStyle name="abc 4 3 10" xfId="22771" xr:uid="{654B6065-DAFE-4B15-8FB9-2970672C2D63}"/>
    <cellStyle name="abc 4 3 2" xfId="2172" xr:uid="{1F69E4FD-8176-4BB7-A9E2-FEBEC40846E9}"/>
    <cellStyle name="abc 4 3 2 2" xfId="6977" xr:uid="{B2D30DEE-E6F1-4AE2-9D56-2810AD8EEF7A}"/>
    <cellStyle name="abc 4 3 2 2 2" xfId="13604" xr:uid="{C218847E-26C5-4335-A100-C5ED60401C55}"/>
    <cellStyle name="abc 4 3 2 2 3" xfId="14198" xr:uid="{11A5EE32-7AE2-4562-8964-3FD9AC74B9A8}"/>
    <cellStyle name="abc 4 3 2 2 4" xfId="17808" xr:uid="{7FA0602D-1E1B-415A-AC7F-F6352A55573F}"/>
    <cellStyle name="abc 4 3 2 3" xfId="9011" xr:uid="{31EC6800-10D8-473A-BC0D-508924DD0498}"/>
    <cellStyle name="abc 4 3 2 3 2" xfId="15384" xr:uid="{9CE4827C-4C05-4C11-A0CC-AECF3A9F8DFE}"/>
    <cellStyle name="abc 4 3 2 3 3" xfId="17851" xr:uid="{C4590C33-D04B-4EBB-803F-EEE9C1D41DD7}"/>
    <cellStyle name="abc 4 3 2 3 4" xfId="19591" xr:uid="{E8079EB4-BEEB-43B5-AE92-9A27FE9294F3}"/>
    <cellStyle name="abc 4 3 2 4" xfId="5318" xr:uid="{020E9C5C-EDD9-4D28-AB41-D814307FA251}"/>
    <cellStyle name="abc 4 3 2 5" xfId="12100" xr:uid="{65A55292-2A8D-46DE-84CA-35F91649591E}"/>
    <cellStyle name="abc 4 3 2 6" xfId="15837" xr:uid="{EC096014-9CF2-43F0-BDBF-DB4989221C40}"/>
    <cellStyle name="abc 4 3 2 7" xfId="18710" xr:uid="{5F384E48-80E9-43BD-B954-E04698DABA47}"/>
    <cellStyle name="abc 4 3 2 8" xfId="21741" xr:uid="{C5A009D4-34EE-40A9-9ADC-38BFAA3B7C3A}"/>
    <cellStyle name="abc 4 3 2 9" xfId="23328" xr:uid="{8AD793D3-3AD4-43F9-B304-35AC564CB427}"/>
    <cellStyle name="abc 4 3 3" xfId="6417" xr:uid="{8B2C1250-A566-49DE-801A-F86B81D75AC5}"/>
    <cellStyle name="abc 4 3 3 2" xfId="13044" xr:uid="{E8FC7727-8C39-4B73-B51F-A37CF0609963}"/>
    <cellStyle name="abc 4 3 3 3" xfId="15988" xr:uid="{E25C6FF9-B423-4FB7-9BE2-79FA954FDA32}"/>
    <cellStyle name="abc 4 3 3 4" xfId="12682" xr:uid="{07BD7B51-3DC9-4A1B-A5F7-0CA49E58B155}"/>
    <cellStyle name="abc 4 3 4" xfId="7673" xr:uid="{CB154BE2-1413-4426-844D-639780782967}"/>
    <cellStyle name="abc 4 3 4 2" xfId="14258" xr:uid="{A998F913-F42B-4F20-A1E5-75EF2E068A84}"/>
    <cellStyle name="abc 4 3 4 3" xfId="16960" xr:uid="{6A0F085F-24B5-4648-83D9-4E0A703BEEBB}"/>
    <cellStyle name="abc 4 3 4 4" xfId="19031" xr:uid="{93CCD6FE-8A4B-489F-8AA9-88C02153FB4E}"/>
    <cellStyle name="abc 4 3 5" xfId="3988" xr:uid="{B7857BD2-4033-4472-AB2A-93647B78F387}"/>
    <cellStyle name="abc 4 3 6" xfId="10977" xr:uid="{0ECE9600-8CB1-435D-8B75-DCC0E0641C0F}"/>
    <cellStyle name="abc 4 3 7" xfId="16555" xr:uid="{95A88F7C-07A3-43F6-9120-1F6B6043DDD8}"/>
    <cellStyle name="abc 4 3 8" xfId="18428" xr:uid="{CB8E1E18-DE55-4FA0-BEB9-0271868083B5}"/>
    <cellStyle name="abc 4 3 9" xfId="20433" xr:uid="{271C1A32-74FD-4CFF-A775-43E0733086BD}"/>
    <cellStyle name="abc 4 4" xfId="1225" xr:uid="{20C4F735-FCF2-47E8-B4FC-12B1BE013212}"/>
    <cellStyle name="abc 4 4 10" xfId="23047" xr:uid="{9484E001-A170-4B43-940D-430B2569165F}"/>
    <cellStyle name="abc 4 4 2" xfId="2555" xr:uid="{CAFBD6D6-6BAD-4B66-B3D4-809543F67BBE}"/>
    <cellStyle name="abc 4 4 2 2" xfId="7256" xr:uid="{97E8A812-A2E0-429D-87D8-87EC902814C6}"/>
    <cellStyle name="abc 4 4 2 2 2" xfId="13883" xr:uid="{03CDBCA0-A5BC-4BEB-B491-317DA660FAD5}"/>
    <cellStyle name="abc 4 4 2 2 3" xfId="3366" xr:uid="{F03F6B53-F47E-4968-9824-0FD475A0AB6E}"/>
    <cellStyle name="abc 4 4 2 2 4" xfId="18757" xr:uid="{40447B10-6F10-4579-9B7F-7A75170D5C03}"/>
    <cellStyle name="abc 4 4 2 3" xfId="9394" xr:uid="{DF908BA9-DF65-428C-9663-7704C52C3D5B}"/>
    <cellStyle name="abc 4 4 2 3 2" xfId="15738" xr:uid="{8BAA05A3-9CDE-4C25-AFC4-4172E47CC69C}"/>
    <cellStyle name="abc 4 4 2 3 3" xfId="18175" xr:uid="{2AB78E39-F193-4817-99C1-8BCC91BCE4C7}"/>
    <cellStyle name="abc 4 4 2 3 4" xfId="19870" xr:uid="{799ECF8D-9F94-4417-A406-FDA2ABFC007A}"/>
    <cellStyle name="abc 4 4 2 4" xfId="5686" xr:uid="{0B957BBF-BE63-4E75-917F-21B4AFBD04B8}"/>
    <cellStyle name="abc 4 4 2 5" xfId="12455" xr:uid="{3E2B38E2-279C-4382-9FA2-0C6D217EC782}"/>
    <cellStyle name="abc 4 4 2 6" xfId="15714" xr:uid="{8B5F95DB-F723-425E-A77B-E716BDD00405}"/>
    <cellStyle name="abc 4 4 2 7" xfId="18129" xr:uid="{1E5FBFC2-14BE-47D1-B815-8864AA4B76F5}"/>
    <cellStyle name="abc 4 4 2 8" xfId="22124" xr:uid="{B492D3F7-CC85-48C9-BD3B-BAE4BCAEE488}"/>
    <cellStyle name="abc 4 4 2 9" xfId="23604" xr:uid="{8420FE4C-392A-4A51-A05B-2A91BE7670A7}"/>
    <cellStyle name="abc 4 4 3" xfId="6693" xr:uid="{9F364993-D55E-46F5-AB8E-48A149DFFCF3}"/>
    <cellStyle name="abc 4 4 3 2" xfId="13320" xr:uid="{C01551DD-6100-4BF7-9F94-3177A52B3FB6}"/>
    <cellStyle name="abc 4 4 3 3" xfId="11510" xr:uid="{F1411245-1B7B-475E-8D83-8CD4EC665009}"/>
    <cellStyle name="abc 4 4 3 4" xfId="18302" xr:uid="{C0753876-0886-48BD-BD6A-4A556E622F9C}"/>
    <cellStyle name="abc 4 4 4" xfId="8074" xr:uid="{6850CA62-2C6F-4857-8117-26E4CC96B9BA}"/>
    <cellStyle name="abc 4 4 4 2" xfId="14620" xr:uid="{784671A6-B5D3-44CF-B3B8-0F3B3E864A4B}"/>
    <cellStyle name="abc 4 4 4 3" xfId="17281" xr:uid="{3F18EC8B-F026-491D-A194-82F46C62EF1A}"/>
    <cellStyle name="abc 4 4 4 4" xfId="19307" xr:uid="{EB1FFBD8-9246-496E-BC7C-A53203E84ACE}"/>
    <cellStyle name="abc 4 4 5" xfId="4385" xr:uid="{A1A36FCE-83BA-4800-9B93-D9313225E9A3}"/>
    <cellStyle name="abc 4 4 6" xfId="11347" xr:uid="{E7092D96-BFAD-4D45-9601-EE8A9FC1AD19}"/>
    <cellStyle name="abc 4 4 7" xfId="16245" xr:uid="{1C65FDA6-B936-4AA7-9BA3-6417626C92D3}"/>
    <cellStyle name="abc 4 4 8" xfId="17402" xr:uid="{AAEECC2D-736A-4947-A5D5-AA04B4F0E4F2}"/>
    <cellStyle name="abc 4 4 9" xfId="20826" xr:uid="{ACCD7357-57C4-4D3E-9A0B-0C1CC13027DF}"/>
    <cellStyle name="abc 4 5" xfId="1900" xr:uid="{77B2270F-0DD9-410B-8F03-05A8FD255DDD}"/>
    <cellStyle name="abc 4 5 2" xfId="6755" xr:uid="{4F87290A-4869-47BA-B590-CA4185874EC0}"/>
    <cellStyle name="abc 4 5 2 2" xfId="13382" xr:uid="{33DFF340-C782-497D-BA19-96549C9AFAD5}"/>
    <cellStyle name="abc 4 5 2 3" xfId="3525" xr:uid="{4AF7F9B4-A0D4-42CD-807A-4764CA525582}"/>
    <cellStyle name="abc 4 5 2 4" xfId="18313" xr:uid="{18479A68-EC5B-49BA-803E-CAE442BA5C17}"/>
    <cellStyle name="abc 4 5 3" xfId="8739" xr:uid="{2A4F4AD2-6F05-4335-8743-6EE22F970644}"/>
    <cellStyle name="abc 4 5 3 2" xfId="15128" xr:uid="{53CA9C02-29BB-4144-B48E-A574EC9CF154}"/>
    <cellStyle name="abc 4 5 3 3" xfId="17605" xr:uid="{3F6E1F4C-5DD0-4D57-A7D3-E6D9380AC48C}"/>
    <cellStyle name="abc 4 5 3 4" xfId="19369" xr:uid="{72C784E1-F1F8-4E83-B54C-708130511A76}"/>
    <cellStyle name="abc 4 5 4" xfId="5046" xr:uid="{EF00BD33-F724-4844-8EE6-99342060F1A0}"/>
    <cellStyle name="abc 4 5 5" xfId="11844" xr:uid="{4F15BA24-E20D-4920-94A5-EDBA7073E996}"/>
    <cellStyle name="abc 4 5 6" xfId="11440" xr:uid="{9EBD8BD6-58EE-45BD-A19A-9F94ED721E00}"/>
    <cellStyle name="abc 4 5 7" xfId="18319" xr:uid="{2FDD06A2-2699-449A-A197-659063ECE141}"/>
    <cellStyle name="abc 4 5 8" xfId="21469" xr:uid="{B2D9C94E-2543-4D93-B532-EC12A8A09E25}"/>
    <cellStyle name="abc 4 5 9" xfId="23109" xr:uid="{48B7A318-B109-40E0-8CA7-E9ED03493B43}"/>
    <cellStyle name="abc 4 6" xfId="3693" xr:uid="{1333488C-5D94-4DB9-8010-710541857887}"/>
    <cellStyle name="abc 4 6 2" xfId="10695" xr:uid="{2E98197D-2BB0-4237-B2C5-981A72AFBFA9}"/>
    <cellStyle name="abc 4 6 3" xfId="15874" xr:uid="{F7399FD6-4C7E-4389-840B-69E89501BD06}"/>
    <cellStyle name="abc 4 6 4" xfId="18723" xr:uid="{28D64D8B-6F47-4577-8113-C2F6FA9453D7}"/>
    <cellStyle name="abc 4 7" xfId="7370" xr:uid="{28A143F2-026E-4975-8C72-6E5BF6FD323A}"/>
    <cellStyle name="abc 4 7 2" xfId="13979" xr:uid="{20965164-4469-4880-9836-BB599286D530}"/>
    <cellStyle name="abc 4 7 3" xfId="16713" xr:uid="{FB0B363E-9B94-4D39-84B2-387B1323FA26}"/>
    <cellStyle name="abc 4 7 4" xfId="18812" xr:uid="{E8F2A0ED-269C-47ED-A375-0E37F7F2E0B1}"/>
    <cellStyle name="abc 4 8" xfId="9987" xr:uid="{F2DB8BEE-70BE-4D7B-86AE-8273F4B63B3B}"/>
    <cellStyle name="abc 4 8 2" xfId="16189" xr:uid="{AEF2E6B2-DED6-45CD-A531-F73FEF0DA32F}"/>
    <cellStyle name="abc 4 8 3" xfId="18470" xr:uid="{A8331DEF-AAD8-40EF-941C-256CB57E1327}"/>
    <cellStyle name="abc 4 8 4" xfId="19921" xr:uid="{26CC8DFA-082B-4554-8646-E81BA8B48CFD}"/>
    <cellStyle name="abc 4 9" xfId="3851" xr:uid="{492802CA-B614-4A17-8A33-3246B64AAE9B}"/>
    <cellStyle name="abc 5" xfId="373" xr:uid="{4C6B7218-570F-4543-8381-0F085C566143}"/>
    <cellStyle name="abc 5 10" xfId="20107" xr:uid="{EC3D7BEA-6F37-49CE-AAE6-F2035F0A1E04}"/>
    <cellStyle name="abc 5 11" xfId="20111" xr:uid="{013CF85A-62C4-4349-A61F-522F70A354B8}"/>
    <cellStyle name="abc 5 2" xfId="494" xr:uid="{1B91F86C-9086-4437-8F05-5A0799EBF93E}"/>
    <cellStyle name="abc 5 2 10" xfId="20217" xr:uid="{739511B8-0D48-4A75-87AC-44F7E69B8B72}"/>
    <cellStyle name="abc 5 2 11" xfId="20338" xr:uid="{87E9C357-161E-4394-A4FA-064D0301F14B}"/>
    <cellStyle name="abc 5 2 2" xfId="901" xr:uid="{19AEEF1B-F8FD-4C87-80FF-B920570E5702}"/>
    <cellStyle name="abc 5 2 2 10" xfId="22871" xr:uid="{9A8A71C4-083B-4E17-8FF8-004702313B31}"/>
    <cellStyle name="abc 5 2 2 2" xfId="2275" xr:uid="{7988C728-F6E3-4EDF-8570-1ED5D4E4D094}"/>
    <cellStyle name="abc 5 2 2 2 2" xfId="7080" xr:uid="{F11FF6B7-A333-4AA7-B423-F95BD925774A}"/>
    <cellStyle name="abc 5 2 2 2 2 2" xfId="13707" xr:uid="{EE690730-C178-4A95-93E7-F1ADBBAE8907}"/>
    <cellStyle name="abc 5 2 2 2 2 3" xfId="12421" xr:uid="{BBCB1FD4-30F7-4C93-A769-570ED3F5246B}"/>
    <cellStyle name="abc 5 2 2 2 2 4" xfId="17513" xr:uid="{E14C14D4-9BFA-46F9-B69A-5E9ACBDCEBC4}"/>
    <cellStyle name="abc 5 2 2 2 3" xfId="9114" xr:uid="{1D4D5F57-2874-4448-B9DA-EF9DA1AB3D7B}"/>
    <cellStyle name="abc 5 2 2 2 3 2" xfId="15487" xr:uid="{B5F4059A-DA1F-452A-BC3A-37FFC3754F01}"/>
    <cellStyle name="abc 5 2 2 2 3 3" xfId="17954" xr:uid="{020835EE-E28F-49AF-B09E-C864FD46FA93}"/>
    <cellStyle name="abc 5 2 2 2 3 4" xfId="19694" xr:uid="{B211A51B-75F6-4BAA-944E-6CCB0EE85760}"/>
    <cellStyle name="abc 5 2 2 2 4" xfId="5421" xr:uid="{BB993DA5-C93B-4F98-A0CB-80E982BF49AB}"/>
    <cellStyle name="abc 5 2 2 2 5" xfId="12203" xr:uid="{B9D29F05-46E3-47A4-B165-AD29238FE1A2}"/>
    <cellStyle name="abc 5 2 2 2 6" xfId="16075" xr:uid="{9A01BD4F-0480-43AE-ABC8-BB0119FB5C96}"/>
    <cellStyle name="abc 5 2 2 2 7" xfId="18230" xr:uid="{BDB61F6E-4FB5-4172-BC40-FB6201F229E7}"/>
    <cellStyle name="abc 5 2 2 2 8" xfId="21844" xr:uid="{A9FFA8B4-9FD1-4E83-9DA7-E1C879DB70EC}"/>
    <cellStyle name="abc 5 2 2 2 9" xfId="23428" xr:uid="{2187CEEF-2CD1-47CC-A8A7-42CCCC9259C8}"/>
    <cellStyle name="abc 5 2 2 3" xfId="6517" xr:uid="{21823601-98A6-45EF-A165-DAC6ECEF64DF}"/>
    <cellStyle name="abc 5 2 2 3 2" xfId="13144" xr:uid="{C0071478-00DE-4092-BC45-97A0403C0384}"/>
    <cellStyle name="abc 5 2 2 3 3" xfId="11704" xr:uid="{17BC1FD3-930F-48F4-A804-C76DE7D6C96D}"/>
    <cellStyle name="abc 5 2 2 3 4" xfId="11811" xr:uid="{68735EB5-2F46-46C0-BC36-ADDB92FBC6C1}"/>
    <cellStyle name="abc 5 2 2 4" xfId="7773" xr:uid="{1CDE56AF-2EC5-458F-B109-691A294FE1C6}"/>
    <cellStyle name="abc 5 2 2 4 2" xfId="14358" xr:uid="{273E09A8-63E0-4AE0-BEAA-5983BF9622DF}"/>
    <cellStyle name="abc 5 2 2 4 3" xfId="17060" xr:uid="{00550FF0-CFEB-4EC4-B11A-18878FF9752A}"/>
    <cellStyle name="abc 5 2 2 4 4" xfId="19131" xr:uid="{7438267D-9D3B-4164-97AA-8267BF585864}"/>
    <cellStyle name="abc 5 2 2 5" xfId="4091" xr:uid="{FF03A2AF-4777-4CFF-9DC8-C53A6A3B09A3}"/>
    <cellStyle name="abc 5 2 2 6" xfId="11080" xr:uid="{5EF81A5A-7F66-475F-B30B-86B499026494}"/>
    <cellStyle name="abc 5 2 2 7" xfId="15354" xr:uid="{43415838-67D0-4B51-BCBF-269DA7536807}"/>
    <cellStyle name="abc 5 2 2 8" xfId="18682" xr:uid="{EC641084-6919-4983-A8B0-224B46625FD4}"/>
    <cellStyle name="abc 5 2 2 9" xfId="20536" xr:uid="{53383E87-69F0-45FB-A074-1B30BC1131ED}"/>
    <cellStyle name="abc 5 2 3" xfId="2008" xr:uid="{6C8AB63D-F1A4-48BD-A3A6-337EF6F1337B}"/>
    <cellStyle name="abc 5 2 3 2" xfId="6858" xr:uid="{06319BE8-19D0-450F-B9FA-2F1447BD5605}"/>
    <cellStyle name="abc 5 2 3 2 2" xfId="13485" xr:uid="{1305F146-9922-4C05-A0F0-83145710A9DC}"/>
    <cellStyle name="abc 5 2 3 2 3" xfId="12732" xr:uid="{A6AC47E9-77A0-4ED7-84B0-8217671FCA03}"/>
    <cellStyle name="abc 5 2 3 2 4" xfId="11749" xr:uid="{CBF28FC7-DC14-48CA-A5DC-46953EEBD644}"/>
    <cellStyle name="abc 5 2 3 3" xfId="8847" xr:uid="{2A9F4A54-2441-42DA-B968-74D91CA3F825}"/>
    <cellStyle name="abc 5 2 3 3 2" xfId="15233" xr:uid="{0FFC747B-3A16-463C-822A-24C78A06021D}"/>
    <cellStyle name="abc 5 2 3 3 3" xfId="17709" xr:uid="{6CC5405F-00BF-44FE-B541-369047194033}"/>
    <cellStyle name="abc 5 2 3 3 4" xfId="19472" xr:uid="{F6C5A4B2-2329-4925-9F4F-2C4961D3A7E9}"/>
    <cellStyle name="abc 5 2 3 4" xfId="5154" xr:uid="{1F12693B-0F72-46AD-A25E-9D068E50A877}"/>
    <cellStyle name="abc 5 2 3 5" xfId="11950" xr:uid="{D4B3CC15-C05D-423E-9163-B060E1A4A2C5}"/>
    <cellStyle name="abc 5 2 3 6" xfId="16092" xr:uid="{CD4A1D57-F47A-45AD-B794-CE28B4249763}"/>
    <cellStyle name="abc 5 2 3 7" xfId="18739" xr:uid="{B66DDCE5-4F9E-428A-B4F9-8BAA2A0FF69E}"/>
    <cellStyle name="abc 5 2 3 8" xfId="21577" xr:uid="{F43E01CC-23F8-4BC4-B5A1-5F832C0BB8A0}"/>
    <cellStyle name="abc 5 2 3 9" xfId="23209" xr:uid="{ECE003C1-12AA-4B6C-8F0C-363631D9A8A5}"/>
    <cellStyle name="abc 5 2 4" xfId="6323" xr:uid="{03724E8C-F512-4FF4-8449-C133A234BF11}"/>
    <cellStyle name="abc 5 2 4 2" xfId="12950" xr:uid="{7E5EBC81-07E1-4A24-83E0-2A7610DA5C5B}"/>
    <cellStyle name="abc 5 2 4 3" xfId="12772" xr:uid="{355FAF15-0B04-4425-B7D9-98FE5E68741D}"/>
    <cellStyle name="abc 5 2 4 4" xfId="11595" xr:uid="{93AF83AF-5E76-483E-9C5C-1295C09746DB}"/>
    <cellStyle name="abc 5 2 5" xfId="7483" xr:uid="{C05E9EFA-9724-4DB1-A9E4-AFFA0012A6A8}"/>
    <cellStyle name="abc 5 2 5 2" xfId="14088" xr:uid="{871F6101-05CC-4656-93A6-1D8B540751D2}"/>
    <cellStyle name="abc 5 2 5 3" xfId="16814" xr:uid="{C9AA4834-3839-4227-B566-4EEA3D1A4729}"/>
    <cellStyle name="abc 5 2 5 4" xfId="18912" xr:uid="{BCBC414E-81FE-46A2-9D5F-F3B8F92B4B6D}"/>
    <cellStyle name="abc 5 2 6" xfId="3810" xr:uid="{F658A542-0DCB-4D23-88ED-B34116EFE40F}"/>
    <cellStyle name="abc 5 2 7" xfId="10807" xr:uid="{009D2546-DA6B-42D1-AA00-6D59CDBBC7AA}"/>
    <cellStyle name="abc 5 2 8" xfId="14764" xr:uid="{3F231E7F-40A0-499A-90FB-B4EFD991E7BC}"/>
    <cellStyle name="abc 5 2 9" xfId="3235" xr:uid="{EB122FFF-D29D-4A94-9924-D9080458DAFC}"/>
    <cellStyle name="abc 5 3" xfId="799" xr:uid="{E2A4426D-BD2E-40F1-98B4-962C45D0CA3B}"/>
    <cellStyle name="abc 5 3 10" xfId="22772" xr:uid="{97C40064-A3D9-410B-89CA-584EF6DAD11D}"/>
    <cellStyle name="abc 5 3 2" xfId="2173" xr:uid="{40B3BD42-E82D-4F07-BF3F-4ABC32C88C4D}"/>
    <cellStyle name="abc 5 3 2 2" xfId="6978" xr:uid="{DB99584B-CA74-469C-B0E8-8EE5869DB4CE}"/>
    <cellStyle name="abc 5 3 2 2 2" xfId="13605" xr:uid="{DF08DC2F-DAE7-4B57-9377-4E0CB7D4A48B}"/>
    <cellStyle name="abc 5 3 2 2 3" xfId="10918" xr:uid="{47F28667-F1EF-42A8-9497-8D8028F67055}"/>
    <cellStyle name="abc 5 3 2 2 4" xfId="12045" xr:uid="{58B47972-AE0E-449F-A17B-B3DF8B3D2C90}"/>
    <cellStyle name="abc 5 3 2 3" xfId="9012" xr:uid="{4C5D6DE3-0421-45DB-A091-04B72187FA0E}"/>
    <cellStyle name="abc 5 3 2 3 2" xfId="15385" xr:uid="{813ED1D3-F623-4774-BAB0-F5E4DFB66607}"/>
    <cellStyle name="abc 5 3 2 3 3" xfId="17852" xr:uid="{B0ACE6E5-DF79-44CB-A339-56B74AF2CE37}"/>
    <cellStyle name="abc 5 3 2 3 4" xfId="19592" xr:uid="{F22A04D2-8FEF-4BA1-B885-97CA1AEFE410}"/>
    <cellStyle name="abc 5 3 2 4" xfId="5319" xr:uid="{BE1C5DB4-7641-44BC-B16E-55B466B49538}"/>
    <cellStyle name="abc 5 3 2 5" xfId="12101" xr:uid="{A87463E7-1E6D-4E4A-AA53-71783D5B8756}"/>
    <cellStyle name="abc 5 3 2 6" xfId="12555" xr:uid="{B40E7558-A7D5-496F-9490-A189458C41D2}"/>
    <cellStyle name="abc 5 3 2 7" xfId="17528" xr:uid="{EE4A5816-F24A-4FD9-A071-5A6323D151C9}"/>
    <cellStyle name="abc 5 3 2 8" xfId="21742" xr:uid="{60EA94D5-F6AB-4F19-BC65-9B129CE2AFCD}"/>
    <cellStyle name="abc 5 3 2 9" xfId="23329" xr:uid="{631CAC48-64B8-4422-B960-A06BD37BB31D}"/>
    <cellStyle name="abc 5 3 3" xfId="6418" xr:uid="{8BF22E7F-5B02-4851-8A5B-476DAFBBFC5E}"/>
    <cellStyle name="abc 5 3 3 2" xfId="13045" xr:uid="{8450944B-85CC-4C47-9AD2-BA0E0210C4EC}"/>
    <cellStyle name="abc 5 3 3 3" xfId="12705" xr:uid="{C46F5B4C-0F00-4D9F-9EF9-81DBF1ADA593}"/>
    <cellStyle name="abc 5 3 3 4" xfId="14928" xr:uid="{89BD9423-0A32-4B26-8DD6-07FAB5702109}"/>
    <cellStyle name="abc 5 3 4" xfId="7674" xr:uid="{D9E2E010-A3FF-4704-9EBC-39A2DBF30D3A}"/>
    <cellStyle name="abc 5 3 4 2" xfId="14259" xr:uid="{26492698-109F-4E63-8A3A-9BF2D1669958}"/>
    <cellStyle name="abc 5 3 4 3" xfId="16961" xr:uid="{ACCE5ADB-4118-465E-A710-57253563FDB6}"/>
    <cellStyle name="abc 5 3 4 4" xfId="19032" xr:uid="{FEE220E2-BFC0-495D-941F-F650C4EC0F78}"/>
    <cellStyle name="abc 5 3 5" xfId="3989" xr:uid="{2F73CAA1-3332-40EC-B16C-2BDEE3B3D58D}"/>
    <cellStyle name="abc 5 3 6" xfId="10978" xr:uid="{EEFB0303-C0DB-44BD-AFFE-ABF2DFC66258}"/>
    <cellStyle name="abc 5 3 7" xfId="14972" xr:uid="{32F78371-D896-4EB2-BEA8-53E5507669F4}"/>
    <cellStyle name="abc 5 3 8" xfId="12465" xr:uid="{F570F059-4B5F-41A2-8028-6AE7592747A9}"/>
    <cellStyle name="abc 5 3 9" xfId="20434" xr:uid="{8BA406FB-1CFC-454A-A642-8EF03763A292}"/>
    <cellStyle name="abc 5 4" xfId="1226" xr:uid="{F6CAC08B-848C-4673-B3E1-6DC747A8A2E5}"/>
    <cellStyle name="abc 5 4 10" xfId="23048" xr:uid="{90CF6F5D-5A78-454C-82FD-B9078543BACD}"/>
    <cellStyle name="abc 5 4 2" xfId="2556" xr:uid="{B3951DA2-67D5-455B-B7AA-075A14D2D395}"/>
    <cellStyle name="abc 5 4 2 2" xfId="7257" xr:uid="{0CD6B983-7FA9-4837-AAA6-E03F68568325}"/>
    <cellStyle name="abc 5 4 2 2 2" xfId="13884" xr:uid="{F6F73FD7-F1C4-417F-BADC-7A2E0B1214F6}"/>
    <cellStyle name="abc 5 4 2 2 3" xfId="3277" xr:uid="{C62CF92C-6E71-461F-BCE3-E4CEF63A157A}"/>
    <cellStyle name="abc 5 4 2 2 4" xfId="18758" xr:uid="{DFE3AFC1-227F-4CD5-815D-162D10195654}"/>
    <cellStyle name="abc 5 4 2 3" xfId="9395" xr:uid="{71FD00C3-4A57-470B-ADDA-D0CEBAEDEDA9}"/>
    <cellStyle name="abc 5 4 2 3 2" xfId="15739" xr:uid="{CC62C422-2BAE-4673-9661-42AFDA17204D}"/>
    <cellStyle name="abc 5 4 2 3 3" xfId="18176" xr:uid="{76B9D734-D120-4C67-9169-F901C0EADAD2}"/>
    <cellStyle name="abc 5 4 2 3 4" xfId="19871" xr:uid="{A616A31C-AC4A-4EDF-A6E4-D24F113D0B7C}"/>
    <cellStyle name="abc 5 4 2 4" xfId="5687" xr:uid="{5206D289-116E-4F2F-8313-C326540116E6}"/>
    <cellStyle name="abc 5 4 2 5" xfId="12456" xr:uid="{5AE27531-A4AE-48CB-958D-DCFA44FC07C4}"/>
    <cellStyle name="abc 5 4 2 6" xfId="12430" xr:uid="{A4B88268-B09A-46D1-AA77-6E444185C216}"/>
    <cellStyle name="abc 5 4 2 7" xfId="15878" xr:uid="{604E6A78-40CB-45F1-A1D0-910B1B0DCA49}"/>
    <cellStyle name="abc 5 4 2 8" xfId="22125" xr:uid="{CE3A5492-8BFE-43EC-9479-8A0D74019D80}"/>
    <cellStyle name="abc 5 4 2 9" xfId="23605" xr:uid="{B3AF6EAC-D13E-4DB5-80D9-987CAB229A47}"/>
    <cellStyle name="abc 5 4 3" xfId="6694" xr:uid="{AC6E1A28-6543-4AAD-B9FE-15888C1A8A1A}"/>
    <cellStyle name="abc 5 4 3 2" xfId="13321" xr:uid="{B2BF3198-D8CE-4812-BD28-61193ED6CC69}"/>
    <cellStyle name="abc 5 4 3 3" xfId="16433" xr:uid="{14325504-9B0F-457A-AFE2-EB8CB468FDCD}"/>
    <cellStyle name="abc 5 4 3 4" xfId="16112" xr:uid="{A01CEA5F-957D-4676-886A-7AC2E3C7ECC7}"/>
    <cellStyle name="abc 5 4 4" xfId="8075" xr:uid="{37EFCA58-449F-4DC8-8041-46403EFD3DE3}"/>
    <cellStyle name="abc 5 4 4 2" xfId="14621" xr:uid="{07B8DEC6-CF44-4BE2-9416-71141B14202E}"/>
    <cellStyle name="abc 5 4 4 3" xfId="17282" xr:uid="{6F860ADC-0939-4E58-9AC4-7DB6674443F7}"/>
    <cellStyle name="abc 5 4 4 4" xfId="19308" xr:uid="{7C7169C8-CCA2-4A5C-B0E5-0C982326BCDB}"/>
    <cellStyle name="abc 5 4 5" xfId="4386" xr:uid="{45944A3B-3C41-44CC-A05D-135E26E95E56}"/>
    <cellStyle name="abc 5 4 6" xfId="11348" xr:uid="{7175D463-8B35-4FF9-BB2F-BD21C7C449A7}"/>
    <cellStyle name="abc 5 4 7" xfId="14194" xr:uid="{BB9D1C4D-C210-49BB-B702-FC0AD5F49DD0}"/>
    <cellStyle name="abc 5 4 8" xfId="3234" xr:uid="{EB1A62E8-11A9-40C6-859B-B440CE9FEA20}"/>
    <cellStyle name="abc 5 4 9" xfId="20827" xr:uid="{047E4294-00C3-4ED5-9126-5E0234EDCFE1}"/>
    <cellStyle name="abc 5 5" xfId="1901" xr:uid="{392290E8-93E6-4A95-BB16-3B6FCBD7101A}"/>
    <cellStyle name="abc 5 5 2" xfId="6756" xr:uid="{CC4C480E-F08D-4EE5-84CF-C10EB8E37C31}"/>
    <cellStyle name="abc 5 5 2 2" xfId="13383" xr:uid="{29F61735-AA18-4490-896F-CD72EE7178C3}"/>
    <cellStyle name="abc 5 5 2 3" xfId="15077" xr:uid="{1A68EF4C-2F26-4FDA-9911-6757428DFB91}"/>
    <cellStyle name="abc 5 5 2 4" xfId="12672" xr:uid="{BE1B575F-2841-427F-961E-37D081E37C80}"/>
    <cellStyle name="abc 5 5 3" xfId="8740" xr:uid="{7CD8E721-5759-427D-9536-F2496985D950}"/>
    <cellStyle name="abc 5 5 3 2" xfId="15129" xr:uid="{D6B8B19D-0FF2-4CA2-97F1-E603D04D16B0}"/>
    <cellStyle name="abc 5 5 3 3" xfId="17606" xr:uid="{F2D76EB7-69CD-49A8-B6AF-B152595542A5}"/>
    <cellStyle name="abc 5 5 3 4" xfId="19370" xr:uid="{36D2D4C4-8331-4657-8CA3-1E69D8A923E5}"/>
    <cellStyle name="abc 5 5 4" xfId="5047" xr:uid="{8611CECE-3BB3-4DA2-9F90-2795F2E88874}"/>
    <cellStyle name="abc 5 5 5" xfId="11845" xr:uid="{6F286E05-E1A1-4015-AAD2-44709847CFC1}"/>
    <cellStyle name="abc 5 5 6" xfId="16506" xr:uid="{AEFD1FE6-E190-47A0-8202-B15DE07660AA}"/>
    <cellStyle name="abc 5 5 7" xfId="11309" xr:uid="{FD64AE1A-91D2-4EB8-9A5F-1CC22D0EF06F}"/>
    <cellStyle name="abc 5 5 8" xfId="21470" xr:uid="{6CFAE87F-5616-40BC-875D-DA23BF2743C8}"/>
    <cellStyle name="abc 5 5 9" xfId="23110" xr:uid="{88FECBD1-4EB4-4A60-95F8-ED5674BC468E}"/>
    <cellStyle name="abc 5 6" xfId="3694" xr:uid="{30E2D7A5-97FC-41D7-B805-D419DB55B064}"/>
    <cellStyle name="abc 5 6 2" xfId="10696" xr:uid="{7177EA19-2AAD-453A-95DC-E5A3A7A72E71}"/>
    <cellStyle name="abc 5 6 3" xfId="12591" xr:uid="{9FDAF0EF-B07F-45C7-935A-257C8A4E6EF6}"/>
    <cellStyle name="abc 5 6 4" xfId="17541" xr:uid="{9DD2F2F9-4B7E-4DB3-8FCE-8C6CB19AF216}"/>
    <cellStyle name="abc 5 7" xfId="7371" xr:uid="{48D4A168-ED63-452A-A650-F3DD664F5350}"/>
    <cellStyle name="abc 5 7 2" xfId="13980" xr:uid="{A9B89BA1-8ABC-41EB-9439-1680BF052A7C}"/>
    <cellStyle name="abc 5 7 3" xfId="16714" xr:uid="{587A6238-57B7-4C0F-833C-F739D1162F77}"/>
    <cellStyle name="abc 5 7 4" xfId="18813" xr:uid="{E1D69F22-3719-4A98-AA65-4599064EB747}"/>
    <cellStyle name="abc 5 8" xfId="9988" xr:uid="{40C4DCE5-DFB6-4A38-849A-03F50A45FE73}"/>
    <cellStyle name="abc 5 8 2" xfId="16190" xr:uid="{E1574D97-C17A-4E45-9C26-BFB06F69C4CD}"/>
    <cellStyle name="abc 5 8 3" xfId="18471" xr:uid="{280EFF10-2A44-47D6-A220-05B0444B5F27}"/>
    <cellStyle name="abc 5 8 4" xfId="19922" xr:uid="{1E29E492-22AC-4134-AF4F-2D9E407C3758}"/>
    <cellStyle name="abc 5 9" xfId="3348" xr:uid="{78DC1C6B-A55C-40AD-9988-932C097F9842}"/>
    <cellStyle name="abc 6" xfId="482" xr:uid="{D08C8E88-D61E-46F4-ACF1-241B32942C4B}"/>
    <cellStyle name="abc 6 10" xfId="20210" xr:uid="{CF339332-CDAB-46FA-80D5-AFE28D4C37A0}"/>
    <cellStyle name="abc 6 11" xfId="20046" xr:uid="{2BEE46DA-FFD3-4C32-ACEC-41A5FF246780}"/>
    <cellStyle name="abc 6 2" xfId="896" xr:uid="{A7E47D3C-E1A2-44B2-B4F7-E0B7972511D6}"/>
    <cellStyle name="abc 6 2 10" xfId="22866" xr:uid="{86072128-E952-45D6-84C7-C1945A559654}"/>
    <cellStyle name="abc 6 2 2" xfId="2270" xr:uid="{B984AA23-2B9E-4B39-B72B-801C47BAE197}"/>
    <cellStyle name="abc 6 2 2 2" xfId="7075" xr:uid="{8355D80C-E0F3-4989-9779-9D2DDB2F88B5}"/>
    <cellStyle name="abc 6 2 2 2 2" xfId="13702" xr:uid="{74DABB64-8D66-4210-A005-15E3B8625DEE}"/>
    <cellStyle name="abc 6 2 2 2 3" xfId="11190" xr:uid="{03F86CEB-9D8F-4551-9697-D480ACFA9AFE}"/>
    <cellStyle name="abc 6 2 2 2 4" xfId="18576" xr:uid="{84480658-9107-4660-B847-5BC730C33BC8}"/>
    <cellStyle name="abc 6 2 2 3" xfId="9109" xr:uid="{8B0B7BE3-171B-4F0A-B32A-137E815B0DDE}"/>
    <cellStyle name="abc 6 2 2 3 2" xfId="15482" xr:uid="{5BA95989-D410-4F54-BCA5-5D404E407B7E}"/>
    <cellStyle name="abc 6 2 2 3 3" xfId="17949" xr:uid="{DA36E542-9681-480A-935D-2998E5DFA51C}"/>
    <cellStyle name="abc 6 2 2 3 4" xfId="19689" xr:uid="{BC437829-0DFA-4750-B1D5-E777C0AEA143}"/>
    <cellStyle name="abc 6 2 2 4" xfId="5416" xr:uid="{BB124571-A346-4B41-B654-1C6890604EC2}"/>
    <cellStyle name="abc 6 2 2 5" xfId="12198" xr:uid="{5FA0A098-E47B-41C9-AA0B-D4D9A5F56031}"/>
    <cellStyle name="abc 6 2 2 6" xfId="14757" xr:uid="{C6106FA2-1A30-4F7B-B099-018DD85186E7}"/>
    <cellStyle name="abc 6 2 2 7" xfId="16911" xr:uid="{6CEB9672-379C-46E7-9F95-8D0EC9960576}"/>
    <cellStyle name="abc 6 2 2 8" xfId="21839" xr:uid="{D4B72DB1-6B9A-46D3-A437-9ACB59D83103}"/>
    <cellStyle name="abc 6 2 2 9" xfId="23423" xr:uid="{1FB3BD7B-69CA-40E7-A7C1-F95FF2FC8DFE}"/>
    <cellStyle name="abc 6 2 3" xfId="6512" xr:uid="{8A2516B9-FEAF-49EB-8586-E35DAA102CAF}"/>
    <cellStyle name="abc 6 2 3 2" xfId="13139" xr:uid="{4D4528EB-92A1-42A4-A2A3-29A5AD68525E}"/>
    <cellStyle name="abc 6 2 3 3" xfId="12615" xr:uid="{A9A98574-1C20-4D05-B6A8-02E6CB92FBE0}"/>
    <cellStyle name="abc 6 2 3 4" xfId="12586" xr:uid="{794629C7-E9A4-4553-A49A-A63EED75F965}"/>
    <cellStyle name="abc 6 2 4" xfId="7768" xr:uid="{2596504C-EACB-4E1A-878B-A16BAE197F9D}"/>
    <cellStyle name="abc 6 2 4 2" xfId="14353" xr:uid="{3056523F-1318-4045-A715-8D40513CCDFA}"/>
    <cellStyle name="abc 6 2 4 3" xfId="17055" xr:uid="{FFF2C4AF-62EC-4AA6-B511-7A3264EBF89B}"/>
    <cellStyle name="abc 6 2 4 4" xfId="19126" xr:uid="{1698C0F4-4F65-4074-8F67-D874FFA5E27D}"/>
    <cellStyle name="abc 6 2 5" xfId="4086" xr:uid="{2ED558B3-F802-4857-9B16-71DB64C2068C}"/>
    <cellStyle name="abc 6 2 6" xfId="11075" xr:uid="{0AAD9B15-DD08-4230-9D3D-AFAB399BDC16}"/>
    <cellStyle name="abc 6 2 7" xfId="11284" xr:uid="{5FF9C728-A061-47A3-831D-0371DFD8E42D}"/>
    <cellStyle name="abc 6 2 8" xfId="12763" xr:uid="{1436611A-DB68-45A8-99EB-E21E1A0E0980}"/>
    <cellStyle name="abc 6 2 9" xfId="20531" xr:uid="{45DA606C-B0FD-4CFD-8DC8-463235703A84}"/>
    <cellStyle name="abc 6 3" xfId="2001" xr:uid="{EDC94F5C-A940-42E3-8338-A95F54DDCCED}"/>
    <cellStyle name="abc 6 3 2" xfId="6853" xr:uid="{C8CB62B3-C3B7-4F53-80C7-DCD26AC41278}"/>
    <cellStyle name="abc 6 3 2 2" xfId="13480" xr:uid="{C320EDEC-EB45-4597-AF66-FFEC37135970}"/>
    <cellStyle name="abc 6 3 2 3" xfId="12538" xr:uid="{F9959E5F-BB17-4483-B67E-DEC82ABE4EA6}"/>
    <cellStyle name="abc 6 3 2 4" xfId="16029" xr:uid="{0E5815C6-66ED-4C98-964C-28DBC637EEE1}"/>
    <cellStyle name="abc 6 3 3" xfId="8840" xr:uid="{84B00C8D-6A64-4129-B5C8-AA1EAEF06032}"/>
    <cellStyle name="abc 6 3 3 2" xfId="15227" xr:uid="{A60E2397-F6E3-4218-A7B2-BB1C0DBBF21A}"/>
    <cellStyle name="abc 6 3 3 3" xfId="17704" xr:uid="{D879F76C-F25A-4E32-8D9F-0CB0482D6114}"/>
    <cellStyle name="abc 6 3 3 4" xfId="19467" xr:uid="{78D66247-1307-4A07-8F12-3E2865F7C743}"/>
    <cellStyle name="abc 6 3 4" xfId="5147" xr:uid="{83950A71-E5E1-4AE2-83E6-1480A047F47C}"/>
    <cellStyle name="abc 6 3 5" xfId="11944" xr:uid="{109DD494-2911-4C71-90D7-43D531119822}"/>
    <cellStyle name="abc 6 3 6" xfId="11639" xr:uid="{B026797D-FB7B-4983-A850-77E168A85BE2}"/>
    <cellStyle name="abc 6 3 7" xfId="17574" xr:uid="{8A79F7D8-F155-4DCB-8A97-54BDBEF67C6D}"/>
    <cellStyle name="abc 6 3 8" xfId="21570" xr:uid="{ED502F39-13D6-470D-A3DD-60EE907BEA09}"/>
    <cellStyle name="abc 6 3 9" xfId="23204" xr:uid="{1565EDF6-72FB-4474-8518-F16B35D27C93}"/>
    <cellStyle name="abc 6 4" xfId="6318" xr:uid="{26968DBE-8D05-4944-AA01-3CCDB91D681C}"/>
    <cellStyle name="abc 6 4 2" xfId="12945" xr:uid="{C2273C8C-C059-403B-943D-EF0D861BD3EB}"/>
    <cellStyle name="abc 6 4 3" xfId="15862" xr:uid="{728A1E06-AABB-4160-880C-BFA9C863C790}"/>
    <cellStyle name="abc 6 4 4" xfId="12469" xr:uid="{9F302DC5-34C3-4AD6-825E-BF1C59E88330}"/>
    <cellStyle name="abc 6 5" xfId="7471" xr:uid="{3E3CDC40-698D-4E2C-B9AE-C98F64A9FFC9}"/>
    <cellStyle name="abc 6 5 2" xfId="14078" xr:uid="{9751D436-11CA-434B-8C6C-ADF6891D2F41}"/>
    <cellStyle name="abc 6 5 3" xfId="16809" xr:uid="{B6ECAD84-AB7F-4285-BD6F-C8418AA49C76}"/>
    <cellStyle name="abc 6 5 4" xfId="18907" xr:uid="{8BA85BBE-97F7-47A3-8BA1-214F861038F9}"/>
    <cellStyle name="abc 6 6" xfId="3798" xr:uid="{AA9E76D6-D82F-40F6-AFF0-4C633D7FF6E7}"/>
    <cellStyle name="abc 6 7" xfId="10796" xr:uid="{7BB5680D-B3F6-4C01-BFBB-BA967F8A1900}"/>
    <cellStyle name="abc 6 8" xfId="15358" xr:uid="{ED8C7737-3056-4D1D-A23A-F5192F650146}"/>
    <cellStyle name="abc 6 9" xfId="17495" xr:uid="{690D7F9A-393A-4A33-88A2-39699CE97213}"/>
    <cellStyle name="abc 7" xfId="1222" xr:uid="{CC3EDB0D-B373-4A97-BE4A-0BCBEE39EE18}"/>
    <cellStyle name="abc 7 10" xfId="23044" xr:uid="{63CE70DE-F622-483F-B688-066F9A990231}"/>
    <cellStyle name="abc 7 2" xfId="2552" xr:uid="{DB46C38E-53F4-418C-9E0A-DB24A7AFCD17}"/>
    <cellStyle name="abc 7 2 2" xfId="7253" xr:uid="{786331AA-83A0-4AA7-B19C-3EB7514A75D0}"/>
    <cellStyle name="abc 7 2 2 2" xfId="13880" xr:uid="{4E68434B-0728-4F67-A07B-26122D4F0828}"/>
    <cellStyle name="abc 7 2 2 3" xfId="3276" xr:uid="{29DFCD24-28CE-446C-A0B1-266F9E2CC374}"/>
    <cellStyle name="abc 7 2 2 4" xfId="18754" xr:uid="{2338E405-8581-477D-8C5A-72468F81E35A}"/>
    <cellStyle name="abc 7 2 3" xfId="9391" xr:uid="{AB9FFF58-CDE2-45AC-87DC-E58D5EC9E11E}"/>
    <cellStyle name="abc 7 2 3 2" xfId="15735" xr:uid="{BEAE305A-D4EB-4E6B-9755-04F54B45BA5A}"/>
    <cellStyle name="abc 7 2 3 3" xfId="18172" xr:uid="{2F13A195-42CE-40B7-99F3-4A48A938CC16}"/>
    <cellStyle name="abc 7 2 3 4" xfId="19867" xr:uid="{30916DC3-3373-48B2-86BB-87DD7C907C3C}"/>
    <cellStyle name="abc 7 2 4" xfId="5683" xr:uid="{B260304F-E495-4897-BFB1-D2BA712987D2}"/>
    <cellStyle name="abc 7 2 5" xfId="12452" xr:uid="{175CD72C-7A7A-415C-8072-0AEF1DC5CE84}"/>
    <cellStyle name="abc 7 2 6" xfId="16297" xr:uid="{960F608A-C440-4E5F-9D6E-CC73BA03C6B0}"/>
    <cellStyle name="abc 7 2 7" xfId="3163" xr:uid="{D0AD1B98-FFB0-4BFF-86B2-F0ED8AAB8073}"/>
    <cellStyle name="abc 7 2 8" xfId="22121" xr:uid="{738F348A-B972-4042-AB05-805CC99EB42D}"/>
    <cellStyle name="abc 7 2 9" xfId="23601" xr:uid="{4AC331AA-A498-44BB-9C32-172D33D0AE99}"/>
    <cellStyle name="abc 7 3" xfId="6690" xr:uid="{57F0EBB6-89B5-44DA-9029-830254467540}"/>
    <cellStyle name="abc 7 3 2" xfId="13317" xr:uid="{58B29ACC-B41D-45E8-9F7A-382FA4A4FAE7}"/>
    <cellStyle name="abc 7 3 3" xfId="16098" xr:uid="{75D88B76-6FA2-4770-A362-91B06BE926FF}"/>
    <cellStyle name="abc 7 3 4" xfId="17813" xr:uid="{40032B06-9FCD-4DB8-8976-A383C47BB1C8}"/>
    <cellStyle name="abc 7 4" xfId="8071" xr:uid="{561E1D92-0507-4310-8FEB-BFB2A2562A1D}"/>
    <cellStyle name="abc 7 4 2" xfId="14617" xr:uid="{21C70E09-7B7B-446A-A729-08D34BD088F2}"/>
    <cellStyle name="abc 7 4 3" xfId="17278" xr:uid="{373FE225-25FD-4AB6-A14A-9137F41007E8}"/>
    <cellStyle name="abc 7 4 4" xfId="19304" xr:uid="{C13A52AC-E0AE-4E8D-B45A-677779B00776}"/>
    <cellStyle name="abc 7 5" xfId="4382" xr:uid="{2EFADA74-975D-478C-A64D-3D11E4EF9F1A}"/>
    <cellStyle name="abc 7 6" xfId="11344" xr:uid="{56CA1C79-9893-4D7B-A528-9F2D55A41CD6}"/>
    <cellStyle name="abc 7 7" xfId="3473" xr:uid="{079D0BDD-2330-4190-BB70-F93910C1F089}"/>
    <cellStyle name="abc 7 8" xfId="16710" xr:uid="{E9D0AAC4-B081-4874-BBDC-9F3D117C4F1E}"/>
    <cellStyle name="abc 7 9" xfId="20823" xr:uid="{D262A250-F291-4FDE-B397-16AAECCE8AD3}"/>
    <cellStyle name="abc 8" xfId="3638" xr:uid="{9E49D9E1-24DF-4B8A-951A-6C7100C5F3A4}"/>
    <cellStyle name="abc 8 2" xfId="10650" xr:uid="{10AED1D0-F665-46DF-BE97-2B1FFFC4CF7A}"/>
    <cellStyle name="abc 8 3" xfId="11289" xr:uid="{99119EE2-059A-47DA-9976-BEE5EBA33DF5}"/>
    <cellStyle name="abc 8 4" xfId="18557" xr:uid="{EDE20CAB-6055-4F88-AA11-D59ED44F0E32}"/>
    <cellStyle name="abc 9" xfId="7341" xr:uid="{7621898B-F605-42DA-888C-FB2999B6C483}"/>
    <cellStyle name="abc 9 2" xfId="16693" xr:uid="{B13DC541-A4DA-45D9-BBD4-E707FAEB68AF}"/>
    <cellStyle name="abc 9 3" xfId="18800" xr:uid="{3C70D126-3985-402B-A41F-0A83459D90FB}"/>
    <cellStyle name="Accent1 2" xfId="649" xr:uid="{4F26E643-728F-4379-BB57-FDE154357CD3}"/>
    <cellStyle name="Accent2 2" xfId="650" xr:uid="{C3108433-F36E-4CC6-8157-38DD9CFD177C}"/>
    <cellStyle name="Accent3 2" xfId="651" xr:uid="{D5901355-CA42-466D-A894-54A404888561}"/>
    <cellStyle name="Accent4 2" xfId="652" xr:uid="{34D29AF8-0410-482E-B394-6311A86FCE53}"/>
    <cellStyle name="Accent5 2" xfId="653" xr:uid="{FD6472E9-32F9-45FC-9905-A5198F1A4262}"/>
    <cellStyle name="Accent6 2" xfId="654" xr:uid="{62FB8F15-52E4-4FC6-867C-15105A1A2F73}"/>
    <cellStyle name="Bad 2" xfId="655" xr:uid="{D52BF0C5-4049-49C4-BF88-6882CEF84C67}"/>
    <cellStyle name="Calc Currency (0)" xfId="80" xr:uid="{DB4B701E-F33E-4A90-A6CD-77EC7F613533}"/>
    <cellStyle name="Calc Currency (2)" xfId="81" xr:uid="{6F7BE867-43C6-498C-AD26-0A0B937B9E6F}"/>
    <cellStyle name="Calc Percent (0)" xfId="82" xr:uid="{6E034B04-5985-49BD-B101-DD52E90723F5}"/>
    <cellStyle name="Calc Percent (1)" xfId="83" xr:uid="{9738A232-6DC2-4F6F-A557-5DDF1A4F21A5}"/>
    <cellStyle name="Calc Percent (2)" xfId="84" xr:uid="{F88BB0C7-0054-4F8C-8D88-0D2D6B19E8F0}"/>
    <cellStyle name="Calc Units (0)" xfId="85" xr:uid="{81E55D7E-481F-4ACD-B8D5-6D3052CFB967}"/>
    <cellStyle name="Calc Units (0) 2" xfId="263" xr:uid="{3E3BCA42-C72D-41E9-8663-B74A81D55694}"/>
    <cellStyle name="Calc Units (0) 2 2" xfId="1008" xr:uid="{FAE03F90-F798-4897-9183-C8D7D1FDC27D}"/>
    <cellStyle name="Calc Units (0) 2 3" xfId="3674" xr:uid="{249F3A2E-76DB-47A1-B71A-85F30B1DB28B}"/>
    <cellStyle name="Calc Units (0) 3" xfId="656" xr:uid="{FE6F50BF-B449-438E-852D-471C730470D4}"/>
    <cellStyle name="Calc Units (0) 4" xfId="1007" xr:uid="{2127124F-DDFC-4391-AD8E-9B3030393AF6}"/>
    <cellStyle name="Calc Units (0) 5" xfId="3639" xr:uid="{2919CCFF-84FD-4F2A-8DD3-B1E7C3380E03}"/>
    <cellStyle name="Calc Units (1)" xfId="86" xr:uid="{AC03747F-CFAD-48D5-B600-3DD89899704F}"/>
    <cellStyle name="Calc Units (1) 2" xfId="264" xr:uid="{9D06A016-DE3D-4E64-9065-B43CB1D386EF}"/>
    <cellStyle name="Calc Units (2)" xfId="87" xr:uid="{852F098C-322B-4022-9096-D8E4F600315B}"/>
    <cellStyle name="Calculation 2" xfId="657" xr:uid="{F8243FB0-B8B7-4E1A-9F37-5DD296D774B3}"/>
    <cellStyle name="Calculation 2 2" xfId="995" xr:uid="{80630E8C-8694-4CA3-9B83-91466D9B40B0}"/>
    <cellStyle name="Calculation 2 2 10" xfId="22965" xr:uid="{7493CD2C-2027-4CDA-9BB2-75FF076625F3}"/>
    <cellStyle name="Calculation 2 2 2" xfId="2369" xr:uid="{75B1DF62-3916-4B77-A8BE-1CD470A6AB97}"/>
    <cellStyle name="Calculation 2 2 2 2" xfId="7174" xr:uid="{36EAC15B-984E-44BF-9777-0CA13CDA67BF}"/>
    <cellStyle name="Calculation 2 2 2 2 2" xfId="13801" xr:uid="{C36D5145-7E1A-4E2F-A0CD-32FE680F26CF}"/>
    <cellStyle name="Calculation 2 2 2 2 3" xfId="3244" xr:uid="{E9E9007B-8337-4486-B6BA-533040AC53D2}"/>
    <cellStyle name="Calculation 2 2 2 2 4" xfId="12765" xr:uid="{510CFCBD-8588-4894-BB8E-E0B963984B89}"/>
    <cellStyle name="Calculation 2 2 2 3" xfId="9208" xr:uid="{7A81B634-6ED7-4D38-93A8-FEA929449D4D}"/>
    <cellStyle name="Calculation 2 2 2 3 2" xfId="15581" xr:uid="{54597E59-4E2F-431E-9F20-5FDC309CD895}"/>
    <cellStyle name="Calculation 2 2 2 3 3" xfId="18048" xr:uid="{83F8F6C2-5E41-4FBF-AA7B-7FD701168D94}"/>
    <cellStyle name="Calculation 2 2 2 3 4" xfId="19788" xr:uid="{231B2D29-6C26-4D58-8388-DA6C181ECA98}"/>
    <cellStyle name="Calculation 2 2 2 4" xfId="5515" xr:uid="{757BECC9-C99A-46A4-A27A-550DB77EDF76}"/>
    <cellStyle name="Calculation 2 2 2 5" xfId="12297" xr:uid="{9FB76468-98A5-48D6-A727-C495EA1CE968}"/>
    <cellStyle name="Calculation 2 2 2 6" xfId="16516" xr:uid="{E432FF18-083A-42E8-BC83-06F7DB41EB54}"/>
    <cellStyle name="Calculation 2 2 2 7" xfId="18540" xr:uid="{37AC9730-301E-4E62-BAAD-255AD0B1BC34}"/>
    <cellStyle name="Calculation 2 2 2 8" xfId="21938" xr:uid="{DD8AA151-ACD0-4981-A92D-BF5B2C59855C}"/>
    <cellStyle name="Calculation 2 2 2 9" xfId="23522" xr:uid="{BC2B2EF2-8E4F-4889-A120-0BA919E1190A}"/>
    <cellStyle name="Calculation 2 2 3" xfId="6611" xr:uid="{75EBA8A7-ECAE-4380-A6C2-E5E97C37A8BA}"/>
    <cellStyle name="Calculation 2 2 3 2" xfId="13238" xr:uid="{71D234FD-6CF1-4DAA-81AB-E719DF900AAC}"/>
    <cellStyle name="Calculation 2 2 3 3" xfId="16149" xr:uid="{1E695A48-6E2D-487C-ABC6-9A8CFE38437D}"/>
    <cellStyle name="Calculation 2 2 3 4" xfId="17519" xr:uid="{53BA10DC-633D-4E8C-AAA7-0A5E034F99F0}"/>
    <cellStyle name="Calculation 2 2 4" xfId="7867" xr:uid="{04CA00EB-AE00-43DC-817A-5F19015A04C8}"/>
    <cellStyle name="Calculation 2 2 4 2" xfId="14452" xr:uid="{E01260B8-BB71-4351-8D20-E0711A5E7D4B}"/>
    <cellStyle name="Calculation 2 2 4 3" xfId="17154" xr:uid="{419AC9EA-155F-461B-A617-CA17C40D1F09}"/>
    <cellStyle name="Calculation 2 2 4 4" xfId="19225" xr:uid="{9B3D0C05-A386-462E-8E40-80D75AFC5B90}"/>
    <cellStyle name="Calculation 2 2 5" xfId="4185" xr:uid="{B3540156-2210-453D-B6F2-45132C5659B1}"/>
    <cellStyle name="Calculation 2 2 6" xfId="11174" xr:uid="{1E258E33-93C6-43CB-8EF1-2A1AFD65F78E}"/>
    <cellStyle name="Calculation 2 2 7" xfId="4230" xr:uid="{DBF1CA6A-110F-4234-9518-40499BDE9DDB}"/>
    <cellStyle name="Calculation 2 2 8" xfId="12610" xr:uid="{AA960849-1AEA-42BD-B3DC-F434BEB0C0E0}"/>
    <cellStyle name="Calculation 2 2 9" xfId="20630" xr:uid="{A7356D96-BB61-46D7-97DB-0D18F85D3214}"/>
    <cellStyle name="Calculation 2 3" xfId="1103" xr:uid="{56DCA407-0180-420A-8A7D-3A105D83EFBE}"/>
    <cellStyle name="Calculation 2 3 2" xfId="2460" xr:uid="{B4D810A3-1757-47B0-8FC5-5ED5C7273D86}"/>
    <cellStyle name="Calculation 2 3 2 2" xfId="7243" xr:uid="{B65C5471-1820-4E09-9063-1BA854B738C3}"/>
    <cellStyle name="Calculation 2 3 2 2 2" xfId="13870" xr:uid="{09A362C7-171A-47EB-90FA-B624C3639EBE}"/>
    <cellStyle name="Calculation 2 3 2 2 3" xfId="3418" xr:uid="{28E88DD5-9F2F-43A4-92C5-AB68464197E2}"/>
    <cellStyle name="Calculation 2 3 2 2 4" xfId="18745" xr:uid="{96420B73-2AEA-4BA6-B037-D995A9FC67B3}"/>
    <cellStyle name="Calculation 2 3 2 3" xfId="9299" xr:uid="{89D93F45-72FA-44FD-B892-E04642E5A12F}"/>
    <cellStyle name="Calculation 2 3 2 3 2" xfId="15667" xr:uid="{FEC217AD-8BA6-4759-83C3-C51E5AC89BB9}"/>
    <cellStyle name="Calculation 2 3 2 3 3" xfId="18127" xr:uid="{6B442903-D02D-4F0A-8AA3-5F71FD686A04}"/>
    <cellStyle name="Calculation 2 3 2 3 4" xfId="19857" xr:uid="{53246247-5E19-41C3-A569-A3E5092492F4}"/>
    <cellStyle name="Calculation 2 3 2 4" xfId="12385" xr:uid="{8FE4E799-29DD-4363-B2D4-60AACACE5D37}"/>
    <cellStyle name="Calculation 2 3 2 5" xfId="16339" xr:uid="{54FC9D8E-A204-4EC3-B987-B6846952EE26}"/>
    <cellStyle name="Calculation 2 3 2 6" xfId="22029" xr:uid="{3C213248-617F-4CBD-B910-C784DDE788CC}"/>
    <cellStyle name="Calculation 2 3 2 7" xfId="23591" xr:uid="{17B47701-D00C-4B38-9A36-146CB1F1CF84}"/>
    <cellStyle name="Calculation 2 3 3" xfId="6680" xr:uid="{17960C71-6F8D-4A62-A177-5D739E632EC8}"/>
    <cellStyle name="Calculation 2 3 3 2" xfId="13307" xr:uid="{68B2C0A3-BB49-42EE-83CE-052236D391E6}"/>
    <cellStyle name="Calculation 2 3 3 3" xfId="14922" xr:uid="{EE18FE2E-0927-49B5-B98E-4195F54DAB1E}"/>
    <cellStyle name="Calculation 2 3 3 4" xfId="14634" xr:uid="{468D0483-CAF9-400A-81D3-D0D510FE410A}"/>
    <cellStyle name="Calculation 2 3 4" xfId="7958" xr:uid="{7835D718-AFC9-474C-AF38-38904DF8C10E}"/>
    <cellStyle name="Calculation 2 3 4 2" xfId="14539" xr:uid="{050CCD95-A946-473E-B5C8-5ECCF1D3E7B8}"/>
    <cellStyle name="Calculation 2 3 4 3" xfId="17233" xr:uid="{DFEDF434-B578-44FE-AF50-8CD988F7D5C3}"/>
    <cellStyle name="Calculation 2 3 4 4" xfId="19294" xr:uid="{F93F8815-9ADD-44A2-A6F5-8B75CCD90891}"/>
    <cellStyle name="Calculation 2 3 5" xfId="11269" xr:uid="{3DA613AA-9EF0-424E-97E1-918C02BC7E36}"/>
    <cellStyle name="Calculation 2 3 6" xfId="3154" xr:uid="{AC1E5148-78C9-4782-87D0-EA4A9546899D}"/>
    <cellStyle name="Calculation 2 3 7" xfId="20729" xr:uid="{806C1CAA-8FD4-4D4C-A52B-EB51CCA95434}"/>
    <cellStyle name="Calculation 2 3 8" xfId="23034" xr:uid="{F5866F5C-4EF7-4562-BE13-627AA666BCD6}"/>
    <cellStyle name="Calculation 2 4" xfId="1290" xr:uid="{994B4C00-872D-4C9D-B781-09D592A58BB6}"/>
    <cellStyle name="Calculation 2 4 10" xfId="23085" xr:uid="{1331AF89-A587-4DF5-92FA-5860A5C3F835}"/>
    <cellStyle name="Calculation 2 4 2" xfId="2619" xr:uid="{3D7C7EFB-8F66-4697-9D75-9FE0F86F989D}"/>
    <cellStyle name="Calculation 2 4 2 2" xfId="7298" xr:uid="{E4DE7E18-3D90-4F56-A824-C64D2D4BCDFE}"/>
    <cellStyle name="Calculation 2 4 2 2 2" xfId="13925" xr:uid="{F01AF461-782C-4FAA-BDDE-DB5CE73C76EA}"/>
    <cellStyle name="Calculation 2 4 2 2 3" xfId="16667" xr:uid="{9C8F37A0-ADA4-4921-9EE3-36B07A9FB5D1}"/>
    <cellStyle name="Calculation 2 4 2 2 4" xfId="18795" xr:uid="{B8C19CD4-52E0-4BCD-875D-D47290E96A3F}"/>
    <cellStyle name="Calculation 2 4 2 3" xfId="9458" xr:uid="{1D8525F9-E409-4D3E-864B-37F348B3EAF6}"/>
    <cellStyle name="Calculation 2 4 2 3 2" xfId="15796" xr:uid="{923DF861-963E-41EA-9428-68BC02A6FE59}"/>
    <cellStyle name="Calculation 2 4 2 3 3" xfId="18227" xr:uid="{13E2CA2E-93EF-4933-8F2B-606BDD5E7246}"/>
    <cellStyle name="Calculation 2 4 2 3 4" xfId="19912" xr:uid="{C4145DFE-8E44-4297-BA33-C042EB183097}"/>
    <cellStyle name="Calculation 2 4 2 4" xfId="5750" xr:uid="{D816D9A2-1115-45CD-9084-05A2434342BA}"/>
    <cellStyle name="Calculation 2 4 2 5" xfId="12517" xr:uid="{43989E42-6438-42A1-93CA-B6ECD9234B4F}"/>
    <cellStyle name="Calculation 2 4 2 6" xfId="11271" xr:uid="{E74EAA26-A973-4B10-92D8-4F53831B61FC}"/>
    <cellStyle name="Calculation 2 4 2 7" xfId="15064" xr:uid="{3BB62416-4764-4D66-84A2-052DB6FF6F07}"/>
    <cellStyle name="Calculation 2 4 2 8" xfId="22188" xr:uid="{C6D7D904-D45C-43DA-9EF0-7DC12549CE72}"/>
    <cellStyle name="Calculation 2 4 2 9" xfId="23642" xr:uid="{D0EE0B72-3C9C-475B-902F-3010B882992E}"/>
    <cellStyle name="Calculation 2 4 3" xfId="6731" xr:uid="{73B9582E-2525-40FC-9AE2-AFCDE44936FE}"/>
    <cellStyle name="Calculation 2 4 3 2" xfId="13358" xr:uid="{370B205C-035E-40A8-907C-4BC0D6105988}"/>
    <cellStyle name="Calculation 2 4 3 3" xfId="14750" xr:uid="{E02442FF-7FB1-4D1D-9DA9-E644B1F49D55}"/>
    <cellStyle name="Calculation 2 4 3 4" xfId="17557" xr:uid="{858E92E0-64BA-4652-802F-B3755D8973B2}"/>
    <cellStyle name="Calculation 2 4 4" xfId="8135" xr:uid="{035433DE-06C0-447A-961F-A48874DEFC32}"/>
    <cellStyle name="Calculation 2 4 4 2" xfId="14675" xr:uid="{FCD3037E-FC39-4DB6-B16B-1359CAD6E1B1}"/>
    <cellStyle name="Calculation 2 4 4 3" xfId="17330" xr:uid="{85253677-E13D-4F00-97B3-3AFD15268A9C}"/>
    <cellStyle name="Calculation 2 4 4 4" xfId="19345" xr:uid="{8AF7D0EE-2338-4629-A64A-204CA16384B7}"/>
    <cellStyle name="Calculation 2 4 5" xfId="4449" xr:uid="{0CFAD27F-FDEB-4F32-913F-EDC4764A29D1}"/>
    <cellStyle name="Calculation 2 4 6" xfId="11403" xr:uid="{FCDCB976-C661-49DE-9272-DAAD104E1071}"/>
    <cellStyle name="Calculation 2 4 7" xfId="14831" xr:uid="{4DABA156-5DD8-4E0B-9FBE-EEEE15B58164}"/>
    <cellStyle name="Calculation 2 4 8" xfId="3406" xr:uid="{20A41DF2-A7D9-40AE-8427-8C740A2400BB}"/>
    <cellStyle name="Calculation 2 4 9" xfId="20890" xr:uid="{B1B262E8-F539-45FC-A95D-E75DE52E407A}"/>
    <cellStyle name="Calculation 2 5" xfId="2112" xr:uid="{33EA00BA-1075-4878-9B47-2266AC795569}"/>
    <cellStyle name="Calculation 2 5 2" xfId="6952" xr:uid="{5E1150C0-26E1-4D35-9CAA-FC315CE7C694}"/>
    <cellStyle name="Calculation 2 5 2 2" xfId="13579" xr:uid="{907849BF-EC8C-4400-A5C7-61E0BA6DC6B8}"/>
    <cellStyle name="Calculation 2 5 2 3" xfId="15093" xr:uid="{76A7C8CA-245E-4D68-A9C8-F7C4F64F18C1}"/>
    <cellStyle name="Calculation 2 5 2 4" xfId="18580" xr:uid="{DD6AC552-58F6-4ECB-A9D5-E6824FA4D1DF}"/>
    <cellStyle name="Calculation 2 5 3" xfId="8951" xr:uid="{E343ACD1-8B6A-49D4-96C8-761832BF0769}"/>
    <cellStyle name="Calculation 2 5 3 2" xfId="15335" xr:uid="{BEA1D1D8-CE81-48C5-BECE-B8680FB48077}"/>
    <cellStyle name="Calculation 2 5 3 3" xfId="17807" xr:uid="{AE596EC5-EC18-45E6-9C20-EC589BCB846A}"/>
    <cellStyle name="Calculation 2 5 3 4" xfId="19566" xr:uid="{88D83598-D77A-4BB0-9F18-AF00F7362016}"/>
    <cellStyle name="Calculation 2 5 4" xfId="5258" xr:uid="{A5416DEC-2F5C-4EB9-82A2-6C2C85E1422C}"/>
    <cellStyle name="Calculation 2 5 5" xfId="12052" xr:uid="{7CE63EBD-3233-4169-8A08-3821F75384C4}"/>
    <cellStyle name="Calculation 2 5 6" xfId="15328" xr:uid="{8507B7D8-FB2F-4CC0-90BB-51D595139706}"/>
    <cellStyle name="Calculation 2 5 7" xfId="11744" xr:uid="{127B0B08-39BA-4E6A-AA04-DA3981C077CC}"/>
    <cellStyle name="Calculation 2 5 8" xfId="21681" xr:uid="{272A5247-4608-4C1D-982E-09C0A54C6519}"/>
    <cellStyle name="Calculation 2 5 9" xfId="23303" xr:uid="{99C27393-2AC6-4E78-92A3-6C07EC518FD9}"/>
    <cellStyle name="Calculation 2 6" xfId="3908" xr:uid="{DD2BCB10-0477-4FF4-A727-AD56D999C0AF}"/>
    <cellStyle name="Calculation 2 6 2" xfId="10916" xr:uid="{6F3D35BC-A40C-4AE4-BC9C-F33EDAA6BAD2}"/>
    <cellStyle name="Calculation 2 6 3" xfId="11630" xr:uid="{E837C577-A8F4-4D76-B9E9-E91C53A27730}"/>
    <cellStyle name="Calculation 2 6 4" xfId="17415" xr:uid="{0F959D2F-6EAD-4CDA-8A83-6AEA3108C84D}"/>
    <cellStyle name="Calculation 2 7" xfId="7598" xr:uid="{9A911F9C-E815-4505-9637-EE4D9FE53976}"/>
    <cellStyle name="Calculation 2 7 2" xfId="14196" xr:uid="{F652119E-EB2B-4F26-825B-B053F5C82FAA}"/>
    <cellStyle name="Calculation 2 7 3" xfId="16914" xr:uid="{1A594945-4EEB-4C96-AE79-6C9D3277D7EF}"/>
    <cellStyle name="Calculation 2 7 4" xfId="19006" xr:uid="{E75815A1-8DB6-47C0-B14A-8F2DA45CB9AC}"/>
    <cellStyle name="Calculation 2 8" xfId="20365" xr:uid="{C9565CE6-A940-46CD-9A35-019F1DFF79E1}"/>
    <cellStyle name="Calculation 2 9" xfId="22746" xr:uid="{4C3D7F5A-99DE-429F-8D05-471A2D47D11A}"/>
    <cellStyle name="Check Cell 2" xfId="658" xr:uid="{BFAE249D-345E-4CB6-AA81-24D84255A8B0}"/>
    <cellStyle name="Comma" xfId="26" builtinId="3"/>
    <cellStyle name="Comma [00]" xfId="88" xr:uid="{078CB167-6FF7-4171-B392-B48882BFF277}"/>
    <cellStyle name="Comma [00] 2" xfId="265" xr:uid="{4F68592F-22D6-4F2D-9C61-FED878840708}"/>
    <cellStyle name="Comma [00] 2 2" xfId="1011" xr:uid="{94D655CF-704C-4B59-8CCA-FF6521E5DF1D}"/>
    <cellStyle name="Comma [00] 2 3" xfId="3675" xr:uid="{92267EDF-7C75-4078-8EA4-BA037180B226}"/>
    <cellStyle name="Comma [00] 3" xfId="659" xr:uid="{E35F5A17-A33F-4A6F-BC06-59EED3C802AD}"/>
    <cellStyle name="Comma [00] 4" xfId="1010" xr:uid="{0E992057-99EC-4AD3-9AF1-4BE62D6CCA88}"/>
    <cellStyle name="Comma [00] 5" xfId="3640" xr:uid="{62A7676C-177D-4A99-9608-20D9B49D4A6A}"/>
    <cellStyle name="Comma 10" xfId="37" xr:uid="{2050A878-5D10-4B22-B051-EF1D63F6206C}"/>
    <cellStyle name="Comma 10 10" xfId="1150" xr:uid="{01004706-C876-4988-AB03-264BC52B2006}"/>
    <cellStyle name="Comma 10 10 10" xfId="3531" xr:uid="{A1CA55C2-CC4F-4906-BD1F-5B0EAAB7EA8E}"/>
    <cellStyle name="Comma 10 10 11" xfId="20775" xr:uid="{C7C3DE12-4890-4551-936D-71EFECB12E54}"/>
    <cellStyle name="Comma 10 10 2" xfId="1522" xr:uid="{C0D99F32-D130-4695-965A-DF4FCFEC8B0E}"/>
    <cellStyle name="Comma 10 10 2 2" xfId="1786" xr:uid="{2D1F5998-6ECF-4B32-9898-2F54CB270B4A}"/>
    <cellStyle name="Comma 10 10 2 2 2" xfId="3082" xr:uid="{1A1E8F60-3ADE-4C33-9F17-030DCD510F13}"/>
    <cellStyle name="Comma 10 10 2 2 2 2" xfId="9921" xr:uid="{B5652B33-19FC-41DC-A20A-1509F561771D}"/>
    <cellStyle name="Comma 10 10 2 2 2 3" xfId="6213" xr:uid="{B26C6473-1673-43D5-9C0D-C5647239D543}"/>
    <cellStyle name="Comma 10 10 2 2 2 4" xfId="22651" xr:uid="{6CA5B9FC-9070-4032-9166-BEED928B1F4C}"/>
    <cellStyle name="Comma 10 10 2 2 3" xfId="8627" xr:uid="{A5CA5970-4090-4F86-A544-30F098F6F62A}"/>
    <cellStyle name="Comma 10 10 2 2 4" xfId="10586" xr:uid="{DE8B9F3A-19B8-4BDA-84E1-3206190E600E}"/>
    <cellStyle name="Comma 10 10 2 2 5" xfId="4933" xr:uid="{465D26B3-0B7D-47B7-8E58-4DD176DA4508}"/>
    <cellStyle name="Comma 10 10 2 2 6" xfId="21355" xr:uid="{79336695-E216-4514-9467-00FB2298B957}"/>
    <cellStyle name="Comma 10 10 2 3" xfId="2819" xr:uid="{72E2972D-FFFB-4301-9977-5E84B2C6417D}"/>
    <cellStyle name="Comma 10 10 2 3 2" xfId="9658" xr:uid="{96644D2D-EA8E-44F5-9E19-60AE5443F6A3}"/>
    <cellStyle name="Comma 10 10 2 3 3" xfId="5950" xr:uid="{A88BF4CD-8544-498A-B071-9C93962E7334}"/>
    <cellStyle name="Comma 10 10 2 3 4" xfId="22388" xr:uid="{91524DAC-C2C5-4E0F-89C4-711B5398D921}"/>
    <cellStyle name="Comma 10 10 2 4" xfId="8363" xr:uid="{EF53FE6E-1AF1-4B93-B0DE-0F354EC201C1}"/>
    <cellStyle name="Comma 10 10 2 5" xfId="10322" xr:uid="{E605078B-4B61-41F1-ADE9-462B169003DD}"/>
    <cellStyle name="Comma 10 10 2 6" xfId="4669" xr:uid="{DB056CB2-204B-459C-9610-1D5D4F3DDDB7}"/>
    <cellStyle name="Comma 10 10 2 7" xfId="21092" xr:uid="{71141FEE-52BE-4140-9B6C-6CC66C226656}"/>
    <cellStyle name="Comma 10 10 3" xfId="1432" xr:uid="{1513035A-0015-4225-810E-5EC6E38A39F8}"/>
    <cellStyle name="Comma 10 10 3 2" xfId="1723" xr:uid="{A79FB3F7-0E76-46BF-AA13-BC6C5F8A7843}"/>
    <cellStyle name="Comma 10 10 3 2 2" xfId="3019" xr:uid="{89AE9D09-186D-4EE2-8A97-C10ECE213A73}"/>
    <cellStyle name="Comma 10 10 3 2 2 2" xfId="9858" xr:uid="{005CE643-4194-4180-8FC3-3E3421699FD0}"/>
    <cellStyle name="Comma 10 10 3 2 2 3" xfId="6150" xr:uid="{F9082739-F685-4365-B363-C7DC01A14125}"/>
    <cellStyle name="Comma 10 10 3 2 2 4" xfId="22588" xr:uid="{B96411ED-91E0-43FA-AB9C-CD6458B20A80}"/>
    <cellStyle name="Comma 10 10 3 2 3" xfId="8564" xr:uid="{91A8E570-0AB8-4C27-AB9D-B8690829113E}"/>
    <cellStyle name="Comma 10 10 3 2 4" xfId="10523" xr:uid="{0FE634B9-7CB8-4D19-BBCE-C0D5ECFB9663}"/>
    <cellStyle name="Comma 10 10 3 2 5" xfId="4870" xr:uid="{81F412B4-2888-461C-89E9-B6A5ED80D2B0}"/>
    <cellStyle name="Comma 10 10 3 2 6" xfId="21292" xr:uid="{3E337BF3-898A-4745-9FBD-16C2B3DB4F09}"/>
    <cellStyle name="Comma 10 10 3 3" xfId="2756" xr:uid="{8281A2F3-3DB9-41AD-87A4-0DF299777D5B}"/>
    <cellStyle name="Comma 10 10 3 3 2" xfId="9595" xr:uid="{F9ACBC52-28DB-47BC-8D42-E92A7B4BC7A8}"/>
    <cellStyle name="Comma 10 10 3 3 3" xfId="5887" xr:uid="{8C910E5F-3508-4D25-A531-F5BC52B51D89}"/>
    <cellStyle name="Comma 10 10 3 3 4" xfId="22325" xr:uid="{DD69708C-0D5A-43B4-AC16-3C4D2575F162}"/>
    <cellStyle name="Comma 10 10 3 4" xfId="8273" xr:uid="{96D62697-18A6-45D5-8CE8-743F89696F29}"/>
    <cellStyle name="Comma 10 10 3 5" xfId="10230" xr:uid="{688624DE-1959-4DE7-B815-3E4B9BCF7E2B}"/>
    <cellStyle name="Comma 10 10 3 6" xfId="4588" xr:uid="{BD7A99AF-00F7-4A44-83DB-8AFB214FA93C}"/>
    <cellStyle name="Comma 10 10 3 7" xfId="21027" xr:uid="{A890CC16-2DB9-4B2D-857F-887AA8730404}"/>
    <cellStyle name="Comma 10 10 4" xfId="1628" xr:uid="{F88F8972-2FD3-47D2-A753-06777EE76F9B}"/>
    <cellStyle name="Comma 10 10 4 2" xfId="2924" xr:uid="{79E8F705-5E07-4F2B-B4C7-F6E082B773E1}"/>
    <cellStyle name="Comma 10 10 4 2 2" xfId="9763" xr:uid="{B006E0FB-5B82-46BE-9023-AC02581DF8F6}"/>
    <cellStyle name="Comma 10 10 4 2 3" xfId="6055" xr:uid="{1DDDB1DB-71C4-4648-965B-DF445CFD0EEF}"/>
    <cellStyle name="Comma 10 10 4 2 4" xfId="22493" xr:uid="{99120FE0-9BEA-493E-AD23-4C5F499DD0F4}"/>
    <cellStyle name="Comma 10 10 4 3" xfId="8469" xr:uid="{D986362D-BF21-4567-A070-D46868CCBF45}"/>
    <cellStyle name="Comma 10 10 4 4" xfId="10428" xr:uid="{86E7B54B-6B9D-4E9F-AE58-CF017049AC4A}"/>
    <cellStyle name="Comma 10 10 4 5" xfId="4775" xr:uid="{F22C99EE-403B-4ED4-B18F-B3324AE4C91F}"/>
    <cellStyle name="Comma 10 10 4 6" xfId="21197" xr:uid="{57321BE2-A2C6-4AC7-B02E-88CF5C4B41C1}"/>
    <cellStyle name="Comma 10 10 5" xfId="1334" xr:uid="{FF33E9FC-AB5A-439B-B152-3575CEE84D6A}"/>
    <cellStyle name="Comma 10 10 5 2" xfId="2661" xr:uid="{D010FB53-722E-4870-ABF8-2AFCF563BD48}"/>
    <cellStyle name="Comma 10 10 5 2 2" xfId="9500" xr:uid="{CCC64167-54B1-4728-B564-99B11F14C50B}"/>
    <cellStyle name="Comma 10 10 5 2 3" xfId="5792" xr:uid="{CB2A6DCC-B4D4-4C51-8452-634674998B9A}"/>
    <cellStyle name="Comma 10 10 5 2 4" xfId="22230" xr:uid="{AACB6859-5A36-4E9A-AD31-FE78808CEE68}"/>
    <cellStyle name="Comma 10 10 5 3" xfId="8177" xr:uid="{41C19152-D7B8-4C64-85F9-2339CBDAAE29}"/>
    <cellStyle name="Comma 10 10 5 4" xfId="4492" xr:uid="{74FA6AE8-B4C2-4DF7-BABF-3DCD3C8CAAF9}"/>
    <cellStyle name="Comma 10 10 5 5" xfId="20932" xr:uid="{A3FDFF36-1440-4987-BB20-CCB82E0A470D}"/>
    <cellStyle name="Comma 10 10 6" xfId="2506" xr:uid="{015B6154-5E7C-4F63-8E51-093A7818338E}"/>
    <cellStyle name="Comma 10 10 6 2" xfId="9345" xr:uid="{8C246AE2-769D-4103-B22B-008C953D2DC5}"/>
    <cellStyle name="Comma 10 10 6 3" xfId="5637" xr:uid="{DBAEFD3F-3E75-429D-8A86-1E7130E5FF10}"/>
    <cellStyle name="Comma 10 10 6 4" xfId="22075" xr:uid="{AFFC7272-6650-435B-AE30-673FC0AE204C}"/>
    <cellStyle name="Comma 10 10 7" xfId="4316" xr:uid="{990B69C3-6AFF-499C-8D28-CBA92887B4D2}"/>
    <cellStyle name="Comma 10 10 8" xfId="8005" xr:uid="{B42F255F-3936-4ED7-A7B4-B674DD4FFE4A}"/>
    <cellStyle name="Comma 10 10 9" xfId="10106" xr:uid="{804DFC21-6614-47C5-8C41-88C366889126}"/>
    <cellStyle name="Comma 10 11" xfId="3613" xr:uid="{3D6BAF80-5D96-4B25-893F-9B4E857D8192}"/>
    <cellStyle name="Comma 10 12" xfId="7318" xr:uid="{C86A0A21-7394-4F2E-BE28-E1FCA7E5F2FF}"/>
    <cellStyle name="Comma 10 13" xfId="9983" xr:uid="{7CCC3523-728F-4428-BACF-806D6CC9529E}"/>
    <cellStyle name="Comma 10 14" xfId="3179" xr:uid="{2C8786AF-440B-4191-84EB-30D74114C62D}"/>
    <cellStyle name="Comma 10 15" xfId="19965" xr:uid="{816A0992-A1AF-4B9D-BAC4-AE142557FBDF}"/>
    <cellStyle name="Comma 10 2" xfId="1146" xr:uid="{325B408B-D44E-4967-BE26-3B4DF68F1F16}"/>
    <cellStyle name="Comma 10 2 10" xfId="3518" xr:uid="{9638B2DD-8F85-4151-A943-E60BDB6DDEDB}"/>
    <cellStyle name="Comma 10 2 11" xfId="20771" xr:uid="{B5EF6C3D-49DE-4E2E-B053-35147D8B45CA}"/>
    <cellStyle name="Comma 10 2 2" xfId="1518" xr:uid="{0F07FA9E-B93B-427B-8E67-449EEA91582F}"/>
    <cellStyle name="Comma 10 2 2 2" xfId="1782" xr:uid="{A356FA3F-5379-478B-AA49-EF80A0BEA49A}"/>
    <cellStyle name="Comma 10 2 2 2 2" xfId="3078" xr:uid="{D7CB887E-A733-45BA-A082-5D24795CD292}"/>
    <cellStyle name="Comma 10 2 2 2 2 2" xfId="9917" xr:uid="{44C80E24-338F-4C89-95D5-BD59C7279771}"/>
    <cellStyle name="Comma 10 2 2 2 2 3" xfId="6209" xr:uid="{D4FE84C0-F26A-452C-B812-C14E775AB3BA}"/>
    <cellStyle name="Comma 10 2 2 2 2 4" xfId="22647" xr:uid="{0AB39EBC-C001-47A8-B424-FEE570FFE991}"/>
    <cellStyle name="Comma 10 2 2 2 3" xfId="8623" xr:uid="{7E3CA090-E74D-43B4-800D-F60D6EBBD7F6}"/>
    <cellStyle name="Comma 10 2 2 2 4" xfId="10582" xr:uid="{F59DF9FD-DA26-4765-ACF0-5D5A1F727EBC}"/>
    <cellStyle name="Comma 10 2 2 2 5" xfId="4929" xr:uid="{08928A4A-DB00-4581-8A6D-C6B32CA3A804}"/>
    <cellStyle name="Comma 10 2 2 2 6" xfId="21351" xr:uid="{20DB722A-F791-4E8F-9BE7-60925769437F}"/>
    <cellStyle name="Comma 10 2 2 3" xfId="2815" xr:uid="{BC56C926-F447-4DFB-B355-76993E967567}"/>
    <cellStyle name="Comma 10 2 2 3 2" xfId="9654" xr:uid="{156174FE-A857-41B0-935C-D21F4706E74C}"/>
    <cellStyle name="Comma 10 2 2 3 3" xfId="5946" xr:uid="{62D344F1-A15D-4E24-AC16-3F889D5AE6AB}"/>
    <cellStyle name="Comma 10 2 2 3 4" xfId="22384" xr:uid="{12B3A405-E966-4BCD-A0F9-EAB8E429B182}"/>
    <cellStyle name="Comma 10 2 2 4" xfId="8359" xr:uid="{2E696683-AD1E-4D13-815F-F9EE728FE8FD}"/>
    <cellStyle name="Comma 10 2 2 5" xfId="10318" xr:uid="{3E679624-D3F5-4694-88EB-5E7443A5D3F8}"/>
    <cellStyle name="Comma 10 2 2 6" xfId="4665" xr:uid="{C45F19DA-83BA-4989-A4B0-8993D046BA1E}"/>
    <cellStyle name="Comma 10 2 2 7" xfId="21088" xr:uid="{F789C2FC-CE6C-49F6-B495-ACECF67E18C2}"/>
    <cellStyle name="Comma 10 2 3" xfId="1428" xr:uid="{DF90A547-1A59-4014-8F52-A5E6853216B4}"/>
    <cellStyle name="Comma 10 2 3 2" xfId="1719" xr:uid="{FFF23C1D-DC0C-4053-BF42-BCCF0EE55D54}"/>
    <cellStyle name="Comma 10 2 3 2 2" xfId="3015" xr:uid="{EA54B6AA-4026-4B1C-BD23-F3E0F936CD64}"/>
    <cellStyle name="Comma 10 2 3 2 2 2" xfId="9854" xr:uid="{2100C084-955B-4027-87B7-CEC3A5A3D506}"/>
    <cellStyle name="Comma 10 2 3 2 2 3" xfId="6146" xr:uid="{C399333A-3D09-4736-81EE-0F71A79A67CD}"/>
    <cellStyle name="Comma 10 2 3 2 2 4" xfId="22584" xr:uid="{4476BEBA-8967-42AB-8506-F3C0546CC75F}"/>
    <cellStyle name="Comma 10 2 3 2 3" xfId="8560" xr:uid="{D306F033-2031-495E-AE5D-959D13F24E8F}"/>
    <cellStyle name="Comma 10 2 3 2 4" xfId="10519" xr:uid="{3D2EBDA2-811E-4026-878C-6B8C16DB3FB5}"/>
    <cellStyle name="Comma 10 2 3 2 5" xfId="4866" xr:uid="{E2301829-32E0-4EF3-BB5A-49AD5E294D8A}"/>
    <cellStyle name="Comma 10 2 3 2 6" xfId="21288" xr:uid="{11CF5467-E91A-40F5-8E8A-DFE0EFBD7114}"/>
    <cellStyle name="Comma 10 2 3 3" xfId="2752" xr:uid="{592D945C-577E-46F5-A12F-5D176EBD02D6}"/>
    <cellStyle name="Comma 10 2 3 3 2" xfId="9591" xr:uid="{EE6ED4E0-96E5-46A6-8695-E5FC8E370B80}"/>
    <cellStyle name="Comma 10 2 3 3 3" xfId="5883" xr:uid="{9AA227C4-618E-4A8C-B3AA-247519E8AA82}"/>
    <cellStyle name="Comma 10 2 3 3 4" xfId="22321" xr:uid="{23C2C490-53A4-4EB0-99F3-BB78CC9ACDD9}"/>
    <cellStyle name="Comma 10 2 3 4" xfId="8269" xr:uid="{87C300A2-ECEA-4700-8670-B6832967342A}"/>
    <cellStyle name="Comma 10 2 3 5" xfId="10226" xr:uid="{8D72B6F8-C12F-4963-BD5C-B974EF40951A}"/>
    <cellStyle name="Comma 10 2 3 6" xfId="4584" xr:uid="{E2302AF6-8F27-4D51-AC77-8496D54EE1A3}"/>
    <cellStyle name="Comma 10 2 3 7" xfId="21023" xr:uid="{0FC2DF20-390C-4C3A-A1EE-FA15DEB88F5E}"/>
    <cellStyle name="Comma 10 2 4" xfId="1624" xr:uid="{8EA71359-07BB-458C-A769-6EE80E6D64B4}"/>
    <cellStyle name="Comma 10 2 4 2" xfId="2920" xr:uid="{98FEECE2-13D1-4957-84BB-24C578B86456}"/>
    <cellStyle name="Comma 10 2 4 2 2" xfId="9759" xr:uid="{349B3E63-7D2E-443B-8792-BB1257B85DFE}"/>
    <cellStyle name="Comma 10 2 4 2 3" xfId="6051" xr:uid="{E0D71A97-77C9-41FC-80BF-AB6F69902DAD}"/>
    <cellStyle name="Comma 10 2 4 2 4" xfId="22489" xr:uid="{91035259-44EB-4BA1-8F5F-8335D82FC1B0}"/>
    <cellStyle name="Comma 10 2 4 3" xfId="8465" xr:uid="{C5F02223-C852-47A5-9A67-5B251986CB4C}"/>
    <cellStyle name="Comma 10 2 4 4" xfId="10424" xr:uid="{A8C1B194-3D79-4FC4-828F-09C8F3100784}"/>
    <cellStyle name="Comma 10 2 4 5" xfId="4771" xr:uid="{5C142CAF-5591-4B01-8A92-29F2C12D51AB}"/>
    <cellStyle name="Comma 10 2 4 6" xfId="21193" xr:uid="{2F5165F1-B4E6-4301-A8EC-C63F44A60C82}"/>
    <cellStyle name="Comma 10 2 5" xfId="1329" xr:uid="{24F2EB89-E654-4983-91B7-E29B24C9E57A}"/>
    <cellStyle name="Comma 10 2 5 2" xfId="2657" xr:uid="{C9B69AEF-BBBE-4612-AB73-66ED6E52FB2E}"/>
    <cellStyle name="Comma 10 2 5 2 2" xfId="9496" xr:uid="{6FCC8290-F518-4812-A1D5-580ECB5463EF}"/>
    <cellStyle name="Comma 10 2 5 2 3" xfId="5788" xr:uid="{6B9C44D2-76AD-499D-AFF5-EDEB19827B2C}"/>
    <cellStyle name="Comma 10 2 5 2 4" xfId="22226" xr:uid="{4EF4FCDA-8574-4C53-9857-712434820CF6}"/>
    <cellStyle name="Comma 10 2 5 3" xfId="8173" xr:uid="{CFF92D0A-20CD-49B8-9573-F4418A162C05}"/>
    <cellStyle name="Comma 10 2 5 4" xfId="4488" xr:uid="{1059107D-59C6-4F01-9308-CDCF46417AB1}"/>
    <cellStyle name="Comma 10 2 5 5" xfId="20928" xr:uid="{DA30FAE5-AEF3-4FA8-A669-44DFD64479F9}"/>
    <cellStyle name="Comma 10 2 6" xfId="2502" xr:uid="{22D0CB41-1D30-490C-8492-C139AA8F1F34}"/>
    <cellStyle name="Comma 10 2 6 2" xfId="9341" xr:uid="{EE999063-3972-48F4-B084-FECFC94F1FA4}"/>
    <cellStyle name="Comma 10 2 6 3" xfId="5633" xr:uid="{388E8E01-C1AC-4C0B-BE23-4F7941C07AF3}"/>
    <cellStyle name="Comma 10 2 6 4" xfId="22071" xr:uid="{7EF5E9DF-32CA-4359-A6EF-581B5DEB4B55}"/>
    <cellStyle name="Comma 10 2 7" xfId="4312" xr:uid="{3FDC1174-EA59-4BF3-A863-EC5A63016DE5}"/>
    <cellStyle name="Comma 10 2 8" xfId="8001" xr:uid="{4AE983AB-8BD2-4156-B94D-1980412C54A4}"/>
    <cellStyle name="Comma 10 2 9" xfId="10102" xr:uid="{9CF433D4-9C3C-45CD-9160-28EC74A36CBB}"/>
    <cellStyle name="Comma 10 3" xfId="1012" xr:uid="{955E8CF5-4830-4289-BF09-2E5643771AEE}"/>
    <cellStyle name="Comma 10 3 2" xfId="1437" xr:uid="{C6405A60-09D3-4AB9-AC4C-325BBB92C88D}"/>
    <cellStyle name="Comma 10 3 2 2" xfId="1728" xr:uid="{AA87D43E-D7B7-403A-9119-514D84142C0F}"/>
    <cellStyle name="Comma 10 3 2 2 2" xfId="3024" xr:uid="{C9246121-83D6-4749-B945-89CD9D751FE6}"/>
    <cellStyle name="Comma 10 3 2 2 2 2" xfId="9863" xr:uid="{A4813AAD-1784-4D6E-A772-1B83DC2C603A}"/>
    <cellStyle name="Comma 10 3 2 2 2 3" xfId="6155" xr:uid="{D734CDEB-62EF-4962-8A3B-5BBC635C8DFA}"/>
    <cellStyle name="Comma 10 3 2 2 2 4" xfId="22593" xr:uid="{800E9EA4-A968-4080-93EC-1DFFA5AE0A8D}"/>
    <cellStyle name="Comma 10 3 2 2 3" xfId="8569" xr:uid="{FB5E5807-3990-4397-B8E0-A71A69656C98}"/>
    <cellStyle name="Comma 10 3 2 2 4" xfId="10528" xr:uid="{7B09AFE2-04CE-47EB-999C-B7810095104F}"/>
    <cellStyle name="Comma 10 3 2 2 5" xfId="4875" xr:uid="{D6D44ACB-F0EF-4095-849A-89690F1FF3EB}"/>
    <cellStyle name="Comma 10 3 2 2 6" xfId="21297" xr:uid="{C59E8B46-F001-46D7-A19A-78E852575971}"/>
    <cellStyle name="Comma 10 3 2 3" xfId="2761" xr:uid="{60297297-5BAE-4AAE-AE0F-7E6D24792BB9}"/>
    <cellStyle name="Comma 10 3 2 3 2" xfId="9600" xr:uid="{30807807-145E-4D4C-8CE8-F76711BF2F03}"/>
    <cellStyle name="Comma 10 3 2 3 3" xfId="5892" xr:uid="{858C6DFF-7972-499F-A3AC-33D8A8AEADD4}"/>
    <cellStyle name="Comma 10 3 2 3 4" xfId="22330" xr:uid="{0B2028B7-AFF9-447E-9489-175A67D63C26}"/>
    <cellStyle name="Comma 10 3 2 4" xfId="8278" xr:uid="{B772A984-4B47-4420-8743-FD8B977C6FC8}"/>
    <cellStyle name="Comma 10 3 2 5" xfId="10235" xr:uid="{854CAE05-CD63-4DEF-948D-F33C28DBB42B}"/>
    <cellStyle name="Comma 10 3 2 6" xfId="4593" xr:uid="{ED3346D1-304E-4458-82C1-827D872FD9BC}"/>
    <cellStyle name="Comma 10 3 2 7" xfId="21032" xr:uid="{4CC84EB0-07A4-4976-84F8-69CFDD4D56F6}"/>
    <cellStyle name="Comma 10 3 3" xfId="1571" xr:uid="{039064C2-13EB-4A37-B873-501C69F01E09}"/>
    <cellStyle name="Comma 10 3 3 2" xfId="2867" xr:uid="{BD8B2CDE-B8C6-40A1-82F8-207C14A07707}"/>
    <cellStyle name="Comma 10 3 3 2 2" xfId="9706" xr:uid="{6E4DE8A2-373D-46BD-817A-F1D8F6FDACDC}"/>
    <cellStyle name="Comma 10 3 3 2 3" xfId="5998" xr:uid="{09662BD5-3D6C-496A-B2B7-9355BD719DF8}"/>
    <cellStyle name="Comma 10 3 3 2 4" xfId="22436" xr:uid="{EB4FDF67-0A2B-4FB2-91FA-86E1E0E7E1C7}"/>
    <cellStyle name="Comma 10 3 3 3" xfId="8412" xr:uid="{E007C778-49B1-4C99-ADFE-1CF984CBBCA6}"/>
    <cellStyle name="Comma 10 3 3 4" xfId="10371" xr:uid="{B3C2C3AF-EDC2-402F-AE65-5D523CAA1BD6}"/>
    <cellStyle name="Comma 10 3 3 5" xfId="4718" xr:uid="{1EC9A252-F235-4D5A-BB87-2DE59198422A}"/>
    <cellStyle name="Comma 10 3 3 6" xfId="21140" xr:uid="{C7DAA746-2A88-4D69-B5BB-778631217959}"/>
    <cellStyle name="Comma 10 3 4" xfId="1228" xr:uid="{25C57FAF-996C-4D63-B9A6-19A45A5150A2}"/>
    <cellStyle name="Comma 10 3 4 2" xfId="2558" xr:uid="{D9E6001F-8899-4D12-9304-E989FBD4E967}"/>
    <cellStyle name="Comma 10 3 4 2 2" xfId="9397" xr:uid="{C982DB87-661B-4414-83C3-A099DBC8714C}"/>
    <cellStyle name="Comma 10 3 4 2 3" xfId="5689" xr:uid="{88ED4138-FB9C-4CE4-B9AC-3620C3043F87}"/>
    <cellStyle name="Comma 10 3 4 2 4" xfId="22127" xr:uid="{988384DB-90A0-4557-8D0C-517CA0FF9729}"/>
    <cellStyle name="Comma 10 3 4 3" xfId="8077" xr:uid="{47E192B2-63D9-40F8-A9C3-3E18BA2D6659}"/>
    <cellStyle name="Comma 10 3 4 4" xfId="4388" xr:uid="{A662A2C2-6648-497D-A30C-4F3E5268736B}"/>
    <cellStyle name="Comma 10 3 4 5" xfId="20829" xr:uid="{5B8F1D0A-5331-471C-8047-70F63C232214}"/>
    <cellStyle name="Comma 10 3 5" xfId="2381" xr:uid="{D5FAB259-15F0-4FA2-B4DB-EB4FE17BE396}"/>
    <cellStyle name="Comma 10 3 5 2" xfId="9220" xr:uid="{47AB3E90-7DA8-4AD0-BBF7-150348AE0020}"/>
    <cellStyle name="Comma 10 3 5 3" xfId="5527" xr:uid="{ECB8B5E8-2763-4A13-975C-2470DEBE1E2D}"/>
    <cellStyle name="Comma 10 3 5 4" xfId="21950" xr:uid="{A59F4574-D533-4D92-8700-B04724DC0EAD}"/>
    <cellStyle name="Comma 10 3 6" xfId="7879" xr:uid="{D1525142-53DE-4A25-8E59-DAAD086188F1}"/>
    <cellStyle name="Comma 10 3 7" xfId="9990" xr:uid="{350B0A3F-C73B-4949-9E27-CAF05D28EFB2}"/>
    <cellStyle name="Comma 10 3 8" xfId="4201" xr:uid="{2B9CDB51-8622-40C1-AFD4-91AC86CDBB2E}"/>
    <cellStyle name="Comma 10 3 9" xfId="20646" xr:uid="{6FE6E9F6-0D75-469B-9ED7-52B866883CEE}"/>
    <cellStyle name="Comma 10 4" xfId="1375" xr:uid="{C7F210AF-9F4C-4039-A933-1AE5067E1F5B}"/>
    <cellStyle name="Comma 10 4 2" xfId="1666" xr:uid="{3071B05C-1303-40AC-8E04-DBE1513126B1}"/>
    <cellStyle name="Comma 10 4 2 2" xfId="2962" xr:uid="{92D42EB9-E436-4E14-A6D4-9A30B0C1C9AE}"/>
    <cellStyle name="Comma 10 4 2 2 2" xfId="9801" xr:uid="{D77CA690-BED0-4C8C-B359-FE57CCA56EF9}"/>
    <cellStyle name="Comma 10 4 2 2 3" xfId="6093" xr:uid="{2A0F8F6D-2934-4E42-A20A-4B091B78507F}"/>
    <cellStyle name="Comma 10 4 2 2 4" xfId="22531" xr:uid="{B481B842-E14F-40A5-9E73-25B939D45335}"/>
    <cellStyle name="Comma 10 4 2 3" xfId="8507" xr:uid="{CDF3B8AC-CCFB-4A6E-B0A3-BB82589E108A}"/>
    <cellStyle name="Comma 10 4 2 4" xfId="10466" xr:uid="{BAB6E2F0-4077-46A0-95CF-962E84AADD8F}"/>
    <cellStyle name="Comma 10 4 2 5" xfId="4813" xr:uid="{2E17ECF3-00E5-4DFF-B00E-830E5864722D}"/>
    <cellStyle name="Comma 10 4 2 6" xfId="21235" xr:uid="{21350D04-EA74-4C63-B4D0-8C398BBC5668}"/>
    <cellStyle name="Comma 10 4 3" xfId="2699" xr:uid="{C91ADB2F-ECDD-4809-9A7A-713F62C2A025}"/>
    <cellStyle name="Comma 10 4 3 2" xfId="9538" xr:uid="{9A922739-8090-4002-9EE2-A218A35F0EB5}"/>
    <cellStyle name="Comma 10 4 3 3" xfId="5830" xr:uid="{7C844192-F8B7-4929-8C3F-620311C65389}"/>
    <cellStyle name="Comma 10 4 3 4" xfId="22268" xr:uid="{A7FB85E1-0BB5-4638-8498-3DF8D174D20E}"/>
    <cellStyle name="Comma 10 4 4" xfId="8216" xr:uid="{43BF86D0-A844-4270-8A85-2925DD5D9F87}"/>
    <cellStyle name="Comma 10 4 5" xfId="10173" xr:uid="{0643D871-9027-4233-8B51-6BE8C9BE6DE9}"/>
    <cellStyle name="Comma 10 4 6" xfId="4531" xr:uid="{68D22737-9760-40E3-8D7C-426EEB73AF72}"/>
    <cellStyle name="Comma 10 4 7" xfId="20970" xr:uid="{667DFA44-03C7-4537-993E-25DF4E790F5E}"/>
    <cellStyle name="Comma 10 5" xfId="1569" xr:uid="{16CF6220-90BB-4F7A-B9A7-B669C5DF3652}"/>
    <cellStyle name="Comma 10 5 2" xfId="2865" xr:uid="{B4C46FFC-129E-46F7-BB35-5127E0ACC4D0}"/>
    <cellStyle name="Comma 10 5 2 2" xfId="9704" xr:uid="{D463D83F-BB54-47FA-BCE1-CF4BF4A841C5}"/>
    <cellStyle name="Comma 10 5 2 3" xfId="5996" xr:uid="{070F39F6-7538-4468-9817-0C2CBF39863E}"/>
    <cellStyle name="Comma 10 5 2 4" xfId="22434" xr:uid="{8FC5B9F8-BD46-44DF-BFE7-CA1EB6D83EAD}"/>
    <cellStyle name="Comma 10 5 3" xfId="8410" xr:uid="{D29F45A9-1725-48E1-998B-D3EC9BA8C73B}"/>
    <cellStyle name="Comma 10 5 4" xfId="10369" xr:uid="{7D564688-B85C-4170-AD43-D0FD202E6A30}"/>
    <cellStyle name="Comma 10 5 5" xfId="4716" xr:uid="{6CF53A32-4E42-42C9-816B-483F8CDC660F}"/>
    <cellStyle name="Comma 10 5 6" xfId="21138" xr:uid="{F3D6F05C-6888-434A-B2D4-3E86A88D00DA}"/>
    <cellStyle name="Comma 10 6" xfId="1221" xr:uid="{45DD6709-DFA9-45F7-A81A-4F11C13DF982}"/>
    <cellStyle name="Comma 10 6 2" xfId="2551" xr:uid="{29D88322-1EDB-426F-BFDD-D68E05FC49FD}"/>
    <cellStyle name="Comma 10 6 2 2" xfId="9390" xr:uid="{9A51AAE3-2A84-4A34-9121-7F721398F580}"/>
    <cellStyle name="Comma 10 6 2 3" xfId="5682" xr:uid="{5FBF4192-2965-4A2E-A547-CDD725E8BBC0}"/>
    <cellStyle name="Comma 10 6 2 4" xfId="22120" xr:uid="{71D1B7D2-CCAF-4111-B8E1-23F4F3B9E904}"/>
    <cellStyle name="Comma 10 6 3" xfId="8070" xr:uid="{5A13A525-7B6A-4FB4-A088-DBF567E0FF37}"/>
    <cellStyle name="Comma 10 6 4" xfId="4381" xr:uid="{D9392422-6271-40EB-8C0D-DE38E196E42D}"/>
    <cellStyle name="Comma 10 6 5" xfId="20822" xr:uid="{7AA84DC0-DC67-4932-B7B2-C3A93F4698FA}"/>
    <cellStyle name="Comma 10 7" xfId="660" xr:uid="{D71696CA-EF27-4B39-B97A-B485B082FC77}"/>
    <cellStyle name="Comma 10 7 2" xfId="2113" xr:uid="{703D81ED-6712-4723-A323-80667E0B5A22}"/>
    <cellStyle name="Comma 10 7 2 2" xfId="8952" xr:uid="{2D5D2B81-5F8C-4B28-A160-D1292C74A807}"/>
    <cellStyle name="Comma 10 7 2 3" xfId="5259" xr:uid="{3389E700-FCF6-4785-8B21-4B473E3E5824}"/>
    <cellStyle name="Comma 10 7 2 4" xfId="21682" xr:uid="{92DAA38D-AD3D-4548-B7CE-3FF0B8433C58}"/>
    <cellStyle name="Comma 10 7 3" xfId="3909" xr:uid="{A4D81E07-07DA-4CF4-95D5-9B9F7107A8DB}"/>
    <cellStyle name="Comma 10 7 4" xfId="7599" xr:uid="{3C8C3714-F8B2-4989-AE7D-2E22C22F3272}"/>
    <cellStyle name="Comma 10 7 5" xfId="3593" xr:uid="{A973E106-B04B-4170-8B9F-27DE68214BDF}"/>
    <cellStyle name="Comma 10 7 6" xfId="20368" xr:uid="{8F021CA3-6938-429F-A5D5-7BD6678C2EF2}"/>
    <cellStyle name="Comma 10 8" xfId="1848" xr:uid="{3529AEC0-A2E5-406F-8FB7-2481D7CF85D9}"/>
    <cellStyle name="Comma 10 8 2" xfId="8687" xr:uid="{A80CEB86-105F-4140-A65E-6B92857E42FB}"/>
    <cellStyle name="Comma 10 8 3" xfId="4994" xr:uid="{0C8B8A40-7154-4E06-8499-E7E12CDDC81F}"/>
    <cellStyle name="Comma 10 8 4" xfId="21417" xr:uid="{BDB2DF3F-4041-4B6C-B26A-AF29F4A27A72}"/>
    <cellStyle name="Comma 10 9" xfId="1836" xr:uid="{902D1C77-0378-4511-B112-94FA94DE878D}"/>
    <cellStyle name="Comma 10 9 2" xfId="3130" xr:uid="{4228D040-A532-40EE-84AC-FA83AB004121}"/>
    <cellStyle name="Comma 10 9 2 2" xfId="9969" xr:uid="{8F12ED6D-D3F7-47B0-8F39-9D5D9D255FD5}"/>
    <cellStyle name="Comma 10 9 2 3" xfId="6261" xr:uid="{C747E0A8-A056-41E7-BF30-7329B053CFC2}"/>
    <cellStyle name="Comma 10 9 2 4" xfId="22699" xr:uid="{A6C10F74-21D7-4303-8CB7-8040672A2A2C}"/>
    <cellStyle name="Comma 10 9 3" xfId="4982" xr:uid="{1C5D9A71-AF78-48C6-8B86-5A548D567C47}"/>
    <cellStyle name="Comma 10 9 4" xfId="8675" xr:uid="{E2F1CE0C-940B-4C76-8581-5E2F0B862B2D}"/>
    <cellStyle name="Comma 10 9 5" xfId="3592" xr:uid="{27882899-9586-4E09-AED1-A02055C5E576}"/>
    <cellStyle name="Comma 10 9 6" xfId="21405" xr:uid="{81166DBD-A26A-433F-B124-9E2D28FB013C}"/>
    <cellStyle name="Comma 11" xfId="661" xr:uid="{4E9B7074-63D2-4D02-96E1-BE201F0E769C}"/>
    <cellStyle name="Comma 11 10" xfId="9991" xr:uid="{A4F357ED-C586-4CEF-AA2F-96D451378D44}"/>
    <cellStyle name="Comma 11 11" xfId="3180" xr:uid="{736672E6-D814-42D0-8C91-B8D3E30FC679}"/>
    <cellStyle name="Comma 11 12" xfId="20369" xr:uid="{B1C5DE1E-4091-46A9-BB38-84FE25C98D2D}"/>
    <cellStyle name="Comma 11 2" xfId="1013" xr:uid="{50B9D853-F706-4467-A92E-07A73A2C0358}"/>
    <cellStyle name="Comma 11 2 2" xfId="1729" xr:uid="{5D548428-6AFE-4894-81C0-3ABBD9642870}"/>
    <cellStyle name="Comma 11 2 2 2" xfId="3025" xr:uid="{6ABE33F9-8B8D-41EA-AFAE-5B76E94F04F9}"/>
    <cellStyle name="Comma 11 2 2 2 2" xfId="9864" xr:uid="{174306AE-D1A1-4475-AD7E-CC7EA8C13C72}"/>
    <cellStyle name="Comma 11 2 2 2 3" xfId="6156" xr:uid="{2ADE398E-3C54-4852-B832-99A035881720}"/>
    <cellStyle name="Comma 11 2 2 2 4" xfId="22594" xr:uid="{CB6C4958-0F7C-458C-9E00-D1CE62847B99}"/>
    <cellStyle name="Comma 11 2 2 3" xfId="8570" xr:uid="{B2079438-A633-4771-B8EC-F346CB0FCC2C}"/>
    <cellStyle name="Comma 11 2 2 4" xfId="10529" xr:uid="{1C82A5D4-52C9-4F23-826E-9AAF3C24B1A3}"/>
    <cellStyle name="Comma 11 2 2 5" xfId="4876" xr:uid="{02C3216A-6E8A-4742-8A5C-916F7D2B4CB3}"/>
    <cellStyle name="Comma 11 2 2 6" xfId="21298" xr:uid="{7C4D2C3D-01E7-4D52-A5B1-1BD4958DDA86}"/>
    <cellStyle name="Comma 11 2 3" xfId="1438" xr:uid="{454EB6E9-B236-4E0D-8088-A6D06A13AF9B}"/>
    <cellStyle name="Comma 11 2 3 2" xfId="2762" xr:uid="{B30FD9E7-34C1-4C1C-BAA7-C43AD3EA11D6}"/>
    <cellStyle name="Comma 11 2 3 2 2" xfId="9601" xr:uid="{F777711C-5F31-4E36-B636-0795842745C6}"/>
    <cellStyle name="Comma 11 2 3 2 3" xfId="5893" xr:uid="{6DCBC9B1-6C44-4908-A114-6E5C181D49BE}"/>
    <cellStyle name="Comma 11 2 3 2 4" xfId="22331" xr:uid="{BB430CDE-168A-4C5A-BFE4-E41A2A14AD3D}"/>
    <cellStyle name="Comma 11 2 3 3" xfId="8279" xr:uid="{1D7EADB1-996D-4F13-BF19-899A02F30B7E}"/>
    <cellStyle name="Comma 11 2 3 4" xfId="4594" xr:uid="{7EF841EA-813A-4CE8-9E70-DCA6C5C5EBAB}"/>
    <cellStyle name="Comma 11 2 3 5" xfId="21033" xr:uid="{AA8CD32D-0CC8-4504-8936-35486DA00D29}"/>
    <cellStyle name="Comma 11 2 4" xfId="2382" xr:uid="{E4C7A7B4-F122-42A2-9225-EC9E7B3D9B20}"/>
    <cellStyle name="Comma 11 2 4 2" xfId="9221" xr:uid="{F5358F56-9895-498C-B62C-766657B48C96}"/>
    <cellStyle name="Comma 11 2 4 3" xfId="5528" xr:uid="{395A3CA9-34F4-4A7E-B218-4CA86C58F2A1}"/>
    <cellStyle name="Comma 11 2 4 4" xfId="21951" xr:uid="{19FB16E5-A10A-49EC-8F6A-6CF8ABAEB675}"/>
    <cellStyle name="Comma 11 2 5" xfId="7880" xr:uid="{15728F37-D0B2-4222-AC4A-5FB1D99883AC}"/>
    <cellStyle name="Comma 11 2 6" xfId="10236" xr:uid="{2FE6889A-77F1-45C2-81F0-9CFDC7D1E685}"/>
    <cellStyle name="Comma 11 2 7" xfId="4202" xr:uid="{AA21333B-2BDF-41C7-BBA7-1D189779D449}"/>
    <cellStyle name="Comma 11 2 8" xfId="20647" xr:uid="{136D97E3-EE24-4504-879B-D93673173387}"/>
    <cellStyle name="Comma 11 3" xfId="1376" xr:uid="{9D4BD63B-E915-466B-B139-0E711BC5F567}"/>
    <cellStyle name="Comma 11 3 2" xfId="1667" xr:uid="{A2443C6B-4C28-4B18-ACD5-E3AA3DC249AF}"/>
    <cellStyle name="Comma 11 3 2 2" xfId="2963" xr:uid="{D0A8036A-E426-4738-83E7-DD9CEE7EC522}"/>
    <cellStyle name="Comma 11 3 2 2 2" xfId="9802" xr:uid="{7E01301B-CDA4-4F33-B0FF-B97D0F8A6C06}"/>
    <cellStyle name="Comma 11 3 2 2 3" xfId="6094" xr:uid="{DD5A0495-8252-40F2-A210-1A5A246908D4}"/>
    <cellStyle name="Comma 11 3 2 2 4" xfId="22532" xr:uid="{CF31656E-7015-494D-85DC-038CF26A23D8}"/>
    <cellStyle name="Comma 11 3 2 3" xfId="8508" xr:uid="{540FC266-09CF-432A-9BF9-B39086FCC5B2}"/>
    <cellStyle name="Comma 11 3 2 4" xfId="10467" xr:uid="{50FF71A9-6D70-480B-9B9F-24AF25981D64}"/>
    <cellStyle name="Comma 11 3 2 5" xfId="4814" xr:uid="{618DA09A-8518-4D14-91A2-92FFC63A6E81}"/>
    <cellStyle name="Comma 11 3 2 6" xfId="21236" xr:uid="{277E60D2-9106-439B-B341-BF08C4C9B179}"/>
    <cellStyle name="Comma 11 3 3" xfId="2700" xr:uid="{C9248A46-83EC-43DD-A7BA-9CB98FF6EA47}"/>
    <cellStyle name="Comma 11 3 3 2" xfId="9539" xr:uid="{689ED558-6DC3-4A45-B94F-686F2397F12E}"/>
    <cellStyle name="Comma 11 3 3 3" xfId="5831" xr:uid="{ADD545BC-C474-4BD9-AA5A-F5FD2F6B4DAA}"/>
    <cellStyle name="Comma 11 3 3 4" xfId="22269" xr:uid="{2723D74B-1F14-4174-A0BD-EA25C0EA1EDA}"/>
    <cellStyle name="Comma 11 3 4" xfId="8217" xr:uid="{41E82AAE-543E-4D49-9CD7-0046E368D629}"/>
    <cellStyle name="Comma 11 3 5" xfId="10174" xr:uid="{C7543F44-61C1-4BF4-A994-2C1DCD424D3F}"/>
    <cellStyle name="Comma 11 3 6" xfId="4532" xr:uid="{A8AD4578-BA54-490C-B551-08C941481AB7}"/>
    <cellStyle name="Comma 11 3 7" xfId="20971" xr:uid="{DFA227F4-7B38-4711-A172-689ECFF821C9}"/>
    <cellStyle name="Comma 11 4" xfId="1572" xr:uid="{69561ACD-D0A5-4EE0-99B1-8579C9736D4F}"/>
    <cellStyle name="Comma 11 4 2" xfId="2868" xr:uid="{588779B1-2F35-4198-84A2-6AFA2642EC47}"/>
    <cellStyle name="Comma 11 4 2 2" xfId="9707" xr:uid="{F0FAF4A9-CE82-4719-96FD-0C32FCCDFB58}"/>
    <cellStyle name="Comma 11 4 2 3" xfId="5999" xr:uid="{74195125-DCA4-4257-8A95-C16E33EFD2FA}"/>
    <cellStyle name="Comma 11 4 2 4" xfId="22437" xr:uid="{33DC87B1-DFB0-4E10-A043-861C9200E1DD}"/>
    <cellStyle name="Comma 11 4 3" xfId="8413" xr:uid="{AAA163D3-BA3B-4E34-A1AF-A6A97D82AA9A}"/>
    <cellStyle name="Comma 11 4 4" xfId="10372" xr:uid="{01A75C09-4278-4499-A29D-42C4F3A371DB}"/>
    <cellStyle name="Comma 11 4 5" xfId="4719" xr:uid="{461B7691-1724-414E-A7B7-E3C917A172B5}"/>
    <cellStyle name="Comma 11 4 6" xfId="21141" xr:uid="{D820AE7B-5C80-4376-8247-FAF0C4B6788F}"/>
    <cellStyle name="Comma 11 5" xfId="1229" xr:uid="{ECF34636-13CB-4026-AF9C-6D59C7930EA4}"/>
    <cellStyle name="Comma 11 5 2" xfId="2559" xr:uid="{AC603AE9-898A-46BF-B1E9-38412847C09B}"/>
    <cellStyle name="Comma 11 5 2 2" xfId="9398" xr:uid="{D1569B9A-F4EB-4E52-AAA6-14FCC9F48940}"/>
    <cellStyle name="Comma 11 5 2 3" xfId="5690" xr:uid="{5F1EC350-D7B1-4AA3-A14B-C6208CB8D048}"/>
    <cellStyle name="Comma 11 5 2 4" xfId="22128" xr:uid="{077747DD-DC04-43C9-AB38-ADD5D86FFE6A}"/>
    <cellStyle name="Comma 11 5 3" xfId="8078" xr:uid="{0FA84A3B-788D-4EF4-8B0E-E4DD041EE91D}"/>
    <cellStyle name="Comma 11 5 4" xfId="4389" xr:uid="{009A5249-DEC0-4DCE-B8C2-23DB38084737}"/>
    <cellStyle name="Comma 11 5 5" xfId="20830" xr:uid="{602975F9-575F-40F2-A3CD-F21C9ED8CED2}"/>
    <cellStyle name="Comma 11 6" xfId="1837" xr:uid="{EA858156-48E3-4EA3-BF58-0731E21D9806}"/>
    <cellStyle name="Comma 11 6 2" xfId="3131" xr:uid="{260519D7-8791-47A5-8BFE-F328165D0DE3}"/>
    <cellStyle name="Comma 11 6 2 2" xfId="9970" xr:uid="{8C3DF8C7-6C49-46EB-93FC-C29CBAFB6657}"/>
    <cellStyle name="Comma 11 6 2 3" xfId="6262" xr:uid="{AE19AC90-A64B-4D6B-98E6-30C3B4EE05BD}"/>
    <cellStyle name="Comma 11 6 2 4" xfId="22700" xr:uid="{C5BE7656-C62E-4889-AFD7-BB1B72B798DF}"/>
    <cellStyle name="Comma 11 6 3" xfId="4983" xr:uid="{38804C1B-37B7-40F7-9FB8-0B8B9DAB1393}"/>
    <cellStyle name="Comma 11 6 4" xfId="8676" xr:uid="{F958A6F3-8A4E-4AAB-94F5-526F461EB5DA}"/>
    <cellStyle name="Comma 11 6 5" xfId="3597" xr:uid="{69B921D3-C802-48F8-8C05-25D2F089E83F}"/>
    <cellStyle name="Comma 11 6 6" xfId="21406" xr:uid="{67BF58F4-091F-4340-9630-3D50FC847532}"/>
    <cellStyle name="Comma 11 7" xfId="2114" xr:uid="{5630AE70-313A-4346-A7A3-F09660758A72}"/>
    <cellStyle name="Comma 11 7 2" xfId="8953" xr:uid="{3429AF62-AF5B-4EEB-854A-C58934419C95}"/>
    <cellStyle name="Comma 11 7 3" xfId="5260" xr:uid="{197EA1C2-8AE3-4224-8E32-0E2A201F48B9}"/>
    <cellStyle name="Comma 11 7 4" xfId="21683" xr:uid="{41125C92-E5E0-4996-84C1-62EA960742DC}"/>
    <cellStyle name="Comma 11 8" xfId="3910" xr:uid="{89E41316-B0D8-46F6-B724-2CF73F94AC6C}"/>
    <cellStyle name="Comma 11 9" xfId="7600" xr:uid="{F400EB13-85DD-43C1-9D2F-DD9A7580277C}"/>
    <cellStyle name="Comma 12" xfId="12" xr:uid="{00000000-0005-0000-0000-000000000000}"/>
    <cellStyle name="Comma 12 10" xfId="7308" xr:uid="{A2B2D00B-3835-424A-87D3-8C34518F22D0}"/>
    <cellStyle name="Comma 12 11" xfId="9974" xr:uid="{37480F1E-BC82-45A4-93D9-77559C2203D2}"/>
    <cellStyle name="Comma 12 12" xfId="3470" xr:uid="{75E6E1DA-50BC-46E0-BE71-AA61EB9F631F}"/>
    <cellStyle name="Comma 12 13" xfId="19954" xr:uid="{D161627B-F53E-4A8F-8B54-BC1D52DCE353}"/>
    <cellStyle name="Comma 12 2" xfId="55" xr:uid="{43438283-3340-49F3-AF46-7D4D8F0F2C2A}"/>
    <cellStyle name="Comma 12 2 2" xfId="1498" xr:uid="{DFAF3E1B-2098-4A93-BA87-B6CBEEFF2979}"/>
    <cellStyle name="Comma 12 2 2 2" xfId="1774" xr:uid="{3AA08074-293D-447C-AA97-2E3F094E6C6A}"/>
    <cellStyle name="Comma 12 2 2 2 2" xfId="3070" xr:uid="{58819524-CA8D-40FC-90EA-3541A51F1D16}"/>
    <cellStyle name="Comma 12 2 2 2 2 2" xfId="9909" xr:uid="{4A462DA8-A45E-4FCF-8BB5-73C3B04D5C0A}"/>
    <cellStyle name="Comma 12 2 2 2 2 3" xfId="6201" xr:uid="{E7051A93-DC69-4A16-A5FC-BC8C60252F4C}"/>
    <cellStyle name="Comma 12 2 2 2 2 4" xfId="22639" xr:uid="{5349F5FE-AD43-4AB7-B23D-39608F608861}"/>
    <cellStyle name="Comma 12 2 2 2 3" xfId="8615" xr:uid="{7CEBD1BF-F504-42F4-925F-C2BDB20C91D2}"/>
    <cellStyle name="Comma 12 2 2 2 4" xfId="10574" xr:uid="{337BA926-69D2-4BE2-AA61-D62B52CA1379}"/>
    <cellStyle name="Comma 12 2 2 2 5" xfId="4921" xr:uid="{507A50E7-9009-40F8-BC6A-C8672D12CBA1}"/>
    <cellStyle name="Comma 12 2 2 2 6" xfId="21343" xr:uid="{EABA50C1-974D-482E-A604-238B00941930}"/>
    <cellStyle name="Comma 12 2 2 3" xfId="2807" xr:uid="{ADED6CD0-2291-4F09-A888-906A216663E0}"/>
    <cellStyle name="Comma 12 2 2 3 2" xfId="9646" xr:uid="{F71BA93E-551C-4FD8-A3A1-ED2C8A151100}"/>
    <cellStyle name="Comma 12 2 2 3 3" xfId="5938" xr:uid="{49BA23A3-45D4-4E9C-9F78-C7BA6E5F6D1A}"/>
    <cellStyle name="Comma 12 2 2 3 4" xfId="22376" xr:uid="{FFE6A5AD-DCC1-4AE8-B730-37FCD39A2740}"/>
    <cellStyle name="Comma 12 2 2 4" xfId="8339" xr:uid="{DEF49FA6-0556-43CC-A471-33660DF42479}"/>
    <cellStyle name="Comma 12 2 2 5" xfId="10298" xr:uid="{0E6E1FE2-135B-4C87-87AD-9C4C21BFE60C}"/>
    <cellStyle name="Comma 12 2 2 6" xfId="4651" xr:uid="{98680203-79C7-4E7A-B03F-2CF5719FB529}"/>
    <cellStyle name="Comma 12 2 2 7" xfId="21079" xr:uid="{C410F801-21D1-4D09-8658-C7A07582362E}"/>
    <cellStyle name="Comma 12 2 3" xfId="1616" xr:uid="{FE893F8F-4C58-49AA-B873-D2F5FBB3D302}"/>
    <cellStyle name="Comma 12 2 3 2" xfId="2912" xr:uid="{183BFC54-8CE7-411B-AA8B-62E7A40BBE2C}"/>
    <cellStyle name="Comma 12 2 3 2 2" xfId="9751" xr:uid="{FABE3914-C81A-4E94-AFE1-15B45A00A6B0}"/>
    <cellStyle name="Comma 12 2 3 2 3" xfId="6043" xr:uid="{436D191A-CCD3-4D72-8E6B-E7CCCD210C6A}"/>
    <cellStyle name="Comma 12 2 3 2 4" xfId="22481" xr:uid="{21463D4F-61B5-4DB7-9A47-B7E5D531B976}"/>
    <cellStyle name="Comma 12 2 3 3" xfId="8457" xr:uid="{46B08E57-7310-46B2-88C8-9D0BCC6D23EA}"/>
    <cellStyle name="Comma 12 2 3 4" xfId="10416" xr:uid="{8D66797E-BCE0-4671-8DEE-015AC8498E16}"/>
    <cellStyle name="Comma 12 2 3 5" xfId="4763" xr:uid="{4AD484A9-6332-4F00-B51D-8DC1A3B6D939}"/>
    <cellStyle name="Comma 12 2 3 6" xfId="21185" xr:uid="{3A860522-E7FB-494B-951E-07CCB98784C4}"/>
    <cellStyle name="Comma 12 2 4" xfId="1319" xr:uid="{2B5CAD24-7F4B-462A-9498-E1E3507A08E2}"/>
    <cellStyle name="Comma 12 2 4 2" xfId="2647" xr:uid="{E3962D38-1ECB-4357-ABFC-CEFC8371BA4B}"/>
    <cellStyle name="Comma 12 2 4 2 2" xfId="9486" xr:uid="{BEC2FBF3-0E93-4A76-89CD-2933AA8CB801}"/>
    <cellStyle name="Comma 12 2 4 2 3" xfId="5778" xr:uid="{57FFC307-1A40-4B62-8EBC-B0ECEFDAFA40}"/>
    <cellStyle name="Comma 12 2 4 2 4" xfId="22216" xr:uid="{0E5A4CF7-32B3-4617-913E-23A6018CC529}"/>
    <cellStyle name="Comma 12 2 4 3" xfId="8163" xr:uid="{3DC234A5-27BE-41B7-BFD1-2B0C59315F6C}"/>
    <cellStyle name="Comma 12 2 4 4" xfId="4478" xr:uid="{06DDB194-6B07-4C00-A7F4-A52416782D96}"/>
    <cellStyle name="Comma 12 2 4 5" xfId="20918" xr:uid="{0F5308B9-ADF2-45C0-BCAA-3BF8321947B1}"/>
    <cellStyle name="Comma 12 2 5" xfId="1861" xr:uid="{09D9ED58-90A8-4ED8-AE3A-BA2F1A42336D}"/>
    <cellStyle name="Comma 12 2 5 2" xfId="8700" xr:uid="{F0BE2A65-8D3C-40D2-9F46-0708E47ECD15}"/>
    <cellStyle name="Comma 12 2 5 3" xfId="5007" xr:uid="{AB4860C6-6420-40CB-874F-71C1DD4EB6E8}"/>
    <cellStyle name="Comma 12 2 5 4" xfId="21430" xr:uid="{378B30D2-8AD0-4D2F-9C0F-88F9CC6C4094}"/>
    <cellStyle name="Comma 12 2 6" xfId="7332" xr:uid="{0ACA4F97-6787-4CC7-98B6-46E87DB55444}"/>
    <cellStyle name="Comma 12 2 7" xfId="10081" xr:uid="{BDEC5157-582A-41F0-97DE-59A093D48E1C}"/>
    <cellStyle name="Comma 12 2 8" xfId="3629" xr:uid="{90ADD23F-AA44-4206-8BF6-345D0131432D}"/>
    <cellStyle name="Comma 12 2 9" xfId="19980" xr:uid="{0EBD450D-8BF1-4DC8-8B89-6C6290E67EFC}"/>
    <cellStyle name="Comma 12 3" xfId="662" xr:uid="{665914BD-246A-47E4-BA08-81E72BD8E753}"/>
    <cellStyle name="Comma 12 3 2" xfId="1711" xr:uid="{3612C01D-54AF-4C0F-9DE0-C0B341804A2C}"/>
    <cellStyle name="Comma 12 3 2 2" xfId="3007" xr:uid="{9EFD713D-9159-4909-8C73-3B26F517933A}"/>
    <cellStyle name="Comma 12 3 2 2 2" xfId="9846" xr:uid="{40A67E8F-E750-4C8F-B9D2-34E7DBBB978B}"/>
    <cellStyle name="Comma 12 3 2 2 3" xfId="6138" xr:uid="{B214EA14-A80C-49F8-85F2-700512A01922}"/>
    <cellStyle name="Comma 12 3 2 2 4" xfId="22576" xr:uid="{4DC4699F-A08F-407E-B70F-76EE1A0872BE}"/>
    <cellStyle name="Comma 12 3 2 3" xfId="8552" xr:uid="{5DD6C5B7-E9EB-4C9D-87B4-63257790E4E5}"/>
    <cellStyle name="Comma 12 3 2 4" xfId="10511" xr:uid="{B26A11EF-9DBD-4919-A402-31A6B5996D7C}"/>
    <cellStyle name="Comma 12 3 2 5" xfId="4858" xr:uid="{4271EC95-968A-4034-A9FD-7A3E35FC62F7}"/>
    <cellStyle name="Comma 12 3 2 6" xfId="21280" xr:uid="{1DA1B7BA-A71A-4EE1-9D70-C46E6C0DB515}"/>
    <cellStyle name="Comma 12 3 3" xfId="1420" xr:uid="{5798CD30-C84C-4912-A0EB-ECA002CAEB58}"/>
    <cellStyle name="Comma 12 3 3 2" xfId="2744" xr:uid="{4E43CDFB-7248-4A4E-B71C-4F26D7A131C2}"/>
    <cellStyle name="Comma 12 3 3 2 2" xfId="9583" xr:uid="{8F039BA1-241A-4D81-83AC-29BE04480ED6}"/>
    <cellStyle name="Comma 12 3 3 2 3" xfId="5875" xr:uid="{1BBC2186-4299-424F-BD7D-4396EBF2C95A}"/>
    <cellStyle name="Comma 12 3 3 2 4" xfId="22313" xr:uid="{7C81D075-CEED-4D62-9868-E2C06BF28A8F}"/>
    <cellStyle name="Comma 12 3 3 3" xfId="8261" xr:uid="{F5710907-1923-421F-BA03-168894818180}"/>
    <cellStyle name="Comma 12 3 3 4" xfId="4576" xr:uid="{ADAE226B-408F-49B3-9B38-C4804264E231}"/>
    <cellStyle name="Comma 12 3 3 5" xfId="21015" xr:uid="{FDB2722C-FF87-4563-A1FB-8D6F78E109D2}"/>
    <cellStyle name="Comma 12 3 4" xfId="2115" xr:uid="{F8ADAD4F-E56A-4A63-93A2-453F12118B6B}"/>
    <cellStyle name="Comma 12 3 4 2" xfId="8954" xr:uid="{5D1E6B91-7747-468F-B4F1-FAF014D1625E}"/>
    <cellStyle name="Comma 12 3 4 3" xfId="5261" xr:uid="{D84C017F-C13E-4E14-B430-C6B01602F477}"/>
    <cellStyle name="Comma 12 3 4 4" xfId="21684" xr:uid="{98F69E32-8864-40B3-B85E-63E6E0CE661E}"/>
    <cellStyle name="Comma 12 3 5" xfId="7601" xr:uid="{A11D16A6-22E7-4574-9365-A373791687CB}"/>
    <cellStyle name="Comma 12 3 6" xfId="10218" xr:uid="{FA270310-0E69-480D-A96E-72238B56D41E}"/>
    <cellStyle name="Comma 12 3 7" xfId="3911" xr:uid="{0EBF0DFA-5A02-4D4B-80CE-02B88824ADF1}"/>
    <cellStyle name="Comma 12 3 8" xfId="20370" xr:uid="{E0EEF340-EEF7-41F7-8C1A-2ADDBC248727}"/>
    <cellStyle name="Comma 12 4" xfId="1135" xr:uid="{CF519974-F9B4-443B-83E9-BC630BB3F475}"/>
    <cellStyle name="Comma 12 4 2" xfId="1561" xr:uid="{2FBDD064-5D83-4556-AB1E-AC820898C6EB}"/>
    <cellStyle name="Comma 12 4 2 2" xfId="2857" xr:uid="{6E3A5E2D-5F90-4CA1-865B-044A863B6936}"/>
    <cellStyle name="Comma 12 4 2 2 2" xfId="9696" xr:uid="{58668B56-CE76-4933-B263-C3A4918944E9}"/>
    <cellStyle name="Comma 12 4 2 2 3" xfId="5988" xr:uid="{DFB2897F-3FCD-426F-8AD0-B70369F1C71A}"/>
    <cellStyle name="Comma 12 4 2 2 4" xfId="22426" xr:uid="{DEF1B341-DA53-47F8-9866-48CD782EF458}"/>
    <cellStyle name="Comma 12 4 2 3" xfId="8402" xr:uid="{D8E6CF8A-2284-4B35-A3C5-5253A13F3381}"/>
    <cellStyle name="Comma 12 4 2 4" xfId="4708" xr:uid="{267C6951-F9C7-4955-BE56-A06FE575A1A0}"/>
    <cellStyle name="Comma 12 4 2 5" xfId="21130" xr:uid="{7AAE6E30-B134-45FD-AFA5-F1E9A5D88364}"/>
    <cellStyle name="Comma 12 4 3" xfId="2491" xr:uid="{2125D162-0AEC-4F7C-B3B2-CA37F1D71194}"/>
    <cellStyle name="Comma 12 4 3 2" xfId="9330" xr:uid="{B7C505F0-50EE-41B6-891F-754536F0D2A7}"/>
    <cellStyle name="Comma 12 4 3 3" xfId="5622" xr:uid="{00785ED8-AAF4-40C2-8A5E-7FBB51DF07FF}"/>
    <cellStyle name="Comma 12 4 3 4" xfId="22060" xr:uid="{411AB821-E013-4A58-A13B-B8167B53C73F}"/>
    <cellStyle name="Comma 12 4 4" xfId="7990" xr:uid="{F7931942-FF57-42C3-8782-E575FDB66245}"/>
    <cellStyle name="Comma 12 4 5" xfId="10361" xr:uid="{724F11BF-C06B-4A90-9306-CD332DD9E8F5}"/>
    <cellStyle name="Comma 12 4 6" xfId="4301" xr:uid="{5F9195C3-B409-4492-AC5E-C3D233B5E01B}"/>
    <cellStyle name="Comma 12 4 7" xfId="20760" xr:uid="{099679D1-0B0A-46D0-854A-25F277E73DDC}"/>
    <cellStyle name="Comma 12 5" xfId="1825" xr:uid="{1DF21F11-A2F7-4666-B0C9-6F29FAB6E5A1}"/>
    <cellStyle name="Comma 12 5 2" xfId="3120" xr:uid="{CDD71512-AEDE-4FAF-B953-F35B66BD782A}"/>
    <cellStyle name="Comma 12 5 2 2" xfId="9959" xr:uid="{741CFAEA-3A77-425F-90DD-28CE9D8314D7}"/>
    <cellStyle name="Comma 12 5 2 3" xfId="6251" xr:uid="{9EFBD85F-8316-4A2F-98A7-4C8E203F40DF}"/>
    <cellStyle name="Comma 12 5 2 4" xfId="22689" xr:uid="{8AB1C636-2918-415D-9CDF-E2BD2FE02AFF}"/>
    <cellStyle name="Comma 12 5 3" xfId="8665" xr:uid="{1CBA0FDC-4BE5-44A1-8DE9-7267DDAFBA3A}"/>
    <cellStyle name="Comma 12 5 4" xfId="10624" xr:uid="{23725E33-86DB-4473-8711-499D9BA03304}"/>
    <cellStyle name="Comma 12 5 5" xfId="4972" xr:uid="{DC2FFE2D-0B8D-484C-B34B-CE956FC4B810}"/>
    <cellStyle name="Comma 12 5 6" xfId="21394" xr:uid="{150D8D0C-8079-4749-9B91-3F4BA2B9FA52}"/>
    <cellStyle name="Comma 12 6" xfId="1211" xr:uid="{020BB799-13BE-4BE1-A013-46B1DF0C9FFE}"/>
    <cellStyle name="Comma 12 6 2" xfId="2543" xr:uid="{F8CC8C3D-EFEF-4794-8672-7B63E185FE6C}"/>
    <cellStyle name="Comma 12 6 2 2" xfId="9382" xr:uid="{AAEF0731-769B-4C1B-B66C-CB87DDAF808B}"/>
    <cellStyle name="Comma 12 6 2 3" xfId="5674" xr:uid="{35637C5F-B2EB-4CFE-B2CC-00A8E35F5BE9}"/>
    <cellStyle name="Comma 12 6 2 4" xfId="22112" xr:uid="{3D83C26A-563C-4C87-A57F-A87B75085234}"/>
    <cellStyle name="Comma 12 6 3" xfId="8061" xr:uid="{2EA86290-4171-4954-AD1C-63E88276B27D}"/>
    <cellStyle name="Comma 12 6 4" xfId="4372" xr:uid="{08865EEA-48DE-4450-8C3F-934400FF087B}"/>
    <cellStyle name="Comma 12 6 5" xfId="20814" xr:uid="{846C237E-884B-4FBC-A876-89B70A548959}"/>
    <cellStyle name="Comma 12 7" xfId="46" xr:uid="{74401B68-1FDC-4395-BC2C-2A8BCB5E1DB2}"/>
    <cellStyle name="Comma 12 7 2" xfId="1853" xr:uid="{E70B0660-78EC-478A-8149-9E4AFCA02399}"/>
    <cellStyle name="Comma 12 7 2 2" xfId="8692" xr:uid="{28960AEF-96C4-49EA-B3F3-663AAC901905}"/>
    <cellStyle name="Comma 12 7 2 3" xfId="4999" xr:uid="{E9D6A61E-FB99-4FAE-803A-9A3DE0F1A428}"/>
    <cellStyle name="Comma 12 7 2 4" xfId="21422" xr:uid="{4443BA36-068E-466C-9635-F285BBE5B233}"/>
    <cellStyle name="Comma 12 7 3" xfId="7323" xr:uid="{D0FA592B-82F3-4892-9389-EF37AC23D3E3}"/>
    <cellStyle name="Comma 12 7 4" xfId="3620" xr:uid="{E798D229-786E-46F9-9CF3-C66A1E10D667}"/>
    <cellStyle name="Comma 12 7 5" xfId="19972" xr:uid="{16218C10-96B3-411A-8351-5B45531AC02C}"/>
    <cellStyle name="Comma 12 8" xfId="1840" xr:uid="{84247D50-6F34-4B44-A418-09FCFC5719A8}"/>
    <cellStyle name="Comma 12 8 2" xfId="8679" xr:uid="{6C49A8C1-FD12-43E4-A24B-36D1DD00141C}"/>
    <cellStyle name="Comma 12 8 3" xfId="4986" xr:uid="{9F647612-4A49-46CC-A55E-DE8A56728F80}"/>
    <cellStyle name="Comma 12 8 4" xfId="21409" xr:uid="{2F2743A5-0B6D-4C59-AAC1-F70C60957159}"/>
    <cellStyle name="Comma 12 9" xfId="3600" xr:uid="{C2DA84A6-4646-42F5-A40C-0CDB5794F12D}"/>
    <cellStyle name="Comma 13" xfId="663" xr:uid="{A4B49CE7-319F-4C62-9F06-3EF421B9D363}"/>
    <cellStyle name="Comma 13 10" xfId="10082" xr:uid="{5235C3E3-0469-4F47-92E7-E4BBCB50783B}"/>
    <cellStyle name="Comma 13 11" xfId="3484" xr:uid="{24D1FD4C-F33C-4253-9F4A-078636A3B305}"/>
    <cellStyle name="Comma 13 12" xfId="20371" xr:uid="{FCF41F9E-64DD-4716-B15F-57C674285367}"/>
    <cellStyle name="Comma 13 2" xfId="1182" xr:uid="{8364F6C6-6489-4CF0-8730-A953DF944DDC}"/>
    <cellStyle name="Comma 13 2 10" xfId="20799" xr:uid="{1B9B423A-330D-4D96-A503-5E9ADF1A0BBF}"/>
    <cellStyle name="Comma 13 2 2" xfId="1545" xr:uid="{F8179461-4A37-47C6-9DC7-C7D1E6C0EC26}"/>
    <cellStyle name="Comma 13 2 2 2" xfId="1809" xr:uid="{FDA7240A-04F7-4486-8B44-4C82083E5B7B}"/>
    <cellStyle name="Comma 13 2 2 2 2" xfId="3105" xr:uid="{ED75A2F8-AE14-4187-B549-DA68291FF986}"/>
    <cellStyle name="Comma 13 2 2 2 2 2" xfId="9944" xr:uid="{C9EE699C-EE7C-4429-8953-1EDCE27CF9DA}"/>
    <cellStyle name="Comma 13 2 2 2 2 3" xfId="6236" xr:uid="{05B27FA3-27AF-4DE5-8C4E-EFA0A9C5B2E2}"/>
    <cellStyle name="Comma 13 2 2 2 2 4" xfId="22674" xr:uid="{07A880C3-DC85-44BC-824A-FCB7751FD5D4}"/>
    <cellStyle name="Comma 13 2 2 2 3" xfId="8650" xr:uid="{AD242354-DA73-40DD-95DA-CE5E12CBA522}"/>
    <cellStyle name="Comma 13 2 2 2 4" xfId="10609" xr:uid="{0A693E5C-7A87-4497-8135-1360669C3E4A}"/>
    <cellStyle name="Comma 13 2 2 2 5" xfId="4956" xr:uid="{0EF6893D-02CE-46D7-971D-56B8CE302F87}"/>
    <cellStyle name="Comma 13 2 2 2 6" xfId="21378" xr:uid="{06E15A98-B68C-47F9-B018-6D91F8E23436}"/>
    <cellStyle name="Comma 13 2 2 3" xfId="2842" xr:uid="{9257FD4E-5A2F-4687-8F0F-7AC2CF3D1A53}"/>
    <cellStyle name="Comma 13 2 2 3 2" xfId="9681" xr:uid="{1C92E5B6-8F4A-4A3B-8584-7D26D6EC4E7D}"/>
    <cellStyle name="Comma 13 2 2 3 3" xfId="5973" xr:uid="{0A157002-E488-4188-B550-743117D87E6B}"/>
    <cellStyle name="Comma 13 2 2 3 4" xfId="22411" xr:uid="{576AD1E8-C45A-448D-90C0-3C244FA66B6A}"/>
    <cellStyle name="Comma 13 2 2 4" xfId="8386" xr:uid="{D8E170B3-FCCD-4330-9F32-2433DE91EA51}"/>
    <cellStyle name="Comma 13 2 2 5" xfId="10345" xr:uid="{E5379B6E-3D0E-4194-B367-2A085DBF3E8E}"/>
    <cellStyle name="Comma 13 2 2 6" xfId="4692" xr:uid="{19160A73-4729-49DC-8C7C-8B33E8FA9E35}"/>
    <cellStyle name="Comma 13 2 2 7" xfId="21115" xr:uid="{C00AF9AF-9EEA-4EC7-856F-998CDDE7C717}"/>
    <cellStyle name="Comma 13 2 3" xfId="1651" xr:uid="{22AFEACA-6283-46AF-B9D9-7A01CE471B72}"/>
    <cellStyle name="Comma 13 2 3 2" xfId="2947" xr:uid="{8CF87ABD-86EE-410D-B5BD-D2A62A6179F5}"/>
    <cellStyle name="Comma 13 2 3 2 2" xfId="9786" xr:uid="{652546EE-69D5-4C6E-8C80-8F5FBCE1647F}"/>
    <cellStyle name="Comma 13 2 3 2 3" xfId="6078" xr:uid="{7E7FA867-16DD-4994-B737-59483E226F33}"/>
    <cellStyle name="Comma 13 2 3 2 4" xfId="22516" xr:uid="{31C174CD-3F4B-4F8C-8F23-F1F0AECD8C56}"/>
    <cellStyle name="Comma 13 2 3 3" xfId="8492" xr:uid="{C62E6AF7-6027-486C-A36A-D34A29DA9D29}"/>
    <cellStyle name="Comma 13 2 3 4" xfId="10451" xr:uid="{375EC33B-EBB3-41ED-83E6-BE64B58AE204}"/>
    <cellStyle name="Comma 13 2 3 5" xfId="4798" xr:uid="{146AC544-369C-433D-98B7-79CAEE718695}"/>
    <cellStyle name="Comma 13 2 3 6" xfId="21220" xr:uid="{862F438E-B157-4272-80B3-336C406A773A}"/>
    <cellStyle name="Comma 13 2 4" xfId="1357" xr:uid="{681951A8-DDD3-4749-8815-44A3D41F919A}"/>
    <cellStyle name="Comma 13 2 4 2" xfId="2684" xr:uid="{F533B4E2-3290-463A-94BE-29D1C45F7D0F}"/>
    <cellStyle name="Comma 13 2 4 2 2" xfId="9523" xr:uid="{6B87681A-0FCD-451C-8316-6B84B44A97C9}"/>
    <cellStyle name="Comma 13 2 4 2 3" xfId="5815" xr:uid="{7EC07C3B-4F9F-4A11-AEE5-5D3D3F4E14EC}"/>
    <cellStyle name="Comma 13 2 4 2 4" xfId="22253" xr:uid="{1F52CA7A-3783-44E0-B884-139BB52B1B3E}"/>
    <cellStyle name="Comma 13 2 4 3" xfId="8200" xr:uid="{2C0CE431-9EEA-40EC-9934-3876F1461E0D}"/>
    <cellStyle name="Comma 13 2 4 4" xfId="4515" xr:uid="{95D5D883-B3D6-4C6C-B2C6-6F639AEC48EA}"/>
    <cellStyle name="Comma 13 2 4 5" xfId="20955" xr:uid="{15D353A6-8616-4C73-8E8B-A46F62AD0700}"/>
    <cellStyle name="Comma 13 2 5" xfId="2529" xr:uid="{A67BDED7-E225-49DE-927C-37FD7185831D}"/>
    <cellStyle name="Comma 13 2 5 2" xfId="9368" xr:uid="{B32A3001-FE44-4D53-86E9-0B66F18DE5D5}"/>
    <cellStyle name="Comma 13 2 5 3" xfId="5660" xr:uid="{0FB9E4A7-0DE0-4479-9923-164709478055}"/>
    <cellStyle name="Comma 13 2 5 4" xfId="22098" xr:uid="{78198F5C-E5DA-4F43-BE7A-2DFAA7F32776}"/>
    <cellStyle name="Comma 13 2 6" xfId="4347" xr:uid="{77398A20-6C3B-4B9D-AB31-9230BC63BFA3}"/>
    <cellStyle name="Comma 13 2 7" xfId="8036" xr:uid="{1EDAC95B-DE02-4797-91C8-1B4222EE5007}"/>
    <cellStyle name="Comma 13 2 8" xfId="10146" xr:uid="{981D006B-443C-47A2-B2E2-677E2964C4C7}"/>
    <cellStyle name="Comma 13 2 9" xfId="3569" xr:uid="{53B754D7-42EE-4480-A74B-A7820441D7F5}"/>
    <cellStyle name="Comma 13 3" xfId="1136" xr:uid="{88C70804-130A-4791-97A2-B27C53617F47}"/>
    <cellStyle name="Comma 13 3 2" xfId="1775" xr:uid="{EA4E5789-CC0A-4220-AE0E-25BE056F4159}"/>
    <cellStyle name="Comma 13 3 2 2" xfId="3071" xr:uid="{798DF557-3A1E-498C-9C6C-19F5730EE017}"/>
    <cellStyle name="Comma 13 3 2 2 2" xfId="9910" xr:uid="{D06B677F-6479-4FBB-9706-0F806BCC6A5E}"/>
    <cellStyle name="Comma 13 3 2 2 3" xfId="6202" xr:uid="{6C3BD0AB-4FA5-4858-BDB3-5281FD0BD9A0}"/>
    <cellStyle name="Comma 13 3 2 2 4" xfId="22640" xr:uid="{D52DBED4-918B-4796-9947-53B823688909}"/>
    <cellStyle name="Comma 13 3 2 3" xfId="8616" xr:uid="{680DD82A-A4CF-40D9-A418-0FA00D32E6BB}"/>
    <cellStyle name="Comma 13 3 2 4" xfId="10575" xr:uid="{4656B067-F0EE-4835-9892-33EFA4830F00}"/>
    <cellStyle name="Comma 13 3 2 5" xfId="4922" xr:uid="{29ECE5AF-A1C3-4B5A-A636-B5024D44D6BC}"/>
    <cellStyle name="Comma 13 3 2 6" xfId="21344" xr:uid="{63DF257C-2C19-40C6-9070-C9540BD7469F}"/>
    <cellStyle name="Comma 13 3 3" xfId="1499" xr:uid="{4D6EF56C-BB27-4ECB-BA7B-34988C3EDA23}"/>
    <cellStyle name="Comma 13 3 3 2" xfId="2808" xr:uid="{236C6072-1FA8-4F89-903E-A2B7AC711D31}"/>
    <cellStyle name="Comma 13 3 3 2 2" xfId="9647" xr:uid="{C4B40272-A8B7-45B7-A3EF-EFA0F2196A88}"/>
    <cellStyle name="Comma 13 3 3 2 3" xfId="5939" xr:uid="{E2F0E112-44F6-43B5-8FA3-D7A93661C10D}"/>
    <cellStyle name="Comma 13 3 3 2 4" xfId="22377" xr:uid="{35C92CBC-5FF3-4182-89A7-E766589FD899}"/>
    <cellStyle name="Comma 13 3 3 3" xfId="8340" xr:uid="{2B866F9B-8106-4CB7-BE24-7E60CA5107B0}"/>
    <cellStyle name="Comma 13 3 3 4" xfId="4652" xr:uid="{C922F7BF-C147-404E-A4A9-7F3D8FC19675}"/>
    <cellStyle name="Comma 13 3 3 5" xfId="21080" xr:uid="{B7A44DE9-20F7-46CC-9AFE-83C4A7045430}"/>
    <cellStyle name="Comma 13 3 4" xfId="2492" xr:uid="{03C44FA7-B7E7-4965-B2CA-31E1A1B8A00F}"/>
    <cellStyle name="Comma 13 3 4 2" xfId="9331" xr:uid="{08EA975D-3B99-4AE9-9A33-FF1CF133FB7C}"/>
    <cellStyle name="Comma 13 3 4 3" xfId="5623" xr:uid="{02F6FAAD-E8B9-44C0-899C-76B36286569D}"/>
    <cellStyle name="Comma 13 3 4 4" xfId="22061" xr:uid="{269817F1-66D0-48D8-B5DF-336981EEA8D7}"/>
    <cellStyle name="Comma 13 3 5" xfId="7991" xr:uid="{4F07EF11-BA2D-49E1-B8F7-A5B4F17857BB}"/>
    <cellStyle name="Comma 13 3 6" xfId="10299" xr:uid="{A4D5E237-A625-4E63-9CE6-D89AEC06E906}"/>
    <cellStyle name="Comma 13 3 7" xfId="4302" xr:uid="{3497DF9F-EC0A-41D2-B786-A1F2AE095A87}"/>
    <cellStyle name="Comma 13 3 8" xfId="20761" xr:uid="{ADABCB3D-5D45-48AE-97AB-FD4B49C5AD48}"/>
    <cellStyle name="Comma 13 4" xfId="1421" xr:uid="{1E1AB0F2-7E3F-4E26-8C5D-A3ABF1E7B51A}"/>
    <cellStyle name="Comma 13 4 2" xfId="1712" xr:uid="{98F9C170-DABA-44C4-959D-6C63D4DF483C}"/>
    <cellStyle name="Comma 13 4 2 2" xfId="3008" xr:uid="{3F6DF041-1208-4DAF-A20D-497F44BF2DD9}"/>
    <cellStyle name="Comma 13 4 2 2 2" xfId="9847" xr:uid="{FAF8B5A1-2411-4B66-B40F-33B1BAE99ED5}"/>
    <cellStyle name="Comma 13 4 2 2 3" xfId="6139" xr:uid="{0E425B68-3E7C-4214-BCA9-D9BFC329000E}"/>
    <cellStyle name="Comma 13 4 2 2 4" xfId="22577" xr:uid="{D936D76A-3350-4ADA-9E13-FEA7486FEAA8}"/>
    <cellStyle name="Comma 13 4 2 3" xfId="8553" xr:uid="{B5654FD9-922F-4074-92AF-513BF561AC22}"/>
    <cellStyle name="Comma 13 4 2 4" xfId="10512" xr:uid="{5390BA0F-BD24-4598-B700-80E58C11A026}"/>
    <cellStyle name="Comma 13 4 2 5" xfId="4859" xr:uid="{CEBFA912-553A-4E32-AB1B-12214199076F}"/>
    <cellStyle name="Comma 13 4 2 6" xfId="21281" xr:uid="{0FBA819F-F5A9-4E7B-B0FB-FB4A06B0A594}"/>
    <cellStyle name="Comma 13 4 3" xfId="2745" xr:uid="{CFEC6DF4-9966-49B6-B9D9-43E651FB1020}"/>
    <cellStyle name="Comma 13 4 3 2" xfId="9584" xr:uid="{1A50142C-F429-4F49-8AD2-8AAE7F84FC6B}"/>
    <cellStyle name="Comma 13 4 3 3" xfId="5876" xr:uid="{A289F5A7-84C3-4761-BA96-14A4517A17EA}"/>
    <cellStyle name="Comma 13 4 3 4" xfId="22314" xr:uid="{63C9C7F4-1A1E-4231-977C-7D2B9133F095}"/>
    <cellStyle name="Comma 13 4 4" xfId="8262" xr:uid="{0CA99582-3F35-4AAD-85E0-0EE8F456B73F}"/>
    <cellStyle name="Comma 13 4 5" xfId="10219" xr:uid="{104670A9-4E7F-47F4-9067-A8DECDF81CF5}"/>
    <cellStyle name="Comma 13 4 6" xfId="4577" xr:uid="{8DD77153-1A1A-4593-A8F9-E55E322F64E7}"/>
    <cellStyle name="Comma 13 4 7" xfId="21016" xr:uid="{A7260EEB-39A9-4CBD-AEB3-BA52987FBAFA}"/>
    <cellStyle name="Comma 13 5" xfId="1617" xr:uid="{43245246-1B85-4591-AEB8-F811D07F11D6}"/>
    <cellStyle name="Comma 13 5 2" xfId="2913" xr:uid="{C619DC65-2D65-4430-AE69-F4370AD313A0}"/>
    <cellStyle name="Comma 13 5 2 2" xfId="9752" xr:uid="{9195AFEB-5E12-42BA-8146-8979821750E8}"/>
    <cellStyle name="Comma 13 5 2 3" xfId="6044" xr:uid="{0F91C288-7B12-49CC-BA88-FBADFDF3F7F5}"/>
    <cellStyle name="Comma 13 5 2 4" xfId="22482" xr:uid="{F61672E8-B8E4-4A7E-974C-8F7191BC03E3}"/>
    <cellStyle name="Comma 13 5 3" xfId="8458" xr:uid="{FC7E34E5-21CA-44D7-8A40-0BA26388A73B}"/>
    <cellStyle name="Comma 13 5 4" xfId="10417" xr:uid="{675B3C6D-3ABC-4755-A3BC-3C566BE31639}"/>
    <cellStyle name="Comma 13 5 5" xfId="4764" xr:uid="{E9D48562-161B-4625-80BE-F3CAB4DDAEEC}"/>
    <cellStyle name="Comma 13 5 6" xfId="21186" xr:uid="{A35F2958-4164-4295-874F-2B15CFAF3BBE}"/>
    <cellStyle name="Comma 13 6" xfId="1320" xr:uid="{6F7A9E54-1C55-434B-9E64-5CE3AC94F466}"/>
    <cellStyle name="Comma 13 6 2" xfId="2648" xr:uid="{9F9B2482-1A2D-4521-BEE4-514CB8CD3CDD}"/>
    <cellStyle name="Comma 13 6 2 2" xfId="9487" xr:uid="{A3D1C1DE-6C75-4FC3-A80A-FE9946EF5555}"/>
    <cellStyle name="Comma 13 6 2 3" xfId="5779" xr:uid="{056DB6C0-8194-48B5-9277-D9C4B884DE40}"/>
    <cellStyle name="Comma 13 6 2 4" xfId="22217" xr:uid="{D40AB9C5-16F8-46B2-ADD5-5B6EC34233E7}"/>
    <cellStyle name="Comma 13 6 3" xfId="8164" xr:uid="{F2DDD4D6-C82F-47CD-8130-DFA350969727}"/>
    <cellStyle name="Comma 13 6 4" xfId="4479" xr:uid="{2FDF429B-0474-4504-9718-B44A8A4B083A}"/>
    <cellStyle name="Comma 13 6 5" xfId="20919" xr:uid="{AA2794E1-B432-49EC-8875-025C5133A0B4}"/>
    <cellStyle name="Comma 13 7" xfId="2116" xr:uid="{51792BE8-EF7A-4426-BF7D-4A8F76066F6D}"/>
    <cellStyle name="Comma 13 7 2" xfId="8955" xr:uid="{C1E1F3AE-5D30-46C3-94F8-26538C5CEC52}"/>
    <cellStyle name="Comma 13 7 3" xfId="5262" xr:uid="{C5BF7113-880E-400A-B64E-987AC0C00E14}"/>
    <cellStyle name="Comma 13 7 4" xfId="21685" xr:uid="{72905402-8098-489D-A340-3F4A58A1103E}"/>
    <cellStyle name="Comma 13 8" xfId="3912" xr:uid="{9481FD22-43CA-44DB-B40C-4705672F0F34}"/>
    <cellStyle name="Comma 13 9" xfId="7602" xr:uid="{835459A3-C809-40EF-80F6-FE20D5D0BF9D}"/>
    <cellStyle name="Comma 14" xfId="7" xr:uid="{00000000-0005-0000-0000-000001000000}"/>
    <cellStyle name="Comma 15" xfId="41" xr:uid="{AF613753-D073-47A9-A813-161B6D98A3A6}"/>
    <cellStyle name="Comma 15 10" xfId="3596" xr:uid="{7A3E1163-D756-4376-AC4D-958FCE292BFC}"/>
    <cellStyle name="Comma 15 11" xfId="19969" xr:uid="{B54B5FEC-3836-49F3-8665-41B7199C6A28}"/>
    <cellStyle name="Comma 15 2" xfId="1436" xr:uid="{B80FEB0E-727F-4048-908E-FC5CCAB4BB22}"/>
    <cellStyle name="Comma 15 2 2" xfId="1727" xr:uid="{B5E53B00-6CD5-44F8-B801-37670F99695F}"/>
    <cellStyle name="Comma 15 2 2 2" xfId="3023" xr:uid="{0868458F-2A64-47A4-9A6D-12AC2030B3FF}"/>
    <cellStyle name="Comma 15 2 2 2 2" xfId="9862" xr:uid="{794B3B4E-CDE9-47A3-B0D4-0AAF2550874C}"/>
    <cellStyle name="Comma 15 2 2 2 3" xfId="6154" xr:uid="{73FAA5AA-7143-468D-AB7D-977633346671}"/>
    <cellStyle name="Comma 15 2 2 2 4" xfId="22592" xr:uid="{38A143F6-6352-42C6-BED9-992EEC1B9EAA}"/>
    <cellStyle name="Comma 15 2 2 3" xfId="8568" xr:uid="{DEA3B12A-4487-4A50-8632-6C39531158B1}"/>
    <cellStyle name="Comma 15 2 2 4" xfId="10527" xr:uid="{6C3E0AD6-BBF2-4144-8D49-2F9630EB239D}"/>
    <cellStyle name="Comma 15 2 2 5" xfId="4874" xr:uid="{E1CC4B8A-3ADE-442C-9F3D-843B1E69431A}"/>
    <cellStyle name="Comma 15 2 2 6" xfId="21296" xr:uid="{0B6FD077-C9CF-4C53-99CD-66B8752A5FD8}"/>
    <cellStyle name="Comma 15 2 3" xfId="2760" xr:uid="{1D9E90FE-2C7C-4845-8379-6A7AA052ACCF}"/>
    <cellStyle name="Comma 15 2 3 2" xfId="9599" xr:uid="{4C4AB15C-AD90-4D52-8C8C-B80DC5189B50}"/>
    <cellStyle name="Comma 15 2 3 3" xfId="5891" xr:uid="{D7808970-18D8-4C7E-A63C-0133112D6EA6}"/>
    <cellStyle name="Comma 15 2 3 4" xfId="22329" xr:uid="{FA5EBC01-D583-4668-9970-23808CC57C02}"/>
    <cellStyle name="Comma 15 2 4" xfId="8277" xr:uid="{0C53D9C8-F6E1-45E8-84CC-3D8847A9F34C}"/>
    <cellStyle name="Comma 15 2 5" xfId="10234" xr:uid="{CB78A06F-57D0-4E15-B0FE-A2803E109683}"/>
    <cellStyle name="Comma 15 2 6" xfId="4592" xr:uid="{8569632F-72CB-4572-BF28-57BDCF80BDCD}"/>
    <cellStyle name="Comma 15 2 7" xfId="21031" xr:uid="{E888B742-4AB9-4156-BC15-58BEFA05B2AE}"/>
    <cellStyle name="Comma 15 3" xfId="1570" xr:uid="{71B6A7E0-DA9E-49B3-A232-A416E5670217}"/>
    <cellStyle name="Comma 15 3 2" xfId="2866" xr:uid="{7162434C-F369-431A-A7DD-3BFCFFF50FD5}"/>
    <cellStyle name="Comma 15 3 2 2" xfId="9705" xr:uid="{AC30C726-BC67-4F24-B2D2-FD44B2BEF1C1}"/>
    <cellStyle name="Comma 15 3 2 3" xfId="5997" xr:uid="{2AB32EBF-046E-4551-8F4E-FFD94B33A9C7}"/>
    <cellStyle name="Comma 15 3 2 4" xfId="22435" xr:uid="{64113B02-FBD0-4B2D-9212-003D7A4F26AD}"/>
    <cellStyle name="Comma 15 3 3" xfId="8411" xr:uid="{72B12C72-6A32-4C12-8AC0-3F625A5D151A}"/>
    <cellStyle name="Comma 15 3 4" xfId="10370" xr:uid="{2C97ED2C-4E7C-42D3-8E4D-4CB349049C30}"/>
    <cellStyle name="Comma 15 3 5" xfId="4717" xr:uid="{D5E44C3A-4EA4-4E37-AEF2-EA003508C6E4}"/>
    <cellStyle name="Comma 15 3 6" xfId="21139" xr:uid="{F505294F-F3B1-4311-B089-3762ED1FEECC}"/>
    <cellStyle name="Comma 15 4" xfId="1227" xr:uid="{934E98F7-8BC7-414D-92CD-C81EDD00AB5A}"/>
    <cellStyle name="Comma 15 4 2" xfId="2557" xr:uid="{FBD12AE4-AE42-45B5-BC83-6FD74DF7EE06}"/>
    <cellStyle name="Comma 15 4 2 2" xfId="9396" xr:uid="{2A23AA0E-98D1-44C6-A1EF-0619BDFA2A69}"/>
    <cellStyle name="Comma 15 4 2 3" xfId="5688" xr:uid="{C30AE421-F7CE-40F6-8E2E-A3BB34FDBFB3}"/>
    <cellStyle name="Comma 15 4 2 4" xfId="22126" xr:uid="{8E22A69C-E9E3-4693-90A0-20BE24DFFEE9}"/>
    <cellStyle name="Comma 15 4 3" xfId="8076" xr:uid="{79C6333D-1B46-4161-977A-578550CD69E5}"/>
    <cellStyle name="Comma 15 4 4" xfId="4387" xr:uid="{E48B1AC2-2832-43AE-954E-8BD78A84C514}"/>
    <cellStyle name="Comma 15 4 5" xfId="20828" xr:uid="{7C515577-3555-458E-BA67-4571FDA5A77F}"/>
    <cellStyle name="Comma 15 5" xfId="63" xr:uid="{B40C7710-CEEF-4B3E-8EF7-C290B0796EA5}"/>
    <cellStyle name="Comma 15 5 2" xfId="1869" xr:uid="{2CB167A7-7C48-4647-928D-4BF5A46A2567}"/>
    <cellStyle name="Comma 15 5 2 2" xfId="8708" xr:uid="{2515402A-BA78-4653-B2D5-803F4211B0CF}"/>
    <cellStyle name="Comma 15 5 2 3" xfId="5015" xr:uid="{D4481493-D8C7-4EC5-8A82-7FD006217235}"/>
    <cellStyle name="Comma 15 5 2 4" xfId="21438" xr:uid="{BB319C94-DD99-44B2-8442-2E47B90AD47E}"/>
    <cellStyle name="Comma 15 5 3" xfId="7340" xr:uid="{0D676724-103E-428F-BC02-8DDEC14AE451}"/>
    <cellStyle name="Comma 15 5 4" xfId="3637" xr:uid="{AED71638-EDA5-48D8-91E1-6ABC16E3FEA6}"/>
    <cellStyle name="Comma 15 5 5" xfId="19988" xr:uid="{AA4F12B7-815E-4931-94D3-0AB4BA499722}"/>
    <cellStyle name="Comma 15 6" xfId="1850" xr:uid="{0870011B-58D3-4722-BF74-3901157F7B45}"/>
    <cellStyle name="Comma 15 6 2" xfId="8689" xr:uid="{E25D7E71-2265-4CD2-9108-543D31C670F1}"/>
    <cellStyle name="Comma 15 6 3" xfId="4996" xr:uid="{D116BC5B-17D0-4DDE-88FF-34CC99AA9BCE}"/>
    <cellStyle name="Comma 15 6 4" xfId="21419" xr:uid="{E259CC62-CEB2-4C25-AA10-BA15ECC98C71}"/>
    <cellStyle name="Comma 15 7" xfId="3616" xr:uid="{12119BC3-B070-49AA-A81F-94F402D30CB8}"/>
    <cellStyle name="Comma 15 8" xfId="7320" xr:uid="{BC4636A5-5960-41A0-803C-B2D63CE69C3F}"/>
    <cellStyle name="Comma 15 9" xfId="9989" xr:uid="{2397C39C-528B-45BD-8407-BCFA78465EAB}"/>
    <cellStyle name="Comma 16" xfId="782" xr:uid="{B9873D43-DD1B-4158-9595-8A5A5F383F69}"/>
    <cellStyle name="Comma 16 2" xfId="1773" xr:uid="{EBE71584-8F77-4E51-A5CB-93F75BCF5FEF}"/>
    <cellStyle name="Comma 16 2 2" xfId="3069" xr:uid="{8DD7E757-7827-4ED8-AECB-A17C5144A489}"/>
    <cellStyle name="Comma 16 2 2 2" xfId="9908" xr:uid="{F7B88EAA-A68B-41E9-8328-19FE1B9F2350}"/>
    <cellStyle name="Comma 16 2 2 3" xfId="6200" xr:uid="{6E7F5252-6CBA-4468-A026-30EF880A957C}"/>
    <cellStyle name="Comma 16 2 2 4" xfId="22638" xr:uid="{4426753F-0A8F-442E-9413-0FE734E69D59}"/>
    <cellStyle name="Comma 16 2 3" xfId="8614" xr:uid="{7A45255B-CD65-4BA7-8991-7722B7DCD8D0}"/>
    <cellStyle name="Comma 16 2 4" xfId="10573" xr:uid="{56A4C3CD-D72C-4B50-825D-937107C3B57C}"/>
    <cellStyle name="Comma 16 2 5" xfId="4920" xr:uid="{0E257028-E14D-4BC0-BA57-913BAFB24F38}"/>
    <cellStyle name="Comma 16 2 6" xfId="21342" xr:uid="{A635E9FE-5572-4B54-9EBB-6F24BF07EE3B}"/>
    <cellStyle name="Comma 16 3" xfId="1497" xr:uid="{1AA619CA-D3C1-43D4-90AF-FEE0648CFE00}"/>
    <cellStyle name="Comma 16 3 2" xfId="2806" xr:uid="{A6EAEA29-2C53-4BF1-A01E-D70CADBF476A}"/>
    <cellStyle name="Comma 16 3 2 2" xfId="9645" xr:uid="{7E520C55-77EF-41F4-B8BC-FBBBB3D4B51F}"/>
    <cellStyle name="Comma 16 3 2 3" xfId="5937" xr:uid="{CDA95E75-7455-4F15-B904-A3B4E988E796}"/>
    <cellStyle name="Comma 16 3 2 4" xfId="22375" xr:uid="{B4558456-9CCD-4B34-9B27-3DC5AAB34835}"/>
    <cellStyle name="Comma 16 3 3" xfId="8338" xr:uid="{2FA03A96-185F-4BA2-816E-E4F0E877B5A7}"/>
    <cellStyle name="Comma 16 3 4" xfId="4650" xr:uid="{20405EA5-2D61-445D-9E48-719C5DE5240E}"/>
    <cellStyle name="Comma 16 3 5" xfId="21078" xr:uid="{AD0AD4FA-843A-40C8-A051-DB670FF24CDB}"/>
    <cellStyle name="Comma 16 4" xfId="2157" xr:uid="{8F84ECC2-551A-4327-A202-4A48A538347E}"/>
    <cellStyle name="Comma 16 4 2" xfId="8996" xr:uid="{62E574D0-71F1-49AD-BC3F-C08451261C4C}"/>
    <cellStyle name="Comma 16 4 3" xfId="5303" xr:uid="{F578E46B-9835-4ED5-A80B-C8417F8A1F26}"/>
    <cellStyle name="Comma 16 4 4" xfId="21726" xr:uid="{3D0C91D3-FB08-404A-82B5-DB7556E400B3}"/>
    <cellStyle name="Comma 16 5" xfId="3133" xr:uid="{22D6CE8F-B930-4729-8162-0971541BA9F0}"/>
    <cellStyle name="Comma 16 5 2" xfId="7304" xr:uid="{1A978024-B32B-4D3B-86F5-1AF1AFCD4E99}"/>
    <cellStyle name="Comma 16 6" xfId="7658" xr:uid="{87CD1159-22C6-4A0D-BF30-C0D0E24A8577}"/>
    <cellStyle name="Comma 16 7" xfId="10297" xr:uid="{93F4A82A-35E8-4EDD-837B-FF7B0ED62B1E}"/>
    <cellStyle name="Comma 16 8" xfId="3973" xr:uid="{9AA9DDDB-7735-4610-95B5-F7A9F117A92C}"/>
    <cellStyle name="Comma 16 9" xfId="20418" xr:uid="{64DE9919-7232-4C84-BBC1-E06B2FDAFF17}"/>
    <cellStyle name="Comma 17" xfId="1009" xr:uid="{F9D002CF-7CA8-49BC-A7D6-905726A67172}"/>
    <cellStyle name="Comma 17 2" xfId="1665" xr:uid="{686F50EA-FFB2-4E66-A9F2-E96B782DFDF0}"/>
    <cellStyle name="Comma 17 2 2" xfId="2961" xr:uid="{88FAAA5B-2541-45AE-871A-7879B267A261}"/>
    <cellStyle name="Comma 17 2 2 2" xfId="9800" xr:uid="{1EAA8D0A-25EA-4AF4-9E2E-72336DDDA33A}"/>
    <cellStyle name="Comma 17 2 2 3" xfId="6092" xr:uid="{B2697E77-93DA-47B3-BADA-B0B295A6EAA9}"/>
    <cellStyle name="Comma 17 2 2 4" xfId="22530" xr:uid="{74383FFD-CF27-4BF8-9BE8-D57BE9FE5FBB}"/>
    <cellStyle name="Comma 17 2 3" xfId="8506" xr:uid="{74DF4F95-E427-4107-9C60-C25BF8D3D8B8}"/>
    <cellStyle name="Comma 17 2 4" xfId="10465" xr:uid="{9D0E19FA-845F-4867-961D-63B56197CB37}"/>
    <cellStyle name="Comma 17 2 5" xfId="4812" xr:uid="{67F3253D-A600-48A9-8422-AB70C2373482}"/>
    <cellStyle name="Comma 17 2 6" xfId="21234" xr:uid="{433F51FB-1BDA-4D5C-BCE2-1C1064AE4D72}"/>
    <cellStyle name="Comma 17 3" xfId="1374" xr:uid="{10A77E8D-8848-4D29-B13B-9E6AA3D09C1A}"/>
    <cellStyle name="Comma 17 3 2" xfId="2698" xr:uid="{F5C01C09-920D-4DE4-B379-6699C644A2E4}"/>
    <cellStyle name="Comma 17 3 2 2" xfId="9537" xr:uid="{0D5821E1-E8D7-4CDF-8A57-93309868B66F}"/>
    <cellStyle name="Comma 17 3 2 3" xfId="5829" xr:uid="{DE3E213D-5FF1-4428-AD1F-20C061D9AA87}"/>
    <cellStyle name="Comma 17 3 2 4" xfId="22267" xr:uid="{73B36B5D-C23E-4C98-970F-15AB26F7B826}"/>
    <cellStyle name="Comma 17 3 3" xfId="8215" xr:uid="{BF1F2C21-FEF1-451D-9941-F535CA2E4B0C}"/>
    <cellStyle name="Comma 17 3 4" xfId="4530" xr:uid="{063A3DB7-F982-411B-8ACC-37ABC188043F}"/>
    <cellStyle name="Comma 17 3 5" xfId="20969" xr:uid="{F9D733D3-7C6F-42C4-8278-1A5F3D7497D9}"/>
    <cellStyle name="Comma 17 4" xfId="2380" xr:uid="{C18B2263-BDB4-4EF0-A2FC-AC25C9D3CA03}"/>
    <cellStyle name="Comma 17 4 2" xfId="9219" xr:uid="{5995EBCF-8AF7-441E-BD04-3AFCDD1C5321}"/>
    <cellStyle name="Comma 17 4 3" xfId="5526" xr:uid="{8AEE6D80-207A-48D0-850E-D6F714B6469E}"/>
    <cellStyle name="Comma 17 4 4" xfId="21949" xr:uid="{8AF1EFEC-234E-4505-B5A1-6EE557675D29}"/>
    <cellStyle name="Comma 17 5" xfId="7878" xr:uid="{D86981B9-5A3B-44DA-80D7-5227F7632D67}"/>
    <cellStyle name="Comma 17 6" xfId="10172" xr:uid="{ECCC5526-7652-4270-A967-E9FEAD36B6AF}"/>
    <cellStyle name="Comma 17 7" xfId="4199" xr:uid="{87387C4C-AFE5-4C12-B30F-4C5665FC620A}"/>
    <cellStyle name="Comma 17 8" xfId="20643" xr:uid="{00FD2C22-33A5-4FA7-9BB6-F24AD68B8EA3}"/>
    <cellStyle name="Comma 18" xfId="1829" xr:uid="{8A4BA74F-099E-42C3-BB62-76AA48E5357B}"/>
    <cellStyle name="Comma 18 2" xfId="3123" xr:uid="{533DA6C6-D7D6-443D-A825-2E1FF4EF3668}"/>
    <cellStyle name="Comma 18 2 2" xfId="9962" xr:uid="{988E06E9-C355-4C2B-9749-6E24440D2686}"/>
    <cellStyle name="Comma 18 2 3" xfId="6254" xr:uid="{96ED7861-64C8-446D-9ADB-B696C5B1ADC8}"/>
    <cellStyle name="Comma 18 2 4" xfId="22692" xr:uid="{4ABACA37-6035-4104-BB17-0F9DB76E4BEF}"/>
    <cellStyle name="Comma 18 3" xfId="8668" xr:uid="{8F9CA8E8-0836-47A8-AAB5-93716495DCF5}"/>
    <cellStyle name="Comma 18 4" xfId="10627" xr:uid="{A93984B7-BFD7-473C-8300-A0490A150AE8}"/>
    <cellStyle name="Comma 18 5" xfId="4975" xr:uid="{C224CD87-B3C9-4DC1-89A3-A9F37635C659}"/>
    <cellStyle name="Comma 18 6" xfId="21398" xr:uid="{6D451755-FE09-423B-A80F-443BC2E66FAE}"/>
    <cellStyle name="Comma 19" xfId="1834" xr:uid="{63A4121C-86A6-42AD-9388-5FB7B2DF32F6}"/>
    <cellStyle name="Comma 19 2" xfId="3128" xr:uid="{4ED53134-B4A2-4087-821F-53B0AE8FD9CE}"/>
    <cellStyle name="Comma 19 2 2" xfId="9967" xr:uid="{A1896DEF-777A-4804-8BD5-B29478191036}"/>
    <cellStyle name="Comma 19 2 3" xfId="6259" xr:uid="{610DDDC9-732C-4AC8-8711-7FD676207D35}"/>
    <cellStyle name="Comma 19 2 4" xfId="22697" xr:uid="{19F0B60D-F82C-4B17-9FF6-FA9A4EC03A03}"/>
    <cellStyle name="Comma 19 3" xfId="8673" xr:uid="{C3FA6980-928A-429D-9DCE-157B942B8066}"/>
    <cellStyle name="Comma 19 4" xfId="10632" xr:uid="{3EAEDF3C-2552-4427-B4E1-1469813EC054}"/>
    <cellStyle name="Comma 19 5" xfId="4980" xr:uid="{0D8CE55A-1A7A-474E-BE04-6AB05B9EDE22}"/>
    <cellStyle name="Comma 19 6" xfId="21403" xr:uid="{567B2E26-800E-4F4B-9B78-AD8C1634FD35}"/>
    <cellStyle name="Comma 2" xfId="44" xr:uid="{98B41517-67E4-484D-A4C8-F2ADB3D2B7AB}"/>
    <cellStyle name="Comma 2 10" xfId="1851" xr:uid="{D7EC8F05-4FB6-425B-85A2-2A222E592232}"/>
    <cellStyle name="Comma 2 10 2" xfId="8690" xr:uid="{2FFEE2DE-699B-4E5C-BF56-DEB2B85C6EFD}"/>
    <cellStyle name="Comma 2 10 3" xfId="4997" xr:uid="{2834EB52-C9CE-45D4-924C-AEDE0FEAD9C0}"/>
    <cellStyle name="Comma 2 10 4" xfId="21420" xr:uid="{563F26DE-F9C1-44CE-9FBF-275843712111}"/>
    <cellStyle name="Comma 2 11" xfId="3618" xr:uid="{9B8560AC-7362-421C-AB24-2D551C02D00D}"/>
    <cellStyle name="Comma 2 12" xfId="7321" xr:uid="{06A1AD25-82F2-4DF0-B842-8838231E41C4}"/>
    <cellStyle name="Comma 2 13" xfId="9992" xr:uid="{5610DBD5-A10A-4293-8FA5-A2F38F691A35}"/>
    <cellStyle name="Comma 2 14" xfId="3181" xr:uid="{378CCB23-4BB1-4018-8D62-6CD973FB9A6B}"/>
    <cellStyle name="Comma 2 15" xfId="19970" xr:uid="{3BEB0C5F-B96C-4B30-B681-2F1278E4C66F}"/>
    <cellStyle name="Comma 2 2" xfId="27" xr:uid="{8A553C8D-D731-4FE2-86A9-3E6F5D839195}"/>
    <cellStyle name="Comma 2 2 10" xfId="1846" xr:uid="{357972F0-485A-4DFE-8B9C-E27011F2374E}"/>
    <cellStyle name="Comma 2 2 10 2" xfId="8685" xr:uid="{CF7FFA8C-1A2F-4D8C-AB72-8F9385C1FEF2}"/>
    <cellStyle name="Comma 2 2 10 3" xfId="4992" xr:uid="{2834C83B-F0EB-4777-BDA2-851C6AC47D95}"/>
    <cellStyle name="Comma 2 2 10 4" xfId="21415" xr:uid="{5DE2A599-225E-4E01-95CE-E9C5BE4809AA}"/>
    <cellStyle name="Comma 2 2 11" xfId="1835" xr:uid="{7324EDBD-0DFB-445C-80F8-9F96DE891575}"/>
    <cellStyle name="Comma 2 2 11 2" xfId="3129" xr:uid="{4E1103E8-C9FD-46B4-BB2E-55D3C5A30E03}"/>
    <cellStyle name="Comma 2 2 11 2 2" xfId="9968" xr:uid="{7F90D7BF-427A-45DE-ABBD-499C4DC7E58C}"/>
    <cellStyle name="Comma 2 2 11 2 3" xfId="6260" xr:uid="{36AB2961-55E5-4A26-9778-768952F5AD39}"/>
    <cellStyle name="Comma 2 2 11 2 4" xfId="22698" xr:uid="{72E3D1CA-A484-4DEC-BBDE-FE3345361EF9}"/>
    <cellStyle name="Comma 2 2 11 3" xfId="4981" xr:uid="{D6D4FA0D-469F-4F8A-94EB-4C12BD2DA652}"/>
    <cellStyle name="Comma 2 2 11 4" xfId="8674" xr:uid="{5DF5174B-35A0-43C9-865D-B3D25BF2FC95}"/>
    <cellStyle name="Comma 2 2 11 5" xfId="3591" xr:uid="{35BE92DB-AF97-4D97-A858-E8C727433B08}"/>
    <cellStyle name="Comma 2 2 11 6" xfId="21404" xr:uid="{F04A527E-31EB-426F-AD28-C75AA044D4F1}"/>
    <cellStyle name="Comma 2 2 12" xfId="3610" xr:uid="{5F34548C-DFF1-4F5F-B370-7372EF5A6096}"/>
    <cellStyle name="Comma 2 2 13" xfId="7315" xr:uid="{37BB101E-19B4-4D10-B200-340E20403414}"/>
    <cellStyle name="Comma 2 2 14" xfId="9982" xr:uid="{614B8030-7A81-4FC3-92BD-CE1EFBE60CE5}"/>
    <cellStyle name="Comma 2 2 15" xfId="3182" xr:uid="{C6CC08A6-4C52-444A-B9EB-9039E1CE5C1D}"/>
    <cellStyle name="Comma 2 2 16" xfId="1838" xr:uid="{9E495DC0-9632-46AD-8D15-735A57027C6A}"/>
    <cellStyle name="Comma 2 2 16 2" xfId="3132" xr:uid="{BEED5344-5D84-4B14-AC15-CA9885759339}"/>
    <cellStyle name="Comma 2 2 16 2 2" xfId="9971" xr:uid="{90243082-DE0B-496E-BBE9-29E661440890}"/>
    <cellStyle name="Comma 2 2 16 2 3" xfId="6263" xr:uid="{F5A52370-BCC9-48A3-8222-52ADC90553A1}"/>
    <cellStyle name="Comma 2 2 16 2 4" xfId="22701" xr:uid="{542B5FDD-D92B-45BE-B20D-242074D51D82}"/>
    <cellStyle name="Comma 2 2 16 3" xfId="4984" xr:uid="{19F39051-BA5B-4FF7-AB01-1C408DA0D08F}"/>
    <cellStyle name="Comma 2 2 16 4" xfId="8677" xr:uid="{BB805081-AAF3-4908-B7EB-E6BF0F38F233}"/>
    <cellStyle name="Comma 2 2 16 5" xfId="3594" xr:uid="{5C68C2EE-01C4-465C-A499-CC9216E1E0CE}"/>
    <cellStyle name="Comma 2 2 16 6" xfId="21407" xr:uid="{41533D03-801A-4067-9E58-1048C0715F25}"/>
    <cellStyle name="Comma 2 2 17" xfId="19963" xr:uid="{445A35EF-80B2-406C-9846-489B018F70D2}"/>
    <cellStyle name="Comma 2 2 2" xfId="61" xr:uid="{E682234B-FE52-46F3-93CF-88052298E69A}"/>
    <cellStyle name="Comma 2 2 2 10" xfId="3408" xr:uid="{121B55B2-C56F-4B90-A3BE-D2237A26F8C4}"/>
    <cellStyle name="Comma 2 2 2 11" xfId="19986" xr:uid="{F611265C-EA00-4618-A907-AC7D92DDADDB}"/>
    <cellStyle name="Comma 2 2 2 2" xfId="665" xr:uid="{3F1D2A53-15A7-43F5-8193-FDB7868CFE88}"/>
    <cellStyle name="Comma 2 2 2 2 2" xfId="1749" xr:uid="{3795CECE-4389-4B0B-8CF8-69A73FE33AA5}"/>
    <cellStyle name="Comma 2 2 2 2 2 2" xfId="3045" xr:uid="{5A52CA9C-D0B0-4906-A83E-DC4524E5BF2F}"/>
    <cellStyle name="Comma 2 2 2 2 2 2 2" xfId="9884" xr:uid="{5293FF3B-FC31-469A-81A0-1AAA2AD42CAF}"/>
    <cellStyle name="Comma 2 2 2 2 2 2 3" xfId="6176" xr:uid="{F567AC90-02BF-41E1-972F-52B45FA08A19}"/>
    <cellStyle name="Comma 2 2 2 2 2 2 4" xfId="22614" xr:uid="{2BED3BC0-296A-4E5A-B9BA-8EC5B22C2C62}"/>
    <cellStyle name="Comma 2 2 2 2 2 3" xfId="8590" xr:uid="{1D40B4C6-4CAC-4133-B463-77F9DFD09B1F}"/>
    <cellStyle name="Comma 2 2 2 2 2 4" xfId="10549" xr:uid="{27C1182D-EA03-4986-AA03-D07E811C52C6}"/>
    <cellStyle name="Comma 2 2 2 2 2 5" xfId="4896" xr:uid="{1232E903-0A7C-4768-9355-60DD123D8A8F}"/>
    <cellStyle name="Comma 2 2 2 2 2 6" xfId="21318" xr:uid="{C4AFF526-EBC5-4408-8CFD-EA9DDDD79E06}"/>
    <cellStyle name="Comma 2 2 2 2 3" xfId="1466" xr:uid="{40EEB3E1-ED3E-4590-A9FE-E1D20B3B7561}"/>
    <cellStyle name="Comma 2 2 2 2 3 2" xfId="2782" xr:uid="{F6EE6A70-0926-4267-8EB7-10B34D906414}"/>
    <cellStyle name="Comma 2 2 2 2 3 2 2" xfId="9621" xr:uid="{C52F4436-AF5E-443B-8EBD-433AF142ACDB}"/>
    <cellStyle name="Comma 2 2 2 2 3 2 3" xfId="5913" xr:uid="{F72822FB-DC2C-4002-BED1-0093EAB9FB83}"/>
    <cellStyle name="Comma 2 2 2 2 3 2 4" xfId="22351" xr:uid="{48319FEF-CD4E-42AE-8FFD-9734DD2CB652}"/>
    <cellStyle name="Comma 2 2 2 2 3 3" xfId="8307" xr:uid="{949B2884-9BED-4E14-A7B2-E1C3646FBF97}"/>
    <cellStyle name="Comma 2 2 2 2 3 4" xfId="4619" xr:uid="{81879CFA-4DB7-4893-8033-E3B4B83D5D7D}"/>
    <cellStyle name="Comma 2 2 2 2 3 5" xfId="21053" xr:uid="{57EB1BFA-9EAC-4E64-BCC6-8BF4C006F83D}"/>
    <cellStyle name="Comma 2 2 2 2 4" xfId="2118" xr:uid="{FEE0846F-D119-4943-BB95-66AFB3EF66A7}"/>
    <cellStyle name="Comma 2 2 2 2 4 2" xfId="8957" xr:uid="{347C6618-0ABA-4477-9946-FBC683590AB9}"/>
    <cellStyle name="Comma 2 2 2 2 4 3" xfId="5264" xr:uid="{D6DBE5A3-42DD-496C-BD2B-9C0B269D5EAE}"/>
    <cellStyle name="Comma 2 2 2 2 4 4" xfId="21687" xr:uid="{6508C482-44EB-4C4C-AEAB-61171FC1CD74}"/>
    <cellStyle name="Comma 2 2 2 2 5" xfId="7604" xr:uid="{B098CF9A-600D-4E1E-AA0F-A2735B563A12}"/>
    <cellStyle name="Comma 2 2 2 2 6" xfId="10265" xr:uid="{28884C4F-2C4D-4553-B0EA-6FBF1BA038A6}"/>
    <cellStyle name="Comma 2 2 2 2 7" xfId="3914" xr:uid="{16B31650-DE6F-4553-B245-B45BECF2BA76}"/>
    <cellStyle name="Comma 2 2 2 2 8" xfId="20373" xr:uid="{575A9ECB-D25B-4D23-8DD4-E6C7FC3F295E}"/>
    <cellStyle name="Comma 2 2 2 3" xfId="664" xr:uid="{AFAEE8FC-E395-495D-AC3C-5DF3F8699A33}"/>
    <cellStyle name="Comma 2 2 2 3 2" xfId="1687" xr:uid="{66B2DCF2-96B6-4CB0-A771-6DC4CD17DE54}"/>
    <cellStyle name="Comma 2 2 2 3 2 2" xfId="2983" xr:uid="{C1D818A4-D1BD-46D8-A11E-54F2C6A62B56}"/>
    <cellStyle name="Comma 2 2 2 3 2 2 2" xfId="9822" xr:uid="{359750F3-3D9F-4FFF-A9D2-7DFF8B15E12F}"/>
    <cellStyle name="Comma 2 2 2 3 2 2 3" xfId="6114" xr:uid="{219D3A7E-451D-4F22-96C4-78DF23E66F2C}"/>
    <cellStyle name="Comma 2 2 2 3 2 2 4" xfId="22552" xr:uid="{398DE207-AE86-4579-B7EB-2700D5249870}"/>
    <cellStyle name="Comma 2 2 2 3 2 3" xfId="8528" xr:uid="{BEF4DF44-70A8-4AB6-AC3A-44562A06630F}"/>
    <cellStyle name="Comma 2 2 2 3 2 4" xfId="10487" xr:uid="{11DCEA12-B953-4E34-927D-A08F209CE3DC}"/>
    <cellStyle name="Comma 2 2 2 3 2 5" xfId="4834" xr:uid="{C1B6C0B3-D707-4D4F-90CE-09ABD3655F6A}"/>
    <cellStyle name="Comma 2 2 2 3 2 6" xfId="21256" xr:uid="{2EF96C22-843C-4876-8B41-64EBD7B7C296}"/>
    <cellStyle name="Comma 2 2 2 3 3" xfId="1396" xr:uid="{57D8F7BF-3138-4ACA-84FA-C588D575BA95}"/>
    <cellStyle name="Comma 2 2 2 3 3 2" xfId="2720" xr:uid="{4AB87F12-F0C3-4BE1-907F-26E2F61BB805}"/>
    <cellStyle name="Comma 2 2 2 3 3 2 2" xfId="9559" xr:uid="{0CF33897-3CFE-4DB1-A845-3390008C64AB}"/>
    <cellStyle name="Comma 2 2 2 3 3 2 3" xfId="5851" xr:uid="{934AF099-DB61-4A0C-BAE0-26D9786568E7}"/>
    <cellStyle name="Comma 2 2 2 3 3 2 4" xfId="22289" xr:uid="{8D62A513-E660-4776-AF5E-D9735BF0EA3C}"/>
    <cellStyle name="Comma 2 2 2 3 3 3" xfId="8237" xr:uid="{36D7AACF-B056-44B6-9B16-A9189B60C520}"/>
    <cellStyle name="Comma 2 2 2 3 3 4" xfId="4552" xr:uid="{F4227D7C-2125-4F80-87AE-EB423D84A29D}"/>
    <cellStyle name="Comma 2 2 2 3 3 5" xfId="20991" xr:uid="{5DA63D3B-D6B4-4094-A462-1A4B39AA00F6}"/>
    <cellStyle name="Comma 2 2 2 3 4" xfId="2117" xr:uid="{C8760E53-9EAF-4BD9-98C3-CFC1E8770F4F}"/>
    <cellStyle name="Comma 2 2 2 3 4 2" xfId="8956" xr:uid="{C86B3021-C739-420C-9720-5BE93A8FBD59}"/>
    <cellStyle name="Comma 2 2 2 3 4 3" xfId="5263" xr:uid="{0937C419-2A5E-4C78-A848-C07AEEDEE9D4}"/>
    <cellStyle name="Comma 2 2 2 3 4 4" xfId="21686" xr:uid="{E61075A5-C5B5-4A6A-98CF-0754E790036B}"/>
    <cellStyle name="Comma 2 2 2 3 5" xfId="7603" xr:uid="{6BDA127D-8B1C-499D-8304-4BF29F93C886}"/>
    <cellStyle name="Comma 2 2 2 3 6" xfId="10194" xr:uid="{BF6BB4E8-D75E-4F4C-94D1-899D445E7A07}"/>
    <cellStyle name="Comma 2 2 2 3 7" xfId="3913" xr:uid="{4C523191-70D6-4CDB-9404-D1AB3FFA35F0}"/>
    <cellStyle name="Comma 2 2 2 3 8" xfId="20372" xr:uid="{AB3AADF8-91EA-4C21-9578-23C1F2599558}"/>
    <cellStyle name="Comma 2 2 2 4" xfId="1104" xr:uid="{14F650CC-D4F4-42A5-B037-5AD20331CEE1}"/>
    <cellStyle name="Comma 2 2 2 4 2" xfId="1592" xr:uid="{876B26C8-4275-4899-BD0A-600C2EAD6F46}"/>
    <cellStyle name="Comma 2 2 2 4 2 2" xfId="2888" xr:uid="{D37FAFB2-F0F9-42A2-918C-AAC1C1EAA9F0}"/>
    <cellStyle name="Comma 2 2 2 4 2 2 2" xfId="9727" xr:uid="{54841F7F-5666-491E-852C-F53336F1BB11}"/>
    <cellStyle name="Comma 2 2 2 4 2 2 3" xfId="6019" xr:uid="{95AB8B5E-752E-40A6-80CC-954DA593EA6A}"/>
    <cellStyle name="Comma 2 2 2 4 2 2 4" xfId="22457" xr:uid="{A973AB57-D34D-4A15-8634-74F4F4B79EC5}"/>
    <cellStyle name="Comma 2 2 2 4 2 3" xfId="8433" xr:uid="{A7BC6D44-0FB9-4423-AEC5-0FAE28534301}"/>
    <cellStyle name="Comma 2 2 2 4 2 4" xfId="4739" xr:uid="{3E5F9B1F-A43F-4A1D-95D2-63BCFF8A12EC}"/>
    <cellStyle name="Comma 2 2 2 4 2 5" xfId="21161" xr:uid="{8C59AFFB-FA28-44D6-982B-5F42D4C816CC}"/>
    <cellStyle name="Comma 2 2 2 4 3" xfId="2461" xr:uid="{83650A54-0B7F-4A65-B728-2F0CE9E69166}"/>
    <cellStyle name="Comma 2 2 2 4 3 2" xfId="9300" xr:uid="{F226F120-F4A9-4EFC-AC6B-7C35A38B055D}"/>
    <cellStyle name="Comma 2 2 2 4 3 3" xfId="5593" xr:uid="{D3EE8641-3F02-4382-B91C-2DC2FB4EDFAD}"/>
    <cellStyle name="Comma 2 2 2 4 3 4" xfId="22030" xr:uid="{74BBA132-80BB-4898-8538-B08774D68771}"/>
    <cellStyle name="Comma 2 2 2 4 4" xfId="7959" xr:uid="{C6A45478-8E55-4395-81D2-2BB276894B91}"/>
    <cellStyle name="Comma 2 2 2 4 5" xfId="10392" xr:uid="{1824900E-5ACB-4E51-974B-B451C35506B1}"/>
    <cellStyle name="Comma 2 2 2 4 6" xfId="4272" xr:uid="{5B76B7F9-40B9-475C-A2BE-66FA73F5F749}"/>
    <cellStyle name="Comma 2 2 2 4 7" xfId="20730" xr:uid="{638919EA-5844-4406-B512-86D3FF5B4DDA}"/>
    <cellStyle name="Comma 2 2 2 5" xfId="1291" xr:uid="{FDF78F4B-F44D-47A7-95CC-C74B4811ABE5}"/>
    <cellStyle name="Comma 2 2 2 5 2" xfId="2620" xr:uid="{1FE3EC60-054F-45AD-9C60-1B53553614FC}"/>
    <cellStyle name="Comma 2 2 2 5 2 2" xfId="9459" xr:uid="{77153870-619D-4C0B-AAD6-115833F1548B}"/>
    <cellStyle name="Comma 2 2 2 5 2 3" xfId="5751" xr:uid="{F9105F67-9F72-41EE-810B-6986229BA724}"/>
    <cellStyle name="Comma 2 2 2 5 2 4" xfId="22189" xr:uid="{BEF84A23-92DB-4FC3-A62C-1D5A8F2F5AF8}"/>
    <cellStyle name="Comma 2 2 2 5 3" xfId="8136" xr:uid="{2697C1F4-4A1F-4B85-BD71-5213E4B0445F}"/>
    <cellStyle name="Comma 2 2 2 5 4" xfId="4450" xr:uid="{85AB7A14-2733-4777-B015-532FDDAAD9BA}"/>
    <cellStyle name="Comma 2 2 2 5 5" xfId="20891" xr:uid="{DA6042C0-F9DB-4C5F-B269-5C30C111DBA7}"/>
    <cellStyle name="Comma 2 2 2 6" xfId="1867" xr:uid="{CAC6C016-D926-4B2B-A39E-C4C93D49403A}"/>
    <cellStyle name="Comma 2 2 2 6 2" xfId="8706" xr:uid="{412E3548-B3DB-4E8A-9E3C-FA293CCA3877}"/>
    <cellStyle name="Comma 2 2 2 6 3" xfId="5013" xr:uid="{E3A13131-CB32-4E1D-8A7D-45DFDF0BD6F2}"/>
    <cellStyle name="Comma 2 2 2 6 4" xfId="21436" xr:uid="{B0589151-0070-483B-97BA-2EAE349CC6FE}"/>
    <cellStyle name="Comma 2 2 2 7" xfId="3635" xr:uid="{E32BEF85-DB01-454D-ACE3-BFEF06CBFD86}"/>
    <cellStyle name="Comma 2 2 2 8" xfId="7338" xr:uid="{87BA8B85-4A11-4E13-A966-75B0D3585223}"/>
    <cellStyle name="Comma 2 2 2 9" xfId="10046" xr:uid="{C2EA974C-96CF-4ECE-82BB-1C11E0F32DCC}"/>
    <cellStyle name="Comma 2 2 3" xfId="89" xr:uid="{08D89256-F68F-4856-BBAC-F2346DAC2532}"/>
    <cellStyle name="Comma 2 2 3 10" xfId="3533" xr:uid="{6BE592D3-061A-4934-81FA-51CDBBF9D898}"/>
    <cellStyle name="Comma 2 2 3 11" xfId="20013" xr:uid="{62EA15AA-9A39-44D0-88D1-7A6EB2FF5B9F}"/>
    <cellStyle name="Comma 2 2 3 2" xfId="1152" xr:uid="{6B270E73-9AA1-4683-877F-D288827C8B1E}"/>
    <cellStyle name="Comma 2 2 3 2 2" xfId="1787" xr:uid="{346BC783-4C16-414C-8707-94F75B06A4A2}"/>
    <cellStyle name="Comma 2 2 3 2 2 2" xfId="3083" xr:uid="{474AF794-1452-47BA-8307-C58AD57FB191}"/>
    <cellStyle name="Comma 2 2 3 2 2 2 2" xfId="9922" xr:uid="{13424CF2-3C31-415C-B8C6-D70DFE5E9CFB}"/>
    <cellStyle name="Comma 2 2 3 2 2 2 3" xfId="6214" xr:uid="{6A0788CE-91F8-49F6-B852-F0628C9432BC}"/>
    <cellStyle name="Comma 2 2 3 2 2 2 4" xfId="22652" xr:uid="{A30773AA-E7EB-4617-B085-BE485D6D7B9A}"/>
    <cellStyle name="Comma 2 2 3 2 2 3" xfId="8628" xr:uid="{771CCBD3-3CB8-4F42-AC66-21975B3CE9EF}"/>
    <cellStyle name="Comma 2 2 3 2 2 4" xfId="10587" xr:uid="{0DE94C8A-D0B9-492E-B62F-01C7BB99EBE8}"/>
    <cellStyle name="Comma 2 2 3 2 2 5" xfId="4934" xr:uid="{36B8EC5E-9329-4A95-B5E0-53D74800A995}"/>
    <cellStyle name="Comma 2 2 3 2 2 6" xfId="21356" xr:uid="{8F754358-00F0-443F-96DE-E0BE87ADAABE}"/>
    <cellStyle name="Comma 2 2 3 2 3" xfId="1523" xr:uid="{EC13B2E9-6FFA-4325-8C6F-CAE44EC627CA}"/>
    <cellStyle name="Comma 2 2 3 2 3 2" xfId="2820" xr:uid="{F9AFA2E3-4A86-49E5-AFA5-DD05CFDCEC46}"/>
    <cellStyle name="Comma 2 2 3 2 3 2 2" xfId="9659" xr:uid="{A903D535-5F46-4587-8B89-7DBE2DC323F9}"/>
    <cellStyle name="Comma 2 2 3 2 3 2 3" xfId="5951" xr:uid="{604A1B80-FA47-49BE-B226-F92465595D94}"/>
    <cellStyle name="Comma 2 2 3 2 3 2 4" xfId="22389" xr:uid="{97A6C65F-3D29-44AA-8CBA-C9E9F66A4339}"/>
    <cellStyle name="Comma 2 2 3 2 3 3" xfId="8364" xr:uid="{9EFB7233-C192-42D4-AB7A-DC8CAA58F0A5}"/>
    <cellStyle name="Comma 2 2 3 2 3 4" xfId="4670" xr:uid="{FA23108D-79F6-468E-8244-73AFF04F4029}"/>
    <cellStyle name="Comma 2 2 3 2 3 5" xfId="21093" xr:uid="{9D7FCA00-CDB2-4D42-86FE-D85EE449E1AE}"/>
    <cellStyle name="Comma 2 2 3 2 4" xfId="2507" xr:uid="{9E641C1D-EADF-4230-91D0-741F26E480A4}"/>
    <cellStyle name="Comma 2 2 3 2 4 2" xfId="9346" xr:uid="{39C64D6E-6E4A-426B-B64E-9BBC48536DD1}"/>
    <cellStyle name="Comma 2 2 3 2 4 3" xfId="5638" xr:uid="{1AF772AF-B048-4160-B921-CD3662B10116}"/>
    <cellStyle name="Comma 2 2 3 2 4 4" xfId="22076" xr:uid="{56D93FDA-C6E7-4742-B9AA-EB39A2AAB6FD}"/>
    <cellStyle name="Comma 2 2 3 2 5" xfId="8006" xr:uid="{D13D7655-F074-44AF-8E5E-6B56BF034317}"/>
    <cellStyle name="Comma 2 2 3 2 6" xfId="10323" xr:uid="{0B03EA97-7E2B-4F9C-B3AC-2AC5C07FDB55}"/>
    <cellStyle name="Comma 2 2 3 2 7" xfId="4317" xr:uid="{C55BB5ED-C55A-4D25-8C6D-CC3800E5E22E}"/>
    <cellStyle name="Comma 2 2 3 2 8" xfId="20776" xr:uid="{CBC74BDC-94ED-415D-AED4-024F17B12E78}"/>
    <cellStyle name="Comma 2 2 3 3" xfId="1433" xr:uid="{EB669C1D-2AA9-42CD-9949-662CE9E92A74}"/>
    <cellStyle name="Comma 2 2 3 3 2" xfId="1724" xr:uid="{ADDD2785-F1E5-4820-B49D-B10EB899B9C2}"/>
    <cellStyle name="Comma 2 2 3 3 2 2" xfId="3020" xr:uid="{C61A66A5-3A72-45A8-B5F5-89DFC1D9AD20}"/>
    <cellStyle name="Comma 2 2 3 3 2 2 2" xfId="9859" xr:uid="{2A309196-03DC-47F7-BBCB-A9B2E14AF5FB}"/>
    <cellStyle name="Comma 2 2 3 3 2 2 3" xfId="6151" xr:uid="{952876A8-83A0-4309-B500-E8E8FA30D597}"/>
    <cellStyle name="Comma 2 2 3 3 2 2 4" xfId="22589" xr:uid="{F4A04F37-B23D-43FE-AE59-1926D1E89273}"/>
    <cellStyle name="Comma 2 2 3 3 2 3" xfId="8565" xr:uid="{4979FE8A-2740-4EDD-8242-59DDAC5F0C04}"/>
    <cellStyle name="Comma 2 2 3 3 2 4" xfId="10524" xr:uid="{3E20C62C-060A-4382-8953-D348C8E8AE3D}"/>
    <cellStyle name="Comma 2 2 3 3 2 5" xfId="4871" xr:uid="{D415D421-1A04-4B22-9208-CED216B4136A}"/>
    <cellStyle name="Comma 2 2 3 3 2 6" xfId="21293" xr:uid="{FDE18786-FA4A-4B6F-AC2B-DC3EE360A0FC}"/>
    <cellStyle name="Comma 2 2 3 3 3" xfId="2757" xr:uid="{D427FE86-E6EB-43DD-A203-F7220386D9CD}"/>
    <cellStyle name="Comma 2 2 3 3 3 2" xfId="9596" xr:uid="{81ABC9AE-A1DD-4C30-BBF4-ABD31B542885}"/>
    <cellStyle name="Comma 2 2 3 3 3 3" xfId="5888" xr:uid="{B065E9F4-A579-46F3-93D5-221DB8AC7441}"/>
    <cellStyle name="Comma 2 2 3 3 3 4" xfId="22326" xr:uid="{F76EF1BF-498E-45F8-8E25-B53D32BAF64A}"/>
    <cellStyle name="Comma 2 2 3 3 4" xfId="8274" xr:uid="{49A5143C-7A71-492B-8F54-71983ACE75C9}"/>
    <cellStyle name="Comma 2 2 3 3 5" xfId="10231" xr:uid="{4AC2F6D8-59D0-4FA9-9B04-2074AFF7E898}"/>
    <cellStyle name="Comma 2 2 3 3 6" xfId="4589" xr:uid="{BBD75D80-CE0F-44FA-AAD9-3D9D221C3B90}"/>
    <cellStyle name="Comma 2 2 3 3 7" xfId="21028" xr:uid="{289B7847-3378-4B1D-BAF4-B942D6B54533}"/>
    <cellStyle name="Comma 2 2 3 4" xfId="1629" xr:uid="{70F43DAC-73B6-461E-8F48-94BB0C813AF6}"/>
    <cellStyle name="Comma 2 2 3 4 2" xfId="2925" xr:uid="{E15EF2C1-4273-4A87-B860-583B3235EA2A}"/>
    <cellStyle name="Comma 2 2 3 4 2 2" xfId="9764" xr:uid="{0D270424-D376-4FFC-BD69-D76944DB9F4D}"/>
    <cellStyle name="Comma 2 2 3 4 2 3" xfId="6056" xr:uid="{B5426B9B-5B46-44ED-8855-59CE74FD8603}"/>
    <cellStyle name="Comma 2 2 3 4 2 4" xfId="22494" xr:uid="{2791BD5F-8F83-4FFD-B267-A5508016251F}"/>
    <cellStyle name="Comma 2 2 3 4 3" xfId="8470" xr:uid="{35C7D49E-7FBF-41BE-9AFD-0337551935E8}"/>
    <cellStyle name="Comma 2 2 3 4 4" xfId="10429" xr:uid="{3AEC0E96-A008-45A4-A02D-9432C1563191}"/>
    <cellStyle name="Comma 2 2 3 4 5" xfId="4776" xr:uid="{C347CE2A-3918-409F-B0D4-38DA25119956}"/>
    <cellStyle name="Comma 2 2 3 4 6" xfId="21198" xr:uid="{4F90B369-197F-4D49-AF10-69CF58FD4F3A}"/>
    <cellStyle name="Comma 2 2 3 5" xfId="1335" xr:uid="{23E85598-C1B9-43FD-9412-9C29F90DDE9E}"/>
    <cellStyle name="Comma 2 2 3 5 2" xfId="2662" xr:uid="{6A4702CC-3F42-4F93-9FE4-F7684D0B7CC3}"/>
    <cellStyle name="Comma 2 2 3 5 2 2" xfId="9501" xr:uid="{C941FC21-F57D-48F9-935A-ECB67BE357B8}"/>
    <cellStyle name="Comma 2 2 3 5 2 3" xfId="5793" xr:uid="{3E45934C-AB00-4C8E-9376-101807B379B4}"/>
    <cellStyle name="Comma 2 2 3 5 2 4" xfId="22231" xr:uid="{BFE3FE25-5FE9-4157-9DA0-1277A733431B}"/>
    <cellStyle name="Comma 2 2 3 5 3" xfId="8178" xr:uid="{2C049BC5-A305-4BEA-8EC3-CFE721F07DB0}"/>
    <cellStyle name="Comma 2 2 3 5 4" xfId="4493" xr:uid="{0632D87A-D02B-4BC8-890A-E280D8138CFC}"/>
    <cellStyle name="Comma 2 2 3 5 5" xfId="20933" xr:uid="{E300AFA3-F45A-4E78-9AC5-2743DA9CD9F6}"/>
    <cellStyle name="Comma 2 2 3 6" xfId="1870" xr:uid="{C3C712C8-DFFA-4689-B203-AB601AFB6283}"/>
    <cellStyle name="Comma 2 2 3 6 2" xfId="8709" xr:uid="{3A65D7C9-C1BC-4ABA-81B8-F8034E57C7BE}"/>
    <cellStyle name="Comma 2 2 3 6 3" xfId="5016" xr:uid="{92F51044-D08E-4E38-9823-D9E03EA77A93}"/>
    <cellStyle name="Comma 2 2 3 6 4" xfId="21439" xr:uid="{C968AC5E-3A97-43A4-81F1-E3F833C8395F}"/>
    <cellStyle name="Comma 2 2 3 7" xfId="3641" xr:uid="{84456F85-F314-4090-B889-8E234D87BCA8}"/>
    <cellStyle name="Comma 2 2 3 8" xfId="7342" xr:uid="{E166AF0E-51AA-4CE2-9556-26748C266B42}"/>
    <cellStyle name="Comma 2 2 3 9" xfId="10107" xr:uid="{896792FA-0A12-4768-A7E3-C7F63B6525C7}"/>
    <cellStyle name="Comma 2 2 4" xfId="1015" xr:uid="{743EF8CE-B098-4DB3-98BE-C49C7081D314}"/>
    <cellStyle name="Comma 2 2 4 2" xfId="1440" xr:uid="{E4497483-3B95-4040-A111-26866370E0FD}"/>
    <cellStyle name="Comma 2 2 4 2 2" xfId="1731" xr:uid="{002CC61C-B5D9-48A6-B12E-8015AB111A54}"/>
    <cellStyle name="Comma 2 2 4 2 2 2" xfId="3027" xr:uid="{0F0A5644-0CA3-4C1B-AB54-2560F7044354}"/>
    <cellStyle name="Comma 2 2 4 2 2 2 2" xfId="9866" xr:uid="{FC7399A3-CA84-42F3-9CFB-7BA00FCEF43A}"/>
    <cellStyle name="Comma 2 2 4 2 2 2 3" xfId="6158" xr:uid="{1786051E-CDCB-4453-B6DF-B9A47CFD78B0}"/>
    <cellStyle name="Comma 2 2 4 2 2 2 4" xfId="22596" xr:uid="{1B59080A-BCE8-4CDB-90C2-1FFA1BC100E2}"/>
    <cellStyle name="Comma 2 2 4 2 2 3" xfId="8572" xr:uid="{2E259DCD-2764-4EBF-972B-A2B4AE9A7F93}"/>
    <cellStyle name="Comma 2 2 4 2 2 4" xfId="10531" xr:uid="{B3A9B343-FC70-4D93-ABF0-04D27741E01C}"/>
    <cellStyle name="Comma 2 2 4 2 2 5" xfId="4878" xr:uid="{D6850D03-A240-4DA0-AD48-4EFE24C8789A}"/>
    <cellStyle name="Comma 2 2 4 2 2 6" xfId="21300" xr:uid="{D8F6E547-6DEA-43F4-81A8-1ACFEA653D55}"/>
    <cellStyle name="Comma 2 2 4 2 3" xfId="2764" xr:uid="{13CADDE7-8B2C-4276-BFD4-0FC7994A1858}"/>
    <cellStyle name="Comma 2 2 4 2 3 2" xfId="9603" xr:uid="{35466228-0F1B-441D-BF20-1A09408CAC36}"/>
    <cellStyle name="Comma 2 2 4 2 3 3" xfId="5895" xr:uid="{74EC766A-65CB-4D55-8F42-916B2240993B}"/>
    <cellStyle name="Comma 2 2 4 2 3 4" xfId="22333" xr:uid="{018BF5E3-DDEB-4218-BB64-8087476E5EE1}"/>
    <cellStyle name="Comma 2 2 4 2 4" xfId="8281" xr:uid="{715C49A3-70CA-4DA5-8195-2919CBCB46AE}"/>
    <cellStyle name="Comma 2 2 4 2 5" xfId="10238" xr:uid="{C1104771-C1A7-4840-9E8F-313F1DDB18D1}"/>
    <cellStyle name="Comma 2 2 4 2 6" xfId="4596" xr:uid="{60CFB052-8D18-4CF7-A9FA-92C57FC664ED}"/>
    <cellStyle name="Comma 2 2 4 2 7" xfId="21035" xr:uid="{D42B87E5-CC99-4E51-B591-38AD40563E2F}"/>
    <cellStyle name="Comma 2 2 4 3" xfId="1574" xr:uid="{F6619F98-65B6-425C-8FD2-4B609343B40D}"/>
    <cellStyle name="Comma 2 2 4 3 2" xfId="2870" xr:uid="{3E47C8E9-0E42-4630-9698-701CA14320AA}"/>
    <cellStyle name="Comma 2 2 4 3 2 2" xfId="9709" xr:uid="{E552D1E6-92D9-4B08-9005-E75A1E041881}"/>
    <cellStyle name="Comma 2 2 4 3 2 3" xfId="6001" xr:uid="{1EE275C1-0166-47BF-8438-C8BEC614EBD5}"/>
    <cellStyle name="Comma 2 2 4 3 2 4" xfId="22439" xr:uid="{AB5B2939-CEF6-45E6-BDC2-109D53A9801A}"/>
    <cellStyle name="Comma 2 2 4 3 3" xfId="8415" xr:uid="{31B5A3FA-3072-469A-9912-756D8F6B8A51}"/>
    <cellStyle name="Comma 2 2 4 3 4" xfId="10374" xr:uid="{CECBC1BA-36A3-4BC8-AFAD-14CD43689915}"/>
    <cellStyle name="Comma 2 2 4 3 5" xfId="4721" xr:uid="{945DB506-8E49-45D9-A66A-4DB04DDC15CD}"/>
    <cellStyle name="Comma 2 2 4 3 6" xfId="21143" xr:uid="{4E142B2B-8C3B-4224-A7A1-67D5B3F8B161}"/>
    <cellStyle name="Comma 2 2 4 4" xfId="1231" xr:uid="{1EC97545-4837-45AB-A95A-CFFCCAD48E08}"/>
    <cellStyle name="Comma 2 2 4 4 2" xfId="2561" xr:uid="{BB6377D6-6B7A-4DF5-AD6D-0FB17D6D9CCB}"/>
    <cellStyle name="Comma 2 2 4 4 2 2" xfId="9400" xr:uid="{4CC97EFB-2522-428A-BF83-E167FBAF7DF3}"/>
    <cellStyle name="Comma 2 2 4 4 2 3" xfId="5692" xr:uid="{3F80A9AE-54E8-4E98-B9EF-145E0B9610EC}"/>
    <cellStyle name="Comma 2 2 4 4 2 4" xfId="22130" xr:uid="{A1F810F6-6339-4243-A157-95A700727E8E}"/>
    <cellStyle name="Comma 2 2 4 4 3" xfId="8080" xr:uid="{C1D154EB-C07C-4C77-9956-76693DF83485}"/>
    <cellStyle name="Comma 2 2 4 4 4" xfId="4391" xr:uid="{760CA256-6E81-4929-9781-B18B2C508881}"/>
    <cellStyle name="Comma 2 2 4 4 5" xfId="20832" xr:uid="{79428131-D4D3-4ACA-84BD-AED6163D9002}"/>
    <cellStyle name="Comma 2 2 4 5" xfId="2384" xr:uid="{E5161358-CD18-4175-88D0-917217D9174F}"/>
    <cellStyle name="Comma 2 2 4 5 2" xfId="9223" xr:uid="{C61912E4-8A6F-47B9-B3BF-BCEDFEC49388}"/>
    <cellStyle name="Comma 2 2 4 5 3" xfId="5530" xr:uid="{D926996C-5E4E-4695-BCB8-8CB79CDD4FA1}"/>
    <cellStyle name="Comma 2 2 4 5 4" xfId="21953" xr:uid="{027D1717-58DB-4B9E-A454-956F56753A9A}"/>
    <cellStyle name="Comma 2 2 4 6" xfId="7882" xr:uid="{7631E5E2-6CE0-4568-B9A5-87178044867B}"/>
    <cellStyle name="Comma 2 2 4 7" xfId="9993" xr:uid="{786E5679-6A16-4B0E-8F4C-E65A2128DF97}"/>
    <cellStyle name="Comma 2 2 4 8" xfId="4204" xr:uid="{C49A2891-2AA8-4826-B4E4-0B6C97EA7DAF}"/>
    <cellStyle name="Comma 2 2 4 9" xfId="20649" xr:uid="{B1F820D5-DA16-4D28-AE3E-9E752CA36834}"/>
    <cellStyle name="Comma 2 2 5" xfId="1378" xr:uid="{BDB2AA36-78FF-4E7C-B19C-F045437AADB9}"/>
    <cellStyle name="Comma 2 2 5 2" xfId="1669" xr:uid="{30ACF72B-E73C-4801-B34C-D82261D1F932}"/>
    <cellStyle name="Comma 2 2 5 2 2" xfId="2965" xr:uid="{FB7A3C31-3342-4720-808F-217F4A23CAD7}"/>
    <cellStyle name="Comma 2 2 5 2 2 2" xfId="9804" xr:uid="{44D94A06-999D-4C55-8AD5-B2EA2E3E086F}"/>
    <cellStyle name="Comma 2 2 5 2 2 3" xfId="6096" xr:uid="{D2FDA994-120E-46E1-BE1C-4E9DE558C33F}"/>
    <cellStyle name="Comma 2 2 5 2 2 4" xfId="22534" xr:uid="{165B4401-0B50-4581-A07E-83B20EDC6CF2}"/>
    <cellStyle name="Comma 2 2 5 2 3" xfId="8510" xr:uid="{2728B955-510E-4531-9F45-AB8BD96D2494}"/>
    <cellStyle name="Comma 2 2 5 2 4" xfId="10469" xr:uid="{84A90BE3-19E9-42FF-9AB6-14BE0B176074}"/>
    <cellStyle name="Comma 2 2 5 2 5" xfId="4816" xr:uid="{500F0CE9-D42C-43E1-B6B5-D3A056854DC0}"/>
    <cellStyle name="Comma 2 2 5 2 6" xfId="21238" xr:uid="{CB6FFAAD-8FF3-4DC9-B37B-115AE1F9BF5B}"/>
    <cellStyle name="Comma 2 2 5 3" xfId="2702" xr:uid="{E1C33C60-9B6D-4BC2-BE37-B07F654240C4}"/>
    <cellStyle name="Comma 2 2 5 3 2" xfId="9541" xr:uid="{0779D2CB-4001-4818-875C-2C7CB1EC6F58}"/>
    <cellStyle name="Comma 2 2 5 3 3" xfId="5833" xr:uid="{E6A463B8-5B85-4544-9935-1B0A7E1A5D58}"/>
    <cellStyle name="Comma 2 2 5 3 4" xfId="22271" xr:uid="{9F5FA9F3-27CD-46A9-B59C-6459DC7105AA}"/>
    <cellStyle name="Comma 2 2 5 4" xfId="8219" xr:uid="{E940EA6C-B1F0-4D69-AC89-06EDA8B19C9E}"/>
    <cellStyle name="Comma 2 2 5 5" xfId="10176" xr:uid="{F4083AA3-7C03-4EE7-816E-66E6F63B98D1}"/>
    <cellStyle name="Comma 2 2 5 6" xfId="4534" xr:uid="{89D5F917-1C36-494A-A14A-6493FB4B8624}"/>
    <cellStyle name="Comma 2 2 5 7" xfId="20973" xr:uid="{03F55C77-4F3A-4AD0-838F-7B030429A742}"/>
    <cellStyle name="Comma 2 2 6" xfId="1568" xr:uid="{8541F0A2-B9B5-40C0-8C4E-0AD68C1E50B5}"/>
    <cellStyle name="Comma 2 2 6 2" xfId="2864" xr:uid="{D67E6272-D811-4621-A9CA-20A9A642D28E}"/>
    <cellStyle name="Comma 2 2 6 2 2" xfId="9703" xr:uid="{9D21BFD3-BDEF-4E30-9EBB-E3A85CDAFE02}"/>
    <cellStyle name="Comma 2 2 6 2 3" xfId="5995" xr:uid="{C85C5004-74B7-45A9-89BE-740BFD227DFE}"/>
    <cellStyle name="Comma 2 2 6 2 4" xfId="22433" xr:uid="{B3F45322-4312-4FB7-888C-5505F3C29536}"/>
    <cellStyle name="Comma 2 2 6 3" xfId="8409" xr:uid="{8EF0E78B-20DF-49D1-A129-46D792A21337}"/>
    <cellStyle name="Comma 2 2 6 4" xfId="10368" xr:uid="{6CCC3D98-472E-4605-97A6-FFDBDE48AC74}"/>
    <cellStyle name="Comma 2 2 6 5" xfId="4715" xr:uid="{B7061165-5028-4ADF-AD51-C0CF2FD4661A}"/>
    <cellStyle name="Comma 2 2 6 6" xfId="21137" xr:uid="{8821021A-0DC4-4EF8-B52F-070E30F161F8}"/>
    <cellStyle name="Comma 2 2 7" xfId="1833" xr:uid="{B8D640DA-5E44-4048-8167-9736CF97AC62}"/>
    <cellStyle name="Comma 2 2 7 2" xfId="3127" xr:uid="{87B1C9F0-3C5E-4675-9D32-D78D7A591848}"/>
    <cellStyle name="Comma 2 2 7 2 2" xfId="9966" xr:uid="{8B84008A-1705-4A35-A8AD-4B2E3FC907AF}"/>
    <cellStyle name="Comma 2 2 7 2 3" xfId="6258" xr:uid="{4A393E3C-95FA-488B-9A52-752479E4A252}"/>
    <cellStyle name="Comma 2 2 7 2 4" xfId="22696" xr:uid="{B846BBA2-F123-429A-BBE9-7DD41EF54E45}"/>
    <cellStyle name="Comma 2 2 7 3" xfId="8672" xr:uid="{674B8BF2-485D-4D9F-8A2C-6E13DB760516}"/>
    <cellStyle name="Comma 2 2 7 4" xfId="10631" xr:uid="{E45EA381-29AA-4699-817E-9C461C9F33E3}"/>
    <cellStyle name="Comma 2 2 7 5" xfId="4979" xr:uid="{0542EB90-3FB8-48B8-8B8A-34CFF6DD6105}"/>
    <cellStyle name="Comma 2 2 7 6" xfId="21402" xr:uid="{7B978230-F3CB-4FAE-8044-4F511C8587B6}"/>
    <cellStyle name="Comma 2 2 8" xfId="1220" xr:uid="{501E9EE2-D6A4-47CE-9904-14954EA80AE5}"/>
    <cellStyle name="Comma 2 2 8 2" xfId="2550" xr:uid="{B8D8F0BF-7ADD-4C8E-ACE0-4E142218A37C}"/>
    <cellStyle name="Comma 2 2 8 2 2" xfId="9389" xr:uid="{C01EB4EF-3B9E-4FD6-BFAC-5C2EDAE06A3C}"/>
    <cellStyle name="Comma 2 2 8 2 3" xfId="5681" xr:uid="{6D5E2950-B118-42EF-911F-57F4E120637F}"/>
    <cellStyle name="Comma 2 2 8 2 4" xfId="22119" xr:uid="{D7468F21-5047-4FA3-BB19-83B7695CCA8A}"/>
    <cellStyle name="Comma 2 2 8 3" xfId="8069" xr:uid="{2DEBE152-B15C-4283-9D68-5BA0F534E178}"/>
    <cellStyle name="Comma 2 2 8 4" xfId="4380" xr:uid="{D250036D-DC61-4E3B-9FF9-295963D15B0C}"/>
    <cellStyle name="Comma 2 2 8 5" xfId="20821" xr:uid="{2DAC0EBF-075C-45D3-A072-7242E4F2F1CA}"/>
    <cellStyle name="Comma 2 2 9" xfId="51" xr:uid="{F499D4D2-B9E6-4077-BAEC-A32727DAFA3E}"/>
    <cellStyle name="Comma 2 2 9 2" xfId="1858" xr:uid="{63814208-C264-4FAF-B833-0307207EDE4D}"/>
    <cellStyle name="Comma 2 2 9 2 2" xfId="8697" xr:uid="{A6319863-BE65-4824-BC63-C4104D18C893}"/>
    <cellStyle name="Comma 2 2 9 2 3" xfId="5004" xr:uid="{1FDEB283-C26E-4DC6-B9CB-8EB848CA4A3B}"/>
    <cellStyle name="Comma 2 2 9 2 4" xfId="21427" xr:uid="{215E3F61-DF52-42DA-B15A-404AFCD943F1}"/>
    <cellStyle name="Comma 2 2 9 3" xfId="7328" xr:uid="{5CAF7F23-D563-4BD9-929B-981F5A96FBB9}"/>
    <cellStyle name="Comma 2 2 9 4" xfId="3625" xr:uid="{5E06634C-AC15-4541-B7FD-52D91A52B6FE}"/>
    <cellStyle name="Comma 2 2 9 5" xfId="19977" xr:uid="{F949B4F8-55E2-43B5-825B-BC61FEF97FF2}"/>
    <cellStyle name="Comma 2 3" xfId="184" xr:uid="{42013E53-DE36-4B80-817D-8B85516527E8}"/>
    <cellStyle name="Comma 2 3 10" xfId="9994" xr:uid="{43534571-B195-4A45-BDA6-014C94EA084C}"/>
    <cellStyle name="Comma 2 3 11" xfId="3183" xr:uid="{24ECCB57-746F-4A1F-BD1B-FC936BD83C5F}"/>
    <cellStyle name="Comma 2 3 12" xfId="20070" xr:uid="{33E7CECA-B3BB-4895-A007-F5F1C3521084}"/>
    <cellStyle name="Comma 2 3 2" xfId="53" xr:uid="{9BE48FAB-0B9E-483C-8388-0BAFF9C669F0}"/>
    <cellStyle name="Comma 2 3 2 10" xfId="3526" xr:uid="{1C436F98-9598-4D58-B0A1-C74C812934C5}"/>
    <cellStyle name="Comma 2 3 2 11" xfId="19978" xr:uid="{F64EBE12-5FE8-448A-A991-B8B516F7FED0}"/>
    <cellStyle name="Comma 2 3 2 2" xfId="62" xr:uid="{9F0D47B4-190A-40F0-8912-6904FF6D392E}"/>
    <cellStyle name="Comma 2 3 2 2 2" xfId="1785" xr:uid="{92DF80C0-981F-4458-9AF7-8862ABEAAD4F}"/>
    <cellStyle name="Comma 2 3 2 2 2 2" xfId="3081" xr:uid="{8129854A-A86D-444F-B69C-5BB62E4D3E01}"/>
    <cellStyle name="Comma 2 3 2 2 2 2 2" xfId="9920" xr:uid="{0866CB1D-8350-44B6-B761-3563AC7DA120}"/>
    <cellStyle name="Comma 2 3 2 2 2 2 3" xfId="6212" xr:uid="{A682517C-588A-4FA3-8895-FCB14379066C}"/>
    <cellStyle name="Comma 2 3 2 2 2 2 4" xfId="22650" xr:uid="{B3CEF513-F23E-4EA8-90BC-0DFA3313F0AF}"/>
    <cellStyle name="Comma 2 3 2 2 2 3" xfId="8626" xr:uid="{E3DEA018-829C-450C-9D76-297F864195C9}"/>
    <cellStyle name="Comma 2 3 2 2 2 4" xfId="10585" xr:uid="{DEB76E64-1B01-4277-8295-A8F2AF319DF3}"/>
    <cellStyle name="Comma 2 3 2 2 2 5" xfId="4932" xr:uid="{10BD0BBB-545C-4FCA-807B-851E2B0ABFFB}"/>
    <cellStyle name="Comma 2 3 2 2 2 6" xfId="21354" xr:uid="{0C32D7B8-D402-4A6A-91D7-F24D4AEACBBA}"/>
    <cellStyle name="Comma 2 3 2 2 3" xfId="1521" xr:uid="{E8A7EAAF-4120-42EC-9923-B50BAAA1B930}"/>
    <cellStyle name="Comma 2 3 2 2 3 2" xfId="2818" xr:uid="{5A12DB8E-81C5-40DB-9ED0-CF25498CF9AE}"/>
    <cellStyle name="Comma 2 3 2 2 3 2 2" xfId="9657" xr:uid="{07ED26EA-9B82-4749-9A22-E2994E616D24}"/>
    <cellStyle name="Comma 2 3 2 2 3 2 3" xfId="5949" xr:uid="{EDAB8C4F-9316-4467-87BB-D6AA582E486F}"/>
    <cellStyle name="Comma 2 3 2 2 3 2 4" xfId="22387" xr:uid="{4D7815E8-EA69-46B3-96CF-27A2357C835E}"/>
    <cellStyle name="Comma 2 3 2 2 3 3" xfId="8362" xr:uid="{A7A5ADD2-73D9-4907-AC0F-F8FF93D7D652}"/>
    <cellStyle name="Comma 2 3 2 2 3 4" xfId="4668" xr:uid="{325D7F91-EF98-4141-926B-43CA11ED2E5E}"/>
    <cellStyle name="Comma 2 3 2 2 3 5" xfId="21091" xr:uid="{BABF21C0-9730-409E-A741-F4F67618CF7E}"/>
    <cellStyle name="Comma 2 3 2 2 4" xfId="1868" xr:uid="{8F4CA563-C69A-4B02-86A3-BFAA4B19578F}"/>
    <cellStyle name="Comma 2 3 2 2 4 2" xfId="8707" xr:uid="{E58AC92E-7ED7-4CEF-9C05-4AC9FB0958D7}"/>
    <cellStyle name="Comma 2 3 2 2 4 3" xfId="5014" xr:uid="{F88747ED-42F4-4997-9F46-A730F3631BCC}"/>
    <cellStyle name="Comma 2 3 2 2 4 4" xfId="21437" xr:uid="{C899A4A5-0595-4F6D-844E-C564C38DA6B1}"/>
    <cellStyle name="Comma 2 3 2 2 5" xfId="7339" xr:uid="{3061D30E-7AD8-4D09-ADE0-07160D8D584B}"/>
    <cellStyle name="Comma 2 3 2 2 6" xfId="10321" xr:uid="{8FCE74FD-D342-4531-BD87-C8ABAAA83F4E}"/>
    <cellStyle name="Comma 2 3 2 2 7" xfId="3636" xr:uid="{EC873E0B-7799-4887-97CB-55A13DAD8D42}"/>
    <cellStyle name="Comma 2 3 2 2 8" xfId="19987" xr:uid="{FA0FA52E-D169-419B-A374-355F4E761297}"/>
    <cellStyle name="Comma 2 3 2 3" xfId="1149" xr:uid="{15EAE8CD-4558-499E-A672-82BA28096D7A}"/>
    <cellStyle name="Comma 2 3 2 3 2" xfId="1722" xr:uid="{8A22440A-397F-490B-A757-28370552FD26}"/>
    <cellStyle name="Comma 2 3 2 3 2 2" xfId="3018" xr:uid="{727F7030-898E-4C02-B81A-248A228A9546}"/>
    <cellStyle name="Comma 2 3 2 3 2 2 2" xfId="9857" xr:uid="{4C06463B-6ED7-45DB-9124-E38DDE2AABE2}"/>
    <cellStyle name="Comma 2 3 2 3 2 2 3" xfId="6149" xr:uid="{733C66F3-52A0-46DE-8689-A13E59250AD0}"/>
    <cellStyle name="Comma 2 3 2 3 2 2 4" xfId="22587" xr:uid="{23C0C815-2B91-4FEB-8BB1-11BAAF002624}"/>
    <cellStyle name="Comma 2 3 2 3 2 3" xfId="8563" xr:uid="{E9E4DB5C-DBC6-4357-A122-A1A037E0DCE2}"/>
    <cellStyle name="Comma 2 3 2 3 2 4" xfId="10522" xr:uid="{0564854A-EEB9-44FA-9888-C0E47B4A8E3B}"/>
    <cellStyle name="Comma 2 3 2 3 2 5" xfId="4869" xr:uid="{FC92F3FD-C1E6-46D7-94AA-2BF814FF78C0}"/>
    <cellStyle name="Comma 2 3 2 3 2 6" xfId="21291" xr:uid="{A6A735A2-AC9D-4252-B8E0-88012799043B}"/>
    <cellStyle name="Comma 2 3 2 3 3" xfId="1431" xr:uid="{C39ECA27-CC34-423A-B9BD-083094F0FABD}"/>
    <cellStyle name="Comma 2 3 2 3 3 2" xfId="2755" xr:uid="{9001E9DD-929F-4616-A8C1-C21430DCE43B}"/>
    <cellStyle name="Comma 2 3 2 3 3 2 2" xfId="9594" xr:uid="{E1B1076B-BEB2-4923-93A0-B9297D9F3B71}"/>
    <cellStyle name="Comma 2 3 2 3 3 2 3" xfId="5886" xr:uid="{724157F3-2235-4AB1-8598-59BAA8E8F876}"/>
    <cellStyle name="Comma 2 3 2 3 3 2 4" xfId="22324" xr:uid="{DEE1C234-B15C-4B2B-B31A-2469264E01C7}"/>
    <cellStyle name="Comma 2 3 2 3 3 3" xfId="8272" xr:uid="{BDF43D6D-98AB-4444-87B2-A840ACB5FAF0}"/>
    <cellStyle name="Comma 2 3 2 3 3 4" xfId="4587" xr:uid="{6A81594C-46FA-4A3C-984B-1F90EA62F516}"/>
    <cellStyle name="Comma 2 3 2 3 3 5" xfId="21026" xr:uid="{D6F0B589-A815-46FD-9B14-9B67BA41D4CF}"/>
    <cellStyle name="Comma 2 3 2 3 4" xfId="2505" xr:uid="{79899319-E3BD-450D-8F66-D27077A1AC95}"/>
    <cellStyle name="Comma 2 3 2 3 4 2" xfId="9344" xr:uid="{BBF2F68E-09A3-41B2-BFC6-5EA8519D4FCD}"/>
    <cellStyle name="Comma 2 3 2 3 4 3" xfId="5636" xr:uid="{C63B4794-0C45-46F7-B50D-14F36AEF2713}"/>
    <cellStyle name="Comma 2 3 2 3 4 4" xfId="22074" xr:uid="{B41F3963-D52D-40C2-90BE-C23A2CBB676B}"/>
    <cellStyle name="Comma 2 3 2 3 5" xfId="8004" xr:uid="{78431142-6203-4833-A6F6-0A65907FEE19}"/>
    <cellStyle name="Comma 2 3 2 3 6" xfId="10229" xr:uid="{524C9157-0FEC-4682-9453-DADE382FFB7F}"/>
    <cellStyle name="Comma 2 3 2 3 7" xfId="4315" xr:uid="{03784F42-E71A-4652-BA68-9081F3DE97A1}"/>
    <cellStyle name="Comma 2 3 2 3 8" xfId="20774" xr:uid="{0E401168-6118-4FF1-84AD-D87CE4C8952A}"/>
    <cellStyle name="Comma 2 3 2 4" xfId="1627" xr:uid="{8991AA7B-DFEC-4079-AE9D-38AD90A83355}"/>
    <cellStyle name="Comma 2 3 2 4 2" xfId="2923" xr:uid="{36B32C83-6DC5-4D19-B8D6-04929ECFAB26}"/>
    <cellStyle name="Comma 2 3 2 4 2 2" xfId="9762" xr:uid="{5165BC0A-87C7-48D8-820B-6007122AE64C}"/>
    <cellStyle name="Comma 2 3 2 4 2 3" xfId="6054" xr:uid="{BC00CFDE-B6EE-4D8F-AFCE-631185368697}"/>
    <cellStyle name="Comma 2 3 2 4 2 4" xfId="22492" xr:uid="{9D47EDFE-4283-4BAF-A3B1-6CA75EB631C1}"/>
    <cellStyle name="Comma 2 3 2 4 3" xfId="8468" xr:uid="{C55F07F3-BA3A-4CE4-8AF3-F646EB5E468F}"/>
    <cellStyle name="Comma 2 3 2 4 4" xfId="10427" xr:uid="{8286C416-767B-4338-B700-413F65D50C11}"/>
    <cellStyle name="Comma 2 3 2 4 5" xfId="4774" xr:uid="{58CEFC9D-3F2F-4FBA-8D34-9D5557BF1E7D}"/>
    <cellStyle name="Comma 2 3 2 4 6" xfId="21196" xr:uid="{161FD47D-E334-4ECC-AB97-A9E776E17223}"/>
    <cellStyle name="Comma 2 3 2 5" xfId="1333" xr:uid="{E539851A-948D-4FF5-867C-E1DA290AF106}"/>
    <cellStyle name="Comma 2 3 2 5 2" xfId="2660" xr:uid="{54647393-9C42-413D-9C4A-5DF5B0360938}"/>
    <cellStyle name="Comma 2 3 2 5 2 2" xfId="9499" xr:uid="{8D822EE7-7E91-4665-858C-FA9C111ED665}"/>
    <cellStyle name="Comma 2 3 2 5 2 3" xfId="5791" xr:uid="{6E0AFC52-6715-4D1C-9848-58F4E3635C2B}"/>
    <cellStyle name="Comma 2 3 2 5 2 4" xfId="22229" xr:uid="{36C8EFD0-F799-48A0-B708-225136FB0035}"/>
    <cellStyle name="Comma 2 3 2 5 3" xfId="8176" xr:uid="{C351E947-CD72-4E47-9699-51E4CB8AC149}"/>
    <cellStyle name="Comma 2 3 2 5 4" xfId="4491" xr:uid="{7948B143-0B6B-45F1-9E21-1E1E00D5FE75}"/>
    <cellStyle name="Comma 2 3 2 5 5" xfId="20931" xr:uid="{96832FB6-A50D-431C-8D5D-1231273CC2FA}"/>
    <cellStyle name="Comma 2 3 2 6" xfId="1859" xr:uid="{A3BFF94B-D9A9-4A93-871C-D8B7924D0013}"/>
    <cellStyle name="Comma 2 3 2 6 2" xfId="8698" xr:uid="{D92CD1F8-5745-4315-8667-8A016ED4C651}"/>
    <cellStyle name="Comma 2 3 2 6 3" xfId="5005" xr:uid="{18216368-3372-4947-9FFE-19E1DFE76DD7}"/>
    <cellStyle name="Comma 2 3 2 6 4" xfId="21428" xr:uid="{0A173A2D-1615-4EAB-A151-8CDAC52F14F1}"/>
    <cellStyle name="Comma 2 3 2 7" xfId="3627" xr:uid="{0E559768-5C5C-4725-907C-F1DC7F5EED9B}"/>
    <cellStyle name="Comma 2 3 2 8" xfId="7330" xr:uid="{2697F35E-7A3C-42F2-BB80-1D32CE142CAD}"/>
    <cellStyle name="Comma 2 3 2 9" xfId="10105" xr:uid="{A1AD07FD-9787-47E0-B57D-EB13F2EC413E}"/>
    <cellStyle name="Comma 2 3 3" xfId="1016" xr:uid="{46AB1FEE-45ED-46B4-B88C-C45C098C8AF0}"/>
    <cellStyle name="Comma 2 3 3 2" xfId="1732" xr:uid="{9F873E86-5705-4026-97B0-4AD363201950}"/>
    <cellStyle name="Comma 2 3 3 2 2" xfId="3028" xr:uid="{25222228-18AA-42C8-9A1C-DB5151631CA7}"/>
    <cellStyle name="Comma 2 3 3 2 2 2" xfId="9867" xr:uid="{B860FB2D-6FFF-44C9-8C63-6C0DCF963E6A}"/>
    <cellStyle name="Comma 2 3 3 2 2 3" xfId="6159" xr:uid="{4ED16B50-AD4A-4BE2-9602-B223F96E00E5}"/>
    <cellStyle name="Comma 2 3 3 2 2 4" xfId="22597" xr:uid="{6E976367-8E84-4B58-BCF2-D921AFD45C08}"/>
    <cellStyle name="Comma 2 3 3 2 3" xfId="8573" xr:uid="{FEBA730D-BBEE-4188-BD2D-7CFBB4183C1C}"/>
    <cellStyle name="Comma 2 3 3 2 4" xfId="10532" xr:uid="{A562C265-C883-4324-BBA4-F06F532DEBE4}"/>
    <cellStyle name="Comma 2 3 3 2 5" xfId="4879" xr:uid="{5157919C-7426-4912-8D84-924A08DE9BED}"/>
    <cellStyle name="Comma 2 3 3 2 6" xfId="21301" xr:uid="{6AB5B657-109B-45D1-89D9-B8CBD7662CF0}"/>
    <cellStyle name="Comma 2 3 3 3" xfId="1441" xr:uid="{A4C8FBE0-3DAE-48C1-A1D7-0E568B9498CC}"/>
    <cellStyle name="Comma 2 3 3 3 2" xfId="2765" xr:uid="{CF691691-0E66-403E-9A19-8895273AB352}"/>
    <cellStyle name="Comma 2 3 3 3 2 2" xfId="9604" xr:uid="{0AF38084-C58B-4A75-B8DA-156B47C06DF3}"/>
    <cellStyle name="Comma 2 3 3 3 2 3" xfId="5896" xr:uid="{8B264CD4-6CB6-4D33-A606-1AB73AB80718}"/>
    <cellStyle name="Comma 2 3 3 3 2 4" xfId="22334" xr:uid="{50327DC2-8277-4347-B43A-7D9043756881}"/>
    <cellStyle name="Comma 2 3 3 3 3" xfId="8282" xr:uid="{FAB52875-2DF0-4602-B832-84280A242F09}"/>
    <cellStyle name="Comma 2 3 3 3 4" xfId="4597" xr:uid="{DDA690F1-FBB0-4C48-A3D5-93B1E1586100}"/>
    <cellStyle name="Comma 2 3 3 3 5" xfId="21036" xr:uid="{2E12F3A7-409D-446D-9727-E0BC84E853BA}"/>
    <cellStyle name="Comma 2 3 3 4" xfId="2385" xr:uid="{0FF29780-FFC6-4773-8008-7A03ABFFF005}"/>
    <cellStyle name="Comma 2 3 3 4 2" xfId="9224" xr:uid="{3DA1BAF4-041C-48EB-8FFD-78B0919068EF}"/>
    <cellStyle name="Comma 2 3 3 4 3" xfId="5531" xr:uid="{DE8B4546-D5B6-4F04-8AE0-390537A0B81E}"/>
    <cellStyle name="Comma 2 3 3 4 4" xfId="21954" xr:uid="{F3CF8EC3-301C-44FF-B4DA-9F8F9A6109DF}"/>
    <cellStyle name="Comma 2 3 3 5" xfId="7883" xr:uid="{C55A9371-E7B8-410A-8CB6-A5CB3AC87D9F}"/>
    <cellStyle name="Comma 2 3 3 6" xfId="10239" xr:uid="{BC165C5E-B8BE-431A-A8B2-0DEE0183234D}"/>
    <cellStyle name="Comma 2 3 3 7" xfId="4205" xr:uid="{37DFE8C4-A661-4DF8-AE6D-C7540F076047}"/>
    <cellStyle name="Comma 2 3 3 8" xfId="20650" xr:uid="{5B882E5B-F71A-4BA4-B94C-57446F3617F2}"/>
    <cellStyle name="Comma 2 3 4" xfId="1379" xr:uid="{93528719-A0BD-44C2-A586-8FB6471F973F}"/>
    <cellStyle name="Comma 2 3 4 2" xfId="1670" xr:uid="{0AC91907-F84C-4EE8-BBFA-D0F7FE7E4486}"/>
    <cellStyle name="Comma 2 3 4 2 2" xfId="2966" xr:uid="{13749608-1010-443F-BE80-2154486148C7}"/>
    <cellStyle name="Comma 2 3 4 2 2 2" xfId="9805" xr:uid="{D821779F-3C89-41CF-822F-262C6B695CB7}"/>
    <cellStyle name="Comma 2 3 4 2 2 3" xfId="6097" xr:uid="{BC5AC54C-A8C8-4834-B741-D68840E14964}"/>
    <cellStyle name="Comma 2 3 4 2 2 4" xfId="22535" xr:uid="{A0E532E4-7C0B-469F-9D45-2FBDE9B5F4CF}"/>
    <cellStyle name="Comma 2 3 4 2 3" xfId="8511" xr:uid="{6A4B310E-38E7-4748-B4AC-0643D35F6338}"/>
    <cellStyle name="Comma 2 3 4 2 4" xfId="10470" xr:uid="{DC6EDE03-0331-4C71-BADA-1B3DB5B150A6}"/>
    <cellStyle name="Comma 2 3 4 2 5" xfId="4817" xr:uid="{D3A72E6A-18C9-4134-86FE-962CEFD94F27}"/>
    <cellStyle name="Comma 2 3 4 2 6" xfId="21239" xr:uid="{46F9E3DC-7C5D-4071-B690-143921151363}"/>
    <cellStyle name="Comma 2 3 4 3" xfId="2703" xr:uid="{BCCCCFA0-E83A-417C-AB58-232EF52C337C}"/>
    <cellStyle name="Comma 2 3 4 3 2" xfId="9542" xr:uid="{B615B155-AF4F-4D2A-91F9-3A4BB716F6C1}"/>
    <cellStyle name="Comma 2 3 4 3 3" xfId="5834" xr:uid="{721874E5-828C-4585-ACE3-3D1FC2C3CBEC}"/>
    <cellStyle name="Comma 2 3 4 3 4" xfId="22272" xr:uid="{5B3D026C-D4FB-42A3-8EEA-93191ADD92A8}"/>
    <cellStyle name="Comma 2 3 4 4" xfId="8220" xr:uid="{455C3C7B-08C7-4FE4-9F77-BACCB9B4127C}"/>
    <cellStyle name="Comma 2 3 4 5" xfId="10177" xr:uid="{BCFEA27D-2362-4841-96CB-D374A1112255}"/>
    <cellStyle name="Comma 2 3 4 6" xfId="4535" xr:uid="{DE75A5B4-CE43-463D-B947-39E15790AE20}"/>
    <cellStyle name="Comma 2 3 4 7" xfId="20974" xr:uid="{A269F380-6E1F-4FEC-B106-C8BD52D58D5E}"/>
    <cellStyle name="Comma 2 3 5" xfId="1575" xr:uid="{FD3BF45E-8A17-44C3-A1B0-354A41864F3A}"/>
    <cellStyle name="Comma 2 3 5 2" xfId="2871" xr:uid="{C875EDEB-9E93-495B-9930-07824CAD0D54}"/>
    <cellStyle name="Comma 2 3 5 2 2" xfId="9710" xr:uid="{F4271B1C-E402-4652-8AC7-8FDF8A0F8B00}"/>
    <cellStyle name="Comma 2 3 5 2 3" xfId="6002" xr:uid="{300FF4AC-14F8-4A87-81C4-F0237AF0E41C}"/>
    <cellStyle name="Comma 2 3 5 2 4" xfId="22440" xr:uid="{473ACD8B-8F53-4D5F-948D-154FF6F0DA53}"/>
    <cellStyle name="Comma 2 3 5 3" xfId="8416" xr:uid="{E9CCD7C9-FEA4-42BB-8381-46E60947E1EE}"/>
    <cellStyle name="Comma 2 3 5 4" xfId="10375" xr:uid="{EFC8F5E0-F6B9-4C72-9AC6-3F8541892242}"/>
    <cellStyle name="Comma 2 3 5 5" xfId="4722" xr:uid="{2B9DB33A-B32F-4777-913B-7CF75FB86217}"/>
    <cellStyle name="Comma 2 3 5 6" xfId="21144" xr:uid="{B9BEBD07-EAC8-4E09-A4E2-78B7FCD1F6DA}"/>
    <cellStyle name="Comma 2 3 6" xfId="1232" xr:uid="{3839E0A0-CEC3-4C2D-9114-065734552C36}"/>
    <cellStyle name="Comma 2 3 6 2" xfId="2562" xr:uid="{CCA7EFA9-E702-44A5-841B-FF57E8A83DBF}"/>
    <cellStyle name="Comma 2 3 6 2 2" xfId="9401" xr:uid="{2F7717E4-9F5C-42A6-BB28-12CD2D994CBE}"/>
    <cellStyle name="Comma 2 3 6 2 3" xfId="5693" xr:uid="{B423A9EF-1CCF-4A76-9BC2-E27FF5C51DF7}"/>
    <cellStyle name="Comma 2 3 6 2 4" xfId="22131" xr:uid="{A4D6039D-DF48-45BE-86E3-2E6708002D45}"/>
    <cellStyle name="Comma 2 3 6 3" xfId="8081" xr:uid="{DEA915C1-E047-4454-91E0-EF14E584BEAB}"/>
    <cellStyle name="Comma 2 3 6 4" xfId="4392" xr:uid="{211FCA7C-E4DD-450E-AF4F-F88759F18475}"/>
    <cellStyle name="Comma 2 3 6 5" xfId="20833" xr:uid="{B923EB00-1BDD-40EC-9467-BE6E77B55EE2}"/>
    <cellStyle name="Comma 2 3 7" xfId="1874" xr:uid="{B3A1BF4F-532E-4F64-9F8C-7FF651CE207C}"/>
    <cellStyle name="Comma 2 3 7 2" xfId="8713" xr:uid="{BD2BCCDE-8A1A-4C40-A9FB-17BF0178F8B8}"/>
    <cellStyle name="Comma 2 3 7 3" xfId="5020" xr:uid="{6CFDD3AB-2388-4A24-ADBF-3E9BBDE2CBFE}"/>
    <cellStyle name="Comma 2 3 7 4" xfId="21443" xr:uid="{36C13D19-A9FF-4080-864A-1B3634C1D573}"/>
    <cellStyle name="Comma 2 3 8" xfId="3653" xr:uid="{C7436E4E-C15E-4E54-B594-2010A3805D5D}"/>
    <cellStyle name="Comma 2 3 9" xfId="7346" xr:uid="{CD2AE0C0-8C8E-4269-84BB-CB8832F0A17E}"/>
    <cellStyle name="Comma 2 4" xfId="666" xr:uid="{621DE4E2-1732-4522-88D9-E5BA221D657A}"/>
    <cellStyle name="Comma 2 4 10" xfId="10083" xr:uid="{472324CE-171B-434E-8735-190047EFD312}"/>
    <cellStyle name="Comma 2 4 11" xfId="3485" xr:uid="{C0BFE634-EF15-41CB-A286-00467E5904F8}"/>
    <cellStyle name="Comma 2 4 12" xfId="20374" xr:uid="{9AD4AAFD-F62C-4094-8BCD-E05751896BE1}"/>
    <cellStyle name="Comma 2 4 2" xfId="38" xr:uid="{1F1788A3-575D-4E1D-A4CB-F1C834D0F3A4}"/>
    <cellStyle name="Comma 2 4 3" xfId="1137" xr:uid="{7B723767-1046-4C57-B662-5C6D7716ACF8}"/>
    <cellStyle name="Comma 2 4 3 2" xfId="1776" xr:uid="{4A4DF6F2-0327-4B58-807A-9DA8893D8D29}"/>
    <cellStyle name="Comma 2 4 3 2 2" xfId="3072" xr:uid="{322B3F2D-BC02-4421-A268-552300083ABB}"/>
    <cellStyle name="Comma 2 4 3 2 2 2" xfId="9911" xr:uid="{2C3E7232-715B-4CE0-B718-4EC03B5B5972}"/>
    <cellStyle name="Comma 2 4 3 2 2 3" xfId="6203" xr:uid="{4CA237C2-DBA4-4012-8A02-BD9541E6D5B0}"/>
    <cellStyle name="Comma 2 4 3 2 2 4" xfId="22641" xr:uid="{25EA37B7-B488-4186-BA34-304B4EF6A2B9}"/>
    <cellStyle name="Comma 2 4 3 2 3" xfId="8617" xr:uid="{8E626794-207A-48A1-9822-99D712530844}"/>
    <cellStyle name="Comma 2 4 3 2 4" xfId="10576" xr:uid="{F736D5A3-D2C3-49F9-8560-AA57D4213764}"/>
    <cellStyle name="Comma 2 4 3 2 5" xfId="4923" xr:uid="{0C66C265-4267-4F03-96FC-E0E8B3F588FD}"/>
    <cellStyle name="Comma 2 4 3 2 6" xfId="21345" xr:uid="{EAFA0712-6A34-4008-B80B-EE47B9166DEF}"/>
    <cellStyle name="Comma 2 4 3 3" xfId="1500" xr:uid="{B299C5EE-447B-42C1-92B6-EDCEA9B754F9}"/>
    <cellStyle name="Comma 2 4 3 3 2" xfId="2809" xr:uid="{376F9AD2-DBB7-423D-AD16-1A3D4749E544}"/>
    <cellStyle name="Comma 2 4 3 3 2 2" xfId="9648" xr:uid="{DE29E068-DE63-4B06-8BB3-B434C73F01DE}"/>
    <cellStyle name="Comma 2 4 3 3 2 3" xfId="5940" xr:uid="{8DCEFBC3-9C5E-4FD9-B180-2301F8B14A1E}"/>
    <cellStyle name="Comma 2 4 3 3 2 4" xfId="22378" xr:uid="{C8E2C08F-D3BB-4C1C-8316-CFBF1AB86ADC}"/>
    <cellStyle name="Comma 2 4 3 3 3" xfId="8341" xr:uid="{C5B3CB19-6B12-4C38-997E-18DF7AAB3D8B}"/>
    <cellStyle name="Comma 2 4 3 3 4" xfId="4653" xr:uid="{631FD4EF-AAD6-4FE5-8468-CD60D542D1C8}"/>
    <cellStyle name="Comma 2 4 3 3 5" xfId="21081" xr:uid="{B970D9BE-E0C2-4D19-8DAA-A66993506E86}"/>
    <cellStyle name="Comma 2 4 3 4" xfId="2493" xr:uid="{8095B1CB-A143-418F-BA65-2A4D2BB0EE5A}"/>
    <cellStyle name="Comma 2 4 3 4 2" xfId="9332" xr:uid="{78159DAB-E2FE-4DEE-B527-4A8A003EF4B7}"/>
    <cellStyle name="Comma 2 4 3 4 3" xfId="5624" xr:uid="{7CF12680-2E78-4096-8206-B9F8A01DF8E0}"/>
    <cellStyle name="Comma 2 4 3 4 4" xfId="22062" xr:uid="{95A35A7D-9120-46D7-84A6-A2E8005D6764}"/>
    <cellStyle name="Comma 2 4 3 5" xfId="7992" xr:uid="{0DF1A3BE-7E5C-40A0-98BA-47D9DE3CE347}"/>
    <cellStyle name="Comma 2 4 3 6" xfId="10300" xr:uid="{1A62B6F7-5742-482D-A913-18AA7D1DAE2D}"/>
    <cellStyle name="Comma 2 4 3 7" xfId="4303" xr:uid="{457D7BAD-BC23-454A-84BF-B68D791BEEF5}"/>
    <cellStyle name="Comma 2 4 3 8" xfId="20762" xr:uid="{C98E1C37-B07C-4B85-8B20-D81748D8C04B}"/>
    <cellStyle name="Comma 2 4 4" xfId="1422" xr:uid="{08D5D503-D934-492F-9CD7-E58313990EAD}"/>
    <cellStyle name="Comma 2 4 4 2" xfId="1713" xr:uid="{DBF0D3BE-79B0-4324-8F20-49DE00B5B57F}"/>
    <cellStyle name="Comma 2 4 4 2 2" xfId="3009" xr:uid="{6299B8E5-F172-492E-BB23-7BE5BCB693E9}"/>
    <cellStyle name="Comma 2 4 4 2 2 2" xfId="9848" xr:uid="{186D5FDC-D6EC-4B55-B6B2-E582E0A53AD5}"/>
    <cellStyle name="Comma 2 4 4 2 2 3" xfId="6140" xr:uid="{7FCF19AD-08B6-4CC2-8C86-202CBF38E065}"/>
    <cellStyle name="Comma 2 4 4 2 2 4" xfId="22578" xr:uid="{50DFA37A-5F95-48F8-A20F-813FA67441ED}"/>
    <cellStyle name="Comma 2 4 4 2 3" xfId="8554" xr:uid="{2C7F0751-1216-4F61-97BE-2F94D04B19B2}"/>
    <cellStyle name="Comma 2 4 4 2 4" xfId="10513" xr:uid="{9C4889C1-DEBF-4FC2-B58A-73971C176BD7}"/>
    <cellStyle name="Comma 2 4 4 2 5" xfId="4860" xr:uid="{EED97FC0-F505-41B3-9492-B23E7B7C7C10}"/>
    <cellStyle name="Comma 2 4 4 2 6" xfId="21282" xr:uid="{5367F7CB-DC33-43EF-960E-F173DAF39D54}"/>
    <cellStyle name="Comma 2 4 4 3" xfId="2746" xr:uid="{1C12576C-8B83-4CB1-B53B-690242EF38CB}"/>
    <cellStyle name="Comma 2 4 4 3 2" xfId="9585" xr:uid="{2F809B7C-1253-4867-A351-3B7210F06134}"/>
    <cellStyle name="Comma 2 4 4 3 3" xfId="5877" xr:uid="{473A93E3-7608-4407-8172-2D37249F0050}"/>
    <cellStyle name="Comma 2 4 4 3 4" xfId="22315" xr:uid="{A78A03F9-21B3-4227-8CA2-351AABCB8C0C}"/>
    <cellStyle name="Comma 2 4 4 4" xfId="8263" xr:uid="{CBCF0917-B6D2-4873-AE95-5235266379D6}"/>
    <cellStyle name="Comma 2 4 4 5" xfId="10220" xr:uid="{84B56B82-D446-49DA-BD53-547A5B2EA89D}"/>
    <cellStyle name="Comma 2 4 4 6" xfId="4578" xr:uid="{E3874F18-DC68-4843-ACD7-C5E0FF46620F}"/>
    <cellStyle name="Comma 2 4 4 7" xfId="21017" xr:uid="{E6AD3198-A442-4F5C-AF02-328EB10E4EFB}"/>
    <cellStyle name="Comma 2 4 5" xfId="1618" xr:uid="{48246F87-D677-470A-AB09-ED4922381695}"/>
    <cellStyle name="Comma 2 4 5 2" xfId="2914" xr:uid="{0C842C00-5AEA-4ED2-96C3-9EECD9F37265}"/>
    <cellStyle name="Comma 2 4 5 2 2" xfId="9753" xr:uid="{E056C6DD-97D6-447C-B0CD-DACFC5DA899B}"/>
    <cellStyle name="Comma 2 4 5 2 3" xfId="6045" xr:uid="{CDCA127F-C9CB-425D-995E-9C4BAAFB5385}"/>
    <cellStyle name="Comma 2 4 5 2 4" xfId="22483" xr:uid="{CBF794DD-6232-4F9D-BC1D-7D312319779C}"/>
    <cellStyle name="Comma 2 4 5 3" xfId="8459" xr:uid="{BAD831AF-3926-4D21-B061-48DB9A28B0F6}"/>
    <cellStyle name="Comma 2 4 5 4" xfId="10418" xr:uid="{0C2970D8-2D7C-4CDF-8B34-12C6F2C44CBA}"/>
    <cellStyle name="Comma 2 4 5 5" xfId="4765" xr:uid="{67E7B2D2-E427-4859-816C-4401BE8BBD0E}"/>
    <cellStyle name="Comma 2 4 5 6" xfId="21187" xr:uid="{84C6B48F-F43C-43D7-A057-D81A9D5030E8}"/>
    <cellStyle name="Comma 2 4 6" xfId="1321" xr:uid="{48A0A75D-8753-4998-BDFD-40E99ABC3D2C}"/>
    <cellStyle name="Comma 2 4 6 2" xfId="2649" xr:uid="{70300265-1C31-4E2C-867C-62F1AF246C4E}"/>
    <cellStyle name="Comma 2 4 6 2 2" xfId="9488" xr:uid="{47A7335B-DF8C-428E-99EC-EA791E410A1D}"/>
    <cellStyle name="Comma 2 4 6 2 3" xfId="5780" xr:uid="{A8681D8C-35B6-45F5-A905-59247ACF44AB}"/>
    <cellStyle name="Comma 2 4 6 2 4" xfId="22218" xr:uid="{98507C32-A1D0-4E4E-95B2-80D1557C1A0E}"/>
    <cellStyle name="Comma 2 4 6 3" xfId="8165" xr:uid="{69788C34-F3F1-4782-92F6-0B7793C979F1}"/>
    <cellStyle name="Comma 2 4 6 4" xfId="4480" xr:uid="{075428DE-E550-445A-BCB1-1A25551FE8D2}"/>
    <cellStyle name="Comma 2 4 6 5" xfId="20920" xr:uid="{76C67A07-8177-403F-AF79-AA282B0EE617}"/>
    <cellStyle name="Comma 2 4 7" xfId="2119" xr:uid="{57B2B438-3868-4F89-81BC-AD70B4F4D13E}"/>
    <cellStyle name="Comma 2 4 7 2" xfId="8958" xr:uid="{4A6BCC95-17B8-40A0-8F33-32CC9889409D}"/>
    <cellStyle name="Comma 2 4 7 3" xfId="5265" xr:uid="{87C6533A-74DC-4ECE-8288-F902A780778F}"/>
    <cellStyle name="Comma 2 4 7 4" xfId="21688" xr:uid="{D6FAC2F9-44BF-4DA1-AD66-611B7C6479B4}"/>
    <cellStyle name="Comma 2 4 8" xfId="3915" xr:uid="{EE91D7DC-EA56-4D5B-97EA-97619AF186A1}"/>
    <cellStyle name="Comma 2 4 9" xfId="7605" xr:uid="{120B11BF-4C5B-4E61-9B3D-C00B9B8CD5D6}"/>
    <cellStyle name="Comma 2 5" xfId="1014" xr:uid="{CCDC0053-3C7B-4240-965D-F7229F1E9761}"/>
    <cellStyle name="Comma 2 5 2" xfId="1730" xr:uid="{68C4C89B-E7FF-4695-B17C-7EBCD26A91D7}"/>
    <cellStyle name="Comma 2 5 2 2" xfId="3026" xr:uid="{FD7345BC-20E3-4479-80C0-7C367B056FD7}"/>
    <cellStyle name="Comma 2 5 2 2 2" xfId="9865" xr:uid="{8346B44B-C8C1-4B40-B97F-CD5516BD449F}"/>
    <cellStyle name="Comma 2 5 2 2 3" xfId="6157" xr:uid="{BF5D40B8-B162-45E4-8DEB-8FB9C89F502D}"/>
    <cellStyle name="Comma 2 5 2 2 4" xfId="22595" xr:uid="{D0412244-EC99-48E9-86AC-A958EF76CCC8}"/>
    <cellStyle name="Comma 2 5 2 3" xfId="8571" xr:uid="{4B24D16E-283B-4847-B632-8829400D60F1}"/>
    <cellStyle name="Comma 2 5 2 4" xfId="10530" xr:uid="{53DE45C6-3742-45F6-868A-95F3E3A4D443}"/>
    <cellStyle name="Comma 2 5 2 5" xfId="4877" xr:uid="{26BF4671-079C-46B4-AB98-63159279FD01}"/>
    <cellStyle name="Comma 2 5 2 6" xfId="21299" xr:uid="{FA6B8960-71E7-4C9C-9EF0-849F3F12537A}"/>
    <cellStyle name="Comma 2 5 3" xfId="1439" xr:uid="{730A8972-3CE7-4F42-A772-E99C255C8140}"/>
    <cellStyle name="Comma 2 5 3 2" xfId="2763" xr:uid="{F5C02A81-8775-497F-9C9A-E3C803319236}"/>
    <cellStyle name="Comma 2 5 3 2 2" xfId="9602" xr:uid="{C0A10A3F-2626-4EDA-80CB-C6CD39317518}"/>
    <cellStyle name="Comma 2 5 3 2 3" xfId="5894" xr:uid="{B5735813-4422-4082-9ED5-2A198B9B115D}"/>
    <cellStyle name="Comma 2 5 3 2 4" xfId="22332" xr:uid="{FC3D7D32-DEF4-4DF2-859C-7319A896E966}"/>
    <cellStyle name="Comma 2 5 3 3" xfId="8280" xr:uid="{B3C12E39-9D51-404B-BEE1-E27A8C5F4485}"/>
    <cellStyle name="Comma 2 5 3 4" xfId="4595" xr:uid="{6ACB68D1-12DC-4C96-A342-5ADA356994C4}"/>
    <cellStyle name="Comma 2 5 3 5" xfId="21034" xr:uid="{11D6B0EE-F0CF-47F7-BBD9-86FDA8C24714}"/>
    <cellStyle name="Comma 2 5 4" xfId="2383" xr:uid="{F8A05D2D-F9F1-4E8F-A0A6-2982B2EAE291}"/>
    <cellStyle name="Comma 2 5 4 2" xfId="9222" xr:uid="{1E37EA39-B677-4F2F-9581-BB4EA4703A60}"/>
    <cellStyle name="Comma 2 5 4 3" xfId="5529" xr:uid="{CE06B12D-23B5-4EC6-98E5-066543C192CE}"/>
    <cellStyle name="Comma 2 5 4 4" xfId="21952" xr:uid="{9D522630-64D0-481C-8515-2648FEF708C6}"/>
    <cellStyle name="Comma 2 5 5" xfId="7881" xr:uid="{5C73A844-A836-4E7F-8E8D-4C38008B789E}"/>
    <cellStyle name="Comma 2 5 6" xfId="10237" xr:uid="{69366F88-A99D-4B93-ACF3-D0C65DB75AC9}"/>
    <cellStyle name="Comma 2 5 7" xfId="4203" xr:uid="{BD7A359D-CA55-4154-9EC1-AA28C3462013}"/>
    <cellStyle name="Comma 2 5 8" xfId="20648" xr:uid="{48A4C933-B879-405A-8479-7DBDD34A428F}"/>
    <cellStyle name="Comma 2 6" xfId="1377" xr:uid="{3CBDE482-A5B6-47F1-857D-FE5AD10DD2F7}"/>
    <cellStyle name="Comma 2 6 2" xfId="1668" xr:uid="{0316EBBA-E9DE-48AE-A29D-07BC6D5E59EE}"/>
    <cellStyle name="Comma 2 6 2 2" xfId="2964" xr:uid="{E929E8B1-5758-46A2-8990-BEA5D6EDDCD9}"/>
    <cellStyle name="Comma 2 6 2 2 2" xfId="9803" xr:uid="{A48021A9-BB71-4CEA-B00E-E669A0130837}"/>
    <cellStyle name="Comma 2 6 2 2 3" xfId="6095" xr:uid="{1F9A66A3-BB1B-4800-BC14-800934D6BEA9}"/>
    <cellStyle name="Comma 2 6 2 2 4" xfId="22533" xr:uid="{E320F299-3179-4E8C-B404-F9CF882FBAF5}"/>
    <cellStyle name="Comma 2 6 2 3" xfId="8509" xr:uid="{B2907A58-039F-48DF-A50F-EC730E145560}"/>
    <cellStyle name="Comma 2 6 2 4" xfId="10468" xr:uid="{299AE30B-99BA-4D8D-8DDB-6908B0D0F7E9}"/>
    <cellStyle name="Comma 2 6 2 5" xfId="4815" xr:uid="{D4D9EB6C-3035-48D7-9E30-EC455E2C0AC0}"/>
    <cellStyle name="Comma 2 6 2 6" xfId="21237" xr:uid="{EED5A0E6-79B9-44EB-927C-7BF084895868}"/>
    <cellStyle name="Comma 2 6 3" xfId="2701" xr:uid="{A17AAA12-C2B4-4D36-8D60-92BCE5D64BDC}"/>
    <cellStyle name="Comma 2 6 3 2" xfId="9540" xr:uid="{A9FC7FCD-9410-44D6-9D04-B021CB996C7C}"/>
    <cellStyle name="Comma 2 6 3 3" xfId="5832" xr:uid="{8234E850-5514-46C0-A98C-881DBCE05C79}"/>
    <cellStyle name="Comma 2 6 3 4" xfId="22270" xr:uid="{1E52C4D3-95FB-4E10-9815-184C1C3DBDA3}"/>
    <cellStyle name="Comma 2 6 4" xfId="8218" xr:uid="{68F5B98D-9604-4093-875F-D55452CA2036}"/>
    <cellStyle name="Comma 2 6 5" xfId="10175" xr:uid="{A98835F1-B225-4DDA-AC06-51B517DE8600}"/>
    <cellStyle name="Comma 2 6 6" xfId="4533" xr:uid="{52C0D562-6CDC-473F-9BFA-670F18431CB5}"/>
    <cellStyle name="Comma 2 6 7" xfId="20972" xr:uid="{86BB12CC-0151-49D8-B07B-EC9EACA51A3C}"/>
    <cellStyle name="Comma 2 7" xfId="1573" xr:uid="{16A24FFD-8339-43FD-A7B2-DBC11DB19702}"/>
    <cellStyle name="Comma 2 7 2" xfId="2869" xr:uid="{5FB5DCC8-7B27-4A33-A2D5-6EE60BCF9B9F}"/>
    <cellStyle name="Comma 2 7 2 2" xfId="9708" xr:uid="{A6C35C14-ED62-4D1B-A66C-18F0DF6BC991}"/>
    <cellStyle name="Comma 2 7 2 3" xfId="6000" xr:uid="{F3D64DA1-7561-4778-9DEB-03B88452998A}"/>
    <cellStyle name="Comma 2 7 2 4" xfId="22438" xr:uid="{D56A9F1C-C342-41A5-9909-F1A20D82E602}"/>
    <cellStyle name="Comma 2 7 3" xfId="8414" xr:uid="{8DEAB32A-5C40-4424-BF8D-86587C245107}"/>
    <cellStyle name="Comma 2 7 4" xfId="10373" xr:uid="{7577AFAB-E62F-4FE7-A3BF-19F50CB0AB98}"/>
    <cellStyle name="Comma 2 7 5" xfId="4720" xr:uid="{81273219-3D9A-4A7A-9B79-12504DD7BCD2}"/>
    <cellStyle name="Comma 2 7 6" xfId="21142" xr:uid="{72143BB0-6DAA-4CAB-9CBF-7EE1B4227194}"/>
    <cellStyle name="Comma 2 8" xfId="1230" xr:uid="{54ECC642-1088-42EC-98A4-240D1DAFA7EA}"/>
    <cellStyle name="Comma 2 8 2" xfId="2560" xr:uid="{00E0050E-07C3-4A62-8B0D-F3E98C744FCF}"/>
    <cellStyle name="Comma 2 8 2 2" xfId="9399" xr:uid="{862E98F6-F9C0-426D-921F-6F9E3F75C107}"/>
    <cellStyle name="Comma 2 8 2 3" xfId="5691" xr:uid="{8D8809DC-BA77-4268-BDF1-6432ED184B10}"/>
    <cellStyle name="Comma 2 8 2 4" xfId="22129" xr:uid="{DB130109-BD7A-4E27-9AA7-328BC524CC83}"/>
    <cellStyle name="Comma 2 8 3" xfId="8079" xr:uid="{3C0B5F4A-AD59-4DA7-B0B3-91D0265921EE}"/>
    <cellStyle name="Comma 2 8 4" xfId="4390" xr:uid="{8417637D-CA27-4D2F-99F6-B4563EAC00EE}"/>
    <cellStyle name="Comma 2 8 5" xfId="20831" xr:uid="{592CA82B-9F6A-4F35-BC1A-CF29C7038A64}"/>
    <cellStyle name="Comma 2 9" xfId="60" xr:uid="{9E81CF05-1622-426A-8212-7D180201DEF6}"/>
    <cellStyle name="Comma 2 9 2" xfId="1866" xr:uid="{CB4A0360-9F31-407A-A8C2-67149655CEDF}"/>
    <cellStyle name="Comma 2 9 2 2" xfId="8705" xr:uid="{BFC56449-AEAC-4F8C-81B9-EF6C2BD307BD}"/>
    <cellStyle name="Comma 2 9 2 3" xfId="5012" xr:uid="{023F205C-FF8B-413F-9702-B8F9D79BD02A}"/>
    <cellStyle name="Comma 2 9 2 4" xfId="21435" xr:uid="{12E5F6F7-5C77-46F9-B5F2-EE4117CC4954}"/>
    <cellStyle name="Comma 2 9 3" xfId="7337" xr:uid="{C073FDB8-74A0-4DE1-B076-15DCF9FE76F9}"/>
    <cellStyle name="Comma 2 9 4" xfId="3634" xr:uid="{7C7CD762-C009-41DD-A7C6-E5B3BF4EDAA1}"/>
    <cellStyle name="Comma 2 9 5" xfId="19985" xr:uid="{99A11869-D715-4D59-9871-7847D83A6D9A}"/>
    <cellStyle name="Comma 20" xfId="1214" xr:uid="{93CF372D-AE60-4879-9C90-BD7ED72D88D8}"/>
    <cellStyle name="Comma 20 2" xfId="2546" xr:uid="{F67FF762-0822-4478-9CA3-3CA7A46E79C0}"/>
    <cellStyle name="Comma 20 2 2" xfId="9385" xr:uid="{D47EF433-E286-4AA6-A5AA-4016DC46BF0A}"/>
    <cellStyle name="Comma 20 2 3" xfId="5677" xr:uid="{755EE240-AD18-4B19-B256-BCE3BEA0F502}"/>
    <cellStyle name="Comma 20 2 4" xfId="22115" xr:uid="{8BA44319-2C54-4D71-B3FC-4AEC31B9CD8B}"/>
    <cellStyle name="Comma 20 3" xfId="8064" xr:uid="{2DCEC0DA-3DB7-4FDA-ABD1-367EB968F004}"/>
    <cellStyle name="Comma 20 4" xfId="4375" xr:uid="{F87E6098-6442-4ABA-91D7-8B63D15EC5D7}"/>
    <cellStyle name="Comma 20 5" xfId="20817" xr:uid="{E06F56C2-8B65-4329-B163-C89DA8D12B5B}"/>
    <cellStyle name="Comma 21" xfId="1845" xr:uid="{FB2592C5-A520-487E-9681-4B5CB8FB3B0D}"/>
    <cellStyle name="Comma 21 2" xfId="8684" xr:uid="{5F55D90B-EEB7-451F-A741-D63DCE2A960A}"/>
    <cellStyle name="Comma 21 3" xfId="4991" xr:uid="{C3DEBFBC-2401-4C4F-BBAC-28093A999F0C}"/>
    <cellStyle name="Comma 21 4" xfId="21414" xr:uid="{1D4DEA80-2F62-45D5-989F-58C4CDC287BA}"/>
    <cellStyle name="Comma 22" xfId="3609" xr:uid="{C9E29716-2CE3-488F-8F6D-673AA81B157E}"/>
    <cellStyle name="Comma 23" xfId="3669" xr:uid="{6AFF2C75-16D3-430E-A1F6-AC9C2983F315}"/>
    <cellStyle name="Comma 24" xfId="7314" xr:uid="{9B41FD12-C4CF-4E32-B658-CABBE277FE7D}"/>
    <cellStyle name="Comma 25" xfId="9977" xr:uid="{20FB584C-F865-4CB6-BDF3-DAF4327B59F7}"/>
    <cellStyle name="Comma 26" xfId="10025" xr:uid="{E19A1068-996E-4B6D-86D5-477D99F35D54}"/>
    <cellStyle name="Comma 27" xfId="3176" xr:uid="{0CBA2728-ED33-4D42-A254-0FF87F53C72C}"/>
    <cellStyle name="Comma 28" xfId="3344" xr:uid="{EB0F75F5-B562-4055-94CD-7C9CA7CD9B8E}"/>
    <cellStyle name="Comma 29" xfId="4613" xr:uid="{85993CA9-D882-4284-B873-040EC6C915A9}"/>
    <cellStyle name="Comma 3" xfId="90" xr:uid="{6CA3A92F-8C95-47C9-BD17-2712784EE7A5}"/>
    <cellStyle name="Comma 3 10" xfId="7343" xr:uid="{AE9BC938-A317-499B-9B4D-6D1A73E32ED9}"/>
    <cellStyle name="Comma 3 11" xfId="9995" xr:uid="{80599BB9-2EAB-4BE3-829A-637071BA2D6E}"/>
    <cellStyle name="Comma 3 12" xfId="3184" xr:uid="{A6AA8211-87CF-4660-9118-A182E0D22A69}"/>
    <cellStyle name="Comma 3 13" xfId="20014" xr:uid="{2853B6AA-DF3C-4C1F-97EC-5A6D2E3F10C1}"/>
    <cellStyle name="Comma 3 2" xfId="266" xr:uid="{F554DD31-CF32-472B-A60A-C971864A7006}"/>
    <cellStyle name="Comma 3 2 10" xfId="3185" xr:uid="{6D503F7B-BA89-46F2-8A78-55C409ECE313}"/>
    <cellStyle name="Comma 3 2 11" xfId="20095" xr:uid="{72369F40-9BA9-466C-BCAA-8D660FDE7F65}"/>
    <cellStyle name="Comma 3 2 2" xfId="1018" xr:uid="{F78034A7-9D84-40FD-B30C-5B39E471DB66}"/>
    <cellStyle name="Comma 3 2 2 2" xfId="1734" xr:uid="{285D8F4E-204E-47D7-889E-E004A215C5A0}"/>
    <cellStyle name="Comma 3 2 2 2 2" xfId="3030" xr:uid="{8BD62460-2FA0-4ED0-AF99-0385D446AD77}"/>
    <cellStyle name="Comma 3 2 2 2 2 2" xfId="9869" xr:uid="{872A1A66-3743-4303-A666-17D44AD56378}"/>
    <cellStyle name="Comma 3 2 2 2 2 3" xfId="6161" xr:uid="{E17C5697-C738-425C-A120-217A9053D880}"/>
    <cellStyle name="Comma 3 2 2 2 2 4" xfId="22599" xr:uid="{805338BF-0984-4947-BF97-AEEE3F815ECD}"/>
    <cellStyle name="Comma 3 2 2 2 3" xfId="8575" xr:uid="{FD326196-6C68-4407-93FF-0DD14F3BC2BB}"/>
    <cellStyle name="Comma 3 2 2 2 4" xfId="10534" xr:uid="{7E015177-B152-4007-81A9-7D64EBB37214}"/>
    <cellStyle name="Comma 3 2 2 2 5" xfId="4881" xr:uid="{614DC8CE-046F-48C8-A3E2-9DD4FCAE563F}"/>
    <cellStyle name="Comma 3 2 2 2 6" xfId="21303" xr:uid="{994116E3-1EF9-4472-AA53-EEDF74BDFCF0}"/>
    <cellStyle name="Comma 3 2 2 3" xfId="1443" xr:uid="{E74B5F23-F782-4A3F-9072-06B8C36E2F28}"/>
    <cellStyle name="Comma 3 2 2 3 2" xfId="2767" xr:uid="{3180D4AA-7C43-4E62-A0F6-186F8C915630}"/>
    <cellStyle name="Comma 3 2 2 3 2 2" xfId="9606" xr:uid="{D48DFBD3-43AA-4B7A-A2D6-5F5F86F1842C}"/>
    <cellStyle name="Comma 3 2 2 3 2 3" xfId="5898" xr:uid="{E057C9A4-95DA-4B48-99D9-4022150B9B26}"/>
    <cellStyle name="Comma 3 2 2 3 2 4" xfId="22336" xr:uid="{7861F309-249F-403E-A61D-38EC285038F0}"/>
    <cellStyle name="Comma 3 2 2 3 3" xfId="8284" xr:uid="{54CFC5B3-81CC-4F14-AABA-A6BD462C30D1}"/>
    <cellStyle name="Comma 3 2 2 3 4" xfId="4599" xr:uid="{558BEC13-E01E-4F2A-8049-E926DC521479}"/>
    <cellStyle name="Comma 3 2 2 3 5" xfId="21038" xr:uid="{34A670A0-8424-402A-87C3-36FB50FBF94E}"/>
    <cellStyle name="Comma 3 2 2 4" xfId="2387" xr:uid="{F2A83913-36A9-40CC-BD20-1EB2E75B7FD6}"/>
    <cellStyle name="Comma 3 2 2 4 2" xfId="9226" xr:uid="{8A9C158A-989C-429C-B461-7336199BEFA9}"/>
    <cellStyle name="Comma 3 2 2 4 3" xfId="5533" xr:uid="{41103B9A-AD79-4C7F-848A-D363F4DE84F2}"/>
    <cellStyle name="Comma 3 2 2 4 4" xfId="21956" xr:uid="{B326A483-94FD-47FB-9164-F57189147FE8}"/>
    <cellStyle name="Comma 3 2 2 5" xfId="7885" xr:uid="{EC2E49D0-7859-4F13-96CB-29BA2C18D696}"/>
    <cellStyle name="Comma 3 2 2 6" xfId="10241" xr:uid="{14890797-0252-4653-9A5C-64B833D6D469}"/>
    <cellStyle name="Comma 3 2 2 7" xfId="4207" xr:uid="{B1D88812-6923-40C6-B795-0F80B1ED95E0}"/>
    <cellStyle name="Comma 3 2 2 8" xfId="20652" xr:uid="{91E386E6-9BAE-4298-A79A-4869C32BDF5C}"/>
    <cellStyle name="Comma 3 2 3" xfId="1381" xr:uid="{2913692E-377F-4CA1-BF1B-62C419CAB937}"/>
    <cellStyle name="Comma 3 2 3 2" xfId="1672" xr:uid="{D643A20B-05E6-4837-8CA4-9E7D938C3459}"/>
    <cellStyle name="Comma 3 2 3 2 2" xfId="2968" xr:uid="{A0B07ECE-65C8-4274-8A4F-C9860DAB5E57}"/>
    <cellStyle name="Comma 3 2 3 2 2 2" xfId="9807" xr:uid="{33CF9C95-3F46-475B-ADDD-34922B211B0D}"/>
    <cellStyle name="Comma 3 2 3 2 2 3" xfId="6099" xr:uid="{265F2A9D-770D-4D4A-A745-234BE0142E1A}"/>
    <cellStyle name="Comma 3 2 3 2 2 4" xfId="22537" xr:uid="{AE7BED61-9988-41D1-987A-B6A3025F0015}"/>
    <cellStyle name="Comma 3 2 3 2 3" xfId="8513" xr:uid="{6A1B1B93-2FBA-4758-BD1A-2107FB1A5693}"/>
    <cellStyle name="Comma 3 2 3 2 4" xfId="10472" xr:uid="{73F91AFE-CD78-41C4-B09A-BE9808E10E7D}"/>
    <cellStyle name="Comma 3 2 3 2 5" xfId="4819" xr:uid="{72EC21D6-B2CD-4B8C-9D8C-78CDC28F6E92}"/>
    <cellStyle name="Comma 3 2 3 2 6" xfId="21241" xr:uid="{E860741B-3B4C-466E-A805-D683F4F021A7}"/>
    <cellStyle name="Comma 3 2 3 3" xfId="2705" xr:uid="{96470205-C9AC-4DD4-A4C6-C471F486D2D4}"/>
    <cellStyle name="Comma 3 2 3 3 2" xfId="9544" xr:uid="{E7856596-F2D9-4F73-B3B8-03E8CCE558DE}"/>
    <cellStyle name="Comma 3 2 3 3 3" xfId="5836" xr:uid="{13266088-05FE-49DF-89AE-8036EE0D40B1}"/>
    <cellStyle name="Comma 3 2 3 3 4" xfId="22274" xr:uid="{B46B2467-CB29-4634-A15B-7FD68B55ACD7}"/>
    <cellStyle name="Comma 3 2 3 4" xfId="8222" xr:uid="{5EA2C9BE-A8A2-430B-8636-9AC4DC854515}"/>
    <cellStyle name="Comma 3 2 3 5" xfId="10179" xr:uid="{C98CA338-B815-46E1-A53B-ADE6A2EC22A9}"/>
    <cellStyle name="Comma 3 2 3 6" xfId="4537" xr:uid="{755BFA0D-173C-40C4-9D08-8F7B155B84E6}"/>
    <cellStyle name="Comma 3 2 3 7" xfId="20976" xr:uid="{B44B6F12-B756-4A6E-A752-885D4CA22AE8}"/>
    <cellStyle name="Comma 3 2 4" xfId="1577" xr:uid="{877280F3-59A8-4C7A-9C9A-42247B119574}"/>
    <cellStyle name="Comma 3 2 4 2" xfId="2873" xr:uid="{1DD10BF1-3D90-4437-87F0-C4FC36FFE6BF}"/>
    <cellStyle name="Comma 3 2 4 2 2" xfId="9712" xr:uid="{5CC209FF-E155-4845-8997-F253366ED0DA}"/>
    <cellStyle name="Comma 3 2 4 2 3" xfId="6004" xr:uid="{514833D4-B31E-4326-9D8A-33348FBAA00A}"/>
    <cellStyle name="Comma 3 2 4 2 4" xfId="22442" xr:uid="{520245DF-7486-40EC-95AD-D44131FE8A06}"/>
    <cellStyle name="Comma 3 2 4 3" xfId="8418" xr:uid="{BE8AACE9-AEE3-43FB-90A8-B915C067BC3A}"/>
    <cellStyle name="Comma 3 2 4 4" xfId="10377" xr:uid="{14EDA1C0-7200-4EE1-B284-79BD0B1880E5}"/>
    <cellStyle name="Comma 3 2 4 5" xfId="4724" xr:uid="{AE6E47C4-FFA4-4490-87BE-B6F29F503883}"/>
    <cellStyle name="Comma 3 2 4 6" xfId="21146" xr:uid="{C2023C04-8516-4EA5-8DEA-E75E81DB1FCF}"/>
    <cellStyle name="Comma 3 2 5" xfId="1234" xr:uid="{3163AC16-3FD9-48FE-926E-B1C04F18C52F}"/>
    <cellStyle name="Comma 3 2 5 2" xfId="2564" xr:uid="{A43F0BC0-4462-4B6A-95F5-75A571062BCB}"/>
    <cellStyle name="Comma 3 2 5 2 2" xfId="9403" xr:uid="{5DBFD657-3B46-40D4-8445-8271997129E2}"/>
    <cellStyle name="Comma 3 2 5 2 3" xfId="5695" xr:uid="{861D6891-31CF-4764-BBB7-DDAA058CDE78}"/>
    <cellStyle name="Comma 3 2 5 2 4" xfId="22133" xr:uid="{2F6D50CC-5094-4E59-9C9D-78763B77F508}"/>
    <cellStyle name="Comma 3 2 5 3" xfId="8083" xr:uid="{050D3C4A-97D9-43A5-9225-075CA1E1B0F6}"/>
    <cellStyle name="Comma 3 2 5 4" xfId="4394" xr:uid="{855A4D24-39BE-42E6-B63A-B8A936EBB9C5}"/>
    <cellStyle name="Comma 3 2 5 5" xfId="20835" xr:uid="{E54DA82B-2A69-4DC2-A563-E6058E05CEE0}"/>
    <cellStyle name="Comma 3 2 6" xfId="1893" xr:uid="{93B75522-9A07-4C20-B3E3-126AA8C789B3}"/>
    <cellStyle name="Comma 3 2 6 2" xfId="8732" xr:uid="{46D147BD-7532-4F99-A9E0-164D416032D2}"/>
    <cellStyle name="Comma 3 2 6 3" xfId="5039" xr:uid="{B7F809E3-38BB-496F-9D5A-D1791CBF1C7C}"/>
    <cellStyle name="Comma 3 2 6 4" xfId="21462" xr:uid="{E9E21AEB-DB3E-4775-A8F0-3BEAB9940BDB}"/>
    <cellStyle name="Comma 3 2 7" xfId="3676" xr:uid="{C20F0173-2262-4415-8BC5-AE82166DF105}"/>
    <cellStyle name="Comma 3 2 8" xfId="7359" xr:uid="{A44F2506-10E5-44ED-8C48-1EDA73F00E63}"/>
    <cellStyle name="Comma 3 2 9" xfId="9996" xr:uid="{C270B5DD-D1A6-4A26-87A9-CB58F234012C}"/>
    <cellStyle name="Comma 3 3" xfId="23" xr:uid="{00000000-0005-0000-0000-000002000000}"/>
    <cellStyle name="Comma 3 3 10" xfId="7312" xr:uid="{6F2DAF30-6EA6-4A2C-9801-FA8BE5290951}"/>
    <cellStyle name="Comma 3 3 11" xfId="9979" xr:uid="{CC62677E-A09D-4946-BC1F-450F616504BD}"/>
    <cellStyle name="Comma 3 3 12" xfId="3486" xr:uid="{A69EC2AD-18E0-4655-A8BD-803E93F2B3D6}"/>
    <cellStyle name="Comma 3 3 13" xfId="19960" xr:uid="{9514B10A-A5AD-4A25-B22E-08A19E9A89F6}"/>
    <cellStyle name="Comma 3 3 2" xfId="59" xr:uid="{266E7F15-9DA4-449C-9DEB-52856D4A16F1}"/>
    <cellStyle name="Comma 3 3 2 2" xfId="1501" xr:uid="{30DDFC7F-4E14-4B02-93FD-907B863D1043}"/>
    <cellStyle name="Comma 3 3 2 2 2" xfId="1777" xr:uid="{728A2781-6731-4254-AD64-B39543EFEAB3}"/>
    <cellStyle name="Comma 3 3 2 2 2 2" xfId="3073" xr:uid="{FF490ADF-8653-4E40-AEBB-239A5A10BB96}"/>
    <cellStyle name="Comma 3 3 2 2 2 2 2" xfId="9912" xr:uid="{ADAFCAFD-9847-495C-A787-A630A2B106AC}"/>
    <cellStyle name="Comma 3 3 2 2 2 2 3" xfId="6204" xr:uid="{D4E3C2C4-987F-49D2-AA83-25C88E7EFE50}"/>
    <cellStyle name="Comma 3 3 2 2 2 2 4" xfId="22642" xr:uid="{478038D8-C499-4848-9F13-42AB0C3C4EFE}"/>
    <cellStyle name="Comma 3 3 2 2 2 3" xfId="8618" xr:uid="{8395B5A8-EE51-4DDF-807F-D94813A18031}"/>
    <cellStyle name="Comma 3 3 2 2 2 4" xfId="10577" xr:uid="{6E4F5E1C-6ACE-4882-A98E-3F1853E6B8BD}"/>
    <cellStyle name="Comma 3 3 2 2 2 5" xfId="4924" xr:uid="{8FF57F5E-BDA9-4493-8A6A-C44F3F5DB179}"/>
    <cellStyle name="Comma 3 3 2 2 2 6" xfId="21346" xr:uid="{EFCD0507-04C0-420E-9363-ADF1F9ADDD26}"/>
    <cellStyle name="Comma 3 3 2 2 3" xfId="2810" xr:uid="{59006A0C-0881-4045-B6FF-7901710C5984}"/>
    <cellStyle name="Comma 3 3 2 2 3 2" xfId="9649" xr:uid="{7A58C2FC-4BE1-4D73-9F84-F28868536776}"/>
    <cellStyle name="Comma 3 3 2 2 3 3" xfId="5941" xr:uid="{047C342D-B21E-4AC1-94A9-9928E4872F29}"/>
    <cellStyle name="Comma 3 3 2 2 3 4" xfId="22379" xr:uid="{722F63E0-266E-4E38-9C8D-8C294E28CDCF}"/>
    <cellStyle name="Comma 3 3 2 2 4" xfId="8342" xr:uid="{148912B5-09C3-44A5-AB28-8FA352F29592}"/>
    <cellStyle name="Comma 3 3 2 2 5" xfId="10301" xr:uid="{8D179714-4341-4A25-B89D-81CE435353A5}"/>
    <cellStyle name="Comma 3 3 2 2 6" xfId="4654" xr:uid="{0C44FAA9-40DA-43DC-8030-A25E7501916E}"/>
    <cellStyle name="Comma 3 3 2 2 7" xfId="21082" xr:uid="{62F7B9C4-E318-48BD-9AFA-528BBB57710D}"/>
    <cellStyle name="Comma 3 3 2 3" xfId="1619" xr:uid="{BC2675EE-D287-4A07-A3A4-E3A67AFE60D9}"/>
    <cellStyle name="Comma 3 3 2 3 2" xfId="2915" xr:uid="{6F8B10AF-F104-41FF-81FD-B6673F17A27C}"/>
    <cellStyle name="Comma 3 3 2 3 2 2" xfId="9754" xr:uid="{FC2C5B49-7973-4649-BF24-04F08C498453}"/>
    <cellStyle name="Comma 3 3 2 3 2 3" xfId="6046" xr:uid="{34704C0E-3236-4823-B1B1-D0C06AB9D303}"/>
    <cellStyle name="Comma 3 3 2 3 2 4" xfId="22484" xr:uid="{91CBB128-2A90-4576-8489-048022607B0F}"/>
    <cellStyle name="Comma 3 3 2 3 3" xfId="8460" xr:uid="{E5E862B1-687E-4995-AA82-247AEECA0A37}"/>
    <cellStyle name="Comma 3 3 2 3 4" xfId="10419" xr:uid="{0D4B82BF-FC44-4ECD-BF2E-FAF8A5217A78}"/>
    <cellStyle name="Comma 3 3 2 3 5" xfId="4766" xr:uid="{ACA29035-1479-486F-A96A-A8EB560D8185}"/>
    <cellStyle name="Comma 3 3 2 3 6" xfId="21188" xr:uid="{7FDD4045-43FD-49B8-BE8D-8D29DAE5D647}"/>
    <cellStyle name="Comma 3 3 2 4" xfId="1322" xr:uid="{D9F559ED-918A-41CD-AFE3-B864C722F768}"/>
    <cellStyle name="Comma 3 3 2 4 2" xfId="2650" xr:uid="{D51A626C-7AE1-4CAD-80FA-5FFC3A92AEB6}"/>
    <cellStyle name="Comma 3 3 2 4 2 2" xfId="9489" xr:uid="{434E1BC9-B0BA-49C4-B50F-46798331C0B1}"/>
    <cellStyle name="Comma 3 3 2 4 2 3" xfId="5781" xr:uid="{38FE1287-E337-4BD2-BD4E-3DC282490FBD}"/>
    <cellStyle name="Comma 3 3 2 4 2 4" xfId="22219" xr:uid="{E2B23E15-4C90-4CDD-BC57-510430805E9A}"/>
    <cellStyle name="Comma 3 3 2 4 3" xfId="8166" xr:uid="{74C50A12-C667-4290-A483-3E9F5F63A777}"/>
    <cellStyle name="Comma 3 3 2 4 4" xfId="4481" xr:uid="{074F7B45-AF01-4D82-8A5F-615667EA5C74}"/>
    <cellStyle name="Comma 3 3 2 4 5" xfId="20921" xr:uid="{2C192ACF-DD2D-4DC4-B747-D2B736407449}"/>
    <cellStyle name="Comma 3 3 2 5" xfId="1865" xr:uid="{BC57C354-E073-4BCB-8806-A0A8BA277E15}"/>
    <cellStyle name="Comma 3 3 2 5 2" xfId="8704" xr:uid="{9E780E47-D672-4E88-AA5A-788DAC7CC1C6}"/>
    <cellStyle name="Comma 3 3 2 5 3" xfId="5011" xr:uid="{C5551141-9E44-42FD-944F-50FB85F97431}"/>
    <cellStyle name="Comma 3 3 2 5 4" xfId="21434" xr:uid="{43ED895B-80F2-4489-AA5E-68BC8241A270}"/>
    <cellStyle name="Comma 3 3 2 6" xfId="7336" xr:uid="{78EC4BCA-47F3-4CFF-9FC7-39B5FDCA3F64}"/>
    <cellStyle name="Comma 3 3 2 7" xfId="10084" xr:uid="{97CAF449-B945-4E03-8118-0E4C4762F542}"/>
    <cellStyle name="Comma 3 3 2 8" xfId="3633" xr:uid="{8DAE809E-BA87-4026-A1E3-AD563451C1B7}"/>
    <cellStyle name="Comma 3 3 2 9" xfId="19984" xr:uid="{879BE77D-8DCD-4BC8-9042-0CFD25DB8F14}"/>
    <cellStyle name="Comma 3 3 3" xfId="667" xr:uid="{00C121AB-252E-4450-971A-71513D0023D6}"/>
    <cellStyle name="Comma 3 3 3 2" xfId="1714" xr:uid="{CE66C819-D130-42D9-8359-0805CE00D2BE}"/>
    <cellStyle name="Comma 3 3 3 2 2" xfId="3010" xr:uid="{649256A6-298B-4878-99DC-54A696826ECD}"/>
    <cellStyle name="Comma 3 3 3 2 2 2" xfId="9849" xr:uid="{548550C7-F25B-482C-A44A-F0205C9ED54F}"/>
    <cellStyle name="Comma 3 3 3 2 2 3" xfId="6141" xr:uid="{069F4711-0454-4D1A-A819-A3A208C53D33}"/>
    <cellStyle name="Comma 3 3 3 2 2 4" xfId="22579" xr:uid="{F12A7F57-CC3D-43E2-B105-6F5D8F638C1E}"/>
    <cellStyle name="Comma 3 3 3 2 3" xfId="8555" xr:uid="{7BB08EFB-80AD-4B6F-A03A-96C1233F473E}"/>
    <cellStyle name="Comma 3 3 3 2 4" xfId="10514" xr:uid="{60560C34-64D3-4246-97AF-288B30AEF333}"/>
    <cellStyle name="Comma 3 3 3 2 5" xfId="4861" xr:uid="{53573806-F867-4339-9087-3FAE9FD294BA}"/>
    <cellStyle name="Comma 3 3 3 2 6" xfId="21283" xr:uid="{9DE4E6FF-C21C-4004-936D-20419CA18B4B}"/>
    <cellStyle name="Comma 3 3 3 3" xfId="1423" xr:uid="{8A632718-EEF1-49F1-B8A2-05B1986D9FD7}"/>
    <cellStyle name="Comma 3 3 3 3 2" xfId="2747" xr:uid="{7281D877-1589-4AA3-B9FB-87C31FAE3DC2}"/>
    <cellStyle name="Comma 3 3 3 3 2 2" xfId="9586" xr:uid="{6F5EA07A-352C-41BB-89A0-C911BE2948B8}"/>
    <cellStyle name="Comma 3 3 3 3 2 3" xfId="5878" xr:uid="{D218B547-78AA-480C-9892-F53A00013D09}"/>
    <cellStyle name="Comma 3 3 3 3 2 4" xfId="22316" xr:uid="{E8366D58-CCC0-44D2-AA8C-E0B5490955BE}"/>
    <cellStyle name="Comma 3 3 3 3 3" xfId="8264" xr:uid="{01E5C6DC-7013-429A-A6A3-ED3863F851EA}"/>
    <cellStyle name="Comma 3 3 3 3 4" xfId="4579" xr:uid="{6AD6C457-0D5C-4462-86C7-2E4F409F4BF0}"/>
    <cellStyle name="Comma 3 3 3 3 5" xfId="21018" xr:uid="{620F6865-1DBA-4486-9B54-D728E5612EE7}"/>
    <cellStyle name="Comma 3 3 3 4" xfId="2120" xr:uid="{0EC1BF53-3B64-4A25-9B17-66555E39BB27}"/>
    <cellStyle name="Comma 3 3 3 4 2" xfId="8959" xr:uid="{6D5BFE46-43F9-496A-B355-F75EBF8D8DAE}"/>
    <cellStyle name="Comma 3 3 3 4 3" xfId="5266" xr:uid="{A75BA739-5B94-4657-9FDD-8160A4E3F074}"/>
    <cellStyle name="Comma 3 3 3 4 4" xfId="21689" xr:uid="{F196B3D9-15CC-4084-95E1-A2670C944971}"/>
    <cellStyle name="Comma 3 3 3 5" xfId="7606" xr:uid="{CAD5BEAC-6151-4F00-BB9E-A17B6DB72AE0}"/>
    <cellStyle name="Comma 3 3 3 6" xfId="10221" xr:uid="{AFD21CAF-7660-446F-BF2C-5E0A296B2107}"/>
    <cellStyle name="Comma 3 3 3 7" xfId="3916" xr:uid="{2C55848F-743C-451C-8873-124389FD4643}"/>
    <cellStyle name="Comma 3 3 3 8" xfId="20375" xr:uid="{BF4E50EF-B995-4ADF-BAF2-B9E6DFEC4E25}"/>
    <cellStyle name="Comma 3 3 4" xfId="1138" xr:uid="{3AE29BE8-8900-4C5E-8870-B6371959F0F3}"/>
    <cellStyle name="Comma 3 3 4 2" xfId="1566" xr:uid="{0D482FBD-7BBD-45AD-AE43-E7D2442D1254}"/>
    <cellStyle name="Comma 3 3 4 2 2" xfId="2862" xr:uid="{F2816C61-F977-4721-9335-142AE3D33808}"/>
    <cellStyle name="Comma 3 3 4 2 2 2" xfId="9701" xr:uid="{87F31F00-EB66-4A09-846A-9DD995779CFF}"/>
    <cellStyle name="Comma 3 3 4 2 2 3" xfId="5993" xr:uid="{9DEE2408-8758-4BE3-A434-E18CCAE6371C}"/>
    <cellStyle name="Comma 3 3 4 2 2 4" xfId="22431" xr:uid="{FB03B1CB-8D77-47ED-A2AC-72474CED44D3}"/>
    <cellStyle name="Comma 3 3 4 2 3" xfId="8407" xr:uid="{3EAF59E0-D3E7-4278-AD37-60DAD577847B}"/>
    <cellStyle name="Comma 3 3 4 2 4" xfId="4713" xr:uid="{AF0CF2ED-6B41-4E12-9EFF-F1CF73C06CBD}"/>
    <cellStyle name="Comma 3 3 4 2 5" xfId="21135" xr:uid="{B864074F-5C95-4BF6-B0CF-36707A222264}"/>
    <cellStyle name="Comma 3 3 4 3" xfId="2494" xr:uid="{DFD8E9D2-F344-43B4-98A8-9C49E474D555}"/>
    <cellStyle name="Comma 3 3 4 3 2" xfId="9333" xr:uid="{5CA8C9A3-A62D-4E95-82EA-D2BC1E506683}"/>
    <cellStyle name="Comma 3 3 4 3 3" xfId="5625" xr:uid="{D0F89C94-48B9-4F98-A85B-E28DA62DE3E2}"/>
    <cellStyle name="Comma 3 3 4 3 4" xfId="22063" xr:uid="{137E1DC2-EF5B-4AC1-A8C9-EFD89490138D}"/>
    <cellStyle name="Comma 3 3 4 4" xfId="7993" xr:uid="{DC57F39A-213C-4F85-94D4-A4E5B5CD2758}"/>
    <cellStyle name="Comma 3 3 4 5" xfId="10366" xr:uid="{600D7F0B-CA00-43A2-84F9-803863F39B57}"/>
    <cellStyle name="Comma 3 3 4 6" xfId="4304" xr:uid="{AAC1729D-841D-4B2C-BD77-B6B4C9FB5F89}"/>
    <cellStyle name="Comma 3 3 4 7" xfId="20763" xr:uid="{45AB25A5-4998-40D6-97CE-3F33712A4BB0}"/>
    <cellStyle name="Comma 3 3 5" xfId="1831" xr:uid="{0B589E17-B296-40EE-83D5-DAFDED5343FC}"/>
    <cellStyle name="Comma 3 3 5 2" xfId="3125" xr:uid="{F70F734F-3478-4EFB-A89A-20A0F3182663}"/>
    <cellStyle name="Comma 3 3 5 2 2" xfId="9964" xr:uid="{2DC95DA4-3B73-40CD-ADB0-18BDCFCB5155}"/>
    <cellStyle name="Comma 3 3 5 2 3" xfId="6256" xr:uid="{4A06A676-A928-4D8B-A02B-A53E097F60C8}"/>
    <cellStyle name="Comma 3 3 5 2 4" xfId="22694" xr:uid="{B6D91AC6-096E-4237-A951-07D7994B3A4B}"/>
    <cellStyle name="Comma 3 3 5 3" xfId="8670" xr:uid="{01F2409A-62B8-4406-912C-6D084C744C52}"/>
    <cellStyle name="Comma 3 3 5 4" xfId="10629" xr:uid="{1E610FBD-5C9F-4E4B-8558-25DC363588D7}"/>
    <cellStyle name="Comma 3 3 5 5" xfId="4977" xr:uid="{DD490A2C-5F25-4EF7-9516-AE77DF449EEC}"/>
    <cellStyle name="Comma 3 3 5 6" xfId="21400" xr:uid="{3FA517E2-47CD-44A3-8BC7-6D2E8BFB7B86}"/>
    <cellStyle name="Comma 3 3 6" xfId="1216" xr:uid="{F02E52C8-80FB-427B-92BF-DC2B5588030C}"/>
    <cellStyle name="Comma 3 3 6 2" xfId="2548" xr:uid="{7C7A88E1-7C32-4082-B80C-489BF8AFD0A9}"/>
    <cellStyle name="Comma 3 3 6 2 2" xfId="9387" xr:uid="{9903F7F0-C85F-4D3C-8D4E-DC9876A4B7BC}"/>
    <cellStyle name="Comma 3 3 6 2 3" xfId="5679" xr:uid="{F792C36D-1AED-418F-B182-C3550D8DA5AA}"/>
    <cellStyle name="Comma 3 3 6 2 4" xfId="22117" xr:uid="{07BD1CEA-716F-4FD3-AD43-845E6851C569}"/>
    <cellStyle name="Comma 3 3 6 3" xfId="8066" xr:uid="{695ABA70-DDF1-4F68-8538-7EE766CC21C9}"/>
    <cellStyle name="Comma 3 3 6 4" xfId="4377" xr:uid="{AEF766A9-AB57-4CF1-A230-27F8F0502911}"/>
    <cellStyle name="Comma 3 3 6 5" xfId="20819" xr:uid="{CDABABD7-3EBD-4210-9356-77B6D8B7501A}"/>
    <cellStyle name="Comma 3 3 7" xfId="50" xr:uid="{2A69B068-80BF-4F1D-A1B7-DE6CA5C221FD}"/>
    <cellStyle name="Comma 3 3 7 2" xfId="1857" xr:uid="{06C6A63D-3CAC-4EAA-BACD-AE50E5529D97}"/>
    <cellStyle name="Comma 3 3 7 2 2" xfId="8696" xr:uid="{220D9858-785B-4DE5-9227-B55E80C5EC45}"/>
    <cellStyle name="Comma 3 3 7 2 3" xfId="5003" xr:uid="{A192AE96-84EE-48DF-A1A6-A5444630A481}"/>
    <cellStyle name="Comma 3 3 7 2 4" xfId="21426" xr:uid="{A7D71467-BCA3-427B-BEF8-1B9CE17ED3C0}"/>
    <cellStyle name="Comma 3 3 7 3" xfId="7327" xr:uid="{47D82159-A301-4DB2-A1EF-4C03A35AFC0F}"/>
    <cellStyle name="Comma 3 3 7 4" xfId="3624" xr:uid="{E7DB2021-51B2-48A3-B874-E752E22116AE}"/>
    <cellStyle name="Comma 3 3 7 5" xfId="19976" xr:uid="{D5136A78-4FCC-43A4-AD52-14EE887A54AB}"/>
    <cellStyle name="Comma 3 3 8" xfId="1844" xr:uid="{72865FD6-5676-4058-ABD2-1E7FE4B6C41A}"/>
    <cellStyle name="Comma 3 3 8 2" xfId="8683" xr:uid="{6EFD280B-0B2D-44DE-AE4F-B403914576B2}"/>
    <cellStyle name="Comma 3 3 8 3" xfId="4990" xr:uid="{86E78E65-2F5A-454D-AC22-4F7830AB1AD7}"/>
    <cellStyle name="Comma 3 3 8 4" xfId="21413" xr:uid="{BD35A00B-41AA-4B62-B677-340BB6869FB7}"/>
    <cellStyle name="Comma 3 3 9" xfId="3606" xr:uid="{6E0ED331-FB62-49BA-93C9-C00FFAC9CF33}"/>
    <cellStyle name="Comma 3 4" xfId="1017" xr:uid="{826FF253-94C0-436D-8AFF-33A6605F7443}"/>
    <cellStyle name="Comma 3 4 2" xfId="1733" xr:uid="{6F08F14E-FF0A-40AE-B662-1D502ADED779}"/>
    <cellStyle name="Comma 3 4 2 2" xfId="3029" xr:uid="{24E5FE99-FAF6-49A9-946E-9F733E8539F7}"/>
    <cellStyle name="Comma 3 4 2 2 2" xfId="9868" xr:uid="{E61CE0C3-81E4-49A5-8BD2-B54113C400E9}"/>
    <cellStyle name="Comma 3 4 2 2 3" xfId="6160" xr:uid="{53ABB486-6361-44B1-B42F-58DD6BEB4B05}"/>
    <cellStyle name="Comma 3 4 2 2 4" xfId="22598" xr:uid="{6A368CD3-EFF0-4335-9F75-5B7FC17D3A6A}"/>
    <cellStyle name="Comma 3 4 2 3" xfId="8574" xr:uid="{24AF137C-036A-44D9-8592-F353C4DF5F89}"/>
    <cellStyle name="Comma 3 4 2 4" xfId="10533" xr:uid="{63ABC02F-4ECB-419D-9192-2DBB3551A791}"/>
    <cellStyle name="Comma 3 4 2 5" xfId="4880" xr:uid="{4D75E509-B0FC-402D-AEE4-1A005B83BAC3}"/>
    <cellStyle name="Comma 3 4 2 6" xfId="21302" xr:uid="{C98E939E-5093-4428-865F-8B71612C8BFD}"/>
    <cellStyle name="Comma 3 4 3" xfId="1442" xr:uid="{9562AAD0-68FE-45C0-8AF6-8DF9EE104F89}"/>
    <cellStyle name="Comma 3 4 3 2" xfId="2766" xr:uid="{63294ED9-427B-446B-863E-1FAE79955BC9}"/>
    <cellStyle name="Comma 3 4 3 2 2" xfId="9605" xr:uid="{2E07FCCF-8F23-437D-A2D3-99AEEED4FCA2}"/>
    <cellStyle name="Comma 3 4 3 2 3" xfId="5897" xr:uid="{90006F3B-890D-4C22-A668-CF111FC121B8}"/>
    <cellStyle name="Comma 3 4 3 2 4" xfId="22335" xr:uid="{DA167399-31DA-46A3-8ADB-BFE66E803C31}"/>
    <cellStyle name="Comma 3 4 3 3" xfId="8283" xr:uid="{3ED6F7E7-07E2-47F5-A9F6-F51438C68F81}"/>
    <cellStyle name="Comma 3 4 3 4" xfId="4598" xr:uid="{CA436284-C1A4-4882-8104-5185C9C32421}"/>
    <cellStyle name="Comma 3 4 3 5" xfId="21037" xr:uid="{D228C1DB-96CB-4A93-B4F9-3F8374080590}"/>
    <cellStyle name="Comma 3 4 4" xfId="2386" xr:uid="{EDDFF266-6FAB-4753-8EDB-D3D32944AD8E}"/>
    <cellStyle name="Comma 3 4 4 2" xfId="9225" xr:uid="{B447FE86-EC30-4F54-9BF5-8EBBB1DF8188}"/>
    <cellStyle name="Comma 3 4 4 3" xfId="5532" xr:uid="{1EB419DF-8099-40AB-8544-1944DBE9563B}"/>
    <cellStyle name="Comma 3 4 4 4" xfId="21955" xr:uid="{0E50C806-60D9-499C-9436-D94A6932B369}"/>
    <cellStyle name="Comma 3 4 5" xfId="7884" xr:uid="{BF0E883D-2D7E-4522-9267-789271C327DA}"/>
    <cellStyle name="Comma 3 4 6" xfId="10240" xr:uid="{C7263B1F-80FB-42F2-BC34-2EC12018773F}"/>
    <cellStyle name="Comma 3 4 7" xfId="4206" xr:uid="{DC8515EA-E7BE-4F72-981A-91D8F3D25078}"/>
    <cellStyle name="Comma 3 4 8" xfId="20651" xr:uid="{09C75DFA-F764-4C90-B1CE-04CFE7768A64}"/>
    <cellStyle name="Comma 3 5" xfId="1380" xr:uid="{8293699E-30DC-4816-8C25-70431459F472}"/>
    <cellStyle name="Comma 3 5 2" xfId="1671" xr:uid="{888ED8DD-5FF2-4FAE-B2AE-9DE9049C795C}"/>
    <cellStyle name="Comma 3 5 2 2" xfId="2967" xr:uid="{CB670229-6BF2-483A-AA22-79EBA7883CFD}"/>
    <cellStyle name="Comma 3 5 2 2 2" xfId="9806" xr:uid="{E0D78A54-C093-442D-B80A-EEE377881753}"/>
    <cellStyle name="Comma 3 5 2 2 3" xfId="6098" xr:uid="{A40B6DB6-E5B0-4D31-BADC-B3BF147266F0}"/>
    <cellStyle name="Comma 3 5 2 2 4" xfId="22536" xr:uid="{B26B2505-73F8-4AE7-A293-BDF2EE046F65}"/>
    <cellStyle name="Comma 3 5 2 3" xfId="8512" xr:uid="{61C3D7C5-4B4F-4691-A6A5-C48BD6C2DF71}"/>
    <cellStyle name="Comma 3 5 2 4" xfId="10471" xr:uid="{3873FA7E-35E8-4897-8F64-BA570D936C22}"/>
    <cellStyle name="Comma 3 5 2 5" xfId="4818" xr:uid="{A9D44C21-AEFD-427F-A603-8DDBD3BFBD88}"/>
    <cellStyle name="Comma 3 5 2 6" xfId="21240" xr:uid="{91EFC25B-563B-433E-9351-64B5FF63A0E0}"/>
    <cellStyle name="Comma 3 5 3" xfId="2704" xr:uid="{2599503B-C78C-4F34-B472-4D510CC0AE0C}"/>
    <cellStyle name="Comma 3 5 3 2" xfId="9543" xr:uid="{AF53A301-3ECB-4427-B4DB-30DC0BACD2D1}"/>
    <cellStyle name="Comma 3 5 3 3" xfId="5835" xr:uid="{98F4FEE6-B716-4F20-819F-25F83C6F2103}"/>
    <cellStyle name="Comma 3 5 3 4" xfId="22273" xr:uid="{6CEE5D1A-B926-49C4-AAD9-D4E36C40EB4E}"/>
    <cellStyle name="Comma 3 5 4" xfId="8221" xr:uid="{8C096177-9546-45F1-8C06-EFC37DA5241E}"/>
    <cellStyle name="Comma 3 5 5" xfId="10178" xr:uid="{B8C4622D-23A7-4AF9-9A63-9EA4788E93D4}"/>
    <cellStyle name="Comma 3 5 6" xfId="4536" xr:uid="{AFB072AB-417E-43C1-8963-93DECA215733}"/>
    <cellStyle name="Comma 3 5 7" xfId="20975" xr:uid="{8024B797-9558-4580-B65D-4428594AED26}"/>
    <cellStyle name="Comma 3 6" xfId="1576" xr:uid="{C1F67EC3-7A12-4D13-8E9A-D5527A7A1D1D}"/>
    <cellStyle name="Comma 3 6 2" xfId="2872" xr:uid="{52C42BC0-48FB-4B84-BAD8-D85524E0BB1F}"/>
    <cellStyle name="Comma 3 6 2 2" xfId="9711" xr:uid="{4686638F-1EE0-4097-9C5B-D78C6C321566}"/>
    <cellStyle name="Comma 3 6 2 3" xfId="6003" xr:uid="{C2A3D792-7F4A-4306-B261-685DBBD304BC}"/>
    <cellStyle name="Comma 3 6 2 4" xfId="22441" xr:uid="{9149483D-7CDB-455D-AFC7-C3700EBE0CBA}"/>
    <cellStyle name="Comma 3 6 3" xfId="8417" xr:uid="{7C455CE7-7AAE-4BFE-A695-E272B1D1ABD8}"/>
    <cellStyle name="Comma 3 6 4" xfId="10376" xr:uid="{CCD2E49E-0587-4407-935E-8F61BAF7DB28}"/>
    <cellStyle name="Comma 3 6 5" xfId="4723" xr:uid="{8BEFFDDD-7E18-49C9-B74E-F63F2F2D1B94}"/>
    <cellStyle name="Comma 3 6 6" xfId="21145" xr:uid="{8D1AAD5E-CF49-403E-9006-C6F0FA72B6C1}"/>
    <cellStyle name="Comma 3 7" xfId="1233" xr:uid="{C4FF11B7-0128-4F0E-B425-07994E3D02DF}"/>
    <cellStyle name="Comma 3 7 2" xfId="2563" xr:uid="{52A6AB4E-5725-4ADC-99E0-5399E649564B}"/>
    <cellStyle name="Comma 3 7 2 2" xfId="9402" xr:uid="{DC98E455-016F-41F6-BBD9-21D73F4B211D}"/>
    <cellStyle name="Comma 3 7 2 3" xfId="5694" xr:uid="{2272D34C-115A-4FB9-88CD-A54725B4D243}"/>
    <cellStyle name="Comma 3 7 2 4" xfId="22132" xr:uid="{7E6F8D27-5F06-4329-8D1D-C0949B100981}"/>
    <cellStyle name="Comma 3 7 3" xfId="8082" xr:uid="{118977D9-FD55-4E26-87A3-ED8C4387C44D}"/>
    <cellStyle name="Comma 3 7 4" xfId="4393" xr:uid="{EAF812EA-C402-46E8-8227-9FDE8B5022AF}"/>
    <cellStyle name="Comma 3 7 5" xfId="20834" xr:uid="{8DE3E410-1920-4D07-A3C1-25CF0E4FF119}"/>
    <cellStyle name="Comma 3 8" xfId="1871" xr:uid="{C50D5B5F-1590-49FA-AA63-EC35A4BA26DB}"/>
    <cellStyle name="Comma 3 8 2" xfId="8710" xr:uid="{2DC5177F-4C47-40EC-AA4F-E6105B65F1E4}"/>
    <cellStyle name="Comma 3 8 3" xfId="5017" xr:uid="{DE1DF2F6-D4BA-4059-8A3A-A3D1AD8124D0}"/>
    <cellStyle name="Comma 3 8 4" xfId="21440" xr:uid="{ECD28154-68C0-4ECC-B13A-FAC683045BF1}"/>
    <cellStyle name="Comma 3 9" xfId="3642" xr:uid="{B23F235A-EFFC-47A2-B00C-A868584167E0}"/>
    <cellStyle name="Comma 30" xfId="14989" xr:uid="{785D5366-C978-4A33-86A9-547600B84010}"/>
    <cellStyle name="Comma 31" xfId="19962" xr:uid="{375E5354-FAB6-41E8-956A-B497D75B5AB4}"/>
    <cellStyle name="Comma 32" xfId="20086" xr:uid="{B73B20EA-D6D2-4D96-A9F4-7354F3A3C88F}"/>
    <cellStyle name="Comma 38 2" xfId="11" xr:uid="{00000000-0005-0000-0000-000003000000}"/>
    <cellStyle name="Comma 38 2 2" xfId="25" xr:uid="{00000000-0005-0000-0000-000004000000}"/>
    <cellStyle name="Comma 38 2 3" xfId="1824" xr:uid="{3D876676-1057-4407-BF25-B2CA937277B5}"/>
    <cellStyle name="Comma 38 2 3 2" xfId="4971" xr:uid="{6D1DE200-FAF7-42C9-BE17-C92B716621B5}"/>
    <cellStyle name="Comma 38 2 3 3" xfId="3589" xr:uid="{B684D2B6-B40C-4CE3-868F-0FD73A14F139}"/>
    <cellStyle name="Comma 4" xfId="91" xr:uid="{17184F51-D4A0-449E-B53B-2F3411D721F0}"/>
    <cellStyle name="Comma 4 10" xfId="7344" xr:uid="{4589B029-DBC4-42BC-B3A3-1088C40B1972}"/>
    <cellStyle name="Comma 4 11" xfId="9997" xr:uid="{4184837E-7F43-40E2-8884-184EFFA8E8F0}"/>
    <cellStyle name="Comma 4 12" xfId="3186" xr:uid="{EC9A3A1D-9C2E-4EF4-9A2A-66C67CD39DEB}"/>
    <cellStyle name="Comma 4 13" xfId="20015" xr:uid="{6434F7BA-2D5C-4F76-B4A8-00361B872646}"/>
    <cellStyle name="Comma 4 2" xfId="267" xr:uid="{D9F4FD6A-625C-4C15-82C1-98677F16447A}"/>
    <cellStyle name="Comma 4 2 10" xfId="3187" xr:uid="{8E0CA243-CF9D-4D94-AA88-F9B5E64EEBEC}"/>
    <cellStyle name="Comma 4 2 11" xfId="20096" xr:uid="{EEB166CD-CB67-4070-A923-A9446E7E01F1}"/>
    <cellStyle name="Comma 4 2 2" xfId="1020" xr:uid="{9FDC9423-CCC2-4FB3-8BFB-755B15C26B5B}"/>
    <cellStyle name="Comma 4 2 2 2" xfId="1736" xr:uid="{624E8DEF-D5ED-4300-8DE6-5D64C894E4B2}"/>
    <cellStyle name="Comma 4 2 2 2 2" xfId="3032" xr:uid="{2AEC26BD-9AEA-41FB-B838-ED3A1643086F}"/>
    <cellStyle name="Comma 4 2 2 2 2 2" xfId="9871" xr:uid="{86619EFD-5227-473F-B1F8-A1B8928C9B25}"/>
    <cellStyle name="Comma 4 2 2 2 2 3" xfId="6163" xr:uid="{2FD50BE5-ABC1-4AAA-905B-7E4567244151}"/>
    <cellStyle name="Comma 4 2 2 2 2 4" xfId="22601" xr:uid="{09BB969F-F353-481E-85A8-F181E32803C0}"/>
    <cellStyle name="Comma 4 2 2 2 3" xfId="8577" xr:uid="{91877547-648B-4062-87B3-8C07366C667E}"/>
    <cellStyle name="Comma 4 2 2 2 4" xfId="10536" xr:uid="{04F6B3FC-3D25-45B6-B8E9-61E9DE311243}"/>
    <cellStyle name="Comma 4 2 2 2 5" xfId="4883" xr:uid="{B519EC50-58B4-405C-993F-4BECAE7B12F4}"/>
    <cellStyle name="Comma 4 2 2 2 6" xfId="21305" xr:uid="{508B12DF-1D67-4B62-A1AD-7E2143611CD2}"/>
    <cellStyle name="Comma 4 2 2 3" xfId="1445" xr:uid="{067BE2EA-8B05-482B-A779-0EFA16DBAE5F}"/>
    <cellStyle name="Comma 4 2 2 3 2" xfId="2769" xr:uid="{21BF3824-A313-4DCD-B2E4-E5A8D54B77DC}"/>
    <cellStyle name="Comma 4 2 2 3 2 2" xfId="9608" xr:uid="{A84EC3D4-F19A-4888-BEBC-4E966A364522}"/>
    <cellStyle name="Comma 4 2 2 3 2 3" xfId="5900" xr:uid="{D21E5640-3BFC-41F6-ADC3-E8AB2C5095E8}"/>
    <cellStyle name="Comma 4 2 2 3 2 4" xfId="22338" xr:uid="{59128300-3A6C-4674-8568-0EA140582CDE}"/>
    <cellStyle name="Comma 4 2 2 3 3" xfId="8286" xr:uid="{66D3474E-7278-402C-B8FD-DCDEBDAB09B1}"/>
    <cellStyle name="Comma 4 2 2 3 4" xfId="4601" xr:uid="{122BD06B-3582-4094-80D5-06B8C139B031}"/>
    <cellStyle name="Comma 4 2 2 3 5" xfId="21040" xr:uid="{32D0B94D-15BF-4F09-9944-49388716C459}"/>
    <cellStyle name="Comma 4 2 2 4" xfId="2389" xr:uid="{53E92227-674A-4E70-B8EE-D9968FE03DFF}"/>
    <cellStyle name="Comma 4 2 2 4 2" xfId="9228" xr:uid="{07DA2603-C3FC-4876-B1A9-A361E9323362}"/>
    <cellStyle name="Comma 4 2 2 4 3" xfId="5535" xr:uid="{12698188-E66D-4B30-BE45-ACA5D716799C}"/>
    <cellStyle name="Comma 4 2 2 4 4" xfId="21958" xr:uid="{176CB069-86B9-4FD8-9CBB-329187818A9F}"/>
    <cellStyle name="Comma 4 2 2 5" xfId="7887" xr:uid="{4FCFFCF4-6A4F-4EE1-9D19-975DF472C10E}"/>
    <cellStyle name="Comma 4 2 2 6" xfId="10243" xr:uid="{FEFAAA8A-0223-4752-A24A-629660AFB998}"/>
    <cellStyle name="Comma 4 2 2 7" xfId="4209" xr:uid="{7F117101-7144-4BCF-B70C-C2F8B5DE6E4C}"/>
    <cellStyle name="Comma 4 2 2 8" xfId="20654" xr:uid="{1F84BDDB-AC4C-42E5-8B5B-D7AD7BE5205E}"/>
    <cellStyle name="Comma 4 2 3" xfId="1383" xr:uid="{CC18A44C-82AD-4029-BEB5-93326BB89DCA}"/>
    <cellStyle name="Comma 4 2 3 2" xfId="1674" xr:uid="{2D01DBFE-3830-4F10-B652-9CF998FAE6F5}"/>
    <cellStyle name="Comma 4 2 3 2 2" xfId="2970" xr:uid="{F626FDA5-C86D-4861-B4FF-1D73DBC5F621}"/>
    <cellStyle name="Comma 4 2 3 2 2 2" xfId="9809" xr:uid="{C2C67B73-3D95-4106-ADD7-F17B1A766847}"/>
    <cellStyle name="Comma 4 2 3 2 2 3" xfId="6101" xr:uid="{9ADF177C-EBBC-4519-BCCF-803ED87C24D5}"/>
    <cellStyle name="Comma 4 2 3 2 2 4" xfId="22539" xr:uid="{57757A09-C3BB-4DEA-8D6D-2C2A49E63DDF}"/>
    <cellStyle name="Comma 4 2 3 2 3" xfId="8515" xr:uid="{73ED0496-D2F0-44AD-8976-2CD7CAC71EBF}"/>
    <cellStyle name="Comma 4 2 3 2 4" xfId="10474" xr:uid="{6D610BF3-1EB5-40B8-AA46-A05A27F3F219}"/>
    <cellStyle name="Comma 4 2 3 2 5" xfId="4821" xr:uid="{D37FA835-E8E8-423C-BD92-A33712C8992B}"/>
    <cellStyle name="Comma 4 2 3 2 6" xfId="21243" xr:uid="{BF654505-8900-4A63-B979-C612E707CAF5}"/>
    <cellStyle name="Comma 4 2 3 3" xfId="2707" xr:uid="{FAFE5A80-B74B-489F-B880-62994A6135FA}"/>
    <cellStyle name="Comma 4 2 3 3 2" xfId="9546" xr:uid="{EB4EDCF4-4CBB-4C97-A70E-9F125E9AE70F}"/>
    <cellStyle name="Comma 4 2 3 3 3" xfId="5838" xr:uid="{A14DF4DD-E33D-4576-BDD8-AAA4B1A07709}"/>
    <cellStyle name="Comma 4 2 3 3 4" xfId="22276" xr:uid="{FB25C7A6-660A-4E42-8CC9-8D96E17E942A}"/>
    <cellStyle name="Comma 4 2 3 4" xfId="8224" xr:uid="{AE325961-7C65-4364-821A-3AEAA9E5F167}"/>
    <cellStyle name="Comma 4 2 3 5" xfId="10181" xr:uid="{EEDB215E-FEA0-4191-81EC-7DEFCD5AA587}"/>
    <cellStyle name="Comma 4 2 3 6" xfId="4539" xr:uid="{2A5F9CCB-F6C6-4E34-B9D9-D441E53BAC62}"/>
    <cellStyle name="Comma 4 2 3 7" xfId="20978" xr:uid="{11B2E2AA-A945-4770-87BE-7706903D4188}"/>
    <cellStyle name="Comma 4 2 4" xfId="1579" xr:uid="{7C6A35EC-1746-46A4-95FA-20573ED885B2}"/>
    <cellStyle name="Comma 4 2 4 2" xfId="2875" xr:uid="{13CE3940-4838-42B2-8448-6F5D01936D35}"/>
    <cellStyle name="Comma 4 2 4 2 2" xfId="9714" xr:uid="{8BF977DE-FF5A-4CB6-B086-65D49B61EDD5}"/>
    <cellStyle name="Comma 4 2 4 2 3" xfId="6006" xr:uid="{11D1F230-8BB2-4D46-80E6-66404A1D50CD}"/>
    <cellStyle name="Comma 4 2 4 2 4" xfId="22444" xr:uid="{38DB1047-7A97-4F71-A49D-7FB56BE05579}"/>
    <cellStyle name="Comma 4 2 4 3" xfId="8420" xr:uid="{7AD5F1ED-FEE5-440C-AD94-13BFB3D93582}"/>
    <cellStyle name="Comma 4 2 4 4" xfId="10379" xr:uid="{F6F096E6-3BC1-4187-A3D2-0FA9A82DA816}"/>
    <cellStyle name="Comma 4 2 4 5" xfId="4726" xr:uid="{9F3F6330-B4A2-42CB-A57F-9F258E485E0F}"/>
    <cellStyle name="Comma 4 2 4 6" xfId="21148" xr:uid="{ABDE5F02-E80C-4096-9809-DB7E40D39E3A}"/>
    <cellStyle name="Comma 4 2 5" xfId="1236" xr:uid="{AB4BD873-DE12-489A-B503-FCDD57D97B64}"/>
    <cellStyle name="Comma 4 2 5 2" xfId="2566" xr:uid="{8D90A1DF-2DD1-4987-A1F4-F5B864121C44}"/>
    <cellStyle name="Comma 4 2 5 2 2" xfId="9405" xr:uid="{59C58C05-308F-427B-9DAE-F21FE59C250A}"/>
    <cellStyle name="Comma 4 2 5 2 3" xfId="5697" xr:uid="{D6EE5AAE-18B3-4584-8C2E-AD7BA38F609B}"/>
    <cellStyle name="Comma 4 2 5 2 4" xfId="22135" xr:uid="{4A9801F7-ECA0-4135-93D8-6D1FBEADC93F}"/>
    <cellStyle name="Comma 4 2 5 3" xfId="8085" xr:uid="{840B6E59-6F9D-4ACB-8A71-0AE50DA384CE}"/>
    <cellStyle name="Comma 4 2 5 4" xfId="4396" xr:uid="{01CE989F-2DD7-4695-9131-1ED19E2E7834}"/>
    <cellStyle name="Comma 4 2 5 5" xfId="20837" xr:uid="{BDE2DE1A-51FA-426D-B661-8EF3ACD794D5}"/>
    <cellStyle name="Comma 4 2 6" xfId="1894" xr:uid="{EC431931-945D-4C34-BB72-32A85FD94F0B}"/>
    <cellStyle name="Comma 4 2 6 2" xfId="8733" xr:uid="{8A220736-C3E4-41BC-83EB-B15D5ECB9425}"/>
    <cellStyle name="Comma 4 2 6 3" xfId="5040" xr:uid="{DCB55AE5-0740-477D-8F3E-8853B6975BBE}"/>
    <cellStyle name="Comma 4 2 6 4" xfId="21463" xr:uid="{B9E46C30-6CE3-41C6-BDE2-69D79238C8E8}"/>
    <cellStyle name="Comma 4 2 7" xfId="3677" xr:uid="{377AFF62-F0A1-4300-B50F-32F2EF8376FA}"/>
    <cellStyle name="Comma 4 2 8" xfId="7360" xr:uid="{48A3E081-E732-4A77-BED0-4160DE44C892}"/>
    <cellStyle name="Comma 4 2 9" xfId="9998" xr:uid="{BD6AA8F5-F442-467F-9550-297B1122526C}"/>
    <cellStyle name="Comma 4 3" xfId="476" xr:uid="{969BB50C-BF8D-4C69-8E2A-CAEB7B2A4633}"/>
    <cellStyle name="Comma 4 3 10" xfId="3188" xr:uid="{661868D6-359C-424B-B566-63B4D6C9EC60}"/>
    <cellStyle name="Comma 4 3 11" xfId="20206" xr:uid="{B1602E4C-3A43-4072-B587-B966EDE15F8C}"/>
    <cellStyle name="Comma 4 3 2" xfId="1021" xr:uid="{BD3C0CB0-66B0-46B3-B5E9-BAAE8D4AF771}"/>
    <cellStyle name="Comma 4 3 2 2" xfId="1737" xr:uid="{F4F84E6F-54B2-47C8-975C-750BF0F00A1B}"/>
    <cellStyle name="Comma 4 3 2 2 2" xfId="3033" xr:uid="{EBDB06C6-D95C-4D0F-A091-90F6B42322BE}"/>
    <cellStyle name="Comma 4 3 2 2 2 2" xfId="9872" xr:uid="{DCC65A62-DCC7-4093-861D-2AE4DA2402E9}"/>
    <cellStyle name="Comma 4 3 2 2 2 3" xfId="6164" xr:uid="{E9C52E97-7D81-41ED-9E2E-66C7C883E956}"/>
    <cellStyle name="Comma 4 3 2 2 2 4" xfId="22602" xr:uid="{E36BD2A1-DF29-4A14-AAA0-01391F6CD7D0}"/>
    <cellStyle name="Comma 4 3 2 2 3" xfId="8578" xr:uid="{8A68D584-FE07-453D-AA7F-B158CEE9D95F}"/>
    <cellStyle name="Comma 4 3 2 2 4" xfId="10537" xr:uid="{E9E417F3-C851-4C12-8069-E817BF630E18}"/>
    <cellStyle name="Comma 4 3 2 2 5" xfId="4884" xr:uid="{FC9167FE-1776-4F46-A381-0AEA0D029620}"/>
    <cellStyle name="Comma 4 3 2 2 6" xfId="21306" xr:uid="{7325E07C-93C6-4C7C-9A92-D4847EAAC6CF}"/>
    <cellStyle name="Comma 4 3 2 3" xfId="1446" xr:uid="{CDED54C2-6C0D-487D-8AA3-51408B7F99B2}"/>
    <cellStyle name="Comma 4 3 2 3 2" xfId="2770" xr:uid="{8C322595-1209-471E-BEA7-FCD20723DF44}"/>
    <cellStyle name="Comma 4 3 2 3 2 2" xfId="9609" xr:uid="{9AB0E60B-D6C4-472B-B10B-4D2D9B5F5901}"/>
    <cellStyle name="Comma 4 3 2 3 2 3" xfId="5901" xr:uid="{14CBC422-4211-4862-B17C-8F01030F3A8B}"/>
    <cellStyle name="Comma 4 3 2 3 2 4" xfId="22339" xr:uid="{59DC51CF-09C3-4637-99AB-54179E5EEB55}"/>
    <cellStyle name="Comma 4 3 2 3 3" xfId="8287" xr:uid="{40056AEB-3A6F-4884-A3E5-079C9813C5F1}"/>
    <cellStyle name="Comma 4 3 2 3 4" xfId="4602" xr:uid="{9B9F5C69-687B-4C6D-ADFF-B32711646384}"/>
    <cellStyle name="Comma 4 3 2 3 5" xfId="21041" xr:uid="{57CB185F-5B22-4FBC-826C-A85DC83332EA}"/>
    <cellStyle name="Comma 4 3 2 4" xfId="2390" xr:uid="{4278AD51-20E6-46B1-BA87-610F20F29395}"/>
    <cellStyle name="Comma 4 3 2 4 2" xfId="9229" xr:uid="{B6522C20-1C85-4330-B951-EABC811654BD}"/>
    <cellStyle name="Comma 4 3 2 4 3" xfId="5536" xr:uid="{A318A8A2-998F-4A4E-B6E7-DA3E69D2B1A4}"/>
    <cellStyle name="Comma 4 3 2 4 4" xfId="21959" xr:uid="{EDB4240C-C66F-468E-8459-E4BE60CCE6A9}"/>
    <cellStyle name="Comma 4 3 2 5" xfId="7888" xr:uid="{6015B797-34A6-4076-AECF-A5ECBC499ECA}"/>
    <cellStyle name="Comma 4 3 2 6" xfId="10244" xr:uid="{0217A49F-8ACC-4FA5-BF51-2C821323F838}"/>
    <cellStyle name="Comma 4 3 2 7" xfId="4210" xr:uid="{74912246-0A75-46A9-B843-34831ADE2F20}"/>
    <cellStyle name="Comma 4 3 2 8" xfId="20655" xr:uid="{A334D65E-09CB-4D57-8309-91ED2CE37578}"/>
    <cellStyle name="Comma 4 3 3" xfId="1384" xr:uid="{08D3BCE6-E130-46C8-A0D9-9BD121D1CA88}"/>
    <cellStyle name="Comma 4 3 3 2" xfId="1675" xr:uid="{E5ACBF90-D8D5-4BC8-8CBC-6A672139D761}"/>
    <cellStyle name="Comma 4 3 3 2 2" xfId="2971" xr:uid="{CE4D7082-7ECF-466F-939F-526706020F9A}"/>
    <cellStyle name="Comma 4 3 3 2 2 2" xfId="9810" xr:uid="{7A70708D-B184-4C7B-90D7-E6E006C65DC3}"/>
    <cellStyle name="Comma 4 3 3 2 2 3" xfId="6102" xr:uid="{4F768484-4DF4-48E4-B656-A3DEA350E7F7}"/>
    <cellStyle name="Comma 4 3 3 2 2 4" xfId="22540" xr:uid="{8EAB5446-CD02-4690-AEAF-D683273C11BA}"/>
    <cellStyle name="Comma 4 3 3 2 3" xfId="8516" xr:uid="{DB0046FC-AB06-4D38-A383-C47FE6A47E5E}"/>
    <cellStyle name="Comma 4 3 3 2 4" xfId="10475" xr:uid="{00D75D85-DDEA-4D63-83C6-1770C9CA7B0E}"/>
    <cellStyle name="Comma 4 3 3 2 5" xfId="4822" xr:uid="{8E90AD05-C5BD-49CD-9F1C-B026E2C2D63E}"/>
    <cellStyle name="Comma 4 3 3 2 6" xfId="21244" xr:uid="{B7D5E02B-A9A6-4913-8432-1A8AAA4D3B21}"/>
    <cellStyle name="Comma 4 3 3 3" xfId="2708" xr:uid="{9F5E8479-E8AA-44AB-9CC8-F881DBEC4A9F}"/>
    <cellStyle name="Comma 4 3 3 3 2" xfId="9547" xr:uid="{6CA6AFC7-935C-4C50-92F5-7C497DD8DE95}"/>
    <cellStyle name="Comma 4 3 3 3 3" xfId="5839" xr:uid="{E4C9B47F-FE89-4AF1-A653-91EC004B0FA9}"/>
    <cellStyle name="Comma 4 3 3 3 4" xfId="22277" xr:uid="{8B6E1CCB-B1AF-4460-9BA7-ADAAF14FB815}"/>
    <cellStyle name="Comma 4 3 3 4" xfId="8225" xr:uid="{F8AF647F-45FA-4E98-BA80-68086D777EE6}"/>
    <cellStyle name="Comma 4 3 3 5" xfId="10182" xr:uid="{CB1FF000-F943-490D-808A-E5C0DAF29BB9}"/>
    <cellStyle name="Comma 4 3 3 6" xfId="4540" xr:uid="{9D05B7B4-62B2-4BD6-8684-AA248A6952FA}"/>
    <cellStyle name="Comma 4 3 3 7" xfId="20979" xr:uid="{A127E1DA-0FD1-4BAF-B5A6-0385611A0A06}"/>
    <cellStyle name="Comma 4 3 4" xfId="1580" xr:uid="{31C96101-33B4-41EE-AFA6-2B4893A1316E}"/>
    <cellStyle name="Comma 4 3 4 2" xfId="2876" xr:uid="{A0D3C84C-0548-46FC-82A3-CAD812592BDC}"/>
    <cellStyle name="Comma 4 3 4 2 2" xfId="9715" xr:uid="{EA9C2C13-AA8C-4D49-B9FD-226D3CCAD55F}"/>
    <cellStyle name="Comma 4 3 4 2 3" xfId="6007" xr:uid="{C4B95569-D2FE-40E3-9EB9-7107F46E15E3}"/>
    <cellStyle name="Comma 4 3 4 2 4" xfId="22445" xr:uid="{C0D15819-575A-42EF-8967-552128DF2FA9}"/>
    <cellStyle name="Comma 4 3 4 3" xfId="8421" xr:uid="{A90BAFD8-8988-4301-80E4-5D8FFCB3E768}"/>
    <cellStyle name="Comma 4 3 4 4" xfId="10380" xr:uid="{5D354097-9EDE-4FBD-A283-3623F9B45731}"/>
    <cellStyle name="Comma 4 3 4 5" xfId="4727" xr:uid="{2D9FD268-F1EF-447B-A730-934ADD01C818}"/>
    <cellStyle name="Comma 4 3 4 6" xfId="21149" xr:uid="{7FDC7BE7-9D3B-4C70-90A9-ED87B9F70E5E}"/>
    <cellStyle name="Comma 4 3 5" xfId="1237" xr:uid="{B31C7C3A-36F1-4B6F-9747-54605CFE31D4}"/>
    <cellStyle name="Comma 4 3 5 2" xfId="2567" xr:uid="{CAF67AC7-065C-4F6B-ABA5-219A7DD5A0A2}"/>
    <cellStyle name="Comma 4 3 5 2 2" xfId="9406" xr:uid="{A16E9665-541E-45B2-BD69-7A9F6D8619BA}"/>
    <cellStyle name="Comma 4 3 5 2 3" xfId="5698" xr:uid="{B36BB888-AF89-4569-99CC-775D13089059}"/>
    <cellStyle name="Comma 4 3 5 2 4" xfId="22136" xr:uid="{59CCD21D-76A8-4D9E-895B-D425CAE3ADD7}"/>
    <cellStyle name="Comma 4 3 5 3" xfId="8086" xr:uid="{FE01EB90-7A9B-49B4-8C1B-C40596FE1F50}"/>
    <cellStyle name="Comma 4 3 5 4" xfId="4397" xr:uid="{35098C3F-F54C-4638-BFD4-03FDFC95E2D3}"/>
    <cellStyle name="Comma 4 3 5 5" xfId="20838" xr:uid="{EF868B38-6864-404B-90E6-8CBD51C82935}"/>
    <cellStyle name="Comma 4 3 6" xfId="1998" xr:uid="{A8DEF691-BA99-435B-AE14-EFCF69632C8F}"/>
    <cellStyle name="Comma 4 3 6 2" xfId="8837" xr:uid="{4705C4C6-939F-4B2E-8686-2A4355A61EB8}"/>
    <cellStyle name="Comma 4 3 6 3" xfId="5144" xr:uid="{256BB9E4-2031-45FF-9B83-270644D1DBC2}"/>
    <cellStyle name="Comma 4 3 6 4" xfId="21567" xr:uid="{71DFC4E9-B24E-48D0-9A44-77501789224D}"/>
    <cellStyle name="Comma 4 3 7" xfId="3792" xr:uid="{2F9C9EEC-08E6-4C46-807F-B9DA9D971DBF}"/>
    <cellStyle name="Comma 4 3 8" xfId="7466" xr:uid="{AE400953-F27E-40CC-A4EA-1EEB78F143CD}"/>
    <cellStyle name="Comma 4 3 9" xfId="9999" xr:uid="{26AF165C-1881-46CD-8ACC-6A7B3D69D1F1}"/>
    <cellStyle name="Comma 4 4" xfId="1019" xr:uid="{9E15D3CA-BF68-4D0E-B966-25EFE47FC6E4}"/>
    <cellStyle name="Comma 4 4 2" xfId="1735" xr:uid="{6552D7BE-AF20-4723-9039-63AC53149F18}"/>
    <cellStyle name="Comma 4 4 2 2" xfId="3031" xr:uid="{0A6F3460-A03B-4CBE-85CE-A01544998652}"/>
    <cellStyle name="Comma 4 4 2 2 2" xfId="9870" xr:uid="{5058C27D-A59E-465C-BA6D-C01A209A26A9}"/>
    <cellStyle name="Comma 4 4 2 2 3" xfId="6162" xr:uid="{A8EC1F5E-15C2-46BF-BC1A-6D170E07B1CF}"/>
    <cellStyle name="Comma 4 4 2 2 4" xfId="22600" xr:uid="{7C499BEC-BB98-4A8D-8817-9EC24A71C9ED}"/>
    <cellStyle name="Comma 4 4 2 3" xfId="8576" xr:uid="{7685CC90-244D-43E6-8EB0-2D25D8838DCF}"/>
    <cellStyle name="Comma 4 4 2 4" xfId="10535" xr:uid="{AF4469F4-170A-404D-8EEB-7938E4C5AFD1}"/>
    <cellStyle name="Comma 4 4 2 5" xfId="4882" xr:uid="{DCD4846C-B487-40E9-82AC-22502903DE40}"/>
    <cellStyle name="Comma 4 4 2 6" xfId="21304" xr:uid="{0C3452A1-CBE5-4B53-B946-3984E3B615D8}"/>
    <cellStyle name="Comma 4 4 3" xfId="1444" xr:uid="{A0FAFC05-50B9-4430-B0D9-391CA15D936A}"/>
    <cellStyle name="Comma 4 4 3 2" xfId="2768" xr:uid="{4261CA49-0968-40BF-AB6F-623D9149E2A8}"/>
    <cellStyle name="Comma 4 4 3 2 2" xfId="9607" xr:uid="{26E235F8-3633-4E5F-A083-384C12FF2C21}"/>
    <cellStyle name="Comma 4 4 3 2 3" xfId="5899" xr:uid="{88497042-007E-46CD-BE29-B340053BFFD1}"/>
    <cellStyle name="Comma 4 4 3 2 4" xfId="22337" xr:uid="{0EC8CFB0-4283-4DE1-AE5D-A1A8EE6A93F7}"/>
    <cellStyle name="Comma 4 4 3 3" xfId="8285" xr:uid="{86FA9E34-A4CF-4822-B891-575D83BD8657}"/>
    <cellStyle name="Comma 4 4 3 4" xfId="4600" xr:uid="{D17935F6-3588-431B-9D5B-5F3FAED94187}"/>
    <cellStyle name="Comma 4 4 3 5" xfId="21039" xr:uid="{D4276E31-951C-43DD-9D75-1B171D7A2303}"/>
    <cellStyle name="Comma 4 4 4" xfId="2388" xr:uid="{46BA8AA6-DAFB-4550-91F4-B02B258060BF}"/>
    <cellStyle name="Comma 4 4 4 2" xfId="9227" xr:uid="{7B3C2B9A-288A-4D81-8C74-FE1FB350E094}"/>
    <cellStyle name="Comma 4 4 4 3" xfId="5534" xr:uid="{437385D8-6421-4358-8EB7-F2F178067954}"/>
    <cellStyle name="Comma 4 4 4 4" xfId="21957" xr:uid="{81ACD57F-8F70-48B2-86CD-E8ECDFB0212A}"/>
    <cellStyle name="Comma 4 4 5" xfId="7886" xr:uid="{6750EAA1-E0D3-4846-95CF-5125DCDB09D5}"/>
    <cellStyle name="Comma 4 4 6" xfId="10242" xr:uid="{26B72BC0-B043-420B-8986-4C7DC622B79F}"/>
    <cellStyle name="Comma 4 4 7" xfId="4208" xr:uid="{20F03B3A-9253-4410-9407-0C4F18842585}"/>
    <cellStyle name="Comma 4 4 8" xfId="20653" xr:uid="{2085E961-E44D-4BD1-AECA-43E94D3F19F7}"/>
    <cellStyle name="Comma 4 5" xfId="1382" xr:uid="{E00F00A7-8440-4BCF-A254-210FAE24B445}"/>
    <cellStyle name="Comma 4 5 2" xfId="1673" xr:uid="{A60D0934-750B-47F8-ADCA-9784B3A590EE}"/>
    <cellStyle name="Comma 4 5 2 2" xfId="2969" xr:uid="{D6AC3A77-0DA8-4810-B043-6B9ABE2A086D}"/>
    <cellStyle name="Comma 4 5 2 2 2" xfId="9808" xr:uid="{2F222CAC-8EB5-45C4-A6ED-FD1414E4018A}"/>
    <cellStyle name="Comma 4 5 2 2 3" xfId="6100" xr:uid="{4D7DB1F7-13FF-4186-9F49-E9F38DB172B5}"/>
    <cellStyle name="Comma 4 5 2 2 4" xfId="22538" xr:uid="{FCBA8BB0-4EB0-4156-BA57-79ADB01E3B9A}"/>
    <cellStyle name="Comma 4 5 2 3" xfId="8514" xr:uid="{DDC04648-1CF4-4F54-B40C-8A54D628F6D1}"/>
    <cellStyle name="Comma 4 5 2 4" xfId="10473" xr:uid="{5D29B724-64AA-4331-87E7-C9C11B43CFF4}"/>
    <cellStyle name="Comma 4 5 2 5" xfId="4820" xr:uid="{95138C12-B7C2-486E-BF19-34384B8F262A}"/>
    <cellStyle name="Comma 4 5 2 6" xfId="21242" xr:uid="{1243C890-0AFB-41BA-AC64-C1CDF508F15E}"/>
    <cellStyle name="Comma 4 5 3" xfId="2706" xr:uid="{6D26EC07-7EED-4E46-92DA-2394C648D033}"/>
    <cellStyle name="Comma 4 5 3 2" xfId="9545" xr:uid="{CCE6D0B4-796A-41F6-88E9-CB6609032C66}"/>
    <cellStyle name="Comma 4 5 3 3" xfId="5837" xr:uid="{30A2DCC8-DEA5-4F8E-8279-4C516580426A}"/>
    <cellStyle name="Comma 4 5 3 4" xfId="22275" xr:uid="{AAF50E13-DE12-40E1-B7CB-934F479E460A}"/>
    <cellStyle name="Comma 4 5 4" xfId="8223" xr:uid="{B6FF55FC-877B-4622-A6CE-D54DB3ACEDB8}"/>
    <cellStyle name="Comma 4 5 5" xfId="10180" xr:uid="{282AC5C3-B132-4EB9-9402-9E19E6706EEA}"/>
    <cellStyle name="Comma 4 5 6" xfId="4538" xr:uid="{0386076E-19B1-45CE-BB53-B5C5DEE36128}"/>
    <cellStyle name="Comma 4 5 7" xfId="20977" xr:uid="{08EB91AE-6CFD-4D5E-B73E-C1BBDE29FE7C}"/>
    <cellStyle name="Comma 4 6" xfId="1578" xr:uid="{4E5937D5-1653-4840-A782-A80A2CD0DB19}"/>
    <cellStyle name="Comma 4 6 2" xfId="2874" xr:uid="{2C3F1EF5-FB03-406F-A552-E204744827DE}"/>
    <cellStyle name="Comma 4 6 2 2" xfId="9713" xr:uid="{180C757E-552C-49BE-B83D-292068E96913}"/>
    <cellStyle name="Comma 4 6 2 3" xfId="6005" xr:uid="{97273B1A-6C7D-4548-8072-B1E27CB7DEF8}"/>
    <cellStyle name="Comma 4 6 2 4" xfId="22443" xr:uid="{62FA37F1-D33E-4123-B7E3-935B90ED9B06}"/>
    <cellStyle name="Comma 4 6 3" xfId="8419" xr:uid="{1ED80532-761A-4F70-AB51-2AB3FA721EF4}"/>
    <cellStyle name="Comma 4 6 4" xfId="10378" xr:uid="{84108076-A648-413B-BBB8-4A5DD0A59E3C}"/>
    <cellStyle name="Comma 4 6 5" xfId="4725" xr:uid="{28953175-D06E-4DD7-9044-C6839E8F69E3}"/>
    <cellStyle name="Comma 4 6 6" xfId="21147" xr:uid="{F23B96AE-A7DE-4B4F-A6DF-96175F6A0379}"/>
    <cellStyle name="Comma 4 7" xfId="1235" xr:uid="{D2244308-9630-4C6B-90B2-2219C4A53CF1}"/>
    <cellStyle name="Comma 4 7 2" xfId="2565" xr:uid="{B0A33DB9-C066-45BA-A205-2452032AE6A9}"/>
    <cellStyle name="Comma 4 7 2 2" xfId="9404" xr:uid="{5FE26A43-576C-4F33-8AAB-5132328562C8}"/>
    <cellStyle name="Comma 4 7 2 3" xfId="5696" xr:uid="{55782EDB-97CB-4A1A-B536-1D686ABD28E7}"/>
    <cellStyle name="Comma 4 7 2 4" xfId="22134" xr:uid="{8431A695-D105-4E34-AD24-24AB6F7CA06C}"/>
    <cellStyle name="Comma 4 7 3" xfId="8084" xr:uid="{68938CB0-BEC2-4CA1-9EDE-9CF9EFAF553C}"/>
    <cellStyle name="Comma 4 7 4" xfId="4395" xr:uid="{DC589808-A4F3-4A25-8F1F-287985470737}"/>
    <cellStyle name="Comma 4 7 5" xfId="20836" xr:uid="{F7D85FD7-8D8A-47BD-9CC4-8AAAEF733696}"/>
    <cellStyle name="Comma 4 8" xfId="1872" xr:uid="{E25036A8-213A-4973-9E5F-0DBD90401589}"/>
    <cellStyle name="Comma 4 8 2" xfId="8711" xr:uid="{1677FDD9-7EF4-4758-9672-D6C64CC5B895}"/>
    <cellStyle name="Comma 4 8 3" xfId="5018" xr:uid="{CB5EB01C-E907-431D-992E-7792BAE0B6D7}"/>
    <cellStyle name="Comma 4 8 4" xfId="21441" xr:uid="{44F21185-EFEB-47FC-98F4-27BD440FFA00}"/>
    <cellStyle name="Comma 4 9" xfId="3643" xr:uid="{72D6FBC9-11AB-4B43-8948-C960FC4C1DDD}"/>
    <cellStyle name="Comma 47" xfId="20" xr:uid="{00000000-0005-0000-0000-000005000000}"/>
    <cellStyle name="Comma 47 10" xfId="7310" xr:uid="{8354BD69-C4F5-48BE-B18F-4D2AB350612E}"/>
    <cellStyle name="Comma 47 11" xfId="9976" xr:uid="{1A7A4144-A783-4687-9183-027DE0A322C1}"/>
    <cellStyle name="Comma 47 12" xfId="3524" xr:uid="{FB461DA2-9FA9-4BF5-9DFC-3E40EBFBC2F4}"/>
    <cellStyle name="Comma 47 13" xfId="19958" xr:uid="{9A384490-50BE-444C-9384-7C0882A4FC9A}"/>
    <cellStyle name="Comma 47 2" xfId="57" xr:uid="{A1DC25BB-2F00-4EDE-839E-1339482FD6DF}"/>
    <cellStyle name="Comma 47 2 2" xfId="1520" xr:uid="{02225CAB-DA9B-4861-A88A-02B0E927D0AF}"/>
    <cellStyle name="Comma 47 2 2 2" xfId="1784" xr:uid="{748F3B83-085E-4D5D-832A-F573E9ECC780}"/>
    <cellStyle name="Comma 47 2 2 2 2" xfId="3080" xr:uid="{EC920830-97E3-4CBC-AD5B-5754D3331145}"/>
    <cellStyle name="Comma 47 2 2 2 2 2" xfId="9919" xr:uid="{266FA4C9-A657-45FC-A643-5F7B3AE149A1}"/>
    <cellStyle name="Comma 47 2 2 2 2 3" xfId="6211" xr:uid="{B5A965C1-7E1D-4F11-8377-42BD343B64D9}"/>
    <cellStyle name="Comma 47 2 2 2 2 4" xfId="22649" xr:uid="{658D089B-9B0D-45E2-AC14-CA8374B5D9EB}"/>
    <cellStyle name="Comma 47 2 2 2 3" xfId="8625" xr:uid="{ABE5D87C-C978-4963-B600-46C17B724277}"/>
    <cellStyle name="Comma 47 2 2 2 4" xfId="10584" xr:uid="{2AE227D9-346D-4F3F-9345-0622CC34988E}"/>
    <cellStyle name="Comma 47 2 2 2 5" xfId="4931" xr:uid="{DC8681BF-132C-482E-8996-4A113F5FA0C3}"/>
    <cellStyle name="Comma 47 2 2 2 6" xfId="21353" xr:uid="{0092CF08-8274-4EE2-A42C-5BCB52F805E7}"/>
    <cellStyle name="Comma 47 2 2 3" xfId="2817" xr:uid="{596AB6FF-E403-4210-80A8-23215C261FE6}"/>
    <cellStyle name="Comma 47 2 2 3 2" xfId="9656" xr:uid="{F8F4874B-DBDF-41B6-B590-787BDD77F4F2}"/>
    <cellStyle name="Comma 47 2 2 3 3" xfId="5948" xr:uid="{FE082EB6-4818-4B43-BDB8-920E169B7B7A}"/>
    <cellStyle name="Comma 47 2 2 3 4" xfId="22386" xr:uid="{3E0678FD-874F-467A-B181-F9C498887A6C}"/>
    <cellStyle name="Comma 47 2 2 4" xfId="8361" xr:uid="{A5E86DEE-0AE9-4488-87DE-0A9F52AACBBE}"/>
    <cellStyle name="Comma 47 2 2 5" xfId="10320" xr:uid="{9F194501-E6AF-4DC3-BD76-37CD0742BCB2}"/>
    <cellStyle name="Comma 47 2 2 6" xfId="4667" xr:uid="{B88A230B-F49F-4A3B-8F6F-C8902957D267}"/>
    <cellStyle name="Comma 47 2 2 7" xfId="21090" xr:uid="{707F669E-EAD5-491F-B316-D7898A9961D6}"/>
    <cellStyle name="Comma 47 2 3" xfId="1626" xr:uid="{3B324299-3761-47AE-8135-347C9D605919}"/>
    <cellStyle name="Comma 47 2 3 2" xfId="2922" xr:uid="{D7035B69-AF4E-4CB6-A551-10279C7E8E06}"/>
    <cellStyle name="Comma 47 2 3 2 2" xfId="9761" xr:uid="{6AC827AF-7550-4D40-B23B-1D248BD8FCBD}"/>
    <cellStyle name="Comma 47 2 3 2 3" xfId="6053" xr:uid="{BFF50B09-75CD-4CCB-B921-ABA599BBB09D}"/>
    <cellStyle name="Comma 47 2 3 2 4" xfId="22491" xr:uid="{688B6356-1B54-4B3C-BA80-0760650274ED}"/>
    <cellStyle name="Comma 47 2 3 3" xfId="8467" xr:uid="{DD490C8E-8A19-4A4C-A794-A032ED11E042}"/>
    <cellStyle name="Comma 47 2 3 4" xfId="10426" xr:uid="{A3BB89EF-1F80-4D42-A79E-39909E6EF23A}"/>
    <cellStyle name="Comma 47 2 3 5" xfId="4773" xr:uid="{5CC4CDD5-F686-43D1-8805-83F0224C56A8}"/>
    <cellStyle name="Comma 47 2 3 6" xfId="21195" xr:uid="{BCEF1D69-FBBE-4DA2-AFFF-F1FF1A9FBCC6}"/>
    <cellStyle name="Comma 47 2 4" xfId="1332" xr:uid="{611D5BDE-41B9-4F2F-A3C5-5E26D7ABF838}"/>
    <cellStyle name="Comma 47 2 4 2" xfId="2659" xr:uid="{7D67CF8A-F9A0-4150-87A9-0894EAAD8519}"/>
    <cellStyle name="Comma 47 2 4 2 2" xfId="9498" xr:uid="{A619C50A-7302-4F75-B352-8D1DF6BBEEB3}"/>
    <cellStyle name="Comma 47 2 4 2 3" xfId="5790" xr:uid="{360F0AC1-4FA6-4042-959B-763B0B90110C}"/>
    <cellStyle name="Comma 47 2 4 2 4" xfId="22228" xr:uid="{A2237DAF-3FD3-4B3E-A352-41A5F98233AF}"/>
    <cellStyle name="Comma 47 2 4 3" xfId="8175" xr:uid="{03BC4B88-BBB6-4082-91AD-DA1EBB558798}"/>
    <cellStyle name="Comma 47 2 4 4" xfId="4490" xr:uid="{6FBD241B-8EEE-4281-A9C6-F60031AE36C1}"/>
    <cellStyle name="Comma 47 2 4 5" xfId="20930" xr:uid="{B4D7591F-538D-4E20-8DD3-31DC09562030}"/>
    <cellStyle name="Comma 47 2 5" xfId="1863" xr:uid="{47AAA3BD-A332-4F90-AD75-B497277F0593}"/>
    <cellStyle name="Comma 47 2 5 2" xfId="8702" xr:uid="{6A5803A4-692B-40F7-85A4-A980A9430260}"/>
    <cellStyle name="Comma 47 2 5 3" xfId="5009" xr:uid="{4EA7620E-5091-41E0-B6A9-17321D204A7C}"/>
    <cellStyle name="Comma 47 2 5 4" xfId="21432" xr:uid="{3DCA537C-39AA-4A54-A6B7-8703813FA86A}"/>
    <cellStyle name="Comma 47 2 6" xfId="7334" xr:uid="{AA7766E2-BFC1-4639-90EA-E4E2F28CE4A0}"/>
    <cellStyle name="Comma 47 2 7" xfId="10104" xr:uid="{8D343071-B363-4B5B-8986-EC9471708304}"/>
    <cellStyle name="Comma 47 2 8" xfId="3631" xr:uid="{1489138C-3B6B-4270-B06E-DBB6F2587686}"/>
    <cellStyle name="Comma 47 2 9" xfId="19982" xr:uid="{63188AD6-9FBE-473B-956F-96B70E472F3F}"/>
    <cellStyle name="Comma 47 3" xfId="1148" xr:uid="{2A627684-6089-4656-A9B2-016EEE814840}"/>
    <cellStyle name="Comma 47 3 2" xfId="1721" xr:uid="{1BD3ABC9-9112-4063-BB09-6D3F5CDD5D92}"/>
    <cellStyle name="Comma 47 3 2 2" xfId="3017" xr:uid="{5D3AED5A-A4FC-40CF-B662-409E2EAA4808}"/>
    <cellStyle name="Comma 47 3 2 2 2" xfId="9856" xr:uid="{ADEB4D0F-614F-4356-BF24-5052135ABAAD}"/>
    <cellStyle name="Comma 47 3 2 2 3" xfId="6148" xr:uid="{EE291BE5-CCC7-4EC9-8970-8B90C092BDB6}"/>
    <cellStyle name="Comma 47 3 2 2 4" xfId="22586" xr:uid="{49EDE40E-2112-4C02-8DF4-B2AEC20A6EBE}"/>
    <cellStyle name="Comma 47 3 2 3" xfId="8562" xr:uid="{B8F1E700-8B48-444C-B96C-5AD92A3AC0CB}"/>
    <cellStyle name="Comma 47 3 2 4" xfId="10521" xr:uid="{5D847FCC-92E5-4F45-A86B-CDC5787F4186}"/>
    <cellStyle name="Comma 47 3 2 5" xfId="4868" xr:uid="{B20E97D5-2559-444A-89B9-F14F3E911850}"/>
    <cellStyle name="Comma 47 3 2 6" xfId="21290" xr:uid="{44309A24-2DC3-432B-AD73-F63CCD513F8C}"/>
    <cellStyle name="Comma 47 3 3" xfId="1430" xr:uid="{E70D030C-9CD5-4E6F-9CAA-787CF64C6150}"/>
    <cellStyle name="Comma 47 3 3 2" xfId="2754" xr:uid="{490E766A-5516-4625-AA3D-54EAEB68CF43}"/>
    <cellStyle name="Comma 47 3 3 2 2" xfId="9593" xr:uid="{4DB44B74-F37E-44C2-A3B2-8E36633A3C7F}"/>
    <cellStyle name="Comma 47 3 3 2 3" xfId="5885" xr:uid="{BB9C29FB-116D-4A29-A74D-072B697DCD6B}"/>
    <cellStyle name="Comma 47 3 3 2 4" xfId="22323" xr:uid="{84719AAC-74B7-41F8-A5F1-51503E7F53B5}"/>
    <cellStyle name="Comma 47 3 3 3" xfId="8271" xr:uid="{060DA1C1-5F12-4A76-B77C-7608B86EE02F}"/>
    <cellStyle name="Comma 47 3 3 4" xfId="4586" xr:uid="{CD03AEE0-82A5-45AD-9929-0222A842F699}"/>
    <cellStyle name="Comma 47 3 3 5" xfId="21025" xr:uid="{C8B85306-0408-4ABF-A16F-F3595104CB27}"/>
    <cellStyle name="Comma 47 3 4" xfId="2504" xr:uid="{C2725CF6-A037-48D6-96A5-BA0130EAD142}"/>
    <cellStyle name="Comma 47 3 4 2" xfId="9343" xr:uid="{CD2B887F-85DD-4B92-93D6-F62FB2A9E5B4}"/>
    <cellStyle name="Comma 47 3 4 3" xfId="5635" xr:uid="{6D240A52-88C9-48A9-9B30-980D5C7DDB0A}"/>
    <cellStyle name="Comma 47 3 4 4" xfId="22073" xr:uid="{D1FF4612-3F3A-4DA8-B452-E93D094B49D9}"/>
    <cellStyle name="Comma 47 3 5" xfId="8003" xr:uid="{184C6FE0-41A8-47AE-B210-D45D2114504E}"/>
    <cellStyle name="Comma 47 3 6" xfId="10228" xr:uid="{5BFCD055-06C7-47BB-BE87-4D3F457150E4}"/>
    <cellStyle name="Comma 47 3 7" xfId="4314" xr:uid="{8E558A9C-AA52-4E06-9C41-623210B4F013}"/>
    <cellStyle name="Comma 47 3 8" xfId="20773" xr:uid="{2770E19E-650E-45B5-97BC-613565705B13}"/>
    <cellStyle name="Comma 47 4" xfId="1563" xr:uid="{E2861231-26F8-4C52-A48C-D7FB28B5F0D1}"/>
    <cellStyle name="Comma 47 4 2" xfId="2859" xr:uid="{4BF91456-05F7-4703-936D-CDDFE7AECCFF}"/>
    <cellStyle name="Comma 47 4 2 2" xfId="9698" xr:uid="{D6B54A61-83A8-4DF9-9BFB-90BA00E9046D}"/>
    <cellStyle name="Comma 47 4 2 3" xfId="5990" xr:uid="{76CEBDBD-03E5-49BD-957F-439513F9FCC2}"/>
    <cellStyle name="Comma 47 4 2 4" xfId="22428" xr:uid="{0AF12002-6267-472A-BDD5-F88C49258D1E}"/>
    <cellStyle name="Comma 47 4 3" xfId="8404" xr:uid="{706B85F0-C009-4108-A893-393498A781EA}"/>
    <cellStyle name="Comma 47 4 4" xfId="10363" xr:uid="{D3FB9C97-6249-41C8-88D5-263260BD705B}"/>
    <cellStyle name="Comma 47 4 5" xfId="4710" xr:uid="{C3F9C79B-B6C2-4421-AE3D-773B428E0095}"/>
    <cellStyle name="Comma 47 4 6" xfId="21132" xr:uid="{AE377095-EBD9-4085-A120-23FC8364F9F7}"/>
    <cellStyle name="Comma 47 5" xfId="1828" xr:uid="{0ADA081A-961C-41BF-8883-4FD7136C267C}"/>
    <cellStyle name="Comma 47 5 2" xfId="3122" xr:uid="{ED597E5A-7DBE-468A-89B6-245036C273A7}"/>
    <cellStyle name="Comma 47 5 2 2" xfId="9961" xr:uid="{6346C75C-644E-4925-A6FA-22E1D0F6B1B5}"/>
    <cellStyle name="Comma 47 5 2 3" xfId="6253" xr:uid="{B918B5D3-F32A-479C-AB6C-226E8362ED6E}"/>
    <cellStyle name="Comma 47 5 2 4" xfId="22691" xr:uid="{1171514D-000D-46E3-8BC5-915D05A79A7F}"/>
    <cellStyle name="Comma 47 5 3" xfId="8667" xr:uid="{FAF17EEF-242B-4020-BC48-0EA70F9751A1}"/>
    <cellStyle name="Comma 47 5 4" xfId="10626" xr:uid="{A4A190F4-6D1F-47EE-9160-60472632959A}"/>
    <cellStyle name="Comma 47 5 5" xfId="4974" xr:uid="{04708468-3160-4A62-8FD5-DC4CB21FFBF9}"/>
    <cellStyle name="Comma 47 5 6" xfId="21397" xr:uid="{297F5065-65A3-4E44-AA78-64D37322A075}"/>
    <cellStyle name="Comma 47 6" xfId="1213" xr:uid="{275971AC-ECD4-4C08-BD89-4DF8925B6061}"/>
    <cellStyle name="Comma 47 6 2" xfId="2545" xr:uid="{05F14A6F-62C6-4F43-BC45-A31E2684A9F2}"/>
    <cellStyle name="Comma 47 6 2 2" xfId="9384" xr:uid="{CA4866ED-1DAE-4DE4-992F-3F027715217D}"/>
    <cellStyle name="Comma 47 6 2 3" xfId="5676" xr:uid="{AB6B59E6-8A20-435E-9357-73F3E171C7BF}"/>
    <cellStyle name="Comma 47 6 2 4" xfId="22114" xr:uid="{12AACA6F-C3EF-4669-BE75-363888972D1E}"/>
    <cellStyle name="Comma 47 6 3" xfId="8063" xr:uid="{FFA9E012-488B-4769-9FB9-36A1A7855D5F}"/>
    <cellStyle name="Comma 47 6 4" xfId="4374" xr:uid="{993273BB-8F48-48D1-8C0E-B1A7D282F295}"/>
    <cellStyle name="Comma 47 6 5" xfId="20816" xr:uid="{3298F22F-E085-485E-800D-B4F8AF356F2C}"/>
    <cellStyle name="Comma 47 7" xfId="48" xr:uid="{B1B52E5D-F133-45B9-B586-B37766D4DB2E}"/>
    <cellStyle name="Comma 47 7 2" xfId="1855" xr:uid="{710FFB45-B52F-4DC1-984D-977DB7143849}"/>
    <cellStyle name="Comma 47 7 2 2" xfId="8694" xr:uid="{E0939541-D341-498A-BA10-CFA8F13EBA71}"/>
    <cellStyle name="Comma 47 7 2 3" xfId="5001" xr:uid="{2A3A1D81-53C6-4D32-A554-C221A20F9807}"/>
    <cellStyle name="Comma 47 7 2 4" xfId="21424" xr:uid="{B0A35436-B4B0-4EF5-95CF-AFD9344F5C0C}"/>
    <cellStyle name="Comma 47 7 3" xfId="7325" xr:uid="{0B5B29F9-0044-4DF4-A171-DB323C82E5B2}"/>
    <cellStyle name="Comma 47 7 4" xfId="3622" xr:uid="{56B1F0AE-CC2B-4A9E-84A3-BFDE0C22914C}"/>
    <cellStyle name="Comma 47 7 5" xfId="19974" xr:uid="{52C113AF-F3DB-468C-BD42-82B372FC141D}"/>
    <cellStyle name="Comma 47 8" xfId="1842" xr:uid="{0EF6CF30-2CA0-4F8B-935D-863BE83666DD}"/>
    <cellStyle name="Comma 47 8 2" xfId="8681" xr:uid="{862B1376-FB44-4809-A0F4-3197D1934726}"/>
    <cellStyle name="Comma 47 8 3" xfId="4988" xr:uid="{AEA9B1A5-1DD0-490E-A8BB-DD6DA67FF495}"/>
    <cellStyle name="Comma 47 8 4" xfId="21411" xr:uid="{6E696DA6-BD4C-427C-ABEF-D850A13182DA}"/>
    <cellStyle name="Comma 47 9" xfId="3603" xr:uid="{43877650-9F77-416A-B167-31DC636F6480}"/>
    <cellStyle name="Comma 5" xfId="185" xr:uid="{34EE1BB6-DFFA-4879-B855-0B00C59612E7}"/>
    <cellStyle name="Comma 5 10" xfId="3189" xr:uid="{11FBAA2A-9B65-4801-980C-DBF3CB1276D0}"/>
    <cellStyle name="Comma 5 11" xfId="20071" xr:uid="{53019E0E-04C9-48B5-B401-E6AB2CA7F66D}"/>
    <cellStyle name="Comma 5 2" xfId="1022" xr:uid="{894F2665-8635-4D73-A72D-9075F244EA8C}"/>
    <cellStyle name="Comma 5 2 2" xfId="1738" xr:uid="{ADAFAA2F-6828-4CA4-9A79-D2ED84D6EE64}"/>
    <cellStyle name="Comma 5 2 2 2" xfId="3034" xr:uid="{DACC9BE9-4FC5-4371-83B3-83B1951DA8B4}"/>
    <cellStyle name="Comma 5 2 2 2 2" xfId="9873" xr:uid="{325DC792-1F13-46CD-9CBB-E6600A3E02D8}"/>
    <cellStyle name="Comma 5 2 2 2 3" xfId="6165" xr:uid="{89F727A4-ADD1-49E7-BF7F-224A62604BF0}"/>
    <cellStyle name="Comma 5 2 2 2 4" xfId="22603" xr:uid="{21849D9F-86EE-49F1-A91D-2CBAA5ED10AB}"/>
    <cellStyle name="Comma 5 2 2 3" xfId="8579" xr:uid="{D5E1E1C1-65BE-4C6D-A248-C131A953BE11}"/>
    <cellStyle name="Comma 5 2 2 4" xfId="10538" xr:uid="{2CB9E866-3DCD-4643-BECE-223B6B36875C}"/>
    <cellStyle name="Comma 5 2 2 5" xfId="4885" xr:uid="{149D1F72-616C-4749-83EB-CE39D6679576}"/>
    <cellStyle name="Comma 5 2 2 6" xfId="21307" xr:uid="{AF787A64-5241-41CA-9FD0-883EB319E632}"/>
    <cellStyle name="Comma 5 2 3" xfId="1447" xr:uid="{35DC5D7F-DD71-446E-AAB8-ED54E57D3CEF}"/>
    <cellStyle name="Comma 5 2 3 2" xfId="2771" xr:uid="{4D4393A1-9965-4E02-9B96-4022CF8EFA21}"/>
    <cellStyle name="Comma 5 2 3 2 2" xfId="9610" xr:uid="{85FB28AF-40DE-4467-A614-42EDC157BDC4}"/>
    <cellStyle name="Comma 5 2 3 2 3" xfId="5902" xr:uid="{395B02AE-D28D-4EBD-B788-B73C3E7B99C2}"/>
    <cellStyle name="Comma 5 2 3 2 4" xfId="22340" xr:uid="{8AA6CA86-9EA2-4673-958F-074E5931031D}"/>
    <cellStyle name="Comma 5 2 3 3" xfId="8288" xr:uid="{146FB514-D3A6-4382-B13C-EFC9BDDF0F75}"/>
    <cellStyle name="Comma 5 2 3 4" xfId="4603" xr:uid="{A267663B-79DD-4040-886B-ED348A6DBF69}"/>
    <cellStyle name="Comma 5 2 3 5" xfId="21042" xr:uid="{2044A8CA-A419-4A26-9406-B52732EBC309}"/>
    <cellStyle name="Comma 5 2 4" xfId="2391" xr:uid="{DD72C883-6B26-4D61-BD71-DFB442A39BB9}"/>
    <cellStyle name="Comma 5 2 4 2" xfId="9230" xr:uid="{21859BFF-2032-4256-A7DC-62B479250101}"/>
    <cellStyle name="Comma 5 2 4 3" xfId="5537" xr:uid="{4486418A-93E9-4C57-B83C-8C03895171B1}"/>
    <cellStyle name="Comma 5 2 4 4" xfId="21960" xr:uid="{B420482C-EF74-43B0-AD4F-6C358727930C}"/>
    <cellStyle name="Comma 5 2 5" xfId="7889" xr:uid="{0BB1B130-3D21-4881-8B82-B09E136C1F21}"/>
    <cellStyle name="Comma 5 2 6" xfId="10245" xr:uid="{87E472EB-1590-496F-B019-888ABBDC2088}"/>
    <cellStyle name="Comma 5 2 7" xfId="4211" xr:uid="{D5313F83-A8F3-41E1-9C1D-A4B443B14888}"/>
    <cellStyle name="Comma 5 2 8" xfId="20656" xr:uid="{66B5839C-D6EA-42C9-A3D9-35364161D7C3}"/>
    <cellStyle name="Comma 5 3" xfId="1385" xr:uid="{D7C3520F-33C2-48AE-94D2-ACABBC5218F9}"/>
    <cellStyle name="Comma 5 3 2" xfId="1676" xr:uid="{704222F5-5091-4A64-BACA-35722F4F79CB}"/>
    <cellStyle name="Comma 5 3 2 2" xfId="2972" xr:uid="{80B3B53D-CA4D-4992-BC55-B4F8A93482E2}"/>
    <cellStyle name="Comma 5 3 2 2 2" xfId="9811" xr:uid="{D844E2F6-1164-4166-AA96-0ECBB187A8FD}"/>
    <cellStyle name="Comma 5 3 2 2 3" xfId="6103" xr:uid="{7E10C39D-460E-46C6-BA52-1DE85013D60B}"/>
    <cellStyle name="Comma 5 3 2 2 4" xfId="22541" xr:uid="{61DC824D-14A2-4A4E-A6B3-08112D522C5A}"/>
    <cellStyle name="Comma 5 3 2 3" xfId="8517" xr:uid="{65B26CC4-1305-42ED-A717-33D5371586F7}"/>
    <cellStyle name="Comma 5 3 2 4" xfId="10476" xr:uid="{59776414-9F24-48C8-A850-E2817A590696}"/>
    <cellStyle name="Comma 5 3 2 5" xfId="4823" xr:uid="{3D81FAA8-1BE0-418D-8293-67A2F0A20C67}"/>
    <cellStyle name="Comma 5 3 2 6" xfId="21245" xr:uid="{BAB0283D-86A7-4757-89E3-D184AFBEC198}"/>
    <cellStyle name="Comma 5 3 3" xfId="2709" xr:uid="{B9369D62-712F-4F73-A5C6-BAA1DAC9CF56}"/>
    <cellStyle name="Comma 5 3 3 2" xfId="9548" xr:uid="{3D8894E9-4658-4B3F-9453-86CFA376D6E0}"/>
    <cellStyle name="Comma 5 3 3 3" xfId="5840" xr:uid="{816CCB99-3D3D-4BE3-A328-B9B7509A6144}"/>
    <cellStyle name="Comma 5 3 3 4" xfId="22278" xr:uid="{E9521839-4195-4C29-B4B1-5DB2CA24F125}"/>
    <cellStyle name="Comma 5 3 4" xfId="8226" xr:uid="{D0529245-E503-437E-BE5D-88C6B12AB7BF}"/>
    <cellStyle name="Comma 5 3 5" xfId="10183" xr:uid="{0C524D10-F581-4C94-8C83-64F7B7A7BF21}"/>
    <cellStyle name="Comma 5 3 6" xfId="4541" xr:uid="{82991F76-C175-4AC5-B8C5-2EF445C2BAF6}"/>
    <cellStyle name="Comma 5 3 7" xfId="20980" xr:uid="{4866A356-820C-47B0-85EB-A8D26BEE4D80}"/>
    <cellStyle name="Comma 5 4" xfId="1581" xr:uid="{EADB0875-7E9E-4ABE-8F33-5765B5DDCAC3}"/>
    <cellStyle name="Comma 5 4 2" xfId="2877" xr:uid="{099C91C1-E1AF-471F-893D-C78192E85083}"/>
    <cellStyle name="Comma 5 4 2 2" xfId="9716" xr:uid="{4C593765-9135-4F3B-BF00-44C9AEDB12FF}"/>
    <cellStyle name="Comma 5 4 2 3" xfId="6008" xr:uid="{3EA9E0DA-60B2-4BBF-BFE8-C9DF4FCA01EE}"/>
    <cellStyle name="Comma 5 4 2 4" xfId="22446" xr:uid="{1AE70BE8-6371-47A0-B057-B715E3F27E67}"/>
    <cellStyle name="Comma 5 4 3" xfId="8422" xr:uid="{90ED65F8-F780-4600-BFE1-FC6F661DE592}"/>
    <cellStyle name="Comma 5 4 4" xfId="10381" xr:uid="{C85B795B-DD46-4C16-B211-47EA9A3A0619}"/>
    <cellStyle name="Comma 5 4 5" xfId="4728" xr:uid="{CDAE6C01-E88A-4670-B5A8-D831C7F9AE43}"/>
    <cellStyle name="Comma 5 4 6" xfId="21150" xr:uid="{7DBE5245-6FCD-4755-8B74-A9D2F58C4B42}"/>
    <cellStyle name="Comma 5 5" xfId="1238" xr:uid="{8C77EF3C-4C00-4629-9EAB-3C84C7B12016}"/>
    <cellStyle name="Comma 5 5 2" xfId="2568" xr:uid="{34A69ADA-F9EB-460B-936F-FEDFE21C7B32}"/>
    <cellStyle name="Comma 5 5 2 2" xfId="9407" xr:uid="{A8F59B3A-1E07-4DC7-92F6-531C0A50DC4B}"/>
    <cellStyle name="Comma 5 5 2 3" xfId="5699" xr:uid="{68EAF97C-2775-458A-B8C7-A358F073BB6B}"/>
    <cellStyle name="Comma 5 5 2 4" xfId="22137" xr:uid="{4CBE5870-3676-4746-ACA0-9C37100D092A}"/>
    <cellStyle name="Comma 5 5 3" xfId="8087" xr:uid="{45BB4232-C282-41AC-A850-DC06D86A57CF}"/>
    <cellStyle name="Comma 5 5 4" xfId="4398" xr:uid="{417BB721-E502-4CC4-9172-E96551BA7757}"/>
    <cellStyle name="Comma 5 5 5" xfId="20839" xr:uid="{4FB038B7-70E4-4564-AFDE-1B26165EE54D}"/>
    <cellStyle name="Comma 5 6" xfId="1875" xr:uid="{8C415696-A65A-4F64-8522-1B9006535031}"/>
    <cellStyle name="Comma 5 6 2" xfId="8714" xr:uid="{F59D387F-AB40-443B-B54C-5C37F8C88541}"/>
    <cellStyle name="Comma 5 6 3" xfId="5021" xr:uid="{17A33E29-A115-4EFF-90CC-99AE9CFEF866}"/>
    <cellStyle name="Comma 5 6 4" xfId="21444" xr:uid="{F2C60A03-F1B9-436B-834F-068B2A147031}"/>
    <cellStyle name="Comma 5 7" xfId="3654" xr:uid="{B1FB6C0C-7773-4709-83B7-550280785F9B}"/>
    <cellStyle name="Comma 5 8" xfId="7347" xr:uid="{351EFADC-62ED-45F3-A32B-76A070D2A8F8}"/>
    <cellStyle name="Comma 5 9" xfId="10000" xr:uid="{8340AE1B-A249-4894-B928-79377E7B7A6B}"/>
    <cellStyle name="Comma 6" xfId="367" xr:uid="{9EB6E0E2-A35C-4913-83A2-703B49A02DF5}"/>
    <cellStyle name="Comma 6 10" xfId="7365" xr:uid="{34EA8FFF-77AC-45EF-9435-0FE85A48B425}"/>
    <cellStyle name="Comma 6 11" xfId="10001" xr:uid="{215A8844-5977-469B-9147-024DC2B42863}"/>
    <cellStyle name="Comma 6 12" xfId="3190" xr:uid="{12336142-DEFB-4E1D-8D32-027C1406CB0E}"/>
    <cellStyle name="Comma 6 13" xfId="20102" xr:uid="{A38F5E7C-8F86-4214-9E81-435513CCECB5}"/>
    <cellStyle name="Comma 6 2" xfId="668" xr:uid="{34A42A4D-3418-4B8E-96BB-C196CAFDF92B}"/>
    <cellStyle name="Comma 6 3" xfId="488" xr:uid="{51FC9E21-3CCE-436D-9F27-7DE2AEFA0955}"/>
    <cellStyle name="Comma 6 3 10" xfId="20212" xr:uid="{EF0816E7-0439-487A-A21D-812B8553B848}"/>
    <cellStyle name="Comma 6 3 2" xfId="1154" xr:uid="{0D73B1C4-663F-445B-BAEC-6417B8C948DA}"/>
    <cellStyle name="Comma 6 3 2 2" xfId="1789" xr:uid="{DEA6A5AA-3BE1-469E-BB41-CA70066BB7B6}"/>
    <cellStyle name="Comma 6 3 2 2 2" xfId="3085" xr:uid="{4E40A844-59E3-4CE2-A2BF-4AB21392CD3F}"/>
    <cellStyle name="Comma 6 3 2 2 2 2" xfId="9924" xr:uid="{94A781DD-A4C5-441A-A35D-8E8C031A432E}"/>
    <cellStyle name="Comma 6 3 2 2 2 3" xfId="6216" xr:uid="{7A007D09-6799-426B-A8C6-D51E21DC4B66}"/>
    <cellStyle name="Comma 6 3 2 2 2 4" xfId="22654" xr:uid="{BB9C370D-F61F-4D6B-833B-967D9311D971}"/>
    <cellStyle name="Comma 6 3 2 2 3" xfId="8630" xr:uid="{C16D0871-A283-4625-826F-74DBBDD1003E}"/>
    <cellStyle name="Comma 6 3 2 2 4" xfId="10589" xr:uid="{E7BC6686-5229-416E-BFCC-EC690D2D0A72}"/>
    <cellStyle name="Comma 6 3 2 2 5" xfId="4936" xr:uid="{81B6753D-EAA2-4C0B-9ED2-A46FC5D44231}"/>
    <cellStyle name="Comma 6 3 2 2 6" xfId="21358" xr:uid="{65D961FB-B163-44B0-8245-88C77E6371B3}"/>
    <cellStyle name="Comma 6 3 2 3" xfId="1525" xr:uid="{CDEAC839-7CC3-4F20-94F6-69E35BB39B67}"/>
    <cellStyle name="Comma 6 3 2 3 2" xfId="2822" xr:uid="{EA07EF44-78C7-4D15-B9E8-F5E34BFFBF0F}"/>
    <cellStyle name="Comma 6 3 2 3 2 2" xfId="9661" xr:uid="{ED36354E-6B71-481E-B9BE-4871ECE3094F}"/>
    <cellStyle name="Comma 6 3 2 3 2 3" xfId="5953" xr:uid="{D8CB1F8D-8ED9-4598-8A8B-E150ACF16664}"/>
    <cellStyle name="Comma 6 3 2 3 2 4" xfId="22391" xr:uid="{406A331E-3B95-4728-9648-1FFE16740202}"/>
    <cellStyle name="Comma 6 3 2 3 3" xfId="8366" xr:uid="{5713FAEB-BE42-44AE-A4D3-9ACBEC76C3A6}"/>
    <cellStyle name="Comma 6 3 2 3 4" xfId="4672" xr:uid="{A4CC270F-7107-45F6-970A-CB2626212059}"/>
    <cellStyle name="Comma 6 3 2 3 5" xfId="21095" xr:uid="{83657F11-65EA-45E4-AC8B-210E7D80C905}"/>
    <cellStyle name="Comma 6 3 2 4" xfId="2509" xr:uid="{898105BA-88B0-43DF-83B5-C6839B57E8BC}"/>
    <cellStyle name="Comma 6 3 2 4 2" xfId="9348" xr:uid="{49114FE0-0826-4D43-B3FF-E34A80650F2A}"/>
    <cellStyle name="Comma 6 3 2 4 3" xfId="5640" xr:uid="{CD7E547C-821A-4DAF-AF7A-3E1A46E08C53}"/>
    <cellStyle name="Comma 6 3 2 4 4" xfId="22078" xr:uid="{4033C812-C25B-429C-9F42-A8198BD1EB81}"/>
    <cellStyle name="Comma 6 3 2 5" xfId="8008" xr:uid="{449D6B60-C89C-4CD7-8FDA-705573D713DB}"/>
    <cellStyle name="Comma 6 3 2 6" xfId="10325" xr:uid="{512E9709-4F9E-45C1-B64C-724EDA8BA432}"/>
    <cellStyle name="Comma 6 3 2 7" xfId="4319" xr:uid="{530E574D-8345-428A-A6F3-A50A0C4027AC}"/>
    <cellStyle name="Comma 6 3 2 8" xfId="20778" xr:uid="{94AB499E-BC5F-4983-A20C-3DD35262CDBB}"/>
    <cellStyle name="Comma 6 3 3" xfId="1631" xr:uid="{5B37AAE5-29C1-4921-A413-707198050982}"/>
    <cellStyle name="Comma 6 3 3 2" xfId="2927" xr:uid="{9C4403EC-E8B1-4CBB-BEFA-C5467B5D8048}"/>
    <cellStyle name="Comma 6 3 3 2 2" xfId="9766" xr:uid="{F8355ED7-F229-4145-88E8-B8BDF3B1BAD2}"/>
    <cellStyle name="Comma 6 3 3 2 3" xfId="6058" xr:uid="{BF7DF6C9-EC9F-4F23-96D0-BC7128323E75}"/>
    <cellStyle name="Comma 6 3 3 2 4" xfId="22496" xr:uid="{424DFC30-4548-4DA7-BBC2-792DCE8722B3}"/>
    <cellStyle name="Comma 6 3 3 3" xfId="8472" xr:uid="{D786FAEF-FC40-432A-98B1-3F706D73D28B}"/>
    <cellStyle name="Comma 6 3 3 4" xfId="10431" xr:uid="{2936D9FD-CF6C-4B30-B941-0522D35FDC74}"/>
    <cellStyle name="Comma 6 3 3 5" xfId="4778" xr:uid="{5301D4E5-CCB4-460B-B3E7-F26048D46B86}"/>
    <cellStyle name="Comma 6 3 3 6" xfId="21200" xr:uid="{6C83A1EB-3C29-4C85-B2DE-E249F88535BE}"/>
    <cellStyle name="Comma 6 3 4" xfId="1337" xr:uid="{6D743B24-4220-4E4F-ABB7-C3718585B88A}"/>
    <cellStyle name="Comma 6 3 4 2" xfId="2664" xr:uid="{CFCD0BB3-97EB-4991-8916-1E19568C4B26}"/>
    <cellStyle name="Comma 6 3 4 2 2" xfId="9503" xr:uid="{BB78CC06-7498-42D3-A167-742B091A81F0}"/>
    <cellStyle name="Comma 6 3 4 2 3" xfId="5795" xr:uid="{38AAA9C8-0492-4B6F-B8AB-B275D39E630F}"/>
    <cellStyle name="Comma 6 3 4 2 4" xfId="22233" xr:uid="{B4F24EC5-6710-478E-B8DC-F7C5150BD8BB}"/>
    <cellStyle name="Comma 6 3 4 3" xfId="8180" xr:uid="{BE04B182-F585-4A04-9410-FCF78E3A542A}"/>
    <cellStyle name="Comma 6 3 4 4" xfId="4495" xr:uid="{E6810A7C-E9CE-4163-8074-B43DF2DA8EE8}"/>
    <cellStyle name="Comma 6 3 4 5" xfId="20935" xr:uid="{A84FD1A5-8FAF-41BF-BABC-A077483745B0}"/>
    <cellStyle name="Comma 6 3 5" xfId="2003" xr:uid="{5970D6D1-4694-42C8-80C6-BE415ADCF59F}"/>
    <cellStyle name="Comma 6 3 5 2" xfId="8842" xr:uid="{9B952083-981E-4480-BE2B-359ACFF9AA51}"/>
    <cellStyle name="Comma 6 3 5 3" xfId="5149" xr:uid="{9F1228AA-3328-498D-9280-75301504BDFA}"/>
    <cellStyle name="Comma 6 3 5 4" xfId="21572" xr:uid="{46DF9428-1D6B-4BC8-B8B5-9D0C2849316C}"/>
    <cellStyle name="Comma 6 3 6" xfId="3804" xr:uid="{D4A57F01-D869-40DB-8B26-82A79A3C9C80}"/>
    <cellStyle name="Comma 6 3 7" xfId="7477" xr:uid="{5EF6A831-FD01-40A0-BD5E-D27925167B85}"/>
    <cellStyle name="Comma 6 3 8" xfId="10109" xr:uid="{0573E596-873F-499E-BCCD-88814A05895A}"/>
    <cellStyle name="Comma 6 3 9" xfId="3535" xr:uid="{308D5B11-9408-4C88-85BC-787EBFC46FC9}"/>
    <cellStyle name="Comma 6 4" xfId="1023" xr:uid="{17DB516A-9140-45E4-92B3-4F2C5C52C74D}"/>
    <cellStyle name="Comma 6 4 2" xfId="1739" xr:uid="{85D39629-292C-4744-ABDA-CDD1D214E327}"/>
    <cellStyle name="Comma 6 4 2 2" xfId="3035" xr:uid="{206B2D07-11CB-43B4-98E5-62D0D62A506B}"/>
    <cellStyle name="Comma 6 4 2 2 2" xfId="9874" xr:uid="{A37A1EFD-16D6-40E6-A6C1-7F85FD4FE484}"/>
    <cellStyle name="Comma 6 4 2 2 3" xfId="6166" xr:uid="{9C7734C1-026A-4C83-927E-8916C4512913}"/>
    <cellStyle name="Comma 6 4 2 2 4" xfId="22604" xr:uid="{AF044E31-F4DC-49C4-9F91-D87A267EDDBC}"/>
    <cellStyle name="Comma 6 4 2 3" xfId="8580" xr:uid="{ADEFF9EB-297C-4A48-A496-6D363F88A2AC}"/>
    <cellStyle name="Comma 6 4 2 4" xfId="10539" xr:uid="{A028D280-1455-432F-B282-762ADCD7A913}"/>
    <cellStyle name="Comma 6 4 2 5" xfId="4886" xr:uid="{4070F223-D814-4BA9-842C-9212A95A2657}"/>
    <cellStyle name="Comma 6 4 2 6" xfId="21308" xr:uid="{EF424E5F-E4ED-476F-8641-54F55C080B14}"/>
    <cellStyle name="Comma 6 4 3" xfId="1448" xr:uid="{86D4A56C-7599-4616-B159-57AFDDCE3C6A}"/>
    <cellStyle name="Comma 6 4 3 2" xfId="2772" xr:uid="{59C29191-FDED-4698-99C2-C404457FC198}"/>
    <cellStyle name="Comma 6 4 3 2 2" xfId="9611" xr:uid="{4D1CA2A0-D922-4CDC-9B55-032CCF648512}"/>
    <cellStyle name="Comma 6 4 3 2 3" xfId="5903" xr:uid="{A12960FA-4CCF-4DEE-9BE4-8346CBA04158}"/>
    <cellStyle name="Comma 6 4 3 2 4" xfId="22341" xr:uid="{3B677EC0-7811-436B-8BA8-3B589BF6D457}"/>
    <cellStyle name="Comma 6 4 3 3" xfId="8289" xr:uid="{D6A0131C-D747-4A16-A3F2-BA934862DD53}"/>
    <cellStyle name="Comma 6 4 3 4" xfId="4604" xr:uid="{5097DD78-52A0-46C2-80DF-51B54394CD48}"/>
    <cellStyle name="Comma 6 4 3 5" xfId="21043" xr:uid="{F0C54B88-BA5D-4FC2-B369-A82A0A92AB19}"/>
    <cellStyle name="Comma 6 4 4" xfId="2392" xr:uid="{B1524D1B-19F9-41C4-A452-DF18D06A07F5}"/>
    <cellStyle name="Comma 6 4 4 2" xfId="9231" xr:uid="{21F5C2CD-FDB6-40FE-ABEC-8F2BF6099FDD}"/>
    <cellStyle name="Comma 6 4 4 3" xfId="5538" xr:uid="{B3AFAF1D-7B7B-4306-AF44-2AD440460197}"/>
    <cellStyle name="Comma 6 4 4 4" xfId="21961" xr:uid="{0DB12800-557F-4652-8455-7645654DC40E}"/>
    <cellStyle name="Comma 6 4 5" xfId="7890" xr:uid="{921FD518-5DEE-4DE4-88A7-DEDFAF16927C}"/>
    <cellStyle name="Comma 6 4 6" xfId="10246" xr:uid="{79A812C5-CADE-49DB-9A8E-CACAF22D7342}"/>
    <cellStyle name="Comma 6 4 7" xfId="4212" xr:uid="{000C3AA2-8F91-4DE4-96CE-3A8D28A23A2C}"/>
    <cellStyle name="Comma 6 4 8" xfId="20657" xr:uid="{B33D5BED-4146-4ABB-84C4-AC900AC71404}"/>
    <cellStyle name="Comma 6 5" xfId="1386" xr:uid="{A34A8FDA-A2ED-4DDE-B0D7-27ABC5C4129A}"/>
    <cellStyle name="Comma 6 5 2" xfId="1677" xr:uid="{AD50FCA2-251B-4863-A1A3-8BAEEB26FB18}"/>
    <cellStyle name="Comma 6 5 2 2" xfId="2973" xr:uid="{85B33BF0-E6D8-45EC-BB4D-8724A343C5D4}"/>
    <cellStyle name="Comma 6 5 2 2 2" xfId="9812" xr:uid="{739770E4-8592-458A-95D8-B1AEE1DADD46}"/>
    <cellStyle name="Comma 6 5 2 2 3" xfId="6104" xr:uid="{F72D55E4-3F3E-4907-BE2C-E187ED491AD4}"/>
    <cellStyle name="Comma 6 5 2 2 4" xfId="22542" xr:uid="{873BFC38-0470-4FB1-9400-5D4606D2A2E4}"/>
    <cellStyle name="Comma 6 5 2 3" xfId="8518" xr:uid="{6FA64EDC-AA92-4DD7-8104-AD7CE2FA8D60}"/>
    <cellStyle name="Comma 6 5 2 4" xfId="10477" xr:uid="{2C49D109-8314-4131-B05B-FED6FDD3C62D}"/>
    <cellStyle name="Comma 6 5 2 5" xfId="4824" xr:uid="{A2306AC0-6971-4094-80A4-E6472B46C94F}"/>
    <cellStyle name="Comma 6 5 2 6" xfId="21246" xr:uid="{1A0E6C04-AFD3-4B29-A7BA-2679EDFF269C}"/>
    <cellStyle name="Comma 6 5 3" xfId="2710" xr:uid="{AB159484-5827-4693-90AC-5CBB69A367FE}"/>
    <cellStyle name="Comma 6 5 3 2" xfId="9549" xr:uid="{28A3F65B-FE8F-4389-9F8B-757068347734}"/>
    <cellStyle name="Comma 6 5 3 3" xfId="5841" xr:uid="{9D18B8C2-810F-4D1A-891A-77D74C7DC4DE}"/>
    <cellStyle name="Comma 6 5 3 4" xfId="22279" xr:uid="{001352B7-844E-4005-A4B4-832FB557F40B}"/>
    <cellStyle name="Comma 6 5 4" xfId="8227" xr:uid="{6A21091D-B677-4EFD-8A2A-6F71E89BA8F4}"/>
    <cellStyle name="Comma 6 5 5" xfId="10184" xr:uid="{7209B320-C7A0-451E-BA95-D7B6199F85BD}"/>
    <cellStyle name="Comma 6 5 6" xfId="4542" xr:uid="{E4D8AD3E-EA29-4893-BACF-87450008BF54}"/>
    <cellStyle name="Comma 6 5 7" xfId="20981" xr:uid="{5DAC812D-8CE8-4990-8BD0-CA5CD9D20420}"/>
    <cellStyle name="Comma 6 6" xfId="1582" xr:uid="{9C7082C7-2935-432E-B641-0C07B7ED5978}"/>
    <cellStyle name="Comma 6 6 2" xfId="2878" xr:uid="{07C0EFA4-A130-4608-AECE-2C669355F17F}"/>
    <cellStyle name="Comma 6 6 2 2" xfId="9717" xr:uid="{D0D89335-991F-41C9-B301-0B06E1E28314}"/>
    <cellStyle name="Comma 6 6 2 3" xfId="6009" xr:uid="{607354A6-3466-4FF3-9785-7A0E697341C0}"/>
    <cellStyle name="Comma 6 6 2 4" xfId="22447" xr:uid="{5355C1A0-7A8A-4D63-BAA6-FE9EE4FD6D35}"/>
    <cellStyle name="Comma 6 6 3" xfId="8423" xr:uid="{916694FE-2029-414B-9AE1-088E3EE08112}"/>
    <cellStyle name="Comma 6 6 4" xfId="10382" xr:uid="{4F7CFD2E-8495-482A-8A42-CEA20B05E72D}"/>
    <cellStyle name="Comma 6 6 5" xfId="4729" xr:uid="{C4F881DC-B974-4165-8AB9-F301855B19FC}"/>
    <cellStyle name="Comma 6 6 6" xfId="21151" xr:uid="{76426FAB-6A56-41A8-BEB9-038078D4149C}"/>
    <cellStyle name="Comma 6 7" xfId="1239" xr:uid="{99E1F36B-7F3C-42BA-A316-4B1EF2C58D76}"/>
    <cellStyle name="Comma 6 7 2" xfId="2569" xr:uid="{89F92B79-5A77-4300-8872-8397339C00BC}"/>
    <cellStyle name="Comma 6 7 2 2" xfId="9408" xr:uid="{03C1CF43-EEE0-4FF4-B71B-C47B178394F1}"/>
    <cellStyle name="Comma 6 7 2 3" xfId="5700" xr:uid="{2BF8727C-28DE-41BF-818B-D05139943466}"/>
    <cellStyle name="Comma 6 7 2 4" xfId="22138" xr:uid="{3528E6EF-6A65-4971-B969-96DB8EC7C0CB}"/>
    <cellStyle name="Comma 6 7 3" xfId="8088" xr:uid="{7C534362-29E4-47FF-8DC7-FF50572F8E3D}"/>
    <cellStyle name="Comma 6 7 4" xfId="4399" xr:uid="{3DA8C9EC-619B-415E-9A6E-CA0D14F97776}"/>
    <cellStyle name="Comma 6 7 5" xfId="20840" xr:uid="{96F746B6-B090-49EF-9F9F-85DC4D201A50}"/>
    <cellStyle name="Comma 6 8" xfId="1896" xr:uid="{07869218-9FD2-468D-BDD6-397E0D0C3171}"/>
    <cellStyle name="Comma 6 8 2" xfId="8735" xr:uid="{6BA6F449-3AEC-4FE8-9699-5C9D301FB6B3}"/>
    <cellStyle name="Comma 6 8 3" xfId="5042" xr:uid="{2B8A45E4-BBF0-45C6-AD33-D915F560F2BC}"/>
    <cellStyle name="Comma 6 8 4" xfId="21465" xr:uid="{006E2BFD-EA0D-4CB7-9343-6AD296AD00FC}"/>
    <cellStyle name="Comma 6 9" xfId="3688" xr:uid="{04E1C7FB-25EE-47D0-A307-7DF7857E99DD}"/>
    <cellStyle name="Comma 7" xfId="369" xr:uid="{AF9BF47B-9721-4C2C-BF54-47694D908CAF}"/>
    <cellStyle name="Comma 7 10" xfId="7367" xr:uid="{DE018955-F515-4746-BF9F-7DF73DF30DAD}"/>
    <cellStyle name="Comma 7 11" xfId="10002" xr:uid="{1979496E-D86D-4CBF-9769-8FE6A0885B29}"/>
    <cellStyle name="Comma 7 12" xfId="3191" xr:uid="{F31384A5-9C5C-4B01-8A50-02D49128B265}"/>
    <cellStyle name="Comma 7 13" xfId="20103" xr:uid="{02C8107B-F8A7-41D2-BBD3-6883E9AEC129}"/>
    <cellStyle name="Comma 7 2" xfId="669" xr:uid="{D8AFAE12-3283-4DDF-8C9F-1B3C9F401368}"/>
    <cellStyle name="Comma 7 2 10" xfId="10085" xr:uid="{B9FDBF54-665A-4198-A09C-CAA981329F6B}"/>
    <cellStyle name="Comma 7 2 11" xfId="3488" xr:uid="{412FE33B-7060-46CF-B3D7-B1EF715BA9B7}"/>
    <cellStyle name="Comma 7 2 12" xfId="20377" xr:uid="{6623D8B5-3C86-4882-8650-5F7B38B9FFF4}"/>
    <cellStyle name="Comma 7 2 2" xfId="1184" xr:uid="{A91450DC-8167-43AB-848C-7E71B694D57C}"/>
    <cellStyle name="Comma 7 2 2 10" xfId="20801" xr:uid="{5E9B0C52-1B65-4446-943F-19010842A2E0}"/>
    <cellStyle name="Comma 7 2 2 2" xfId="1547" xr:uid="{47B4D967-D022-409C-A35B-26F709A00529}"/>
    <cellStyle name="Comma 7 2 2 2 2" xfId="1811" xr:uid="{EBCC8590-753C-4811-9745-690812EF48F8}"/>
    <cellStyle name="Comma 7 2 2 2 2 2" xfId="3107" xr:uid="{B0AA3630-B91B-408A-9319-AB069E085FA6}"/>
    <cellStyle name="Comma 7 2 2 2 2 2 2" xfId="9946" xr:uid="{10D5D49C-E012-478B-A1F4-735ED82588C0}"/>
    <cellStyle name="Comma 7 2 2 2 2 2 3" xfId="6238" xr:uid="{BE18490E-1179-45E4-A967-D38EEB9F2220}"/>
    <cellStyle name="Comma 7 2 2 2 2 2 4" xfId="22676" xr:uid="{1A64ADCB-2987-4A9E-A177-B263FAE4D2B9}"/>
    <cellStyle name="Comma 7 2 2 2 2 3" xfId="8652" xr:uid="{459E0440-2FC9-4915-BB59-CA73A74A2519}"/>
    <cellStyle name="Comma 7 2 2 2 2 4" xfId="10611" xr:uid="{3D29E281-C24C-4D21-A712-11317D00CFBA}"/>
    <cellStyle name="Comma 7 2 2 2 2 5" xfId="4958" xr:uid="{4B246A47-DA0C-4F35-B036-34DC821386F0}"/>
    <cellStyle name="Comma 7 2 2 2 2 6" xfId="21380" xr:uid="{5D3AA625-DA42-489D-8330-15A4A0FC7A31}"/>
    <cellStyle name="Comma 7 2 2 2 3" xfId="2844" xr:uid="{D9326320-BCF4-4689-8493-1B6266FD56C9}"/>
    <cellStyle name="Comma 7 2 2 2 3 2" xfId="9683" xr:uid="{FE004DBB-E35F-499B-A907-48F81C10BE40}"/>
    <cellStyle name="Comma 7 2 2 2 3 3" xfId="5975" xr:uid="{F1C808D6-4A8A-4011-8C19-2FBF75828E3E}"/>
    <cellStyle name="Comma 7 2 2 2 3 4" xfId="22413" xr:uid="{7C945A11-10F8-46AA-986D-BE9AA871B7A3}"/>
    <cellStyle name="Comma 7 2 2 2 4" xfId="8388" xr:uid="{7F9B4777-2B9E-4378-BCD9-D191F31E6D88}"/>
    <cellStyle name="Comma 7 2 2 2 5" xfId="10347" xr:uid="{A660E595-2886-40B1-8E42-EDD04043B3AF}"/>
    <cellStyle name="Comma 7 2 2 2 6" xfId="4694" xr:uid="{44F1A061-CD1D-48A5-8229-C4CAAE78129C}"/>
    <cellStyle name="Comma 7 2 2 2 7" xfId="21117" xr:uid="{1A02D555-D1D4-4E01-8C6A-133AA6242E5B}"/>
    <cellStyle name="Comma 7 2 2 3" xfId="1653" xr:uid="{DBDE6D01-29D7-451A-B9EB-5A194F15D41D}"/>
    <cellStyle name="Comma 7 2 2 3 2" xfId="2949" xr:uid="{168FF418-209D-4DE2-971E-329316F09D69}"/>
    <cellStyle name="Comma 7 2 2 3 2 2" xfId="9788" xr:uid="{5C0E2C52-21C7-4157-B1D2-FD312A550679}"/>
    <cellStyle name="Comma 7 2 2 3 2 3" xfId="6080" xr:uid="{8D32ABD6-617F-41AF-84B9-EFB76515020F}"/>
    <cellStyle name="Comma 7 2 2 3 2 4" xfId="22518" xr:uid="{104E08BA-73C9-49F4-9F3B-B46101E1A31B}"/>
    <cellStyle name="Comma 7 2 2 3 3" xfId="8494" xr:uid="{E2B1D5A9-DDBB-4F4D-9565-8D7515E1851B}"/>
    <cellStyle name="Comma 7 2 2 3 4" xfId="10453" xr:uid="{7264CF1C-CC8B-449C-8711-21561E274B2F}"/>
    <cellStyle name="Comma 7 2 2 3 5" xfId="4800" xr:uid="{C7A0C432-EBF9-404E-822B-724AC21977C1}"/>
    <cellStyle name="Comma 7 2 2 3 6" xfId="21222" xr:uid="{8C8E73DB-ECBE-4C7F-808C-1BA825671674}"/>
    <cellStyle name="Comma 7 2 2 4" xfId="1359" xr:uid="{A7FDBEC1-4298-437A-BBE5-4ED813D7D72E}"/>
    <cellStyle name="Comma 7 2 2 4 2" xfId="2686" xr:uid="{660790CE-921D-4ED7-A71B-485CFD8A5F28}"/>
    <cellStyle name="Comma 7 2 2 4 2 2" xfId="9525" xr:uid="{B9726FF0-5153-4963-A370-6C6CCC3C530E}"/>
    <cellStyle name="Comma 7 2 2 4 2 3" xfId="5817" xr:uid="{9F340982-512D-40FC-9D9D-4D319725CD34}"/>
    <cellStyle name="Comma 7 2 2 4 2 4" xfId="22255" xr:uid="{5EA5B118-E153-4AE5-8A5D-168FB0F47B00}"/>
    <cellStyle name="Comma 7 2 2 4 3" xfId="8202" xr:uid="{C306CC98-96E6-428A-9B51-DF1BA89E788A}"/>
    <cellStyle name="Comma 7 2 2 4 4" xfId="4517" xr:uid="{DFA2BF1D-841D-4DAD-9F49-4BFA160D70A7}"/>
    <cellStyle name="Comma 7 2 2 4 5" xfId="20957" xr:uid="{AB448B08-08ED-4063-9E61-990D7F115F37}"/>
    <cellStyle name="Comma 7 2 2 5" xfId="2531" xr:uid="{664E84D8-7FD6-4486-B960-586270F250A7}"/>
    <cellStyle name="Comma 7 2 2 5 2" xfId="9370" xr:uid="{C7B6F5C4-AAB7-45E8-85DF-6C7F616A73C8}"/>
    <cellStyle name="Comma 7 2 2 5 3" xfId="5662" xr:uid="{397300FB-0607-4EE0-BB14-204E59EB1A43}"/>
    <cellStyle name="Comma 7 2 2 5 4" xfId="22100" xr:uid="{21E9345A-A5A8-4669-95EA-9C3136A52020}"/>
    <cellStyle name="Comma 7 2 2 6" xfId="4349" xr:uid="{79ECA32A-1074-4D08-9CEB-FA0C2B0C0273}"/>
    <cellStyle name="Comma 7 2 2 7" xfId="8038" xr:uid="{C52596AA-450F-4D4B-9280-3D9643AC5D07}"/>
    <cellStyle name="Comma 7 2 2 8" xfId="10148" xr:uid="{789F6C57-CB37-4C84-B1A8-8159CB745D2B}"/>
    <cellStyle name="Comma 7 2 2 9" xfId="3571" xr:uid="{C37B274B-B982-4340-A924-613BC8D15AA8}"/>
    <cellStyle name="Comma 7 2 3" xfId="1139" xr:uid="{7A538338-DAC7-4D41-9F7C-F9A3C2B2B343}"/>
    <cellStyle name="Comma 7 2 3 2" xfId="1778" xr:uid="{B2BBA4B7-551A-4E3D-995C-0FE4570361C0}"/>
    <cellStyle name="Comma 7 2 3 2 2" xfId="3074" xr:uid="{714E7E35-F669-427A-8DA6-9A8C6686A18E}"/>
    <cellStyle name="Comma 7 2 3 2 2 2" xfId="9913" xr:uid="{6173A118-CAD5-4D97-B516-E423C9E2E656}"/>
    <cellStyle name="Comma 7 2 3 2 2 3" xfId="6205" xr:uid="{F38640AC-0588-4C02-AF64-8386BFF13D67}"/>
    <cellStyle name="Comma 7 2 3 2 2 4" xfId="22643" xr:uid="{D830A9E6-D752-42BF-AAE8-3F14A0A17B26}"/>
    <cellStyle name="Comma 7 2 3 2 3" xfId="8619" xr:uid="{4BDBD3AC-C30B-43EC-A4F1-14ECCCFE1C8C}"/>
    <cellStyle name="Comma 7 2 3 2 4" xfId="10578" xr:uid="{F528B5D6-BE30-4F3D-91C7-5C59BF6BC9AC}"/>
    <cellStyle name="Comma 7 2 3 2 5" xfId="4925" xr:uid="{E717C841-AC6D-4022-95F7-62C2C247E66B}"/>
    <cellStyle name="Comma 7 2 3 2 6" xfId="21347" xr:uid="{7280EA8F-AAC1-4679-B095-E46712B1F57A}"/>
    <cellStyle name="Comma 7 2 3 3" xfId="1502" xr:uid="{DF8AA306-2CAE-4A1B-9C98-D9D952FB4EA3}"/>
    <cellStyle name="Comma 7 2 3 3 2" xfId="2811" xr:uid="{963A4294-984C-4061-B262-C9FE8996C1DA}"/>
    <cellStyle name="Comma 7 2 3 3 2 2" xfId="9650" xr:uid="{24E4DD8E-EF4D-4AC2-88C5-2BEB2E800E1E}"/>
    <cellStyle name="Comma 7 2 3 3 2 3" xfId="5942" xr:uid="{A1155889-0411-4322-B5F4-94B280DBA284}"/>
    <cellStyle name="Comma 7 2 3 3 2 4" xfId="22380" xr:uid="{6A6A9A39-AAF7-485C-BCAA-7448228D48C1}"/>
    <cellStyle name="Comma 7 2 3 3 3" xfId="8343" xr:uid="{EE1F9EC9-B1F1-444B-BD23-34D77D0D90E2}"/>
    <cellStyle name="Comma 7 2 3 3 4" xfId="4655" xr:uid="{3E725A90-E3DA-4BD8-852B-29F8ACF9283F}"/>
    <cellStyle name="Comma 7 2 3 3 5" xfId="21083" xr:uid="{D0F39100-3032-4E3C-A254-45BB169B23B4}"/>
    <cellStyle name="Comma 7 2 3 4" xfId="2495" xr:uid="{469DA3AF-FD29-4EF6-80C0-B1B71470642F}"/>
    <cellStyle name="Comma 7 2 3 4 2" xfId="9334" xr:uid="{61BAC486-D5FD-4966-A198-0BB0A4D1BE32}"/>
    <cellStyle name="Comma 7 2 3 4 3" xfId="5626" xr:uid="{02D43F9D-9166-4E8D-83DC-D989ACB9A0DF}"/>
    <cellStyle name="Comma 7 2 3 4 4" xfId="22064" xr:uid="{421594C8-D7D8-452B-A22E-46A4E0C4749D}"/>
    <cellStyle name="Comma 7 2 3 5" xfId="7994" xr:uid="{6A42C97A-831A-4D93-B8AC-ADCFA425995D}"/>
    <cellStyle name="Comma 7 2 3 6" xfId="10302" xr:uid="{228AA78F-9036-45DD-8EA3-31D80E4EA1D2}"/>
    <cellStyle name="Comma 7 2 3 7" xfId="4305" xr:uid="{B8D74F1D-A26F-49D1-84B6-7595A5112879}"/>
    <cellStyle name="Comma 7 2 3 8" xfId="20764" xr:uid="{2F5B4809-41DF-41DF-97C4-C896A07A6543}"/>
    <cellStyle name="Comma 7 2 4" xfId="1424" xr:uid="{2729A3B5-61EE-4DAB-96AA-A97DA0B7FD6F}"/>
    <cellStyle name="Comma 7 2 4 2" xfId="1715" xr:uid="{CEB32E6D-BECC-4195-AF7F-AE9E8F9A3902}"/>
    <cellStyle name="Comma 7 2 4 2 2" xfId="3011" xr:uid="{2031182B-8FEC-4D7E-A74C-E4724B650EE8}"/>
    <cellStyle name="Comma 7 2 4 2 2 2" xfId="9850" xr:uid="{779B7F94-3B66-4C55-B338-792094F8BF80}"/>
    <cellStyle name="Comma 7 2 4 2 2 3" xfId="6142" xr:uid="{A78BED34-2BF9-45DA-8D5E-6DD022B5AEF2}"/>
    <cellStyle name="Comma 7 2 4 2 2 4" xfId="22580" xr:uid="{16655B58-5020-4EED-AAA6-401549A4209E}"/>
    <cellStyle name="Comma 7 2 4 2 3" xfId="8556" xr:uid="{3552CA3C-FA2F-4837-996A-05B646AC04C7}"/>
    <cellStyle name="Comma 7 2 4 2 4" xfId="10515" xr:uid="{AA5C8485-090C-4FF9-8002-070CEE693459}"/>
    <cellStyle name="Comma 7 2 4 2 5" xfId="4862" xr:uid="{1394B22B-E5AE-4862-ADDB-EDF9034A51EA}"/>
    <cellStyle name="Comma 7 2 4 2 6" xfId="21284" xr:uid="{F67EF953-496C-4FCA-B608-F4D2909A9805}"/>
    <cellStyle name="Comma 7 2 4 3" xfId="2748" xr:uid="{5073F5DC-7E36-40FE-BDDF-123ADFBC8E76}"/>
    <cellStyle name="Comma 7 2 4 3 2" xfId="9587" xr:uid="{C156963D-9965-4805-884D-271AC6727639}"/>
    <cellStyle name="Comma 7 2 4 3 3" xfId="5879" xr:uid="{F7ABFA6F-2AE8-4499-B9E1-617155008BB7}"/>
    <cellStyle name="Comma 7 2 4 3 4" xfId="22317" xr:uid="{ED735596-087F-49C9-9C2B-CC4520934F96}"/>
    <cellStyle name="Comma 7 2 4 4" xfId="8265" xr:uid="{1CF9274A-C9F7-4F78-B601-32DB9343F336}"/>
    <cellStyle name="Comma 7 2 4 5" xfId="10222" xr:uid="{1B026242-3371-439C-A08D-CD3BC90420DE}"/>
    <cellStyle name="Comma 7 2 4 6" xfId="4580" xr:uid="{D6DD70E8-1B8D-4E0A-92EE-2ED5EA1060E2}"/>
    <cellStyle name="Comma 7 2 4 7" xfId="21019" xr:uid="{A3E27A29-5043-403E-99EF-934350B9625A}"/>
    <cellStyle name="Comma 7 2 5" xfId="1620" xr:uid="{871D44F1-1229-448A-B0CF-FE9D3D4C643A}"/>
    <cellStyle name="Comma 7 2 5 2" xfId="2916" xr:uid="{5EF5F98E-DFD9-4190-A261-FB0103D3FC6F}"/>
    <cellStyle name="Comma 7 2 5 2 2" xfId="9755" xr:uid="{5C9731CA-8FE5-474B-A489-4B4ABDBC0A91}"/>
    <cellStyle name="Comma 7 2 5 2 3" xfId="6047" xr:uid="{DD1F305A-C012-41BE-9AF1-F4DE1E15AB0D}"/>
    <cellStyle name="Comma 7 2 5 2 4" xfId="22485" xr:uid="{D20462D5-E417-4ACB-8C1C-ED4B9AA904C8}"/>
    <cellStyle name="Comma 7 2 5 3" xfId="8461" xr:uid="{4C66F46D-B181-4405-AFFB-D84C3A6F5F84}"/>
    <cellStyle name="Comma 7 2 5 4" xfId="10420" xr:uid="{B38B5A50-28AF-44CC-AD66-A4001CF89A09}"/>
    <cellStyle name="Comma 7 2 5 5" xfId="4767" xr:uid="{8C696443-E72C-45B7-B6AF-4FFEDD87CD60}"/>
    <cellStyle name="Comma 7 2 5 6" xfId="21189" xr:uid="{9E98E2D9-5D64-411C-ACB9-D79E4A1CAAB6}"/>
    <cellStyle name="Comma 7 2 6" xfId="1323" xr:uid="{D72721CF-6D82-4ECD-B49A-3A263B8091A1}"/>
    <cellStyle name="Comma 7 2 6 2" xfId="2651" xr:uid="{F37F76FA-16D8-4A62-8F51-04A92467D9C7}"/>
    <cellStyle name="Comma 7 2 6 2 2" xfId="9490" xr:uid="{FB4D3A91-BEFA-4E2E-A396-B4DD0803B3BC}"/>
    <cellStyle name="Comma 7 2 6 2 3" xfId="5782" xr:uid="{B78D4B17-6F94-4A2E-AB5C-E9A59D336DE8}"/>
    <cellStyle name="Comma 7 2 6 2 4" xfId="22220" xr:uid="{80F0FFB0-933C-40C8-9E82-8D6E0C7CB73B}"/>
    <cellStyle name="Comma 7 2 6 3" xfId="8167" xr:uid="{FC5D880E-34CF-40A8-906F-A0D0A1A9E66C}"/>
    <cellStyle name="Comma 7 2 6 4" xfId="4482" xr:uid="{8BDC0584-FA13-4788-87A6-0A043E30590F}"/>
    <cellStyle name="Comma 7 2 6 5" xfId="20922" xr:uid="{5831164C-8C15-4D09-8583-5A73464E065C}"/>
    <cellStyle name="Comma 7 2 7" xfId="2121" xr:uid="{01B25033-32EB-41B1-8072-B53241D113EC}"/>
    <cellStyle name="Comma 7 2 7 2" xfId="8960" xr:uid="{C8000E03-8AD9-4BAB-8B24-920D8D89DC1B}"/>
    <cellStyle name="Comma 7 2 7 3" xfId="5267" xr:uid="{DB8035DF-471F-4B75-8CD0-BEF544035B89}"/>
    <cellStyle name="Comma 7 2 7 4" xfId="21690" xr:uid="{6DDE2B48-B910-497D-8AE9-969631ADA9DD}"/>
    <cellStyle name="Comma 7 2 8" xfId="3917" xr:uid="{7F9AC16B-890A-433A-82CA-84CB0DA09EDA}"/>
    <cellStyle name="Comma 7 2 9" xfId="7607" xr:uid="{C5385FC9-9E22-43FE-A889-DA3022379F36}"/>
    <cellStyle name="Comma 7 3" xfId="490" xr:uid="{D16480FE-E2C9-42EA-8A7B-4B30DF4E1CA8}"/>
    <cellStyle name="Comma 7 3 10" xfId="20213" xr:uid="{F269C359-5276-4896-A928-3004D063396D}"/>
    <cellStyle name="Comma 7 3 2" xfId="1155" xr:uid="{5C81BEB0-000D-4A18-8E7F-E3A7C2C43C93}"/>
    <cellStyle name="Comma 7 3 2 2" xfId="1790" xr:uid="{64D3FCE1-38EE-463F-A51C-FFC69CA9E53D}"/>
    <cellStyle name="Comma 7 3 2 2 2" xfId="3086" xr:uid="{6C3B02D9-7EDF-4BA8-A073-8B7BD8C89DA4}"/>
    <cellStyle name="Comma 7 3 2 2 2 2" xfId="9925" xr:uid="{FDA3ECAB-D7BD-430D-B631-5F585510832D}"/>
    <cellStyle name="Comma 7 3 2 2 2 3" xfId="6217" xr:uid="{8210CBFE-E659-4B93-BCB8-3748C43C12A4}"/>
    <cellStyle name="Comma 7 3 2 2 2 4" xfId="22655" xr:uid="{6999A684-F370-4FC0-9F9B-7BE25238E480}"/>
    <cellStyle name="Comma 7 3 2 2 3" xfId="8631" xr:uid="{A7165F61-C3A3-41A9-B28A-26C2C7CB2D77}"/>
    <cellStyle name="Comma 7 3 2 2 4" xfId="10590" xr:uid="{A68720D1-5434-4CE2-820B-AE8E35844E01}"/>
    <cellStyle name="Comma 7 3 2 2 5" xfId="4937" xr:uid="{509D9C29-1E97-4280-9331-485EBAE98BB3}"/>
    <cellStyle name="Comma 7 3 2 2 6" xfId="21359" xr:uid="{9180111A-D61C-4351-B1F7-55E371D2161C}"/>
    <cellStyle name="Comma 7 3 2 3" xfId="1526" xr:uid="{E663872A-A103-4D2C-B3B5-8947AE9CC03B}"/>
    <cellStyle name="Comma 7 3 2 3 2" xfId="2823" xr:uid="{1BDAD906-E0C4-4F3A-B95E-8586BF05C4C8}"/>
    <cellStyle name="Comma 7 3 2 3 2 2" xfId="9662" xr:uid="{10C64F9D-0BC5-4BB8-A19A-CAE583BA67E2}"/>
    <cellStyle name="Comma 7 3 2 3 2 3" xfId="5954" xr:uid="{B233B655-D4A4-4B93-B2DC-95F9F000B351}"/>
    <cellStyle name="Comma 7 3 2 3 2 4" xfId="22392" xr:uid="{95022570-ACD7-4DC6-90B2-C41162B77B24}"/>
    <cellStyle name="Comma 7 3 2 3 3" xfId="8367" xr:uid="{E3C561D3-A8BF-48A8-8D42-24BE6DB370A3}"/>
    <cellStyle name="Comma 7 3 2 3 4" xfId="4673" xr:uid="{ADCE9E89-E211-43E0-B60F-E4AC01FD1BA1}"/>
    <cellStyle name="Comma 7 3 2 3 5" xfId="21096" xr:uid="{230594CF-C27F-4ED7-993B-2AB7B8302EEB}"/>
    <cellStyle name="Comma 7 3 2 4" xfId="2510" xr:uid="{11DC5C87-B974-4EAE-B483-FE39642F8351}"/>
    <cellStyle name="Comma 7 3 2 4 2" xfId="9349" xr:uid="{0B4DB19E-54D4-47E7-9CA3-E95E21CC5D0D}"/>
    <cellStyle name="Comma 7 3 2 4 3" xfId="5641" xr:uid="{9F27B43C-3565-4878-AF58-A720C6665C2E}"/>
    <cellStyle name="Comma 7 3 2 4 4" xfId="22079" xr:uid="{197F42C3-085C-4BE7-98EE-5655D19A5447}"/>
    <cellStyle name="Comma 7 3 2 5" xfId="8009" xr:uid="{0321FC92-6EED-4767-BD6B-0042B2408DCF}"/>
    <cellStyle name="Comma 7 3 2 6" xfId="10326" xr:uid="{D17E8F42-D9F8-42C2-9E2C-CBCA0312FD35}"/>
    <cellStyle name="Comma 7 3 2 7" xfId="4320" xr:uid="{693CACDD-DEAF-4648-8BBC-AC826F5B56FB}"/>
    <cellStyle name="Comma 7 3 2 8" xfId="20779" xr:uid="{639FAB06-6687-40E3-A349-AF369C9A0FF7}"/>
    <cellStyle name="Comma 7 3 3" xfId="1632" xr:uid="{174C7B40-1BA1-4206-80CD-15C9CD8D4450}"/>
    <cellStyle name="Comma 7 3 3 2" xfId="2928" xr:uid="{CA42E120-97C9-4101-8F2D-99602BB798CC}"/>
    <cellStyle name="Comma 7 3 3 2 2" xfId="9767" xr:uid="{9C592CB7-677A-49D2-8350-1BF5A386D043}"/>
    <cellStyle name="Comma 7 3 3 2 3" xfId="6059" xr:uid="{F614EBE6-19BD-4018-9C29-4E6972784A36}"/>
    <cellStyle name="Comma 7 3 3 2 4" xfId="22497" xr:uid="{88F631E7-0913-4996-B7B7-60409DD2C3F2}"/>
    <cellStyle name="Comma 7 3 3 3" xfId="8473" xr:uid="{6FF20BBF-CCBE-4041-8592-587DF564CA35}"/>
    <cellStyle name="Comma 7 3 3 4" xfId="10432" xr:uid="{3875A379-0855-410D-9471-17E81BF0421C}"/>
    <cellStyle name="Comma 7 3 3 5" xfId="4779" xr:uid="{4AF70218-4876-4A12-995C-A1CE5888C830}"/>
    <cellStyle name="Comma 7 3 3 6" xfId="21201" xr:uid="{04D12A57-8435-4BFB-A35A-68D9344DAA2C}"/>
    <cellStyle name="Comma 7 3 4" xfId="1338" xr:uid="{A01827A9-61FE-4D2F-ABA7-99706EE19AEE}"/>
    <cellStyle name="Comma 7 3 4 2" xfId="2665" xr:uid="{AEA12C6C-D2E4-4AB9-B955-814A9F276F81}"/>
    <cellStyle name="Comma 7 3 4 2 2" xfId="9504" xr:uid="{E05314FC-339F-431E-B26B-13CBDDE6DF9A}"/>
    <cellStyle name="Comma 7 3 4 2 3" xfId="5796" xr:uid="{47688EC3-7B83-41CB-9090-7777CFB867E3}"/>
    <cellStyle name="Comma 7 3 4 2 4" xfId="22234" xr:uid="{D2A9A310-66CE-41B8-8FBD-EE16A465396F}"/>
    <cellStyle name="Comma 7 3 4 3" xfId="8181" xr:uid="{DDC4EAC5-9585-4DCA-A3DC-E5CF17AC56E9}"/>
    <cellStyle name="Comma 7 3 4 4" xfId="4496" xr:uid="{753DDC86-2ABE-434C-93C8-8BAE3947ABE2}"/>
    <cellStyle name="Comma 7 3 4 5" xfId="20936" xr:uid="{D3FFB1E7-53AB-4138-9681-D4A426465D99}"/>
    <cellStyle name="Comma 7 3 5" xfId="2004" xr:uid="{EAD751D3-97F5-451A-BE96-63BCDCC47DC7}"/>
    <cellStyle name="Comma 7 3 5 2" xfId="8843" xr:uid="{F331B452-6B80-48F2-9745-1C4ABB0D8B36}"/>
    <cellStyle name="Comma 7 3 5 3" xfId="5150" xr:uid="{3FE9F418-6B31-4981-A692-29E21B366580}"/>
    <cellStyle name="Comma 7 3 5 4" xfId="21573" xr:uid="{E0278DAD-C2B4-4648-B895-64A628D2BFD7}"/>
    <cellStyle name="Comma 7 3 6" xfId="3806" xr:uid="{56869CAB-A12A-4F6C-AD6A-9B2BBB89E05C}"/>
    <cellStyle name="Comma 7 3 7" xfId="7479" xr:uid="{A2E2625D-52A4-40F6-9AF8-703591DF69D9}"/>
    <cellStyle name="Comma 7 3 8" xfId="10110" xr:uid="{DD11D609-9BC9-460E-8708-FDB18301DFE6}"/>
    <cellStyle name="Comma 7 3 9" xfId="3536" xr:uid="{F4AD8318-0B52-4030-9111-12B58D4CC757}"/>
    <cellStyle name="Comma 7 4" xfId="1024" xr:uid="{B1DF2896-9D83-47C6-BDE5-76B780C328CF}"/>
    <cellStyle name="Comma 7 4 2" xfId="1740" xr:uid="{0362DA29-6686-4072-867A-47FBE0C82D34}"/>
    <cellStyle name="Comma 7 4 2 2" xfId="3036" xr:uid="{7964FFCD-C09A-460B-AB89-1CB4F002CAB2}"/>
    <cellStyle name="Comma 7 4 2 2 2" xfId="9875" xr:uid="{A1A68E83-5C73-4EBB-84C3-38ABDC775AAC}"/>
    <cellStyle name="Comma 7 4 2 2 3" xfId="6167" xr:uid="{B846B4F3-AB63-43F8-BFE7-CC026580DAEA}"/>
    <cellStyle name="Comma 7 4 2 2 4" xfId="22605" xr:uid="{3F1A041F-7683-47BE-9CD8-06FBBB621EA1}"/>
    <cellStyle name="Comma 7 4 2 3" xfId="8581" xr:uid="{AEB1DAE6-424F-4492-9667-DD3CFA7F4121}"/>
    <cellStyle name="Comma 7 4 2 4" xfId="10540" xr:uid="{DAB6A8B5-42F7-45AC-8715-D03922CCC4D1}"/>
    <cellStyle name="Comma 7 4 2 5" xfId="4887" xr:uid="{AFCE3F29-E97E-4673-82E3-BDEB456AE543}"/>
    <cellStyle name="Comma 7 4 2 6" xfId="21309" xr:uid="{95659401-5B32-480D-889D-72935751C156}"/>
    <cellStyle name="Comma 7 4 3" xfId="1449" xr:uid="{E624B557-338D-477B-AA42-5870DE567C73}"/>
    <cellStyle name="Comma 7 4 3 2" xfId="2773" xr:uid="{045F6142-20FD-40A1-8F99-F307BC098CF6}"/>
    <cellStyle name="Comma 7 4 3 2 2" xfId="9612" xr:uid="{AB5D4E23-E9D8-4708-A1C3-9711FD900FE5}"/>
    <cellStyle name="Comma 7 4 3 2 3" xfId="5904" xr:uid="{B7160DDF-36BB-4AD2-96C6-983C79965486}"/>
    <cellStyle name="Comma 7 4 3 2 4" xfId="22342" xr:uid="{A8D07106-45A4-4E50-8CF7-5380AB063D51}"/>
    <cellStyle name="Comma 7 4 3 3" xfId="8290" xr:uid="{F4E2E7F3-1D6F-4D20-8047-3D6972DD13A6}"/>
    <cellStyle name="Comma 7 4 3 4" xfId="4605" xr:uid="{40328E89-D3DF-4EDD-8300-EA485745C0A0}"/>
    <cellStyle name="Comma 7 4 3 5" xfId="21044" xr:uid="{ABFBABCF-36DA-482E-BF22-19C99324A696}"/>
    <cellStyle name="Comma 7 4 4" xfId="2393" xr:uid="{6F189218-6659-4941-8AF4-7FF800CC4AA6}"/>
    <cellStyle name="Comma 7 4 4 2" xfId="9232" xr:uid="{A1279B39-CDB9-4F77-A5B8-FB4255C7FA03}"/>
    <cellStyle name="Comma 7 4 4 3" xfId="5539" xr:uid="{E3F726C0-EEBD-4697-97EE-429EAEEDF7E4}"/>
    <cellStyle name="Comma 7 4 4 4" xfId="21962" xr:uid="{FC5FA4AD-A990-40B9-AE14-E2E41E0D1A22}"/>
    <cellStyle name="Comma 7 4 5" xfId="7891" xr:uid="{6103AEB4-BC1F-48CD-B06C-66D69DB0E62C}"/>
    <cellStyle name="Comma 7 4 6" xfId="10247" xr:uid="{2776266E-92FE-435E-8271-B2E27065663C}"/>
    <cellStyle name="Comma 7 4 7" xfId="4213" xr:uid="{40371053-1C8B-4872-82D7-32A17C5A446F}"/>
    <cellStyle name="Comma 7 4 8" xfId="20658" xr:uid="{9F21B7C4-2F84-474B-8A7F-97DD7B1A5AA3}"/>
    <cellStyle name="Comma 7 5" xfId="1387" xr:uid="{D9C8C985-4F6F-4940-8EFE-7BA11BB581E1}"/>
    <cellStyle name="Comma 7 5 2" xfId="1678" xr:uid="{EDB8DA98-E977-46C2-BB44-DE9264B3C6C4}"/>
    <cellStyle name="Comma 7 5 2 2" xfId="2974" xr:uid="{0C0D403A-80AC-4182-A8E4-87B53715EC46}"/>
    <cellStyle name="Comma 7 5 2 2 2" xfId="9813" xr:uid="{8111038D-0D9C-490C-B33C-2F9EB4B4FE1E}"/>
    <cellStyle name="Comma 7 5 2 2 3" xfId="6105" xr:uid="{3A1A07BB-5A02-41BF-86F3-581F6FDA4FCE}"/>
    <cellStyle name="Comma 7 5 2 2 4" xfId="22543" xr:uid="{4A0D7A55-75B3-4077-AFC4-A75BDE328E45}"/>
    <cellStyle name="Comma 7 5 2 3" xfId="8519" xr:uid="{FA3676ED-A535-4F79-9C8A-A8EF39AF7BC5}"/>
    <cellStyle name="Comma 7 5 2 4" xfId="10478" xr:uid="{C0B60845-D0A4-42DB-B4F3-9C1B54B2862C}"/>
    <cellStyle name="Comma 7 5 2 5" xfId="4825" xr:uid="{4E746D3C-1203-4208-9CB0-404FAAB2FF5B}"/>
    <cellStyle name="Comma 7 5 2 6" xfId="21247" xr:uid="{5A73F2C9-982B-4A6B-8403-C0B35122988F}"/>
    <cellStyle name="Comma 7 5 3" xfId="2711" xr:uid="{9A0994E7-BEAC-45F5-ACED-45AD256D1C0F}"/>
    <cellStyle name="Comma 7 5 3 2" xfId="9550" xr:uid="{7654880E-DCA3-4B69-A3FE-C47F760C5249}"/>
    <cellStyle name="Comma 7 5 3 3" xfId="5842" xr:uid="{A1A32DEF-E48C-4B9F-9428-5C53A2DE51AB}"/>
    <cellStyle name="Comma 7 5 3 4" xfId="22280" xr:uid="{911577EC-7722-471E-8D51-534A74A41D25}"/>
    <cellStyle name="Comma 7 5 4" xfId="8228" xr:uid="{464B1794-1633-40EB-B63D-930153B8D1DB}"/>
    <cellStyle name="Comma 7 5 5" xfId="10185" xr:uid="{C3055BBD-92EB-495C-B2D8-626613EB3EC6}"/>
    <cellStyle name="Comma 7 5 6" xfId="4543" xr:uid="{02D86FFD-301B-4D75-9915-9AD2694561C3}"/>
    <cellStyle name="Comma 7 5 7" xfId="20982" xr:uid="{57FA4F29-4168-431B-9F2D-6BB3D8C42D6E}"/>
    <cellStyle name="Comma 7 6" xfId="1583" xr:uid="{FF58E304-878E-4D18-97CF-88562E08012D}"/>
    <cellStyle name="Comma 7 6 2" xfId="2879" xr:uid="{3898ADDE-59B3-4371-BFA4-33149954C8C9}"/>
    <cellStyle name="Comma 7 6 2 2" xfId="9718" xr:uid="{44630255-E50B-4DCF-B319-4E40A1218336}"/>
    <cellStyle name="Comma 7 6 2 3" xfId="6010" xr:uid="{ED35B779-9BF0-4087-8C5B-11540E941404}"/>
    <cellStyle name="Comma 7 6 2 4" xfId="22448" xr:uid="{E05E3CCF-4684-4633-A19F-4FE654B831E8}"/>
    <cellStyle name="Comma 7 6 3" xfId="8424" xr:uid="{6143697B-8A37-4439-B7A0-A3B6D7F72BC7}"/>
    <cellStyle name="Comma 7 6 4" xfId="10383" xr:uid="{F5E4D58D-87DF-4DEE-8CC3-937FD06B7282}"/>
    <cellStyle name="Comma 7 6 5" xfId="4730" xr:uid="{AF78A19D-FFB3-4AF6-A93A-F07FC56560F7}"/>
    <cellStyle name="Comma 7 6 6" xfId="21152" xr:uid="{51EFC353-75E3-4D68-9C58-A898515D16CB}"/>
    <cellStyle name="Comma 7 7" xfId="1240" xr:uid="{C91A76CD-84C6-4253-86DA-54BEB31703A1}"/>
    <cellStyle name="Comma 7 7 2" xfId="2570" xr:uid="{A9EB62D8-1E1C-4C07-AF91-1588F20933DB}"/>
    <cellStyle name="Comma 7 7 2 2" xfId="9409" xr:uid="{1DB3FE6A-CFE2-45C8-ABAF-6323F7F6A011}"/>
    <cellStyle name="Comma 7 7 2 3" xfId="5701" xr:uid="{E5EDE6DF-1A4E-4893-BF9E-F9FFB00D9CE3}"/>
    <cellStyle name="Comma 7 7 2 4" xfId="22139" xr:uid="{2584439D-F862-499F-AE67-B053ABADA215}"/>
    <cellStyle name="Comma 7 7 3" xfId="8089" xr:uid="{153FE878-E5CA-4E24-96F1-D0D828AED512}"/>
    <cellStyle name="Comma 7 7 4" xfId="4400" xr:uid="{5ADB2799-9B42-4349-AB8A-1759DFED7054}"/>
    <cellStyle name="Comma 7 7 5" xfId="20841" xr:uid="{AAC15134-1E06-4BE5-BF3D-5D9D1766F7F6}"/>
    <cellStyle name="Comma 7 8" xfId="1897" xr:uid="{54637FFC-95F4-4021-B76E-BCC1674837C2}"/>
    <cellStyle name="Comma 7 8 2" xfId="8736" xr:uid="{D1361FA1-1F00-4E43-B810-6E04063668AF}"/>
    <cellStyle name="Comma 7 8 3" xfId="5043" xr:uid="{277F37D9-9D9F-44FD-B58D-4B641008EF7A}"/>
    <cellStyle name="Comma 7 8 4" xfId="21466" xr:uid="{4E0E9E99-5869-472E-827C-44DBC664D901}"/>
    <cellStyle name="Comma 7 9" xfId="3690" xr:uid="{9B832FFA-594F-4A9A-B426-2FA93FD7F46B}"/>
    <cellStyle name="Comma 8" xfId="477" xr:uid="{4E9EA0EA-BB0B-4086-9829-1ED09C63FA27}"/>
    <cellStyle name="Comma 8 10" xfId="1241" xr:uid="{B15D70E8-2FCD-4E9C-A07B-5F82DE2F09C7}"/>
    <cellStyle name="Comma 8 10 2" xfId="2571" xr:uid="{0A0EFB28-B463-41C8-952E-4DB929AB21A5}"/>
    <cellStyle name="Comma 8 10 2 2" xfId="9410" xr:uid="{02C73FEC-ED70-41EA-B153-544ED3DE3372}"/>
    <cellStyle name="Comma 8 10 2 3" xfId="5702" xr:uid="{C22FB1BD-A5DF-45DA-AB22-A7C0669E6B0D}"/>
    <cellStyle name="Comma 8 10 2 4" xfId="22140" xr:uid="{B246C213-3FDE-4C12-8612-11C12099D80F}"/>
    <cellStyle name="Comma 8 10 3" xfId="8090" xr:uid="{B69984D4-79B3-4856-AE36-B7781C986021}"/>
    <cellStyle name="Comma 8 10 4" xfId="4401" xr:uid="{3A9C29ED-C135-41A4-B2C8-8CE43ED39F55}"/>
    <cellStyle name="Comma 8 10 5" xfId="20842" xr:uid="{52618D78-B6BC-40F6-A41C-703AC214C905}"/>
    <cellStyle name="Comma 8 11" xfId="1999" xr:uid="{CA4E21B8-767A-4450-9AFE-7396949D4386}"/>
    <cellStyle name="Comma 8 11 2" xfId="8838" xr:uid="{3970056A-C8B2-43F1-A5FE-1716E3936F1A}"/>
    <cellStyle name="Comma 8 11 3" xfId="5145" xr:uid="{9B49D692-6B78-465A-858C-C98D531954DB}"/>
    <cellStyle name="Comma 8 11 4" xfId="21568" xr:uid="{F3DA93E0-3AAC-4EA4-B2BB-F5716BC539FD}"/>
    <cellStyle name="Comma 8 12" xfId="3793" xr:uid="{3AC087E6-1E06-48B1-9A7A-BA86D4BC0925}"/>
    <cellStyle name="Comma 8 13" xfId="7467" xr:uid="{A5272424-EB43-446A-99F3-37F43B3CED0C}"/>
    <cellStyle name="Comma 8 14" xfId="10003" xr:uid="{715ADF02-9374-45B3-AB91-A0601313AB2D}"/>
    <cellStyle name="Comma 8 15" xfId="3192" xr:uid="{6C268928-82DE-41FE-9EBA-2DA57A46EE95}"/>
    <cellStyle name="Comma 8 16" xfId="20207" xr:uid="{5AF25E86-41BB-427E-BF57-14CF3DA6D4D3}"/>
    <cellStyle name="Comma 8 2" xfId="22" xr:uid="{00000000-0005-0000-0000-000006000000}"/>
    <cellStyle name="Comma 8 2 10" xfId="1843" xr:uid="{568DDCF5-4641-40BB-9DB8-FF309D329517}"/>
    <cellStyle name="Comma 8 2 10 2" xfId="8682" xr:uid="{11DD9E84-34DF-4583-ABBB-C8787FBA3ADA}"/>
    <cellStyle name="Comma 8 2 10 3" xfId="4989" xr:uid="{CD58974E-F253-4CD6-A17E-E045DCCF0086}"/>
    <cellStyle name="Comma 8 2 10 4" xfId="21412" xr:uid="{580C998E-E66B-43E8-BF8A-088F04A7EDF7}"/>
    <cellStyle name="Comma 8 2 11" xfId="3605" xr:uid="{3BCC894B-E489-4C29-81D5-FD40E3CA16B2}"/>
    <cellStyle name="Comma 8 2 12" xfId="7311" xr:uid="{FCE43E67-5B68-498C-934E-624206B97A76}"/>
    <cellStyle name="Comma 8 2 13" xfId="9978" xr:uid="{5F035C14-5EA4-44A0-800A-6D9CCA6BF36D}"/>
    <cellStyle name="Comma 8 2 14" xfId="3193" xr:uid="{1DA99DE1-6DAC-4901-8D75-5C479AFE0646}"/>
    <cellStyle name="Comma 8 2 15" xfId="19959" xr:uid="{10750927-52B1-4869-9490-3348C91F49C3}"/>
    <cellStyle name="Comma 8 2 2" xfId="58" xr:uid="{3362843E-5098-4DAF-9B26-D51322BFADCF}"/>
    <cellStyle name="Comma 8 2 2 10" xfId="1027" xr:uid="{E86CEECA-77B8-4690-BEC1-C763FBD160FB}"/>
    <cellStyle name="Comma 8 2 2 10 2" xfId="1586" xr:uid="{CD3B6F80-E25F-4496-BAD8-4874DBD0B80E}"/>
    <cellStyle name="Comma 8 2 2 10 2 2" xfId="2882" xr:uid="{A5375F22-0B6B-48EF-9488-251E192A4168}"/>
    <cellStyle name="Comma 8 2 2 10 2 2 2" xfId="9721" xr:uid="{7260FA49-BCBA-449A-9EBB-A9229EE4FD42}"/>
    <cellStyle name="Comma 8 2 2 10 2 2 3" xfId="6013" xr:uid="{CA3B767B-8ABB-416C-8773-DFB7988521D3}"/>
    <cellStyle name="Comma 8 2 2 10 2 2 4" xfId="22451" xr:uid="{72B6B098-72E1-4C2D-A7A9-3B41EF4FAD3F}"/>
    <cellStyle name="Comma 8 2 2 10 2 3" xfId="8427" xr:uid="{CB1C304A-8520-41C3-8E69-3FD81B95EDC7}"/>
    <cellStyle name="Comma 8 2 2 10 2 4" xfId="4733" xr:uid="{F4FF59B5-09F6-4387-8A47-4C8D4AA0216F}"/>
    <cellStyle name="Comma 8 2 2 10 2 5" xfId="21155" xr:uid="{7E0D63AF-3807-451A-B625-0571015B9023}"/>
    <cellStyle name="Comma 8 2 2 10 3" xfId="2396" xr:uid="{09E21C65-C38C-4CAC-AED8-2C083CBFBBB8}"/>
    <cellStyle name="Comma 8 2 2 10 3 2" xfId="9235" xr:uid="{C698B8A1-7E78-414A-B967-10711259F833}"/>
    <cellStyle name="Comma 8 2 2 10 3 3" xfId="5542" xr:uid="{CF69E8C1-F6DC-4BAE-A8E0-E8430F37259E}"/>
    <cellStyle name="Comma 8 2 2 10 3 4" xfId="21965" xr:uid="{226CEA8D-773A-470C-9577-7F27398341E0}"/>
    <cellStyle name="Comma 8 2 2 10 4" xfId="7894" xr:uid="{4C426CBE-C461-4408-AD3A-F393CCE86F7F}"/>
    <cellStyle name="Comma 8 2 2 10 5" xfId="10386" xr:uid="{BAA61C69-5C62-42A1-A727-94C7D7F58F6A}"/>
    <cellStyle name="Comma 8 2 2 10 6" xfId="4216" xr:uid="{4966AFF9-EC60-4572-A655-C5F97100D044}"/>
    <cellStyle name="Comma 8 2 2 10 7" xfId="20661" xr:uid="{45CCA473-EE96-42AF-A9E6-B0F528F48BC9}"/>
    <cellStyle name="Comma 8 2 2 11" xfId="1243" xr:uid="{DE8565EC-F19B-47DB-BB29-DA8630F61640}"/>
    <cellStyle name="Comma 8 2 2 11 2" xfId="2573" xr:uid="{ABDCD1CA-556E-4DE7-B97E-4E4971E96403}"/>
    <cellStyle name="Comma 8 2 2 11 2 2" xfId="9412" xr:uid="{95FC31B7-AE0D-439B-B85C-A523EE191F32}"/>
    <cellStyle name="Comma 8 2 2 11 2 3" xfId="5704" xr:uid="{873FBCF5-EF7D-47E0-AF10-A373F0EB760D}"/>
    <cellStyle name="Comma 8 2 2 11 2 4" xfId="22142" xr:uid="{9C36A502-7756-4E2F-B1EE-D150498ED52C}"/>
    <cellStyle name="Comma 8 2 2 11 3" xfId="8092" xr:uid="{2A49B185-600E-4434-A19D-5A0E3946B551}"/>
    <cellStyle name="Comma 8 2 2 11 4" xfId="4403" xr:uid="{7929D82F-1358-472B-ADEF-0C9038FC0E89}"/>
    <cellStyle name="Comma 8 2 2 11 5" xfId="20844" xr:uid="{8D97DD35-6C59-49B1-B564-FE88FAAD0B61}"/>
    <cellStyle name="Comma 8 2 2 12" xfId="1864" xr:uid="{CE3A2E10-2DF4-4E4C-84DF-A04CCAC13B3E}"/>
    <cellStyle name="Comma 8 2 2 12 2" xfId="8703" xr:uid="{D1655054-9CDB-4D8B-9248-C7A7827793D8}"/>
    <cellStyle name="Comma 8 2 2 12 3" xfId="5010" xr:uid="{F9816F92-726F-49CF-A795-8B8A94E0A36C}"/>
    <cellStyle name="Comma 8 2 2 12 4" xfId="21433" xr:uid="{57D121F6-B816-465D-BDBB-095E6A8C67AE}"/>
    <cellStyle name="Comma 8 2 2 13" xfId="3632" xr:uid="{4AA66191-82EF-4111-8C83-E3F59B8A4B6D}"/>
    <cellStyle name="Comma 8 2 2 14" xfId="7335" xr:uid="{E46A62C9-21DF-4F48-A8F5-FBD6FC71573B}"/>
    <cellStyle name="Comma 8 2 2 15" xfId="10005" xr:uid="{DC1F1F13-2574-4C34-B4BF-0BFA9BFA93F3}"/>
    <cellStyle name="Comma 8 2 2 16" xfId="3194" xr:uid="{5E1F298B-E544-4D12-8C78-F6DCB442557D}"/>
    <cellStyle name="Comma 8 2 2 17" xfId="19983" xr:uid="{A5117339-6239-49EC-A6EA-6F4D9CD1833A}"/>
    <cellStyle name="Comma 8 2 2 2" xfId="595" xr:uid="{374D3681-31BA-40AA-957E-5558DDD375B2}"/>
    <cellStyle name="Comma 8 2 2 2 10" xfId="10006" xr:uid="{6B34DF82-82DC-483C-9CA7-2AD4EB53619C}"/>
    <cellStyle name="Comma 8 2 2 2 11" xfId="3195" xr:uid="{33C14169-09E9-4C4E-9248-C7F751518E7B}"/>
    <cellStyle name="Comma 8 2 2 2 12" xfId="20314" xr:uid="{9A7BEBE2-8E3D-41FD-808F-ACA9B4655894}"/>
    <cellStyle name="Comma 8 2 2 2 2" xfId="1159" xr:uid="{F7213D1E-5886-4F6A-AB0F-0D57E9F58AF2}"/>
    <cellStyle name="Comma 8 2 2 2 2 10" xfId="20783" xr:uid="{2C6078DC-D30C-47AB-9DC3-DE949EC495EC}"/>
    <cellStyle name="Comma 8 2 2 2 2 2" xfId="1530" xr:uid="{8A78160B-8B63-45C3-A7EF-82FE6D4CD25A}"/>
    <cellStyle name="Comma 8 2 2 2 2 2 2" xfId="1794" xr:uid="{E0D07E87-3CD6-47D5-8E13-A6E48A094A60}"/>
    <cellStyle name="Comma 8 2 2 2 2 2 2 2" xfId="3090" xr:uid="{F5F569B3-DCD2-4DCA-B501-E78F06B95781}"/>
    <cellStyle name="Comma 8 2 2 2 2 2 2 2 2" xfId="9929" xr:uid="{512D46C4-AF1C-4C66-A517-764F29DC2E5D}"/>
    <cellStyle name="Comma 8 2 2 2 2 2 2 2 3" xfId="6221" xr:uid="{824926DE-EE61-4631-94AC-2C9DB1F741B8}"/>
    <cellStyle name="Comma 8 2 2 2 2 2 2 2 4" xfId="22659" xr:uid="{49DD25CE-278B-4C2D-8C01-5DABCC6DC08A}"/>
    <cellStyle name="Comma 8 2 2 2 2 2 2 3" xfId="8635" xr:uid="{B5256CF0-561A-4AD6-BD0A-F3D05C0F3446}"/>
    <cellStyle name="Comma 8 2 2 2 2 2 2 4" xfId="10594" xr:uid="{E3127772-C9F7-4A5D-BD12-6A4F069C04AC}"/>
    <cellStyle name="Comma 8 2 2 2 2 2 2 5" xfId="4941" xr:uid="{1B89C220-57A6-463A-B537-3A6746EE1D55}"/>
    <cellStyle name="Comma 8 2 2 2 2 2 2 6" xfId="21363" xr:uid="{FA5F7908-BD3C-4ED3-ABDE-EAC6E0A9022A}"/>
    <cellStyle name="Comma 8 2 2 2 2 2 3" xfId="2827" xr:uid="{33315340-2DE9-453B-81F2-C7A5A760C767}"/>
    <cellStyle name="Comma 8 2 2 2 2 2 3 2" xfId="9666" xr:uid="{73858F0F-4893-4832-9EF9-C99055D6A265}"/>
    <cellStyle name="Comma 8 2 2 2 2 2 3 3" xfId="5958" xr:uid="{5EF912D6-E3BE-4DCD-8A20-9D963A1F1DFA}"/>
    <cellStyle name="Comma 8 2 2 2 2 2 3 4" xfId="22396" xr:uid="{17426514-6D9F-4629-A94C-1F54F4099DC4}"/>
    <cellStyle name="Comma 8 2 2 2 2 2 4" xfId="8371" xr:uid="{3D4CD4ED-CC46-43F2-9D5F-3A5068662C3A}"/>
    <cellStyle name="Comma 8 2 2 2 2 2 5" xfId="10330" xr:uid="{E11E1DA8-25FE-4D07-9111-A00640445C54}"/>
    <cellStyle name="Comma 8 2 2 2 2 2 6" xfId="4677" xr:uid="{51D880DB-77CF-401A-AE68-13E4339402C7}"/>
    <cellStyle name="Comma 8 2 2 2 2 2 7" xfId="21100" xr:uid="{6DC966E0-4406-4268-8F9C-9AD07903FD28}"/>
    <cellStyle name="Comma 8 2 2 2 2 3" xfId="1636" xr:uid="{7435305A-BE47-4779-B07E-83A58F222E21}"/>
    <cellStyle name="Comma 8 2 2 2 2 3 2" xfId="2932" xr:uid="{918DD134-85F3-4B11-9B37-C915767D8FAC}"/>
    <cellStyle name="Comma 8 2 2 2 2 3 2 2" xfId="9771" xr:uid="{61FB5082-270F-4648-B9C7-2736FC18AA22}"/>
    <cellStyle name="Comma 8 2 2 2 2 3 2 3" xfId="6063" xr:uid="{5DB11555-A7EB-4E4B-B138-F9E2B3C672DE}"/>
    <cellStyle name="Comma 8 2 2 2 2 3 2 4" xfId="22501" xr:uid="{857E0230-1B6C-45CE-B885-0C5BCF066968}"/>
    <cellStyle name="Comma 8 2 2 2 2 3 3" xfId="8477" xr:uid="{AA21472D-1550-42E2-B5B4-3CD1CB71D569}"/>
    <cellStyle name="Comma 8 2 2 2 2 3 4" xfId="10436" xr:uid="{035406EA-349B-4CFF-9BF1-F26B3BA7490E}"/>
    <cellStyle name="Comma 8 2 2 2 2 3 5" xfId="4783" xr:uid="{E80E6300-98C5-48D8-90C6-A34EE7A293B6}"/>
    <cellStyle name="Comma 8 2 2 2 2 3 6" xfId="21205" xr:uid="{9E18D88B-FC9C-4E3A-86B5-81866D87316D}"/>
    <cellStyle name="Comma 8 2 2 2 2 4" xfId="1342" xr:uid="{20482951-0E78-43FA-BEF5-FCCBB70BB8A4}"/>
    <cellStyle name="Comma 8 2 2 2 2 4 2" xfId="2669" xr:uid="{722B9668-85DC-4F7C-8387-6EBC6427B7E0}"/>
    <cellStyle name="Comma 8 2 2 2 2 4 2 2" xfId="9508" xr:uid="{9B5DF55F-7AB9-41F9-B876-11AC249161D8}"/>
    <cellStyle name="Comma 8 2 2 2 2 4 2 3" xfId="5800" xr:uid="{19DF72EF-7639-4CE5-87FC-2773A1D69F2A}"/>
    <cellStyle name="Comma 8 2 2 2 2 4 2 4" xfId="22238" xr:uid="{4C98372F-7747-4C05-9C69-B7190A4E919E}"/>
    <cellStyle name="Comma 8 2 2 2 2 4 3" xfId="8185" xr:uid="{76F469B8-5623-4BD3-B242-FBA070D1A330}"/>
    <cellStyle name="Comma 8 2 2 2 2 4 4" xfId="4500" xr:uid="{36140D8A-8D4D-487F-8447-C457B4184F10}"/>
    <cellStyle name="Comma 8 2 2 2 2 4 5" xfId="20940" xr:uid="{F4D1B97A-A69B-4025-946F-4BD3D70B208C}"/>
    <cellStyle name="Comma 8 2 2 2 2 5" xfId="2514" xr:uid="{EF3FE676-48BF-4C19-809B-2752798B6870}"/>
    <cellStyle name="Comma 8 2 2 2 2 5 2" xfId="9353" xr:uid="{BE02C481-75DD-4E43-A396-A0D8C8C37626}"/>
    <cellStyle name="Comma 8 2 2 2 2 5 3" xfId="5645" xr:uid="{188243DB-2D72-48D1-903E-D627DA86BFE8}"/>
    <cellStyle name="Comma 8 2 2 2 2 5 4" xfId="22083" xr:uid="{6630F227-7CF8-49B6-B083-27D6E305BD43}"/>
    <cellStyle name="Comma 8 2 2 2 2 6" xfId="4324" xr:uid="{810B29FC-8863-4E65-8E95-8844C1643EB9}"/>
    <cellStyle name="Comma 8 2 2 2 2 7" xfId="8013" xr:uid="{2C9B731A-17BF-44D7-A7DE-6E8AC7CC4A2A}"/>
    <cellStyle name="Comma 8 2 2 2 2 8" xfId="10114" xr:uid="{2CFE9C4F-B982-426F-9332-702F49A86A9A}"/>
    <cellStyle name="Comma 8 2 2 2 2 9" xfId="3540" xr:uid="{DEE890CA-7034-412A-AC71-865A141CDDC9}"/>
    <cellStyle name="Comma 8 2 2 2 3" xfId="1028" xr:uid="{146A0CFA-7C7D-4247-AA23-B62BE31FCDAE}"/>
    <cellStyle name="Comma 8 2 2 2 3 2" xfId="1744" xr:uid="{55F0060C-8622-449C-81C0-FA9E7F6E1536}"/>
    <cellStyle name="Comma 8 2 2 2 3 2 2" xfId="3040" xr:uid="{AFA257CB-439D-48DF-B326-A39FF8C913BD}"/>
    <cellStyle name="Comma 8 2 2 2 3 2 2 2" xfId="9879" xr:uid="{5455AB72-B0E1-4752-93C3-5D5946B22203}"/>
    <cellStyle name="Comma 8 2 2 2 3 2 2 3" xfId="6171" xr:uid="{1711D23E-67B3-4806-AB93-9E8ADC3480C7}"/>
    <cellStyle name="Comma 8 2 2 2 3 2 2 4" xfId="22609" xr:uid="{046DAF80-3E80-420B-807C-D4324E22FAE2}"/>
    <cellStyle name="Comma 8 2 2 2 3 2 3" xfId="8585" xr:uid="{8CBBF198-11D0-4357-AEAD-C63CDC4025BD}"/>
    <cellStyle name="Comma 8 2 2 2 3 2 4" xfId="10544" xr:uid="{8387ECE9-43E0-411E-997E-744B1DB19B7A}"/>
    <cellStyle name="Comma 8 2 2 2 3 2 5" xfId="4891" xr:uid="{03585584-01BD-4066-B6AF-1B69C6AA6D36}"/>
    <cellStyle name="Comma 8 2 2 2 3 2 6" xfId="21313" xr:uid="{F2AD6F6F-1AAB-485C-805D-5A1AFCD4D3A4}"/>
    <cellStyle name="Comma 8 2 2 2 3 3" xfId="1453" xr:uid="{6B6EE38F-5816-4388-BAEC-249373C5D59C}"/>
    <cellStyle name="Comma 8 2 2 2 3 3 2" xfId="2777" xr:uid="{467CD7F6-6D66-482E-A068-C57079528F6D}"/>
    <cellStyle name="Comma 8 2 2 2 3 3 2 2" xfId="9616" xr:uid="{411D045B-1A98-4213-9326-196357AC8E3A}"/>
    <cellStyle name="Comma 8 2 2 2 3 3 2 3" xfId="5908" xr:uid="{A23FD2E4-0AF8-4E46-88B3-634B5E3930E4}"/>
    <cellStyle name="Comma 8 2 2 2 3 3 2 4" xfId="22346" xr:uid="{84743BFB-FB9D-470D-8055-45061831FB7E}"/>
    <cellStyle name="Comma 8 2 2 2 3 3 3" xfId="8294" xr:uid="{E6349064-3C13-4F74-B9DE-12E05B1546BC}"/>
    <cellStyle name="Comma 8 2 2 2 3 3 4" xfId="4609" xr:uid="{ECB65AE8-2E3C-4ED9-B307-5662E8A883A8}"/>
    <cellStyle name="Comma 8 2 2 2 3 3 5" xfId="21048" xr:uid="{76AC76A7-2186-4079-97FE-0F4C16D21204}"/>
    <cellStyle name="Comma 8 2 2 2 3 4" xfId="2397" xr:uid="{53507DEE-BA1F-46B2-AD37-C50B9A10D31D}"/>
    <cellStyle name="Comma 8 2 2 2 3 4 2" xfId="9236" xr:uid="{2D1C0BD4-6FEE-4E5C-ACFD-59D5377671F2}"/>
    <cellStyle name="Comma 8 2 2 2 3 4 3" xfId="5543" xr:uid="{ECEB8423-29FF-4738-9E1D-C665CF65E679}"/>
    <cellStyle name="Comma 8 2 2 2 3 4 4" xfId="21966" xr:uid="{388E0772-F710-496F-BD5F-B7EB31A77076}"/>
    <cellStyle name="Comma 8 2 2 2 3 5" xfId="7895" xr:uid="{05B45CF7-D3A9-4925-A4E4-D9566525563C}"/>
    <cellStyle name="Comma 8 2 2 2 3 6" xfId="10251" xr:uid="{EBFE5E2B-D782-4CDF-9912-D60724ED8DA0}"/>
    <cellStyle name="Comma 8 2 2 2 3 7" xfId="4217" xr:uid="{FEB69E63-E819-46FC-AD8C-BB4D08C77797}"/>
    <cellStyle name="Comma 8 2 2 2 3 8" xfId="20662" xr:uid="{02C33906-95C7-4A88-81C5-C7BE341BC932}"/>
    <cellStyle name="Comma 8 2 2 2 4" xfId="1391" xr:uid="{78E01D40-1773-4EB2-ACEA-D64DBD32A29A}"/>
    <cellStyle name="Comma 8 2 2 2 4 2" xfId="1682" xr:uid="{464A4E19-C3BB-42C5-8CED-95B13795DEA7}"/>
    <cellStyle name="Comma 8 2 2 2 4 2 2" xfId="2978" xr:uid="{C99A185E-60AA-419A-BB5B-2A707CCEDDDF}"/>
    <cellStyle name="Comma 8 2 2 2 4 2 2 2" xfId="9817" xr:uid="{61E48552-3B24-4DE3-8022-F2003C6A996D}"/>
    <cellStyle name="Comma 8 2 2 2 4 2 2 3" xfId="6109" xr:uid="{9845B73B-3FB5-4F58-8F1A-BC56EB6ED3DE}"/>
    <cellStyle name="Comma 8 2 2 2 4 2 2 4" xfId="22547" xr:uid="{113CDC3E-E459-425F-8CBC-85DBC1CB4B7B}"/>
    <cellStyle name="Comma 8 2 2 2 4 2 3" xfId="8523" xr:uid="{E8E33367-50B6-4456-A696-EE49E0284EB2}"/>
    <cellStyle name="Comma 8 2 2 2 4 2 4" xfId="10482" xr:uid="{18AC6FB5-9722-4BB8-B9A2-63991D06FFC1}"/>
    <cellStyle name="Comma 8 2 2 2 4 2 5" xfId="4829" xr:uid="{7A8B8723-0445-4355-A48E-FAF32A6CB253}"/>
    <cellStyle name="Comma 8 2 2 2 4 2 6" xfId="21251" xr:uid="{0E88F10B-36A2-46B8-A28E-6A23B969CB03}"/>
    <cellStyle name="Comma 8 2 2 2 4 3" xfId="2715" xr:uid="{3CE2C2CA-22E2-48CF-A4EC-6DAC247C364A}"/>
    <cellStyle name="Comma 8 2 2 2 4 3 2" xfId="9554" xr:uid="{D87DE831-FFCA-44B3-838D-6A67DF9C913A}"/>
    <cellStyle name="Comma 8 2 2 2 4 3 3" xfId="5846" xr:uid="{C81D43B5-9B7B-4CBF-BC2B-A919765FEB33}"/>
    <cellStyle name="Comma 8 2 2 2 4 3 4" xfId="22284" xr:uid="{110882A5-173A-4083-9F9D-38C0053C402D}"/>
    <cellStyle name="Comma 8 2 2 2 4 4" xfId="8232" xr:uid="{E1B1EC59-641F-41C4-95B9-53E958332839}"/>
    <cellStyle name="Comma 8 2 2 2 4 5" xfId="10189" xr:uid="{0F754332-5908-426C-BC25-E0E7B920454B}"/>
    <cellStyle name="Comma 8 2 2 2 4 6" xfId="4547" xr:uid="{8024A6C8-752E-4102-B643-3E3A6CF9427A}"/>
    <cellStyle name="Comma 8 2 2 2 4 7" xfId="20986" xr:uid="{AED6930D-DB91-4CA1-AED9-6FF3593713E5}"/>
    <cellStyle name="Comma 8 2 2 2 5" xfId="1587" xr:uid="{E0D6925C-E14D-45F1-8870-925FDFA84F93}"/>
    <cellStyle name="Comma 8 2 2 2 5 2" xfId="2883" xr:uid="{F995FA2F-CA54-4B7D-AAD5-DFA3FE8A4197}"/>
    <cellStyle name="Comma 8 2 2 2 5 2 2" xfId="9722" xr:uid="{13D291E6-18DF-4EE4-B184-F33281AE1CF3}"/>
    <cellStyle name="Comma 8 2 2 2 5 2 3" xfId="6014" xr:uid="{056B38B6-1BCC-43E6-A62B-84A1FD2CABC2}"/>
    <cellStyle name="Comma 8 2 2 2 5 2 4" xfId="22452" xr:uid="{CB392E22-1039-4547-A863-61F68A41D13D}"/>
    <cellStyle name="Comma 8 2 2 2 5 3" xfId="8428" xr:uid="{6EC46F7A-503F-407F-B5BD-93113F2F6CCA}"/>
    <cellStyle name="Comma 8 2 2 2 5 4" xfId="10387" xr:uid="{6A1F4E70-F1A7-4CC7-AD08-4A1F858E4ADA}"/>
    <cellStyle name="Comma 8 2 2 2 5 5" xfId="4734" xr:uid="{7F46E1ED-F3A4-4033-BC65-0AE14C49D732}"/>
    <cellStyle name="Comma 8 2 2 2 5 6" xfId="21156" xr:uid="{1CC1003F-A6C6-4C9A-8C11-CB8C246DDBE6}"/>
    <cellStyle name="Comma 8 2 2 2 6" xfId="1244" xr:uid="{4A544938-B80E-465D-A77F-836A27F81304}"/>
    <cellStyle name="Comma 8 2 2 2 6 2" xfId="2574" xr:uid="{3159F43D-8926-48F5-803A-FA85FD5923FB}"/>
    <cellStyle name="Comma 8 2 2 2 6 2 2" xfId="9413" xr:uid="{B4D50EFB-CE21-4EC9-B453-310F11A80E1C}"/>
    <cellStyle name="Comma 8 2 2 2 6 2 3" xfId="5705" xr:uid="{4F7FACA6-F887-4899-8FBE-1A125B41ED37}"/>
    <cellStyle name="Comma 8 2 2 2 6 2 4" xfId="22143" xr:uid="{E66BF617-3858-4C13-A0E2-2E8439D4BB76}"/>
    <cellStyle name="Comma 8 2 2 2 6 3" xfId="8093" xr:uid="{FDB2488A-7832-428A-95AB-A62EA42914DF}"/>
    <cellStyle name="Comma 8 2 2 2 6 4" xfId="4404" xr:uid="{431084CC-1BF9-47CA-95D7-EDE0BEDF8B99}"/>
    <cellStyle name="Comma 8 2 2 2 6 5" xfId="20845" xr:uid="{79AEAF54-45B2-4B90-8BE6-BD31F95ECF1F}"/>
    <cellStyle name="Comma 8 2 2 2 7" xfId="2105" xr:uid="{F9454C87-3150-4550-A4FE-F892411A9154}"/>
    <cellStyle name="Comma 8 2 2 2 7 2" xfId="8944" xr:uid="{2E88D85C-C0E6-4BDC-B254-9AC78E178B05}"/>
    <cellStyle name="Comma 8 2 2 2 7 3" xfId="5251" xr:uid="{859AA706-3CD5-4B93-B5F2-48684340B20F}"/>
    <cellStyle name="Comma 8 2 2 2 7 4" xfId="21674" xr:uid="{BE239513-9CED-47E6-BEDF-724F340B303A}"/>
    <cellStyle name="Comma 8 2 2 2 8" xfId="3893" xr:uid="{5AB4A624-B4C8-4840-9329-E96762589B8B}"/>
    <cellStyle name="Comma 8 2 2 2 9" xfId="7584" xr:uid="{AA26AF2F-00F2-4AE5-991C-444815C46E14}"/>
    <cellStyle name="Comma 8 2 2 3" xfId="597" xr:uid="{09B76AAF-5FF8-4DC8-A790-77B657533EAE}"/>
    <cellStyle name="Comma 8 2 2 3 10" xfId="10047" xr:uid="{8A2DB6A2-7765-453A-900E-F12E40A9893D}"/>
    <cellStyle name="Comma 8 2 2 3 11" xfId="3409" xr:uid="{0C8E2C67-A685-4EDF-AF97-BB329405AACC}"/>
    <cellStyle name="Comma 8 2 2 3 12" xfId="20315" xr:uid="{C0F870BC-1E24-44BD-AA8A-17B28F7AF9DB}"/>
    <cellStyle name="Comma 8 2 2 3 2" xfId="670" xr:uid="{E3C306F1-8840-497F-9038-68B3BC18E94B}"/>
    <cellStyle name="Comma 8 2 2 3 2 10" xfId="20378" xr:uid="{5151EF0D-7E6A-472F-BB63-3265121CAA94}"/>
    <cellStyle name="Comma 8 2 2 3 2 2" xfId="1165" xr:uid="{3DA5C35D-C951-490F-8A57-3DA550F1D581}"/>
    <cellStyle name="Comma 8 2 2 3 2 2 2" xfId="1799" xr:uid="{00CE1786-40BE-496C-9C83-973D46758DBD}"/>
    <cellStyle name="Comma 8 2 2 3 2 2 2 2" xfId="3095" xr:uid="{0CA13EAE-DB0A-49B6-858D-C8AEC4DE0E7D}"/>
    <cellStyle name="Comma 8 2 2 3 2 2 2 2 2" xfId="9934" xr:uid="{DF8EE80C-9822-4626-BC7D-E5164CA3F59A}"/>
    <cellStyle name="Comma 8 2 2 3 2 2 2 2 3" xfId="6226" xr:uid="{80736824-41FF-4F22-8DCC-9A8D94AD1D5B}"/>
    <cellStyle name="Comma 8 2 2 3 2 2 2 2 4" xfId="22664" xr:uid="{DBF3DA75-87B9-46CC-B18F-3AC1301C3637}"/>
    <cellStyle name="Comma 8 2 2 3 2 2 2 3" xfId="8640" xr:uid="{54805EFF-390D-4277-9C9A-5315C3302383}"/>
    <cellStyle name="Comma 8 2 2 3 2 2 2 4" xfId="10599" xr:uid="{C646597B-3578-4884-BE78-DE42C4C368F5}"/>
    <cellStyle name="Comma 8 2 2 3 2 2 2 5" xfId="4946" xr:uid="{272E75EF-0F1D-47DF-973B-0B9B3DF5BF3C}"/>
    <cellStyle name="Comma 8 2 2 3 2 2 2 6" xfId="21368" xr:uid="{A128BFD3-E721-42FA-AFA2-78E662597BE7}"/>
    <cellStyle name="Comma 8 2 2 3 2 2 3" xfId="1535" xr:uid="{515430C1-66E6-40F3-9E44-8089632A38A8}"/>
    <cellStyle name="Comma 8 2 2 3 2 2 3 2" xfId="2832" xr:uid="{07D3D0C5-A1C4-4E83-8D6F-DFC88C6109D1}"/>
    <cellStyle name="Comma 8 2 2 3 2 2 3 2 2" xfId="9671" xr:uid="{A0778D1B-8860-4718-9C84-287D15A7E5D0}"/>
    <cellStyle name="Comma 8 2 2 3 2 2 3 2 3" xfId="5963" xr:uid="{4E667E3B-E782-4C3D-965B-65C31924D41A}"/>
    <cellStyle name="Comma 8 2 2 3 2 2 3 2 4" xfId="22401" xr:uid="{61F75948-2401-4C7D-B83C-82353499728B}"/>
    <cellStyle name="Comma 8 2 2 3 2 2 3 3" xfId="8376" xr:uid="{6571FFA9-FF97-4EE5-9D2D-7A637DB4E819}"/>
    <cellStyle name="Comma 8 2 2 3 2 2 3 4" xfId="4682" xr:uid="{A4AAA1BB-50EB-4C46-8D65-B8521DFFDE93}"/>
    <cellStyle name="Comma 8 2 2 3 2 2 3 5" xfId="21105" xr:uid="{62C1B21B-A6E9-4B7E-A961-3AFEB77C1285}"/>
    <cellStyle name="Comma 8 2 2 3 2 2 4" xfId="2519" xr:uid="{6FDC5D3F-3EFF-4310-B414-A0358C818701}"/>
    <cellStyle name="Comma 8 2 2 3 2 2 4 2" xfId="9358" xr:uid="{8A52BC23-572A-4688-8DC0-ECB04DC490F0}"/>
    <cellStyle name="Comma 8 2 2 3 2 2 4 3" xfId="5650" xr:uid="{9D983A3B-514C-40CB-AD28-8FE59F42303A}"/>
    <cellStyle name="Comma 8 2 2 3 2 2 4 4" xfId="22088" xr:uid="{FD3922D6-17CC-4108-80F5-99C0D284BF49}"/>
    <cellStyle name="Comma 8 2 2 3 2 2 5" xfId="8019" xr:uid="{0F629A55-A987-4A3D-A3B9-9AE91029FE62}"/>
    <cellStyle name="Comma 8 2 2 3 2 2 6" xfId="10335" xr:uid="{21581B62-CB5C-45C8-996B-E382D9F6A913}"/>
    <cellStyle name="Comma 8 2 2 3 2 2 7" xfId="4330" xr:uid="{279F9E22-AF5E-4B61-9003-FE187CC3ABF8}"/>
    <cellStyle name="Comma 8 2 2 3 2 2 8" xfId="20788" xr:uid="{49A2A132-AF04-43E3-A8CE-6EEE3564C9C1}"/>
    <cellStyle name="Comma 8 2 2 3 2 3" xfId="1641" xr:uid="{57E1F8C1-98E3-4A35-BFE7-B394AB6473D8}"/>
    <cellStyle name="Comma 8 2 2 3 2 3 2" xfId="2937" xr:uid="{2A20E3CD-943B-4410-B957-674BFBAF2DBE}"/>
    <cellStyle name="Comma 8 2 2 3 2 3 2 2" xfId="9776" xr:uid="{4EDA7026-64B1-4437-B279-17BC52AB83D2}"/>
    <cellStyle name="Comma 8 2 2 3 2 3 2 3" xfId="6068" xr:uid="{0AEDF229-A834-4320-8D49-1903DFFACF45}"/>
    <cellStyle name="Comma 8 2 2 3 2 3 2 4" xfId="22506" xr:uid="{8387180C-1D4F-486A-8A6A-5BF6FAFE5BC5}"/>
    <cellStyle name="Comma 8 2 2 3 2 3 3" xfId="8482" xr:uid="{FAD7EE32-892D-4BED-9ECE-24E9E73439DC}"/>
    <cellStyle name="Comma 8 2 2 3 2 3 4" xfId="10441" xr:uid="{250FC161-60E2-42F7-B4A4-126DCEDCEA16}"/>
    <cellStyle name="Comma 8 2 2 3 2 3 5" xfId="4788" xr:uid="{927ADD9A-EEDE-4D49-9747-ACAAEEA5AD88}"/>
    <cellStyle name="Comma 8 2 2 3 2 3 6" xfId="21210" xr:uid="{985CD1DC-BCBD-4DB1-AEB4-5F3023C92034}"/>
    <cellStyle name="Comma 8 2 2 3 2 4" xfId="1347" xr:uid="{C9280176-3A30-4433-A7C1-427BB664DAD0}"/>
    <cellStyle name="Comma 8 2 2 3 2 4 2" xfId="2674" xr:uid="{87A0A482-4C9F-48C1-ABA7-024DB8363743}"/>
    <cellStyle name="Comma 8 2 2 3 2 4 2 2" xfId="9513" xr:uid="{5EF3AC9F-238D-4416-8227-57782C2670D0}"/>
    <cellStyle name="Comma 8 2 2 3 2 4 2 3" xfId="5805" xr:uid="{0A89E9E7-D98A-45A4-8CDF-3439ED8835FC}"/>
    <cellStyle name="Comma 8 2 2 3 2 4 2 4" xfId="22243" xr:uid="{00F270FD-7DCB-43D0-BA9A-538894737320}"/>
    <cellStyle name="Comma 8 2 2 3 2 4 3" xfId="8190" xr:uid="{163E565A-2BF4-4286-8F3B-5EC43AD3659B}"/>
    <cellStyle name="Comma 8 2 2 3 2 4 4" xfId="4505" xr:uid="{BD4CE519-22A1-41D7-81EF-8EAF5B3E15CB}"/>
    <cellStyle name="Comma 8 2 2 3 2 4 5" xfId="20945" xr:uid="{ED4839C1-54D5-4B2B-9E2A-A9F48D751D7C}"/>
    <cellStyle name="Comma 8 2 2 3 2 5" xfId="2122" xr:uid="{D3205E0E-AE90-46E4-A1CC-D7824B8D67E6}"/>
    <cellStyle name="Comma 8 2 2 3 2 5 2" xfId="8961" xr:uid="{8D1FA28A-FA7B-4967-AC79-1A0694804E77}"/>
    <cellStyle name="Comma 8 2 2 3 2 5 3" xfId="5268" xr:uid="{F525985B-EE66-4FC8-AC75-8981002F9C46}"/>
    <cellStyle name="Comma 8 2 2 3 2 5 4" xfId="21691" xr:uid="{E0680EFF-4B3C-49DC-A687-0B45BB86F191}"/>
    <cellStyle name="Comma 8 2 2 3 2 6" xfId="3918" xr:uid="{45AE3F8B-B3C1-4CE6-A74F-7D5AF46302E9}"/>
    <cellStyle name="Comma 8 2 2 3 2 7" xfId="7608" xr:uid="{EFAC1D98-568B-4712-BA75-45794CAF4A82}"/>
    <cellStyle name="Comma 8 2 2 3 2 8" xfId="10128" xr:uid="{D78D55F6-021A-488A-B8C7-837D50070C06}"/>
    <cellStyle name="Comma 8 2 2 3 2 9" xfId="3552" xr:uid="{EB585DD0-2F1B-4553-8AC2-FBEE92B7C3DA}"/>
    <cellStyle name="Comma 8 2 2 3 3" xfId="1105" xr:uid="{740FBC95-7147-4377-84A4-2C72F658CDC9}"/>
    <cellStyle name="Comma 8 2 2 3 3 2" xfId="1750" xr:uid="{8A619132-AB29-4753-9B90-281FCCB95456}"/>
    <cellStyle name="Comma 8 2 2 3 3 2 2" xfId="3046" xr:uid="{4407AAF8-B7A7-4E7D-ADC8-3BF94028F4F2}"/>
    <cellStyle name="Comma 8 2 2 3 3 2 2 2" xfId="9885" xr:uid="{F92FB246-927B-48BC-AF36-28CB548A44E3}"/>
    <cellStyle name="Comma 8 2 2 3 3 2 2 3" xfId="6177" xr:uid="{C6F37C85-EB52-40DD-91BF-EFB67CA8453E}"/>
    <cellStyle name="Comma 8 2 2 3 3 2 2 4" xfId="22615" xr:uid="{A96A1781-31F5-43B4-A882-ED92494105C6}"/>
    <cellStyle name="Comma 8 2 2 3 3 2 3" xfId="8591" xr:uid="{4A4ED3F6-46E4-40B2-9CE7-616F5331467B}"/>
    <cellStyle name="Comma 8 2 2 3 3 2 4" xfId="10550" xr:uid="{60517C03-B1B3-4F20-BC27-F76A131CD1C9}"/>
    <cellStyle name="Comma 8 2 2 3 3 2 5" xfId="4897" xr:uid="{1B2EC030-31A6-45F9-B8B2-4D8B24865778}"/>
    <cellStyle name="Comma 8 2 2 3 3 2 6" xfId="21319" xr:uid="{34BCFADB-A371-463D-947A-A384C1C3DD4C}"/>
    <cellStyle name="Comma 8 2 2 3 3 3" xfId="1467" xr:uid="{1EEA6C39-25BB-4CA3-9B60-0427B342D2EC}"/>
    <cellStyle name="Comma 8 2 2 3 3 3 2" xfId="2783" xr:uid="{89A729A9-AED0-4E2F-80B6-D3650EEBCA77}"/>
    <cellStyle name="Comma 8 2 2 3 3 3 2 2" xfId="9622" xr:uid="{608B254F-0947-45DF-8F1E-31CFCA60E5FE}"/>
    <cellStyle name="Comma 8 2 2 3 3 3 2 3" xfId="5914" xr:uid="{61DBD381-B0AD-41CD-A8B9-1577DDCACC66}"/>
    <cellStyle name="Comma 8 2 2 3 3 3 2 4" xfId="22352" xr:uid="{7448DFC2-4680-4510-B219-10D3F11C7DB6}"/>
    <cellStyle name="Comma 8 2 2 3 3 3 3" xfId="8308" xr:uid="{8B2BA3C6-6934-46EC-9E19-AD9A2CBAA31D}"/>
    <cellStyle name="Comma 8 2 2 3 3 3 4" xfId="4620" xr:uid="{2C41F040-0CD0-4B9C-92E5-CDB060DA60D3}"/>
    <cellStyle name="Comma 8 2 2 3 3 3 5" xfId="21054" xr:uid="{2AAF3BEE-D67A-45BE-B8D5-0B8FFC2F4047}"/>
    <cellStyle name="Comma 8 2 2 3 3 4" xfId="2462" xr:uid="{3055F648-75A4-4E8E-956D-A7197E262107}"/>
    <cellStyle name="Comma 8 2 2 3 3 4 2" xfId="9301" xr:uid="{D58D5C3A-2032-4FE8-9DC0-54C0A1032005}"/>
    <cellStyle name="Comma 8 2 2 3 3 4 3" xfId="5594" xr:uid="{94503904-2375-4EB7-A371-AA4256F0F291}"/>
    <cellStyle name="Comma 8 2 2 3 3 4 4" xfId="22031" xr:uid="{0955B001-D693-4913-AAB2-B87EA5323DD4}"/>
    <cellStyle name="Comma 8 2 2 3 3 5" xfId="7960" xr:uid="{167CEA1F-96C6-4B64-8BAD-1A8EDD54CA27}"/>
    <cellStyle name="Comma 8 2 2 3 3 6" xfId="10266" xr:uid="{8486397D-5287-4704-8FD1-6F72907471F3}"/>
    <cellStyle name="Comma 8 2 2 3 3 7" xfId="4273" xr:uid="{00F63CDD-8E7A-413F-AE10-5C3080B1F786}"/>
    <cellStyle name="Comma 8 2 2 3 3 8" xfId="20731" xr:uid="{82F82941-FD9F-4DC7-AD6A-6B5591CD020E}"/>
    <cellStyle name="Comma 8 2 2 3 4" xfId="1397" xr:uid="{8E0A115C-2D01-46F3-9776-1615F2226BE4}"/>
    <cellStyle name="Comma 8 2 2 3 4 2" xfId="1688" xr:uid="{62B17D5B-59E3-4068-A7E3-0F31CB3593EE}"/>
    <cellStyle name="Comma 8 2 2 3 4 2 2" xfId="2984" xr:uid="{93B7B10C-B9C9-4D06-8239-C58320F787CA}"/>
    <cellStyle name="Comma 8 2 2 3 4 2 2 2" xfId="9823" xr:uid="{D17A35B9-DC8C-4F63-AF0F-4547178E870D}"/>
    <cellStyle name="Comma 8 2 2 3 4 2 2 3" xfId="6115" xr:uid="{44838ACD-F99C-4790-8543-2DB092F91A35}"/>
    <cellStyle name="Comma 8 2 2 3 4 2 2 4" xfId="22553" xr:uid="{67B05238-2D99-4F17-9937-7F63114F0326}"/>
    <cellStyle name="Comma 8 2 2 3 4 2 3" xfId="8529" xr:uid="{674018B3-FAA0-43A2-959F-B98E38B87516}"/>
    <cellStyle name="Comma 8 2 2 3 4 2 4" xfId="10488" xr:uid="{C855BEEC-48B5-459A-B227-23F3E20EE352}"/>
    <cellStyle name="Comma 8 2 2 3 4 2 5" xfId="4835" xr:uid="{B41FFE82-994C-41FF-BFD4-B4F29EFD84D5}"/>
    <cellStyle name="Comma 8 2 2 3 4 2 6" xfId="21257" xr:uid="{327678DA-0764-43B7-8E13-55929308730F}"/>
    <cellStyle name="Comma 8 2 2 3 4 3" xfId="2721" xr:uid="{1B8D8162-0699-40EA-B5E5-257DE28084FC}"/>
    <cellStyle name="Comma 8 2 2 3 4 3 2" xfId="9560" xr:uid="{B51C9F29-CEFC-42B8-BFC5-0DD8085214D3}"/>
    <cellStyle name="Comma 8 2 2 3 4 3 3" xfId="5852" xr:uid="{35CA9140-227A-4F3F-9291-24D5A4D811E2}"/>
    <cellStyle name="Comma 8 2 2 3 4 3 4" xfId="22290" xr:uid="{5B6C4915-C2FC-4BD2-97E5-6C6ABDC5BB51}"/>
    <cellStyle name="Comma 8 2 2 3 4 4" xfId="8238" xr:uid="{D526EEFF-E5E0-4381-A73F-931B7FF5B210}"/>
    <cellStyle name="Comma 8 2 2 3 4 5" xfId="10195" xr:uid="{280C1596-63BC-4982-8915-FDF1EA0EBE99}"/>
    <cellStyle name="Comma 8 2 2 3 4 6" xfId="4553" xr:uid="{E154F7E7-9581-4680-9061-414BFC0F100C}"/>
    <cellStyle name="Comma 8 2 2 3 4 7" xfId="20992" xr:uid="{E194B41B-C704-499A-AA9A-A188594FDB28}"/>
    <cellStyle name="Comma 8 2 2 3 5" xfId="1593" xr:uid="{15DE6C29-339F-42AA-A75A-91917E84D636}"/>
    <cellStyle name="Comma 8 2 2 3 5 2" xfId="2889" xr:uid="{91AEE3A8-D1CB-4B4B-8F3D-D780B6D4B5AA}"/>
    <cellStyle name="Comma 8 2 2 3 5 2 2" xfId="9728" xr:uid="{D8820089-AF8B-462D-A9D3-D4444B199C58}"/>
    <cellStyle name="Comma 8 2 2 3 5 2 3" xfId="6020" xr:uid="{CFA6C138-3D3C-4E88-9861-6D0B6ACD294B}"/>
    <cellStyle name="Comma 8 2 2 3 5 2 4" xfId="22458" xr:uid="{84BC7280-D871-43DB-9355-156CD2325332}"/>
    <cellStyle name="Comma 8 2 2 3 5 3" xfId="8434" xr:uid="{B4C04DFD-A942-4A5E-A55A-E12B692EB87B}"/>
    <cellStyle name="Comma 8 2 2 3 5 4" xfId="10393" xr:uid="{29AD695E-B6B1-480C-8CCA-AEA9610ECF89}"/>
    <cellStyle name="Comma 8 2 2 3 5 5" xfId="4740" xr:uid="{9C1DAD97-01FA-4CC9-95C7-D7195FEC9BDE}"/>
    <cellStyle name="Comma 8 2 2 3 5 6" xfId="21162" xr:uid="{7E3B5291-E348-467B-BB0E-FA466B37ACDC}"/>
    <cellStyle name="Comma 8 2 2 3 6" xfId="1292" xr:uid="{9C91AD81-D523-4D4A-8B83-00C643256734}"/>
    <cellStyle name="Comma 8 2 2 3 6 2" xfId="2621" xr:uid="{BFC0D492-5E6B-4F13-B51C-FF3B70CC4681}"/>
    <cellStyle name="Comma 8 2 2 3 6 2 2" xfId="9460" xr:uid="{19897F6C-253A-4371-988D-4D451485FCD8}"/>
    <cellStyle name="Comma 8 2 2 3 6 2 3" xfId="5752" xr:uid="{51A1A167-7B7A-4360-A2C5-A28DFF3907DA}"/>
    <cellStyle name="Comma 8 2 2 3 6 2 4" xfId="22190" xr:uid="{F54D34DA-BA2C-4BBB-B7CE-CD09AC5F4ABA}"/>
    <cellStyle name="Comma 8 2 2 3 6 3" xfId="8137" xr:uid="{4D20719C-4D7F-422D-8D73-AA1C7C289422}"/>
    <cellStyle name="Comma 8 2 2 3 6 4" xfId="4451" xr:uid="{101210BD-063B-407F-A3C4-687DC3492348}"/>
    <cellStyle name="Comma 8 2 2 3 6 5" xfId="20892" xr:uid="{020605FA-0DEC-40AE-A2E8-4F9C5AC7E5F0}"/>
    <cellStyle name="Comma 8 2 2 3 7" xfId="2106" xr:uid="{9226D544-D767-4714-944C-B7CEB021FE30}"/>
    <cellStyle name="Comma 8 2 2 3 7 2" xfId="8945" xr:uid="{137B38FF-80D3-4C0A-91DF-4AB7F30E001F}"/>
    <cellStyle name="Comma 8 2 2 3 7 3" xfId="5252" xr:uid="{4A9BFFC6-81E7-4E65-9755-469D947A102E}"/>
    <cellStyle name="Comma 8 2 2 3 7 4" xfId="21675" xr:uid="{86FE9644-6440-47FB-896D-A3DC950E40D7}"/>
    <cellStyle name="Comma 8 2 2 3 8" xfId="3895" xr:uid="{4B294391-8FC3-4D08-B9DB-0E165AC39F18}"/>
    <cellStyle name="Comma 8 2 2 3 9" xfId="7586" xr:uid="{085A7BE7-3A2B-4E01-9E8C-F2750F9CC945}"/>
    <cellStyle name="Comma 8 2 2 4" xfId="598" xr:uid="{C5C9AEFC-8C3E-464D-AF6C-D49D1D65D6A4}"/>
    <cellStyle name="Comma 8 2 2 4 10" xfId="3896" xr:uid="{8FF85F91-E4D2-4CC4-B8DF-607BF7054D56}"/>
    <cellStyle name="Comma 8 2 2 4 11" xfId="7587" xr:uid="{21020064-394B-4DDA-A2B3-AD324FC5B981}"/>
    <cellStyle name="Comma 8 2 2 4 12" xfId="10048" xr:uid="{55114475-55DB-4FD1-839F-59CAB5675DCD}"/>
    <cellStyle name="Comma 8 2 2 4 13" xfId="3410" xr:uid="{A0E545F1-08FF-4973-91A8-8F22A16F0B7E}"/>
    <cellStyle name="Comma 8 2 2 4 14" xfId="20316" xr:uid="{446824B6-AA2F-4322-A1C3-24D3BC90E671}"/>
    <cellStyle name="Comma 8 2 2 4 2" xfId="599" xr:uid="{187465C5-11C0-45FF-8992-7371B25B8CE9}"/>
    <cellStyle name="Comma 8 2 2 4 2 10" xfId="10049" xr:uid="{0C0EF30E-2593-48C3-A40A-91D0DC651A40}"/>
    <cellStyle name="Comma 8 2 2 4 2 11" xfId="3411" xr:uid="{DDA8304D-7971-4970-9AE7-ACDEFB5C744D}"/>
    <cellStyle name="Comma 8 2 2 4 2 12" xfId="20317" xr:uid="{CF0D1D0B-A9DD-4D88-BC3D-644A8DF62FAE}"/>
    <cellStyle name="Comma 8 2 2 4 2 2" xfId="1167" xr:uid="{640D04AE-D6A9-49AD-A303-6BBA2EF230B0}"/>
    <cellStyle name="Comma 8 2 2 4 2 2 10" xfId="20790" xr:uid="{C31C1B5B-6C40-4C33-89C1-973B1C579AA6}"/>
    <cellStyle name="Comma 8 2 2 4 2 2 2" xfId="1537" xr:uid="{32C3C75F-1E7D-4803-A845-1E4D27D49737}"/>
    <cellStyle name="Comma 8 2 2 4 2 2 2 2" xfId="1801" xr:uid="{6F94EDC3-E918-4A1E-8906-1B02DBD6A32B}"/>
    <cellStyle name="Comma 8 2 2 4 2 2 2 2 2" xfId="3097" xr:uid="{B9231C40-3127-4410-944D-498F46FAEA2C}"/>
    <cellStyle name="Comma 8 2 2 4 2 2 2 2 2 2" xfId="9936" xr:uid="{78CF9A6F-D8AC-4346-8B52-EA526A8D69A6}"/>
    <cellStyle name="Comma 8 2 2 4 2 2 2 2 2 3" xfId="6228" xr:uid="{19540723-5D2B-4994-9908-3CE99ABBC351}"/>
    <cellStyle name="Comma 8 2 2 4 2 2 2 2 2 4" xfId="22666" xr:uid="{4C3E7E9E-D6C7-4B8D-AA64-68F74229146F}"/>
    <cellStyle name="Comma 8 2 2 4 2 2 2 2 3" xfId="8642" xr:uid="{92233BC3-B6D3-40E6-A1A7-524D8F84264C}"/>
    <cellStyle name="Comma 8 2 2 4 2 2 2 2 4" xfId="10601" xr:uid="{E0134FA0-75D9-4BE2-A5DB-AF868DE7A253}"/>
    <cellStyle name="Comma 8 2 2 4 2 2 2 2 5" xfId="4948" xr:uid="{9E4FD8A4-14C4-4995-A7B7-52B1A8968C88}"/>
    <cellStyle name="Comma 8 2 2 4 2 2 2 2 6" xfId="21370" xr:uid="{40CFE86E-04AE-4DB4-BA2D-F18FCD201A6F}"/>
    <cellStyle name="Comma 8 2 2 4 2 2 2 3" xfId="2834" xr:uid="{23D294BA-499B-46DC-926F-842D8D520810}"/>
    <cellStyle name="Comma 8 2 2 4 2 2 2 3 2" xfId="9673" xr:uid="{FF3F9A9D-7E8C-4861-B146-2543BA7BC2D5}"/>
    <cellStyle name="Comma 8 2 2 4 2 2 2 3 3" xfId="5965" xr:uid="{7A2DE73E-DCA8-4677-BD8D-DA5ECB7BDA3B}"/>
    <cellStyle name="Comma 8 2 2 4 2 2 2 3 4" xfId="22403" xr:uid="{953B1A99-5DDA-4F07-B67E-99D65A4EFC11}"/>
    <cellStyle name="Comma 8 2 2 4 2 2 2 4" xfId="8378" xr:uid="{FEBB7B27-3EF8-4FD3-B6B0-A257ED7F867D}"/>
    <cellStyle name="Comma 8 2 2 4 2 2 2 5" xfId="10337" xr:uid="{481F4F6C-637B-4E6A-8DBA-AE80916D294C}"/>
    <cellStyle name="Comma 8 2 2 4 2 2 2 6" xfId="4684" xr:uid="{B90925BB-F9DE-4429-BC29-3EBA7E0B3FBA}"/>
    <cellStyle name="Comma 8 2 2 4 2 2 2 7" xfId="21107" xr:uid="{7BC0C84B-7CB7-4B17-B352-41F0AB89583E}"/>
    <cellStyle name="Comma 8 2 2 4 2 2 3" xfId="1643" xr:uid="{6B7F067E-E6C0-4E68-9912-F257B242C525}"/>
    <cellStyle name="Comma 8 2 2 4 2 2 3 2" xfId="2939" xr:uid="{C58E0A8E-B078-4F90-859C-907D58042A1A}"/>
    <cellStyle name="Comma 8 2 2 4 2 2 3 2 2" xfId="9778" xr:uid="{D72DFB9A-B695-4E6D-B283-E1A5C7046637}"/>
    <cellStyle name="Comma 8 2 2 4 2 2 3 2 3" xfId="6070" xr:uid="{0F172D1F-8037-497D-98EB-EA3724CD4792}"/>
    <cellStyle name="Comma 8 2 2 4 2 2 3 2 4" xfId="22508" xr:uid="{F5FC4DA6-37DE-4792-B1D7-E047B2DC99BB}"/>
    <cellStyle name="Comma 8 2 2 4 2 2 3 3" xfId="8484" xr:uid="{93F877CE-83F4-4056-8CCC-53721461FE96}"/>
    <cellStyle name="Comma 8 2 2 4 2 2 3 4" xfId="10443" xr:uid="{522B12DD-05DC-460E-966E-F559435C2FDF}"/>
    <cellStyle name="Comma 8 2 2 4 2 2 3 5" xfId="4790" xr:uid="{C77B6192-5523-4A0C-8A45-DD44BB0BEF9B}"/>
    <cellStyle name="Comma 8 2 2 4 2 2 3 6" xfId="21212" xr:uid="{C88D9B23-84EE-4ABF-9158-2BBE52A94B37}"/>
    <cellStyle name="Comma 8 2 2 4 2 2 4" xfId="1349" xr:uid="{3902449B-D8FF-4F4B-9645-13EA057F19C2}"/>
    <cellStyle name="Comma 8 2 2 4 2 2 4 2" xfId="2676" xr:uid="{166336D5-3109-4A4C-828C-70598893E030}"/>
    <cellStyle name="Comma 8 2 2 4 2 2 4 2 2" xfId="9515" xr:uid="{AD15AA85-7A37-4563-824B-669080E735B3}"/>
    <cellStyle name="Comma 8 2 2 4 2 2 4 2 3" xfId="5807" xr:uid="{4D2FD4A6-972C-4B3E-93EC-795823DE4648}"/>
    <cellStyle name="Comma 8 2 2 4 2 2 4 2 4" xfId="22245" xr:uid="{73FCC921-F508-4C4D-A3EF-1C0F3BB8F442}"/>
    <cellStyle name="Comma 8 2 2 4 2 2 4 3" xfId="8192" xr:uid="{D49D0BC8-7562-4B48-9E30-99CA01C768A1}"/>
    <cellStyle name="Comma 8 2 2 4 2 2 4 4" xfId="4507" xr:uid="{E0A89D2F-3DFE-4F68-94FD-1B41BB01509B}"/>
    <cellStyle name="Comma 8 2 2 4 2 2 4 5" xfId="20947" xr:uid="{8F393C70-CC2A-40A6-9566-04544074E229}"/>
    <cellStyle name="Comma 8 2 2 4 2 2 5" xfId="2521" xr:uid="{AF85EC16-060B-4E2E-8AAB-42475BE51AAF}"/>
    <cellStyle name="Comma 8 2 2 4 2 2 5 2" xfId="9360" xr:uid="{00412657-D124-4F06-BBF3-650936FF2449}"/>
    <cellStyle name="Comma 8 2 2 4 2 2 5 3" xfId="5652" xr:uid="{F794720A-AEFD-406F-B379-090C842D05FF}"/>
    <cellStyle name="Comma 8 2 2 4 2 2 5 4" xfId="22090" xr:uid="{502F1B6F-D50A-49F8-86F0-B249E7C83E68}"/>
    <cellStyle name="Comma 8 2 2 4 2 2 6" xfId="4332" xr:uid="{CDB6A978-816C-4AEE-8C92-EB098604A1FF}"/>
    <cellStyle name="Comma 8 2 2 4 2 2 7" xfId="8021" xr:uid="{ED2F5ADE-E2B6-46F0-BE0E-109C115F3B94}"/>
    <cellStyle name="Comma 8 2 2 4 2 2 8" xfId="10130" xr:uid="{58D9087F-7BE3-48D5-BC7D-D047322CA317}"/>
    <cellStyle name="Comma 8 2 2 4 2 2 9" xfId="3554" xr:uid="{FADDB4FD-8C86-4161-9589-7EFA28F7C6B3}"/>
    <cellStyle name="Comma 8 2 2 4 2 3" xfId="1107" xr:uid="{5A6D5FBC-0ED3-4C4F-8744-E4A1B45ADFAD}"/>
    <cellStyle name="Comma 8 2 2 4 2 3 2" xfId="1752" xr:uid="{E5549E54-D3AC-4113-A9CA-C7E583A76700}"/>
    <cellStyle name="Comma 8 2 2 4 2 3 2 2" xfId="3048" xr:uid="{B75D6143-874F-4C74-B928-5268FC784604}"/>
    <cellStyle name="Comma 8 2 2 4 2 3 2 2 2" xfId="9887" xr:uid="{71D2935C-94C3-490F-B4F8-FE7EBBD955D3}"/>
    <cellStyle name="Comma 8 2 2 4 2 3 2 2 3" xfId="6179" xr:uid="{452F2B54-5E4C-4DAD-9F2A-729AD0AE212A}"/>
    <cellStyle name="Comma 8 2 2 4 2 3 2 2 4" xfId="22617" xr:uid="{F93A8FBF-8F37-4FC2-9A7B-8ABCF748EA39}"/>
    <cellStyle name="Comma 8 2 2 4 2 3 2 3" xfId="8593" xr:uid="{DAF91121-AE16-485E-AC67-A3EA4257FFE6}"/>
    <cellStyle name="Comma 8 2 2 4 2 3 2 4" xfId="10552" xr:uid="{AF8AE618-20D4-4120-8AC7-1DD929424F46}"/>
    <cellStyle name="Comma 8 2 2 4 2 3 2 5" xfId="4899" xr:uid="{694A2F1F-612F-4B7E-B8CC-802CDA5E498F}"/>
    <cellStyle name="Comma 8 2 2 4 2 3 2 6" xfId="21321" xr:uid="{E69553EF-1D18-4AA3-8C52-97FEB5B79356}"/>
    <cellStyle name="Comma 8 2 2 4 2 3 3" xfId="1469" xr:uid="{CE635796-F1FE-4365-98E7-C8C9377F1109}"/>
    <cellStyle name="Comma 8 2 2 4 2 3 3 2" xfId="2785" xr:uid="{1DB570FB-FB41-4FD7-833F-17FEF73C663A}"/>
    <cellStyle name="Comma 8 2 2 4 2 3 3 2 2" xfId="9624" xr:uid="{289B7196-F7B9-4874-833C-0F31DDC999CD}"/>
    <cellStyle name="Comma 8 2 2 4 2 3 3 2 3" xfId="5916" xr:uid="{221866EB-35F2-4AC2-A9EB-52021DB7BF9A}"/>
    <cellStyle name="Comma 8 2 2 4 2 3 3 2 4" xfId="22354" xr:uid="{BEB316BF-B074-483F-9DCC-47D4E330B8FC}"/>
    <cellStyle name="Comma 8 2 2 4 2 3 3 3" xfId="8310" xr:uid="{631E6629-DE50-4A8D-9A76-A63220AAACD9}"/>
    <cellStyle name="Comma 8 2 2 4 2 3 3 4" xfId="4622" xr:uid="{B9F98039-6E08-4486-80E2-E0619D3623EB}"/>
    <cellStyle name="Comma 8 2 2 4 2 3 3 5" xfId="21056" xr:uid="{BEA46268-C3C4-4852-BA5B-B6113066FE7A}"/>
    <cellStyle name="Comma 8 2 2 4 2 3 4" xfId="2464" xr:uid="{A88AF57A-4E8F-4369-80A4-3153A399135C}"/>
    <cellStyle name="Comma 8 2 2 4 2 3 4 2" xfId="9303" xr:uid="{82F21E9E-1D35-457B-B0FA-FDA6B22D9C3B}"/>
    <cellStyle name="Comma 8 2 2 4 2 3 4 3" xfId="5596" xr:uid="{5B920B4B-C491-4C96-89E5-8D036F3C23AB}"/>
    <cellStyle name="Comma 8 2 2 4 2 3 4 4" xfId="22033" xr:uid="{7B25CA46-2AAB-4878-BFBA-A3F5ACF1AFD8}"/>
    <cellStyle name="Comma 8 2 2 4 2 3 5" xfId="7962" xr:uid="{AAFFA003-024C-4895-B206-F10B961948F3}"/>
    <cellStyle name="Comma 8 2 2 4 2 3 6" xfId="10268" xr:uid="{F069ED76-B3B7-4469-8F4A-E21AE28AE6E4}"/>
    <cellStyle name="Comma 8 2 2 4 2 3 7" xfId="4275" xr:uid="{69E90D2E-ABE7-4BE2-8722-22B34B078344}"/>
    <cellStyle name="Comma 8 2 2 4 2 3 8" xfId="20733" xr:uid="{0E6862A3-3C83-4D4B-808E-50CF2FE6CC90}"/>
    <cellStyle name="Comma 8 2 2 4 2 4" xfId="1399" xr:uid="{090D7C2C-811F-4038-8AED-B800B972DDB0}"/>
    <cellStyle name="Comma 8 2 2 4 2 4 2" xfId="1690" xr:uid="{E11C15ED-BFA3-4BB5-9F96-A1D213A439B1}"/>
    <cellStyle name="Comma 8 2 2 4 2 4 2 2" xfId="2986" xr:uid="{1CB2AADF-878D-4BE8-B707-0D9FBF3D6731}"/>
    <cellStyle name="Comma 8 2 2 4 2 4 2 2 2" xfId="9825" xr:uid="{AC398F60-7D03-48F4-BEF1-EAA8CF258EA5}"/>
    <cellStyle name="Comma 8 2 2 4 2 4 2 2 3" xfId="6117" xr:uid="{E041E4B3-B928-4919-A168-25EDED7F6BB6}"/>
    <cellStyle name="Comma 8 2 2 4 2 4 2 2 4" xfId="22555" xr:uid="{178B8AB9-BF00-4684-B299-65FC46009B59}"/>
    <cellStyle name="Comma 8 2 2 4 2 4 2 3" xfId="8531" xr:uid="{F1C37DB0-746E-4A20-BAAA-D4385B512560}"/>
    <cellStyle name="Comma 8 2 2 4 2 4 2 4" xfId="10490" xr:uid="{0C8928A7-6183-425C-AAF4-134312DEFA77}"/>
    <cellStyle name="Comma 8 2 2 4 2 4 2 5" xfId="4837" xr:uid="{16DF5FBA-60E9-4329-A84D-AB5A8B52F105}"/>
    <cellStyle name="Comma 8 2 2 4 2 4 2 6" xfId="21259" xr:uid="{CA5F2E26-4A4B-40CF-AA87-C2077751C3F1}"/>
    <cellStyle name="Comma 8 2 2 4 2 4 3" xfId="2723" xr:uid="{F6438F80-30B9-4C85-B692-610DE4046705}"/>
    <cellStyle name="Comma 8 2 2 4 2 4 3 2" xfId="9562" xr:uid="{07E35CE0-D130-4CF1-B6F0-778E271708B3}"/>
    <cellStyle name="Comma 8 2 2 4 2 4 3 3" xfId="5854" xr:uid="{B357A725-D4D4-40D9-85A6-C9960D2CEDA5}"/>
    <cellStyle name="Comma 8 2 2 4 2 4 3 4" xfId="22292" xr:uid="{1BAC95BB-DDD3-4D45-B53A-15B7984574E8}"/>
    <cellStyle name="Comma 8 2 2 4 2 4 4" xfId="8240" xr:uid="{E752AF16-499A-4D28-BF22-9370A3816E43}"/>
    <cellStyle name="Comma 8 2 2 4 2 4 5" xfId="10197" xr:uid="{9CAE9AC6-5CBC-45FB-87C7-8024D2B40A22}"/>
    <cellStyle name="Comma 8 2 2 4 2 4 6" xfId="4555" xr:uid="{0CF8191B-C07E-47E5-A5DF-6E8BE7BAB67B}"/>
    <cellStyle name="Comma 8 2 2 4 2 4 7" xfId="20994" xr:uid="{EDF70475-206D-4A83-A00E-649B9BAF4539}"/>
    <cellStyle name="Comma 8 2 2 4 2 5" xfId="1595" xr:uid="{2F1DE9CB-888F-4285-8391-CEF462D5A509}"/>
    <cellStyle name="Comma 8 2 2 4 2 5 2" xfId="2891" xr:uid="{EE591F51-26B6-4E1C-A429-F212F3107F9F}"/>
    <cellStyle name="Comma 8 2 2 4 2 5 2 2" xfId="9730" xr:uid="{7820B9E1-C009-417E-9C0D-31A11652F629}"/>
    <cellStyle name="Comma 8 2 2 4 2 5 2 3" xfId="6022" xr:uid="{B121C911-64B2-4CB5-A142-65F56C681229}"/>
    <cellStyle name="Comma 8 2 2 4 2 5 2 4" xfId="22460" xr:uid="{1FCBE6AA-853F-4E9F-B465-82DC1E4D7F78}"/>
    <cellStyle name="Comma 8 2 2 4 2 5 3" xfId="8436" xr:uid="{809083E9-6654-4CCC-9263-CEC7BE38AE45}"/>
    <cellStyle name="Comma 8 2 2 4 2 5 4" xfId="10395" xr:uid="{5FA6D896-A142-41A8-9961-237B1F609581}"/>
    <cellStyle name="Comma 8 2 2 4 2 5 5" xfId="4742" xr:uid="{49A5B7B2-B157-44B7-81B0-E27A3CBF891C}"/>
    <cellStyle name="Comma 8 2 2 4 2 5 6" xfId="21164" xr:uid="{3F225974-87C2-4E66-BE24-BF4014305933}"/>
    <cellStyle name="Comma 8 2 2 4 2 6" xfId="1294" xr:uid="{D6CC9F8A-E3AA-446D-B8BE-9E206CD38FA5}"/>
    <cellStyle name="Comma 8 2 2 4 2 6 2" xfId="2623" xr:uid="{DA500001-71D9-404B-9641-7A35DBDD2026}"/>
    <cellStyle name="Comma 8 2 2 4 2 6 2 2" xfId="9462" xr:uid="{2FADC22B-DC1C-4A26-8BE5-DB0299F8BD36}"/>
    <cellStyle name="Comma 8 2 2 4 2 6 2 3" xfId="5754" xr:uid="{3423CA54-E446-4180-9C4D-CA246912CB2A}"/>
    <cellStyle name="Comma 8 2 2 4 2 6 2 4" xfId="22192" xr:uid="{E8BAD192-3B1D-408A-AE6C-7F770C1FE783}"/>
    <cellStyle name="Comma 8 2 2 4 2 6 3" xfId="8139" xr:uid="{149B1A3D-27A7-4DC6-B940-E887ECF4EA8A}"/>
    <cellStyle name="Comma 8 2 2 4 2 6 4" xfId="4453" xr:uid="{DBB285BC-2552-48C1-8CA0-3A85FCB5F8C7}"/>
    <cellStyle name="Comma 8 2 2 4 2 6 5" xfId="20894" xr:uid="{47E77487-2766-446D-9833-30ABBD1F01D8}"/>
    <cellStyle name="Comma 8 2 2 4 2 7" xfId="2108" xr:uid="{1E3E2A84-5CDD-4602-815A-5D834D625130}"/>
    <cellStyle name="Comma 8 2 2 4 2 7 2" xfId="8947" xr:uid="{84A6ED10-E35E-4AD7-AD65-7FE34EDF0A70}"/>
    <cellStyle name="Comma 8 2 2 4 2 7 3" xfId="5254" xr:uid="{03F4357B-E55B-4C57-AD30-16F6441C0627}"/>
    <cellStyle name="Comma 8 2 2 4 2 7 4" xfId="21677" xr:uid="{2D97835A-B11E-4600-BD4C-FDB7597C217B}"/>
    <cellStyle name="Comma 8 2 2 4 2 8" xfId="3897" xr:uid="{E294CBE8-DC06-4A62-84BB-6218BE2F428E}"/>
    <cellStyle name="Comma 8 2 2 4 2 9" xfId="7588" xr:uid="{0026C236-31C5-4393-A1FD-81AF4F9918DE}"/>
    <cellStyle name="Comma 8 2 2 4 3" xfId="600" xr:uid="{FC0FFB46-1AD4-4C09-8DF0-C7BBB707BB0A}"/>
    <cellStyle name="Comma 8 2 2 4 3 10" xfId="10050" xr:uid="{C641F9ED-7D02-4821-A1A4-81E6F89BE870}"/>
    <cellStyle name="Comma 8 2 2 4 3 11" xfId="3412" xr:uid="{81E3251E-7729-41BB-AC8D-76E79A2D3446}"/>
    <cellStyle name="Comma 8 2 2 4 3 12" xfId="20318" xr:uid="{C2691A62-1E2B-466E-96F0-3C8B0105BF2D}"/>
    <cellStyle name="Comma 8 2 2 4 3 2" xfId="671" xr:uid="{6BAE048F-2D55-4A00-AD46-CC09A66D4D48}"/>
    <cellStyle name="Comma 8 2 2 4 3 2 10" xfId="20379" xr:uid="{276BE791-48F7-4ED6-9B5D-18A234AFED6E}"/>
    <cellStyle name="Comma 8 2 2 4 3 2 2" xfId="1168" xr:uid="{91E62C1D-8C75-4AF3-A08A-6AEA462C438F}"/>
    <cellStyle name="Comma 8 2 2 4 3 2 2 2" xfId="1802" xr:uid="{9430B92F-02F5-4C91-9D83-92AF730C2B2F}"/>
    <cellStyle name="Comma 8 2 2 4 3 2 2 2 2" xfId="3098" xr:uid="{EF4584D9-EF3E-434C-9FEB-7751565798B3}"/>
    <cellStyle name="Comma 8 2 2 4 3 2 2 2 2 2" xfId="9937" xr:uid="{6B3BF1C1-EA42-4604-B874-6E1A3B5B8C0C}"/>
    <cellStyle name="Comma 8 2 2 4 3 2 2 2 2 3" xfId="6229" xr:uid="{A95D90A3-A1DF-4000-A238-CD9A7EC50DB4}"/>
    <cellStyle name="Comma 8 2 2 4 3 2 2 2 2 4" xfId="22667" xr:uid="{3102851E-DBCF-48C1-9087-888DE5EBF3BF}"/>
    <cellStyle name="Comma 8 2 2 4 3 2 2 2 3" xfId="8643" xr:uid="{F2DD5327-9660-41BF-9C8C-C38F699ACF0F}"/>
    <cellStyle name="Comma 8 2 2 4 3 2 2 2 4" xfId="10602" xr:uid="{7E62E7F8-5617-4083-AE3A-E94A97044312}"/>
    <cellStyle name="Comma 8 2 2 4 3 2 2 2 5" xfId="4949" xr:uid="{3D7C34D0-E23E-45D9-9DAE-EF4AF15C6F63}"/>
    <cellStyle name="Comma 8 2 2 4 3 2 2 2 6" xfId="21371" xr:uid="{D62D7C14-9A41-4BD6-B022-E4945A988DD1}"/>
    <cellStyle name="Comma 8 2 2 4 3 2 2 3" xfId="1538" xr:uid="{B9D72209-A2AD-46A8-AB49-04EFA12C2672}"/>
    <cellStyle name="Comma 8 2 2 4 3 2 2 3 2" xfId="2835" xr:uid="{CDB72D24-328D-4F20-91E6-FD8F6248F907}"/>
    <cellStyle name="Comma 8 2 2 4 3 2 2 3 2 2" xfId="9674" xr:uid="{CE6060D8-6BC9-4771-A2B6-B3A5F823649D}"/>
    <cellStyle name="Comma 8 2 2 4 3 2 2 3 2 3" xfId="5966" xr:uid="{7F1DF7BB-F72E-48B7-9994-62368199B13F}"/>
    <cellStyle name="Comma 8 2 2 4 3 2 2 3 2 4" xfId="22404" xr:uid="{058EDF72-E6FA-4806-9E6B-00896328CA6E}"/>
    <cellStyle name="Comma 8 2 2 4 3 2 2 3 3" xfId="8379" xr:uid="{3A23684C-E2D0-45DF-8D86-CB6AFF8E5EDA}"/>
    <cellStyle name="Comma 8 2 2 4 3 2 2 3 4" xfId="4685" xr:uid="{2F4A4926-E712-4BEF-9D31-4492E8E82FB3}"/>
    <cellStyle name="Comma 8 2 2 4 3 2 2 3 5" xfId="21108" xr:uid="{632342E3-0509-48BE-9F03-2EAFE1006830}"/>
    <cellStyle name="Comma 8 2 2 4 3 2 2 4" xfId="2522" xr:uid="{619683FF-0EAD-48FA-8B41-A476159C81DA}"/>
    <cellStyle name="Comma 8 2 2 4 3 2 2 4 2" xfId="9361" xr:uid="{4C04CCB8-9BF8-40D1-AC56-0AD8D1A2B11F}"/>
    <cellStyle name="Comma 8 2 2 4 3 2 2 4 3" xfId="5653" xr:uid="{4C318894-F9BF-4305-9850-6952E5205D7A}"/>
    <cellStyle name="Comma 8 2 2 4 3 2 2 4 4" xfId="22091" xr:uid="{C8B1DD85-E7D7-48BF-9E4F-1A04CCF084B8}"/>
    <cellStyle name="Comma 8 2 2 4 3 2 2 5" xfId="8022" xr:uid="{42A27116-C6A7-4177-BDC9-5D396C2CF74D}"/>
    <cellStyle name="Comma 8 2 2 4 3 2 2 6" xfId="10338" xr:uid="{7F240CCF-B2A0-418B-88AE-27877FA710CB}"/>
    <cellStyle name="Comma 8 2 2 4 3 2 2 7" xfId="4333" xr:uid="{FFD4F627-74B5-4FE8-B404-D651B42C7010}"/>
    <cellStyle name="Comma 8 2 2 4 3 2 2 8" xfId="20791" xr:uid="{92366689-46D4-4981-8FB8-F5963A21E65D}"/>
    <cellStyle name="Comma 8 2 2 4 3 2 3" xfId="1644" xr:uid="{FEE8789C-4F02-4FAA-9C6D-74DCA6E6648D}"/>
    <cellStyle name="Comma 8 2 2 4 3 2 3 2" xfId="2940" xr:uid="{AFC56604-1928-4B63-AF50-80C697EDDF3E}"/>
    <cellStyle name="Comma 8 2 2 4 3 2 3 2 2" xfId="9779" xr:uid="{36479178-3144-4101-9839-38E9FC74FEE4}"/>
    <cellStyle name="Comma 8 2 2 4 3 2 3 2 3" xfId="6071" xr:uid="{90851979-E095-4366-9D7C-0D17D86A9C28}"/>
    <cellStyle name="Comma 8 2 2 4 3 2 3 2 4" xfId="22509" xr:uid="{BFE6DEBB-22EF-4D61-A7FE-1BA851B02BCB}"/>
    <cellStyle name="Comma 8 2 2 4 3 2 3 3" xfId="8485" xr:uid="{A5528562-3390-4272-8096-AA102534632B}"/>
    <cellStyle name="Comma 8 2 2 4 3 2 3 4" xfId="10444" xr:uid="{F3B789B4-CED1-48C0-8C5F-4618DEAABA36}"/>
    <cellStyle name="Comma 8 2 2 4 3 2 3 5" xfId="4791" xr:uid="{F1CF78E4-90FD-48F0-AF30-C089B727212E}"/>
    <cellStyle name="Comma 8 2 2 4 3 2 3 6" xfId="21213" xr:uid="{3023EF2D-6786-4B9F-A8B4-05C242C6C43F}"/>
    <cellStyle name="Comma 8 2 2 4 3 2 4" xfId="1350" xr:uid="{00DF2903-7E80-42D6-8428-65299430D5B0}"/>
    <cellStyle name="Comma 8 2 2 4 3 2 4 2" xfId="2677" xr:uid="{974E12C1-9D8A-4D4F-980E-88F25C6B20CA}"/>
    <cellStyle name="Comma 8 2 2 4 3 2 4 2 2" xfId="9516" xr:uid="{360678A8-6726-4907-B19D-CD8239354667}"/>
    <cellStyle name="Comma 8 2 2 4 3 2 4 2 3" xfId="5808" xr:uid="{4D5AB2F7-995D-45F1-9FBF-201239445516}"/>
    <cellStyle name="Comma 8 2 2 4 3 2 4 2 4" xfId="22246" xr:uid="{12C67097-1120-48EB-A2AF-C392BF49BE9D}"/>
    <cellStyle name="Comma 8 2 2 4 3 2 4 3" xfId="8193" xr:uid="{313A57BA-C676-4330-8ADA-42189632A0C9}"/>
    <cellStyle name="Comma 8 2 2 4 3 2 4 4" xfId="4508" xr:uid="{720350A8-7EF0-4E32-B4E8-4A5EB42A267D}"/>
    <cellStyle name="Comma 8 2 2 4 3 2 4 5" xfId="20948" xr:uid="{4F09A5B0-2418-434C-B180-95CB7B86E6F9}"/>
    <cellStyle name="Comma 8 2 2 4 3 2 5" xfId="2123" xr:uid="{6EBEBCC8-0520-4CD4-8EA8-424FC254A95F}"/>
    <cellStyle name="Comma 8 2 2 4 3 2 5 2" xfId="8962" xr:uid="{5A54B9E8-40E1-41BC-86CE-82B57E21F5E0}"/>
    <cellStyle name="Comma 8 2 2 4 3 2 5 3" xfId="5269" xr:uid="{2CB078B4-48DD-41D1-AB81-E31DE0292F75}"/>
    <cellStyle name="Comma 8 2 2 4 3 2 5 4" xfId="21692" xr:uid="{52B5D32D-1817-4699-AC3C-C6BA8058CEBB}"/>
    <cellStyle name="Comma 8 2 2 4 3 2 6" xfId="3919" xr:uid="{70F7A2E6-3FE5-4090-BA6E-04696BD36114}"/>
    <cellStyle name="Comma 8 2 2 4 3 2 7" xfId="7609" xr:uid="{2ED90FB9-823A-4C1E-B05C-46A4197D4C30}"/>
    <cellStyle name="Comma 8 2 2 4 3 2 8" xfId="10131" xr:uid="{883A84EF-ECCA-4FC6-81F9-C7F85C15C946}"/>
    <cellStyle name="Comma 8 2 2 4 3 2 9" xfId="3555" xr:uid="{4939FCAF-668F-453E-8215-BC9B1E22AADB}"/>
    <cellStyle name="Comma 8 2 2 4 3 3" xfId="1108" xr:uid="{283C8ED3-A0AA-4B94-86F5-4969603244F0}"/>
    <cellStyle name="Comma 8 2 2 4 3 3 2" xfId="1753" xr:uid="{E79824E0-B1D0-47E6-81B4-C7BE729B07B8}"/>
    <cellStyle name="Comma 8 2 2 4 3 3 2 2" xfId="3049" xr:uid="{8BC27C79-9C01-4E9A-B2DA-C8D6DBBEDA5D}"/>
    <cellStyle name="Comma 8 2 2 4 3 3 2 2 2" xfId="9888" xr:uid="{5A463530-2E7A-424F-9A58-E3A8E5C922C8}"/>
    <cellStyle name="Comma 8 2 2 4 3 3 2 2 3" xfId="6180" xr:uid="{B8F86D73-4B79-4453-A12A-ED1DF80D8808}"/>
    <cellStyle name="Comma 8 2 2 4 3 3 2 2 4" xfId="22618" xr:uid="{D25727DE-7B03-408B-A63B-F83CF334D473}"/>
    <cellStyle name="Comma 8 2 2 4 3 3 2 3" xfId="8594" xr:uid="{B271BC54-420C-4347-BDD4-68DA3D1E0F28}"/>
    <cellStyle name="Comma 8 2 2 4 3 3 2 4" xfId="10553" xr:uid="{2F0D64C3-8A23-4349-B61E-D32BEFA46584}"/>
    <cellStyle name="Comma 8 2 2 4 3 3 2 5" xfId="4900" xr:uid="{8D8BC3FE-648B-4245-A416-70A3A4FB5E4F}"/>
    <cellStyle name="Comma 8 2 2 4 3 3 2 6" xfId="21322" xr:uid="{B3622964-7FC7-4194-BE6A-CCB597CA9FB5}"/>
    <cellStyle name="Comma 8 2 2 4 3 3 3" xfId="1470" xr:uid="{8EA46F5D-AB54-4DC5-B5E8-1A9F4F82A0DE}"/>
    <cellStyle name="Comma 8 2 2 4 3 3 3 2" xfId="2786" xr:uid="{ECA4C0F8-0606-49F8-8096-3F718F6DD5D6}"/>
    <cellStyle name="Comma 8 2 2 4 3 3 3 2 2" xfId="9625" xr:uid="{380CDCE7-B024-4216-8877-47372F3C64F7}"/>
    <cellStyle name="Comma 8 2 2 4 3 3 3 2 3" xfId="5917" xr:uid="{7028F16D-84A1-44A2-9062-C20EA6A7AF9D}"/>
    <cellStyle name="Comma 8 2 2 4 3 3 3 2 4" xfId="22355" xr:uid="{CA6F92D7-5686-41D7-9223-EF829C1BCE64}"/>
    <cellStyle name="Comma 8 2 2 4 3 3 3 3" xfId="8311" xr:uid="{B3DDAC59-3E1C-4A11-AE9D-0C33BE69C5F2}"/>
    <cellStyle name="Comma 8 2 2 4 3 3 3 4" xfId="4623" xr:uid="{9F345F39-6FEC-411E-BA28-DDA84FD4195B}"/>
    <cellStyle name="Comma 8 2 2 4 3 3 3 5" xfId="21057" xr:uid="{0E92473D-6275-4072-BEB8-1E38EEBD5C8C}"/>
    <cellStyle name="Comma 8 2 2 4 3 3 4" xfId="2465" xr:uid="{C1CF4136-ED98-4E67-BACC-08722D66F38E}"/>
    <cellStyle name="Comma 8 2 2 4 3 3 4 2" xfId="9304" xr:uid="{399ADBA5-4321-48A6-A1EC-B269E29FF087}"/>
    <cellStyle name="Comma 8 2 2 4 3 3 4 3" xfId="5597" xr:uid="{2C40498F-2797-4C2E-876A-838C8E3DF0E8}"/>
    <cellStyle name="Comma 8 2 2 4 3 3 4 4" xfId="22034" xr:uid="{F8B9FB66-8E62-42BD-A706-4AF974FEE149}"/>
    <cellStyle name="Comma 8 2 2 4 3 3 5" xfId="7963" xr:uid="{DB6C2998-2A74-4DE0-B7B8-5A00F1F87DC2}"/>
    <cellStyle name="Comma 8 2 2 4 3 3 6" xfId="10269" xr:uid="{22179EC6-A967-4C95-B8E8-22EA5B96B8C9}"/>
    <cellStyle name="Comma 8 2 2 4 3 3 7" xfId="4276" xr:uid="{9AB5C5AE-2FF8-4A8D-B967-FA7F9215CD49}"/>
    <cellStyle name="Comma 8 2 2 4 3 3 8" xfId="20734" xr:uid="{D9602B3D-00C0-4DA7-8DF0-7C2EA3C061CB}"/>
    <cellStyle name="Comma 8 2 2 4 3 4" xfId="1400" xr:uid="{A033956F-AB69-4E5D-B78D-62B674945D31}"/>
    <cellStyle name="Comma 8 2 2 4 3 4 2" xfId="1691" xr:uid="{1F30ED52-EC34-42F2-AD5F-C32303358F1D}"/>
    <cellStyle name="Comma 8 2 2 4 3 4 2 2" xfId="2987" xr:uid="{05DCD8E0-5660-4106-8D44-EA4054BDE07D}"/>
    <cellStyle name="Comma 8 2 2 4 3 4 2 2 2" xfId="9826" xr:uid="{E290D21D-6BD0-4A65-87BB-90C121832762}"/>
    <cellStyle name="Comma 8 2 2 4 3 4 2 2 3" xfId="6118" xr:uid="{5AB43B24-3443-4D8B-B669-B07A0A53D01A}"/>
    <cellStyle name="Comma 8 2 2 4 3 4 2 2 4" xfId="22556" xr:uid="{46265E7C-DA77-441C-AF99-7803D7B56E29}"/>
    <cellStyle name="Comma 8 2 2 4 3 4 2 3" xfId="8532" xr:uid="{383F6D97-97B3-42C3-BFE3-64B162E6E66E}"/>
    <cellStyle name="Comma 8 2 2 4 3 4 2 4" xfId="10491" xr:uid="{3FA5FF36-5E09-4556-B917-0A61120AF88A}"/>
    <cellStyle name="Comma 8 2 2 4 3 4 2 5" xfId="4838" xr:uid="{6576DE56-CCE1-4F2F-BF19-0A4A97B185DE}"/>
    <cellStyle name="Comma 8 2 2 4 3 4 2 6" xfId="21260" xr:uid="{A6517909-F4C0-4792-945B-7170C8867C34}"/>
    <cellStyle name="Comma 8 2 2 4 3 4 3" xfId="2724" xr:uid="{57C96BB6-3A99-4867-8A4F-01CEE355FD6F}"/>
    <cellStyle name="Comma 8 2 2 4 3 4 3 2" xfId="9563" xr:uid="{05FB918C-039D-4A06-8E6D-FD36948B51AD}"/>
    <cellStyle name="Comma 8 2 2 4 3 4 3 3" xfId="5855" xr:uid="{90961F48-39F2-4234-BFDA-267D64F85F7C}"/>
    <cellStyle name="Comma 8 2 2 4 3 4 3 4" xfId="22293" xr:uid="{A75F5E47-01F6-48A2-9C06-59C9D1C8C934}"/>
    <cellStyle name="Comma 8 2 2 4 3 4 4" xfId="8241" xr:uid="{3E1D41D8-3BD0-4640-8A81-B05221E8A1F4}"/>
    <cellStyle name="Comma 8 2 2 4 3 4 5" xfId="10198" xr:uid="{C6743D4D-FC10-40C8-890A-92CB72178AD0}"/>
    <cellStyle name="Comma 8 2 2 4 3 4 6" xfId="4556" xr:uid="{9DB5502D-7195-4117-96CF-577B42354D56}"/>
    <cellStyle name="Comma 8 2 2 4 3 4 7" xfId="20995" xr:uid="{8BB427B1-96BB-4069-82E1-110F91CE1616}"/>
    <cellStyle name="Comma 8 2 2 4 3 5" xfId="1596" xr:uid="{E33EDBCC-52A7-4D2B-8AFA-2C447C2EE52E}"/>
    <cellStyle name="Comma 8 2 2 4 3 5 2" xfId="2892" xr:uid="{9160D6F3-8AA3-4263-9FEC-C366CE428503}"/>
    <cellStyle name="Comma 8 2 2 4 3 5 2 2" xfId="9731" xr:uid="{D9F01FC8-E6D7-42F1-9529-B817B64E0085}"/>
    <cellStyle name="Comma 8 2 2 4 3 5 2 3" xfId="6023" xr:uid="{F5D3BBF4-176A-4BDE-8C01-159F3C9C0D2B}"/>
    <cellStyle name="Comma 8 2 2 4 3 5 2 4" xfId="22461" xr:uid="{BE41A3B4-41AA-402A-BD13-00181E724483}"/>
    <cellStyle name="Comma 8 2 2 4 3 5 3" xfId="8437" xr:uid="{64E321F0-BB3C-4BDE-AAAB-EBDAE8F57FA6}"/>
    <cellStyle name="Comma 8 2 2 4 3 5 4" xfId="10396" xr:uid="{9F2B5F78-B8B4-482D-9F78-7F382E0E4DCD}"/>
    <cellStyle name="Comma 8 2 2 4 3 5 5" xfId="4743" xr:uid="{EBA52DEA-0F5F-4895-AFFB-15149D2775AC}"/>
    <cellStyle name="Comma 8 2 2 4 3 5 6" xfId="21165" xr:uid="{FB324CB7-4081-419A-BC14-9AC4B197A057}"/>
    <cellStyle name="Comma 8 2 2 4 3 6" xfId="1295" xr:uid="{4B02DCE4-5759-4A07-A4E8-C8666BBCD86F}"/>
    <cellStyle name="Comma 8 2 2 4 3 6 2" xfId="2624" xr:uid="{46DA427D-85EC-4D93-AE7B-1FEA8B8C77E8}"/>
    <cellStyle name="Comma 8 2 2 4 3 6 2 2" xfId="9463" xr:uid="{F3D7BBC1-38C7-43DA-A2CF-6B38F167D66C}"/>
    <cellStyle name="Comma 8 2 2 4 3 6 2 3" xfId="5755" xr:uid="{8E459A99-2A7E-4440-9CE5-ACAF702EAADB}"/>
    <cellStyle name="Comma 8 2 2 4 3 6 2 4" xfId="22193" xr:uid="{58F1A75D-AC2E-4599-9621-DC0221D288A2}"/>
    <cellStyle name="Comma 8 2 2 4 3 6 3" xfId="8140" xr:uid="{B66A88E2-4EE0-4AC4-BAC0-85A07C12A18B}"/>
    <cellStyle name="Comma 8 2 2 4 3 6 4" xfId="4454" xr:uid="{0DC1D734-AF3C-434D-9D2B-669DD7CF2F38}"/>
    <cellStyle name="Comma 8 2 2 4 3 6 5" xfId="20895" xr:uid="{0E6634AA-8143-4443-AC86-521A29569F1B}"/>
    <cellStyle name="Comma 8 2 2 4 3 7" xfId="2109" xr:uid="{7B65483F-BB91-49F4-AE10-19C753019A09}"/>
    <cellStyle name="Comma 8 2 2 4 3 7 2" xfId="8948" xr:uid="{01EAD4FE-63B4-4CA1-9AD5-940CB365EE47}"/>
    <cellStyle name="Comma 8 2 2 4 3 7 3" xfId="5255" xr:uid="{B7554A29-3855-4CF8-9A87-A16340B5A2A8}"/>
    <cellStyle name="Comma 8 2 2 4 3 7 4" xfId="21678" xr:uid="{66AD38B8-9431-4384-98F2-10E637839A1B}"/>
    <cellStyle name="Comma 8 2 2 4 3 8" xfId="3898" xr:uid="{9A427192-67D0-4F0F-AAD7-BDB41CC81C58}"/>
    <cellStyle name="Comma 8 2 2 4 3 9" xfId="7589" xr:uid="{EE4BC5F3-D198-423D-8904-FF0BB719A47E}"/>
    <cellStyle name="Comma 8 2 2 4 4" xfId="1166" xr:uid="{C34DA176-8D9F-4C05-A376-889D36D0B252}"/>
    <cellStyle name="Comma 8 2 2 4 4 10" xfId="20789" xr:uid="{E037EA2C-58A0-449D-812B-B95FBAA6C459}"/>
    <cellStyle name="Comma 8 2 2 4 4 2" xfId="1536" xr:uid="{DC938AED-53B3-4E4D-A621-EE6244B5AC83}"/>
    <cellStyle name="Comma 8 2 2 4 4 2 2" xfId="1800" xr:uid="{5A663054-1421-41F3-9390-3C8E694A9E01}"/>
    <cellStyle name="Comma 8 2 2 4 4 2 2 2" xfId="3096" xr:uid="{B57A0CCF-FE21-4102-A18F-4AA1D43C3247}"/>
    <cellStyle name="Comma 8 2 2 4 4 2 2 2 2" xfId="9935" xr:uid="{100752FE-1433-4565-901D-C3869FA9E1AA}"/>
    <cellStyle name="Comma 8 2 2 4 4 2 2 2 3" xfId="6227" xr:uid="{B740FFEF-C996-4D81-ACFA-1F3354C0623D}"/>
    <cellStyle name="Comma 8 2 2 4 4 2 2 2 4" xfId="22665" xr:uid="{5EF18D7F-1A18-41F9-BD64-E134FBDD8D57}"/>
    <cellStyle name="Comma 8 2 2 4 4 2 2 3" xfId="8641" xr:uid="{0682AFF5-FD93-45A4-AA1C-018934C67660}"/>
    <cellStyle name="Comma 8 2 2 4 4 2 2 4" xfId="10600" xr:uid="{2C1AAFB7-5A37-4254-B7C0-A16A2DA12D81}"/>
    <cellStyle name="Comma 8 2 2 4 4 2 2 5" xfId="4947" xr:uid="{D91C2FEB-A9EB-4780-9D5F-B1C99521D76C}"/>
    <cellStyle name="Comma 8 2 2 4 4 2 2 6" xfId="21369" xr:uid="{5C8E7951-EE19-4489-A9D3-FC9730BDABCB}"/>
    <cellStyle name="Comma 8 2 2 4 4 2 3" xfId="2833" xr:uid="{B35AE19E-F830-440E-AF28-3D482CF5D742}"/>
    <cellStyle name="Comma 8 2 2 4 4 2 3 2" xfId="9672" xr:uid="{16AF7C14-A91C-4776-A88A-3B5309476C5C}"/>
    <cellStyle name="Comma 8 2 2 4 4 2 3 3" xfId="5964" xr:uid="{FC8834EE-A0AD-4D0F-BE98-DB09A3E8BCDC}"/>
    <cellStyle name="Comma 8 2 2 4 4 2 3 4" xfId="22402" xr:uid="{81EEFCE4-E71E-4D7D-BC87-6CFD96EEB016}"/>
    <cellStyle name="Comma 8 2 2 4 4 2 4" xfId="8377" xr:uid="{F282AA61-D03F-4C40-A03E-0C7D1537AFEC}"/>
    <cellStyle name="Comma 8 2 2 4 4 2 5" xfId="10336" xr:uid="{5EB070C0-3FBE-452E-AC3D-AB57A9EDAE16}"/>
    <cellStyle name="Comma 8 2 2 4 4 2 6" xfId="4683" xr:uid="{04DBA39E-2255-458C-90E8-A84A4337C0FC}"/>
    <cellStyle name="Comma 8 2 2 4 4 2 7" xfId="21106" xr:uid="{F8F03760-5945-4327-980D-BED1DE0D48D3}"/>
    <cellStyle name="Comma 8 2 2 4 4 3" xfId="1642" xr:uid="{072BBED4-2876-44D3-A9F7-EF4D3950FB1C}"/>
    <cellStyle name="Comma 8 2 2 4 4 3 2" xfId="2938" xr:uid="{F73E7D4F-57DF-4122-A381-FD646653092E}"/>
    <cellStyle name="Comma 8 2 2 4 4 3 2 2" xfId="9777" xr:uid="{69DA4D77-0A3B-42A2-AA2F-8FB5439E30D0}"/>
    <cellStyle name="Comma 8 2 2 4 4 3 2 3" xfId="6069" xr:uid="{9AE805DE-005F-4134-891B-372B2BDFAF5D}"/>
    <cellStyle name="Comma 8 2 2 4 4 3 2 4" xfId="22507" xr:uid="{1D209A5F-F060-4CDC-A6F7-3C18869B04DA}"/>
    <cellStyle name="Comma 8 2 2 4 4 3 3" xfId="8483" xr:uid="{D9104FCA-415A-43EF-AA98-4A09B8324E2E}"/>
    <cellStyle name="Comma 8 2 2 4 4 3 4" xfId="10442" xr:uid="{A1CAAA44-D5F7-442B-8AD3-D05B1113EA9C}"/>
    <cellStyle name="Comma 8 2 2 4 4 3 5" xfId="4789" xr:uid="{CEB4D797-E383-406A-9934-F0950CD621ED}"/>
    <cellStyle name="Comma 8 2 2 4 4 3 6" xfId="21211" xr:uid="{23FD4F8D-22FA-4557-AB38-93CBAF9DBFA1}"/>
    <cellStyle name="Comma 8 2 2 4 4 4" xfId="1348" xr:uid="{21D54B5B-A0F8-4284-BEE5-F3A95BC5A568}"/>
    <cellStyle name="Comma 8 2 2 4 4 4 2" xfId="2675" xr:uid="{F3F3ED23-00E1-4346-B844-9518D05E5B62}"/>
    <cellStyle name="Comma 8 2 2 4 4 4 2 2" xfId="9514" xr:uid="{E8399158-2CDB-44D2-88E4-B8405AFDAEB4}"/>
    <cellStyle name="Comma 8 2 2 4 4 4 2 3" xfId="5806" xr:uid="{EECDD1B4-51A7-479A-8862-985C0550791B}"/>
    <cellStyle name="Comma 8 2 2 4 4 4 2 4" xfId="22244" xr:uid="{55E23ADD-C96F-496F-B37A-0068D3F3D305}"/>
    <cellStyle name="Comma 8 2 2 4 4 4 3" xfId="8191" xr:uid="{2C583C78-0D1A-4702-9E7B-623FB48675A6}"/>
    <cellStyle name="Comma 8 2 2 4 4 4 4" xfId="4506" xr:uid="{3310FF0C-21E1-4502-9F6E-5A814704B90E}"/>
    <cellStyle name="Comma 8 2 2 4 4 4 5" xfId="20946" xr:uid="{989A2085-F245-4FDA-BE8E-04B2D0C02EE3}"/>
    <cellStyle name="Comma 8 2 2 4 4 5" xfId="2520" xr:uid="{1665CE17-30D1-4204-9C82-D42B3C3B2E76}"/>
    <cellStyle name="Comma 8 2 2 4 4 5 2" xfId="9359" xr:uid="{1BB03D41-3E71-4319-A0EB-56F6C134243A}"/>
    <cellStyle name="Comma 8 2 2 4 4 5 3" xfId="5651" xr:uid="{1883CFFE-2056-43CB-8573-F1CEC9646A4A}"/>
    <cellStyle name="Comma 8 2 2 4 4 5 4" xfId="22089" xr:uid="{E83F408C-2322-491F-B87F-DA5D22AF0E96}"/>
    <cellStyle name="Comma 8 2 2 4 4 6" xfId="4331" xr:uid="{B069CB94-1EE1-4905-926F-76CE7446D94C}"/>
    <cellStyle name="Comma 8 2 2 4 4 7" xfId="8020" xr:uid="{0865B09B-9B0D-4B73-9BCE-BA84FC8B3377}"/>
    <cellStyle name="Comma 8 2 2 4 4 8" xfId="10129" xr:uid="{F9B31A22-7183-4872-AB6B-33786CC653C8}"/>
    <cellStyle name="Comma 8 2 2 4 4 9" xfId="3553" xr:uid="{BBBCF17F-BD87-457B-A094-ED6BCFD36CB4}"/>
    <cellStyle name="Comma 8 2 2 4 5" xfId="1106" xr:uid="{A13AD3F6-A279-42D9-AE1E-FF8DA7FE2730}"/>
    <cellStyle name="Comma 8 2 2 4 5 2" xfId="1751" xr:uid="{B922A58A-8CCE-487C-8759-859569277B55}"/>
    <cellStyle name="Comma 8 2 2 4 5 2 2" xfId="3047" xr:uid="{2D4268CC-8364-45CD-AD41-2D59BEAAB7BF}"/>
    <cellStyle name="Comma 8 2 2 4 5 2 2 2" xfId="9886" xr:uid="{B5226BE5-F02D-46A3-91A3-0F1DB2D45079}"/>
    <cellStyle name="Comma 8 2 2 4 5 2 2 3" xfId="6178" xr:uid="{8A953149-96F9-4F40-ADF0-7F75F5161BFF}"/>
    <cellStyle name="Comma 8 2 2 4 5 2 2 4" xfId="22616" xr:uid="{30C51B68-0D22-4FD3-8557-6CF653942847}"/>
    <cellStyle name="Comma 8 2 2 4 5 2 3" xfId="8592" xr:uid="{B9D0AD07-BBD5-4794-8F46-F61DC18A4DD6}"/>
    <cellStyle name="Comma 8 2 2 4 5 2 4" xfId="10551" xr:uid="{AF54C0D3-0BEF-4AC9-B553-9449DBC09509}"/>
    <cellStyle name="Comma 8 2 2 4 5 2 5" xfId="4898" xr:uid="{0C8C74F4-8E2D-4D54-AFB2-C97BFAE801B4}"/>
    <cellStyle name="Comma 8 2 2 4 5 2 6" xfId="21320" xr:uid="{7F097062-287C-4D41-835C-5B6312D82700}"/>
    <cellStyle name="Comma 8 2 2 4 5 3" xfId="1468" xr:uid="{550BB8E7-0AA8-4E1C-A3E1-A09C796C4A37}"/>
    <cellStyle name="Comma 8 2 2 4 5 3 2" xfId="2784" xr:uid="{6C7CFE5C-C462-4AC6-983D-E615153D8FD5}"/>
    <cellStyle name="Comma 8 2 2 4 5 3 2 2" xfId="9623" xr:uid="{1E045715-3406-43EB-A2EC-F1CAD405887B}"/>
    <cellStyle name="Comma 8 2 2 4 5 3 2 3" xfId="5915" xr:uid="{194BA36D-8731-4E9D-93F1-D2398E6A6D88}"/>
    <cellStyle name="Comma 8 2 2 4 5 3 2 4" xfId="22353" xr:uid="{56B8B11D-F537-4C68-B253-24447B2629DD}"/>
    <cellStyle name="Comma 8 2 2 4 5 3 3" xfId="8309" xr:uid="{6D2BFC7D-8363-4088-8F66-E8EA0C2DBA06}"/>
    <cellStyle name="Comma 8 2 2 4 5 3 4" xfId="4621" xr:uid="{CAC6E256-ABF3-4C4F-913D-3904F726A179}"/>
    <cellStyle name="Comma 8 2 2 4 5 3 5" xfId="21055" xr:uid="{ED06EF8B-35B0-4DD3-9A1F-B57621056ED2}"/>
    <cellStyle name="Comma 8 2 2 4 5 4" xfId="2463" xr:uid="{BEF55F00-2B60-43F6-B949-9708BF73697C}"/>
    <cellStyle name="Comma 8 2 2 4 5 4 2" xfId="9302" xr:uid="{CB26ADA9-7780-45EE-B652-1890C10B454A}"/>
    <cellStyle name="Comma 8 2 2 4 5 4 3" xfId="5595" xr:uid="{4F20FA73-6010-4B6D-A5C9-58E528E8FC5E}"/>
    <cellStyle name="Comma 8 2 2 4 5 4 4" xfId="22032" xr:uid="{CE0D8CE8-0B7D-40B6-8FBC-718EBE22D8F3}"/>
    <cellStyle name="Comma 8 2 2 4 5 5" xfId="7961" xr:uid="{917EB650-BD77-4745-BBFD-5FED08548963}"/>
    <cellStyle name="Comma 8 2 2 4 5 6" xfId="10267" xr:uid="{8026BC4B-4F5D-4CBB-9A82-A753BB893141}"/>
    <cellStyle name="Comma 8 2 2 4 5 7" xfId="4274" xr:uid="{E5040C0D-3372-48F3-B6D9-DD0DE16511E8}"/>
    <cellStyle name="Comma 8 2 2 4 5 8" xfId="20732" xr:uid="{043F739C-DC63-47FA-BF3C-DEAA294D06AB}"/>
    <cellStyle name="Comma 8 2 2 4 6" xfId="1398" xr:uid="{1CCA60DA-F88E-41C4-AEFC-2E5468FA8A5D}"/>
    <cellStyle name="Comma 8 2 2 4 6 2" xfId="1689" xr:uid="{EA381F6D-9F1D-46D2-9EBD-07DC7400C3B6}"/>
    <cellStyle name="Comma 8 2 2 4 6 2 2" xfId="2985" xr:uid="{A54B6235-62D2-4096-AFAE-CBEE01B560AA}"/>
    <cellStyle name="Comma 8 2 2 4 6 2 2 2" xfId="9824" xr:uid="{7EE26240-4592-4B4E-80F7-A0B5D6B92B4C}"/>
    <cellStyle name="Comma 8 2 2 4 6 2 2 3" xfId="6116" xr:uid="{88855FD2-C22F-4201-87C8-87B57DBE31FD}"/>
    <cellStyle name="Comma 8 2 2 4 6 2 2 4" xfId="22554" xr:uid="{8919AC8C-C306-4C20-AFB7-580FDEC26C89}"/>
    <cellStyle name="Comma 8 2 2 4 6 2 3" xfId="8530" xr:uid="{C4E23674-2A43-425E-956E-AD269B549A35}"/>
    <cellStyle name="Comma 8 2 2 4 6 2 4" xfId="10489" xr:uid="{D99F7531-BE82-42BA-A482-D9CD77EF5469}"/>
    <cellStyle name="Comma 8 2 2 4 6 2 5" xfId="4836" xr:uid="{7268CF35-88B3-4D6B-9BC0-EB2FD8F35BE7}"/>
    <cellStyle name="Comma 8 2 2 4 6 2 6" xfId="21258" xr:uid="{5FB81CE9-E321-4FA2-82D0-D89D1A1C95B2}"/>
    <cellStyle name="Comma 8 2 2 4 6 3" xfId="2722" xr:uid="{A57E5CF7-5421-46BC-9DE8-BB5B6B2A091D}"/>
    <cellStyle name="Comma 8 2 2 4 6 3 2" xfId="9561" xr:uid="{73B92823-55E4-4AB1-ACA6-EC2DA39E0039}"/>
    <cellStyle name="Comma 8 2 2 4 6 3 3" xfId="5853" xr:uid="{9B4BEE1D-F7F1-4994-9747-3ED1CC5926E0}"/>
    <cellStyle name="Comma 8 2 2 4 6 3 4" xfId="22291" xr:uid="{6C458481-8B75-45B5-857A-2AFBA52E8B16}"/>
    <cellStyle name="Comma 8 2 2 4 6 4" xfId="8239" xr:uid="{39B868A7-1A97-4C72-B76E-E1E1B7FC6619}"/>
    <cellStyle name="Comma 8 2 2 4 6 5" xfId="10196" xr:uid="{B0B0C3F4-778F-4DEB-9D6E-DCFA2691D891}"/>
    <cellStyle name="Comma 8 2 2 4 6 6" xfId="4554" xr:uid="{F53181B6-864C-45B0-9648-FA69DE362CBF}"/>
    <cellStyle name="Comma 8 2 2 4 6 7" xfId="20993" xr:uid="{C873CAEE-6F79-4F4C-974D-FC3ECB639710}"/>
    <cellStyle name="Comma 8 2 2 4 7" xfId="1594" xr:uid="{0E1D100D-54EA-4F82-B2F6-BCABAC2AA0F2}"/>
    <cellStyle name="Comma 8 2 2 4 7 2" xfId="2890" xr:uid="{F2EF15A6-1C9D-4D80-859E-6BBEE7E4A8C6}"/>
    <cellStyle name="Comma 8 2 2 4 7 2 2" xfId="9729" xr:uid="{14D3F512-542C-4446-985F-E5D8B1B24518}"/>
    <cellStyle name="Comma 8 2 2 4 7 2 3" xfId="6021" xr:uid="{376992DC-E682-4C16-851E-263036C9D2F8}"/>
    <cellStyle name="Comma 8 2 2 4 7 2 4" xfId="22459" xr:uid="{0169CA9F-DA37-4FBD-9769-66409725A295}"/>
    <cellStyle name="Comma 8 2 2 4 7 3" xfId="8435" xr:uid="{8788DB3B-1F52-41A5-9EC9-D00843F26AF8}"/>
    <cellStyle name="Comma 8 2 2 4 7 4" xfId="10394" xr:uid="{2D8B5E42-61D7-44DA-9DC7-926B82CBA92E}"/>
    <cellStyle name="Comma 8 2 2 4 7 5" xfId="4741" xr:uid="{76DB8635-11A6-453F-9CCE-8081DD3902D3}"/>
    <cellStyle name="Comma 8 2 2 4 7 6" xfId="21163" xr:uid="{69CE7940-C3E7-4658-A11C-97F1BF2B88BA}"/>
    <cellStyle name="Comma 8 2 2 4 8" xfId="1293" xr:uid="{188C8E54-C9E7-4BA2-98E7-A644DC50AA47}"/>
    <cellStyle name="Comma 8 2 2 4 8 2" xfId="2622" xr:uid="{7F887AF9-CCD1-43FE-A5BB-CBFDF96A4B8A}"/>
    <cellStyle name="Comma 8 2 2 4 8 2 2" xfId="9461" xr:uid="{2F171C30-C797-4544-9DD0-C3420D46A758}"/>
    <cellStyle name="Comma 8 2 2 4 8 2 3" xfId="5753" xr:uid="{A12172D1-5E86-40A3-959F-DD7B1DC9BA31}"/>
    <cellStyle name="Comma 8 2 2 4 8 2 4" xfId="22191" xr:uid="{1123A481-8CA9-4A1A-AC0E-0451CA72238F}"/>
    <cellStyle name="Comma 8 2 2 4 8 3" xfId="8138" xr:uid="{71D0ED7A-80FB-4B5D-91FC-E866DB3D34DD}"/>
    <cellStyle name="Comma 8 2 2 4 8 4" xfId="4452" xr:uid="{CCE98041-45C1-4D0B-B2B6-4731E04D1680}"/>
    <cellStyle name="Comma 8 2 2 4 8 5" xfId="20893" xr:uid="{2B0C5546-49B5-4637-89A8-7A2292E066D9}"/>
    <cellStyle name="Comma 8 2 2 4 9" xfId="2107" xr:uid="{1D9832E8-2129-40CC-B81A-4DDDB5D89FFD}"/>
    <cellStyle name="Comma 8 2 2 4 9 2" xfId="8946" xr:uid="{3BCC4B28-3BC7-419E-9601-49F33B25A379}"/>
    <cellStyle name="Comma 8 2 2 4 9 3" xfId="5253" xr:uid="{E7017C82-CF1B-4A70-ACEA-D68EAEEBFA37}"/>
    <cellStyle name="Comma 8 2 2 4 9 4" xfId="21676" xr:uid="{601BE928-F045-4E22-9596-CC26BFB1F430}"/>
    <cellStyle name="Comma 8 2 2 5" xfId="601" xr:uid="{B385944C-56F0-4E11-9638-C5031F86D150}"/>
    <cellStyle name="Comma 8 2 2 5 10" xfId="10051" xr:uid="{AED61A5D-E4E9-46AE-97DB-CAD838BD9D96}"/>
    <cellStyle name="Comma 8 2 2 5 11" xfId="3413" xr:uid="{8C7EF297-1692-4B65-AD49-1CD4A12CEC9E}"/>
    <cellStyle name="Comma 8 2 2 5 12" xfId="20319" xr:uid="{E09FC480-1929-4857-8FF2-4EA3CC2F6B51}"/>
    <cellStyle name="Comma 8 2 2 5 2" xfId="1169" xr:uid="{D402DCE9-3F9F-450D-89A6-ADAAA1632D4F}"/>
    <cellStyle name="Comma 8 2 2 5 2 10" xfId="20792" xr:uid="{6DACB2CC-7D27-43A8-88EE-D119D5FF3575}"/>
    <cellStyle name="Comma 8 2 2 5 2 2" xfId="1539" xr:uid="{33F0BEE3-2F7F-4C24-B856-D8C4FB85E192}"/>
    <cellStyle name="Comma 8 2 2 5 2 2 2" xfId="1803" xr:uid="{7AD0F6FF-FB99-491C-B280-F91FE735781D}"/>
    <cellStyle name="Comma 8 2 2 5 2 2 2 2" xfId="3099" xr:uid="{F7A1756F-DA4C-438F-9AE5-A9E8C89828F9}"/>
    <cellStyle name="Comma 8 2 2 5 2 2 2 2 2" xfId="9938" xr:uid="{DEF4A45A-4349-418F-A24E-A85CCE800DD5}"/>
    <cellStyle name="Comma 8 2 2 5 2 2 2 2 3" xfId="6230" xr:uid="{DAA04355-CB47-4DEE-9761-9ACF14B195CA}"/>
    <cellStyle name="Comma 8 2 2 5 2 2 2 2 4" xfId="22668" xr:uid="{E0AA1A42-9DCB-4333-86AF-B5A84E25CD51}"/>
    <cellStyle name="Comma 8 2 2 5 2 2 2 3" xfId="8644" xr:uid="{F2D32058-2B40-4CE7-8A83-C7FB8E86D477}"/>
    <cellStyle name="Comma 8 2 2 5 2 2 2 4" xfId="10603" xr:uid="{56A282EC-AA5E-429F-A623-F5A69E775884}"/>
    <cellStyle name="Comma 8 2 2 5 2 2 2 5" xfId="4950" xr:uid="{67A0FF84-C603-4425-B998-9C878F2C0E4B}"/>
    <cellStyle name="Comma 8 2 2 5 2 2 2 6" xfId="21372" xr:uid="{AF52BBC0-296A-46F5-81DE-7369DE74A95E}"/>
    <cellStyle name="Comma 8 2 2 5 2 2 3" xfId="2836" xr:uid="{6320AADC-CC89-48C4-A577-DA48A62568D2}"/>
    <cellStyle name="Comma 8 2 2 5 2 2 3 2" xfId="9675" xr:uid="{7105F621-3EC1-4F31-BD5B-E67DB56711A6}"/>
    <cellStyle name="Comma 8 2 2 5 2 2 3 3" xfId="5967" xr:uid="{C852F02A-03B1-460C-9F7C-5AAC9BEBC299}"/>
    <cellStyle name="Comma 8 2 2 5 2 2 3 4" xfId="22405" xr:uid="{CBFF5FA7-0ED1-4399-AE32-E8CF82D510B5}"/>
    <cellStyle name="Comma 8 2 2 5 2 2 4" xfId="8380" xr:uid="{D24D5FE2-444A-4C03-A89B-C63D85A809A4}"/>
    <cellStyle name="Comma 8 2 2 5 2 2 5" xfId="10339" xr:uid="{0C50DD6E-CA89-4A1C-A16D-0766065D9893}"/>
    <cellStyle name="Comma 8 2 2 5 2 2 6" xfId="4686" xr:uid="{81136250-7B6B-4A51-AFE0-B82F110A89D1}"/>
    <cellStyle name="Comma 8 2 2 5 2 2 7" xfId="21109" xr:uid="{0336786D-BA17-4A5F-8287-24EDB111508C}"/>
    <cellStyle name="Comma 8 2 2 5 2 3" xfId="1645" xr:uid="{91FB7194-10EC-41A0-96AA-9DD6B71D82B6}"/>
    <cellStyle name="Comma 8 2 2 5 2 3 2" xfId="2941" xr:uid="{5AE3DB86-248F-4D4A-8D4F-C01EF98CFD1E}"/>
    <cellStyle name="Comma 8 2 2 5 2 3 2 2" xfId="9780" xr:uid="{C0D3163B-5233-46CD-8997-28F3C827CA7A}"/>
    <cellStyle name="Comma 8 2 2 5 2 3 2 3" xfId="6072" xr:uid="{CEEE8D8A-3413-4DA9-8FA7-962E24062C7A}"/>
    <cellStyle name="Comma 8 2 2 5 2 3 2 4" xfId="22510" xr:uid="{22CFF2A7-3267-4477-A1FE-025F446E3E2A}"/>
    <cellStyle name="Comma 8 2 2 5 2 3 3" xfId="8486" xr:uid="{B98C5F66-F157-4B50-AA4B-3005A6C54C39}"/>
    <cellStyle name="Comma 8 2 2 5 2 3 4" xfId="10445" xr:uid="{B58B474B-441F-4A2F-AA0A-47C0DE76568C}"/>
    <cellStyle name="Comma 8 2 2 5 2 3 5" xfId="4792" xr:uid="{B25868AA-E90F-494C-A4E7-D6102286544B}"/>
    <cellStyle name="Comma 8 2 2 5 2 3 6" xfId="21214" xr:uid="{4C110355-F14D-4B31-95EF-C062C37E0FC9}"/>
    <cellStyle name="Comma 8 2 2 5 2 4" xfId="1351" xr:uid="{23488A43-99B5-4DAC-9A9B-F1B11E4B5BA6}"/>
    <cellStyle name="Comma 8 2 2 5 2 4 2" xfId="2678" xr:uid="{97DA6DC8-CD09-4046-AFA3-85200917BB13}"/>
    <cellStyle name="Comma 8 2 2 5 2 4 2 2" xfId="9517" xr:uid="{A23EEE09-8F32-4CB4-903D-1AA908039327}"/>
    <cellStyle name="Comma 8 2 2 5 2 4 2 3" xfId="5809" xr:uid="{A4B4AC51-981A-4367-BBF5-5F7EEF0AC6C2}"/>
    <cellStyle name="Comma 8 2 2 5 2 4 2 4" xfId="22247" xr:uid="{EE9D459E-C5F0-44FC-A29D-1AD1AB887ADF}"/>
    <cellStyle name="Comma 8 2 2 5 2 4 3" xfId="8194" xr:uid="{933538E3-7795-4525-89B9-115E84055282}"/>
    <cellStyle name="Comma 8 2 2 5 2 4 4" xfId="4509" xr:uid="{3FE38BFA-5541-4291-A8E3-DEBBAF2245C0}"/>
    <cellStyle name="Comma 8 2 2 5 2 4 5" xfId="20949" xr:uid="{A972A703-4976-444D-A5E4-06D32E6738DD}"/>
    <cellStyle name="Comma 8 2 2 5 2 5" xfId="2523" xr:uid="{4E6932E1-D4EC-4B63-9701-30908C757AAA}"/>
    <cellStyle name="Comma 8 2 2 5 2 5 2" xfId="9362" xr:uid="{129ED73C-B744-4C36-89D8-9EC7EE13D88E}"/>
    <cellStyle name="Comma 8 2 2 5 2 5 3" xfId="5654" xr:uid="{EF14C06E-B14B-4F18-B87B-29B73273DA95}"/>
    <cellStyle name="Comma 8 2 2 5 2 5 4" xfId="22092" xr:uid="{55E56440-E86B-410C-98E4-45E7562844F0}"/>
    <cellStyle name="Comma 8 2 2 5 2 6" xfId="4334" xr:uid="{EBBC56EE-626B-470C-968D-231A97467E71}"/>
    <cellStyle name="Comma 8 2 2 5 2 7" xfId="8023" xr:uid="{0B595F57-D169-409E-A47D-28C388C215E2}"/>
    <cellStyle name="Comma 8 2 2 5 2 8" xfId="10132" xr:uid="{6A88D0F7-3CFD-477E-A22D-382BE2B56B74}"/>
    <cellStyle name="Comma 8 2 2 5 2 9" xfId="3556" xr:uid="{2189B6C4-3D0F-49AE-9E00-942C34A482D2}"/>
    <cellStyle name="Comma 8 2 2 5 3" xfId="1109" xr:uid="{E6B3E7E6-39AC-45DC-BD89-AAC46F93B67A}"/>
    <cellStyle name="Comma 8 2 2 5 3 2" xfId="1754" xr:uid="{98BAA862-19A8-4AA5-9D8D-8E020CDF4B03}"/>
    <cellStyle name="Comma 8 2 2 5 3 2 2" xfId="3050" xr:uid="{5230954E-19ED-48F4-A1DB-F4E587DA193E}"/>
    <cellStyle name="Comma 8 2 2 5 3 2 2 2" xfId="9889" xr:uid="{13CCF4E4-8DD9-4BB3-AC2F-7C4536EE1FB1}"/>
    <cellStyle name="Comma 8 2 2 5 3 2 2 3" xfId="6181" xr:uid="{C1C704BA-34B9-448E-8BED-68B5C7C94CE6}"/>
    <cellStyle name="Comma 8 2 2 5 3 2 2 4" xfId="22619" xr:uid="{08D1A8C4-A341-4286-9B2C-EF723CB97C2A}"/>
    <cellStyle name="Comma 8 2 2 5 3 2 3" xfId="8595" xr:uid="{3A841D1D-B011-465F-BFBA-9DABE4119FCB}"/>
    <cellStyle name="Comma 8 2 2 5 3 2 4" xfId="10554" xr:uid="{9C48B37E-E5D9-464A-83DE-025A1B5607C2}"/>
    <cellStyle name="Comma 8 2 2 5 3 2 5" xfId="4901" xr:uid="{9FE7422A-2B0F-40C0-984B-428BDB0A8AE4}"/>
    <cellStyle name="Comma 8 2 2 5 3 2 6" xfId="21323" xr:uid="{E5B737FB-BD51-485E-9E45-882E88C9BBBC}"/>
    <cellStyle name="Comma 8 2 2 5 3 3" xfId="1471" xr:uid="{1B97BA06-5D52-4FBD-8170-50BB8C844AC9}"/>
    <cellStyle name="Comma 8 2 2 5 3 3 2" xfId="2787" xr:uid="{995D01C2-C6D3-433F-92F6-ED1930DB4BBC}"/>
    <cellStyle name="Comma 8 2 2 5 3 3 2 2" xfId="9626" xr:uid="{97FD1F6B-0F7F-43FE-836D-30DA70E62CC4}"/>
    <cellStyle name="Comma 8 2 2 5 3 3 2 3" xfId="5918" xr:uid="{BCE43B57-9B88-4E96-AD4F-84B799BC9B9E}"/>
    <cellStyle name="Comma 8 2 2 5 3 3 2 4" xfId="22356" xr:uid="{51603657-9DA7-4A1D-A0E0-02A65CA4AECD}"/>
    <cellStyle name="Comma 8 2 2 5 3 3 3" xfId="8312" xr:uid="{80417882-E28A-4AA7-B104-936C5C57009C}"/>
    <cellStyle name="Comma 8 2 2 5 3 3 4" xfId="4624" xr:uid="{6452AF84-375C-40A5-B81E-679399EDCF3C}"/>
    <cellStyle name="Comma 8 2 2 5 3 3 5" xfId="21058" xr:uid="{9AEE43FA-9AC2-45D7-A7CF-11EC2870C7E5}"/>
    <cellStyle name="Comma 8 2 2 5 3 4" xfId="2466" xr:uid="{0513D5D7-93A0-454C-A0C8-E3EC8ED019B4}"/>
    <cellStyle name="Comma 8 2 2 5 3 4 2" xfId="9305" xr:uid="{0AD7938F-2BA5-4EA6-8CB6-7CA935AF485A}"/>
    <cellStyle name="Comma 8 2 2 5 3 4 3" xfId="5598" xr:uid="{A4C72C3A-33B3-4A32-8EFF-8DAD5D6CEEB7}"/>
    <cellStyle name="Comma 8 2 2 5 3 4 4" xfId="22035" xr:uid="{509A5C89-5915-427D-9B39-48BC51D1967B}"/>
    <cellStyle name="Comma 8 2 2 5 3 5" xfId="7964" xr:uid="{16A51A27-7FD4-44D8-B5A3-F5F92F036702}"/>
    <cellStyle name="Comma 8 2 2 5 3 6" xfId="10270" xr:uid="{CCE3238B-E44E-4C40-BCF0-A3FECCE3842D}"/>
    <cellStyle name="Comma 8 2 2 5 3 7" xfId="4277" xr:uid="{AF3D6A6B-3A1A-4F87-838A-A66B7DB59B03}"/>
    <cellStyle name="Comma 8 2 2 5 3 8" xfId="20735" xr:uid="{F82A4E44-62AD-4C33-B92E-2BC0A3DBB4AA}"/>
    <cellStyle name="Comma 8 2 2 5 4" xfId="1401" xr:uid="{5B18640A-00E1-4B21-A949-D2732E72A7B4}"/>
    <cellStyle name="Comma 8 2 2 5 4 2" xfId="1692" xr:uid="{69A8BF99-213C-4D25-85D6-D5F5A73F410D}"/>
    <cellStyle name="Comma 8 2 2 5 4 2 2" xfId="2988" xr:uid="{4B55A17E-F877-406A-9EC1-67D0E526F355}"/>
    <cellStyle name="Comma 8 2 2 5 4 2 2 2" xfId="9827" xr:uid="{66D01492-799C-430B-92F4-BD4E6E497186}"/>
    <cellStyle name="Comma 8 2 2 5 4 2 2 3" xfId="6119" xr:uid="{D7506B77-8139-4859-9CF3-B0348FC85D18}"/>
    <cellStyle name="Comma 8 2 2 5 4 2 2 4" xfId="22557" xr:uid="{C17FEF35-0EE5-4C97-A0F8-A06919A26C46}"/>
    <cellStyle name="Comma 8 2 2 5 4 2 3" xfId="8533" xr:uid="{0578AE5F-5DE6-4209-B5D2-C6AA5D27CA1E}"/>
    <cellStyle name="Comma 8 2 2 5 4 2 4" xfId="10492" xr:uid="{987A18A8-FD8C-4F48-9650-C55AA2584211}"/>
    <cellStyle name="Comma 8 2 2 5 4 2 5" xfId="4839" xr:uid="{0C878A17-85BE-4C65-BD35-FDC325B9B6FD}"/>
    <cellStyle name="Comma 8 2 2 5 4 2 6" xfId="21261" xr:uid="{1FF082E3-8C67-4F6F-BD0B-986F6D58C2D4}"/>
    <cellStyle name="Comma 8 2 2 5 4 3" xfId="2725" xr:uid="{054CE2E5-815D-4A16-A6B4-18A000C9578A}"/>
    <cellStyle name="Comma 8 2 2 5 4 3 2" xfId="9564" xr:uid="{BCD8F41C-EA31-4803-86E8-ED48629FAF7F}"/>
    <cellStyle name="Comma 8 2 2 5 4 3 3" xfId="5856" xr:uid="{ABB54AE2-D853-4128-A7ED-1E8C6FC4B753}"/>
    <cellStyle name="Comma 8 2 2 5 4 3 4" xfId="22294" xr:uid="{ABAC9C39-D78F-461D-AD42-D1F684BC57C3}"/>
    <cellStyle name="Comma 8 2 2 5 4 4" xfId="8242" xr:uid="{022EDC12-FA5C-41C9-9EFB-7624BF4A6C51}"/>
    <cellStyle name="Comma 8 2 2 5 4 5" xfId="10199" xr:uid="{1EDA1293-F1CB-4AC1-B63B-A4D8A7F232EB}"/>
    <cellStyle name="Comma 8 2 2 5 4 6" xfId="4557" xr:uid="{A136687E-E805-4958-9A75-CA58794E6B58}"/>
    <cellStyle name="Comma 8 2 2 5 4 7" xfId="20996" xr:uid="{BFCDF91D-7018-4110-BEFF-681E8D0F8F0D}"/>
    <cellStyle name="Comma 8 2 2 5 5" xfId="1597" xr:uid="{88632E71-A351-4D35-B031-74D87A093D2D}"/>
    <cellStyle name="Comma 8 2 2 5 5 2" xfId="2893" xr:uid="{6473D91F-01B9-41D0-9164-5B3AC781EA57}"/>
    <cellStyle name="Comma 8 2 2 5 5 2 2" xfId="9732" xr:uid="{BA8A6DA1-0F07-4E1C-9886-57724C7751DE}"/>
    <cellStyle name="Comma 8 2 2 5 5 2 3" xfId="6024" xr:uid="{DC93AD19-04D6-47DB-B32E-94EAB906F925}"/>
    <cellStyle name="Comma 8 2 2 5 5 2 4" xfId="22462" xr:uid="{2B439F69-5CFD-4378-BC56-E5CF30D58812}"/>
    <cellStyle name="Comma 8 2 2 5 5 3" xfId="8438" xr:uid="{2DFACC4B-AACB-47E5-AAF8-5E1E11BADF7B}"/>
    <cellStyle name="Comma 8 2 2 5 5 4" xfId="10397" xr:uid="{BC64E92B-88B6-4F70-A0E6-6B764E45DEA3}"/>
    <cellStyle name="Comma 8 2 2 5 5 5" xfId="4744" xr:uid="{AB043D05-1C1B-43A2-B41B-DE113DD06521}"/>
    <cellStyle name="Comma 8 2 2 5 5 6" xfId="21166" xr:uid="{F1D1FE16-4593-494B-9267-A1F49B644595}"/>
    <cellStyle name="Comma 8 2 2 5 6" xfId="1296" xr:uid="{BA11A46B-35FC-4EC2-9628-A092D812EF56}"/>
    <cellStyle name="Comma 8 2 2 5 6 2" xfId="2625" xr:uid="{5F7191B0-FD53-4824-B8B6-59A922A99F05}"/>
    <cellStyle name="Comma 8 2 2 5 6 2 2" xfId="9464" xr:uid="{7A8C8F09-85C8-4738-B4C4-DB327F41CF1A}"/>
    <cellStyle name="Comma 8 2 2 5 6 2 3" xfId="5756" xr:uid="{BC017504-AA45-4BCE-AB6C-F0C22D6C2113}"/>
    <cellStyle name="Comma 8 2 2 5 6 2 4" xfId="22194" xr:uid="{60B833EC-ECA0-4628-B65D-16A13A89B543}"/>
    <cellStyle name="Comma 8 2 2 5 6 3" xfId="8141" xr:uid="{AE6BC05A-24EA-4FF2-B5DE-B2C3F36E0F42}"/>
    <cellStyle name="Comma 8 2 2 5 6 4" xfId="4455" xr:uid="{4EB784E9-AB17-402D-9C57-4781E4AF20A6}"/>
    <cellStyle name="Comma 8 2 2 5 6 5" xfId="20896" xr:uid="{47DE16DE-C876-4A4E-B0A9-97E479FA4CDA}"/>
    <cellStyle name="Comma 8 2 2 5 7" xfId="2110" xr:uid="{47649018-74AE-4213-A2C1-34CE2FD93E1C}"/>
    <cellStyle name="Comma 8 2 2 5 7 2" xfId="8949" xr:uid="{6FE44664-7B34-40C9-91FA-FD7A6FDEF376}"/>
    <cellStyle name="Comma 8 2 2 5 7 3" xfId="5256" xr:uid="{68A0B012-DC12-436B-B98A-32792994EBAF}"/>
    <cellStyle name="Comma 8 2 2 5 7 4" xfId="21679" xr:uid="{6D983D20-551A-4538-984F-0362129EAC28}"/>
    <cellStyle name="Comma 8 2 2 5 8" xfId="3899" xr:uid="{7A2E4A09-9F15-4D8C-98C8-78543F27719C}"/>
    <cellStyle name="Comma 8 2 2 5 9" xfId="7590" xr:uid="{059C9601-E790-4494-922C-7BCC41329B6A}"/>
    <cellStyle name="Comma 8 2 2 6" xfId="602" xr:uid="{C1D05A3E-E25F-4EF4-B4A4-DBC788C046D3}"/>
    <cellStyle name="Comma 8 2 2 6 10" xfId="7591" xr:uid="{1E8AE3EF-77D3-44BF-B0F9-32A3D1A6F615}"/>
    <cellStyle name="Comma 8 2 2 6 11" xfId="10052" xr:uid="{A8B9A902-5414-4D5F-86B6-3BA6EB76E919}"/>
    <cellStyle name="Comma 8 2 2 6 12" xfId="3414" xr:uid="{5BA82573-81E0-4C4C-994C-14DD617C4C47}"/>
    <cellStyle name="Comma 8 2 2 6 13" xfId="20320" xr:uid="{919DB051-6E57-4A89-89DF-235FAA8ECCF8}"/>
    <cellStyle name="Comma 8 2 2 6 2" xfId="672" xr:uid="{92FCF78E-A727-4C24-B207-F4539547DE17}"/>
    <cellStyle name="Comma 8 2 2 6 2 10" xfId="10053" xr:uid="{91AB76DA-6985-4BC2-9351-24FD75A4A610}"/>
    <cellStyle name="Comma 8 2 2 6 2 11" xfId="3415" xr:uid="{328DB2B7-2B28-44ED-8A05-B9FA83B424CA}"/>
    <cellStyle name="Comma 8 2 2 6 2 12" xfId="20380" xr:uid="{B7E8846C-FFA2-4BB6-93A9-20A167180CC8}"/>
    <cellStyle name="Comma 8 2 2 6 2 2" xfId="1171" xr:uid="{7AF6B18C-B73F-4A3F-BA43-5A9E627F45B0}"/>
    <cellStyle name="Comma 8 2 2 6 2 2 10" xfId="20794" xr:uid="{6959F92F-0FC0-4AB4-A707-2BAFC3F4CF15}"/>
    <cellStyle name="Comma 8 2 2 6 2 2 2" xfId="1541" xr:uid="{C7222D52-DCBA-46B2-820D-3479F30C2D90}"/>
    <cellStyle name="Comma 8 2 2 6 2 2 2 2" xfId="1805" xr:uid="{D467DE2E-2FA0-43AF-8AE3-C0A320BCDE04}"/>
    <cellStyle name="Comma 8 2 2 6 2 2 2 2 2" xfId="3101" xr:uid="{8A61CEE6-73BA-46FF-9794-9C7E572A98BA}"/>
    <cellStyle name="Comma 8 2 2 6 2 2 2 2 2 2" xfId="9940" xr:uid="{AD4BBD0F-0B9D-4436-BA9B-36320F571820}"/>
    <cellStyle name="Comma 8 2 2 6 2 2 2 2 2 3" xfId="6232" xr:uid="{62017121-5EBD-4AC6-A4B3-3D708547E451}"/>
    <cellStyle name="Comma 8 2 2 6 2 2 2 2 2 4" xfId="22670" xr:uid="{DF12A9AC-9A99-41BC-98B4-62CF84407E80}"/>
    <cellStyle name="Comma 8 2 2 6 2 2 2 2 3" xfId="8646" xr:uid="{A03F233F-5B32-433C-9A0E-8DB0EB02EA13}"/>
    <cellStyle name="Comma 8 2 2 6 2 2 2 2 4" xfId="10605" xr:uid="{EF3118A1-BF7E-428D-8289-4AB6D8B91A71}"/>
    <cellStyle name="Comma 8 2 2 6 2 2 2 2 5" xfId="4952" xr:uid="{90CB22B8-AB67-4D80-B01D-378C4485CFC8}"/>
    <cellStyle name="Comma 8 2 2 6 2 2 2 2 6" xfId="21374" xr:uid="{921D23B3-7D62-4527-B8E9-30A2BDF6A9C5}"/>
    <cellStyle name="Comma 8 2 2 6 2 2 2 3" xfId="2838" xr:uid="{1911B640-FEF4-4174-98D4-B7306C59E99F}"/>
    <cellStyle name="Comma 8 2 2 6 2 2 2 3 2" xfId="9677" xr:uid="{57E4CE06-37D8-46C8-AA83-37E28A2ED973}"/>
    <cellStyle name="Comma 8 2 2 6 2 2 2 3 3" xfId="5969" xr:uid="{138958D3-536E-4066-8245-146E4374C337}"/>
    <cellStyle name="Comma 8 2 2 6 2 2 2 3 4" xfId="22407" xr:uid="{3108D7C0-BC26-48E1-B59F-E96FC502F2FE}"/>
    <cellStyle name="Comma 8 2 2 6 2 2 2 4" xfId="8382" xr:uid="{949F7260-92A9-4CD1-9144-003A0B4D43C0}"/>
    <cellStyle name="Comma 8 2 2 6 2 2 2 5" xfId="10341" xr:uid="{784A1880-A72D-48FF-98EC-17E9841EAB65}"/>
    <cellStyle name="Comma 8 2 2 6 2 2 2 6" xfId="4688" xr:uid="{8761E685-9F8C-479E-94E4-A216337DFCCD}"/>
    <cellStyle name="Comma 8 2 2 6 2 2 2 7" xfId="21111" xr:uid="{8893B922-B152-435C-A20D-26C2E747C8AC}"/>
    <cellStyle name="Comma 8 2 2 6 2 2 3" xfId="1647" xr:uid="{54F2BE35-A8D8-4441-BABE-82446BB2BB8F}"/>
    <cellStyle name="Comma 8 2 2 6 2 2 3 2" xfId="2943" xr:uid="{3F3CE13C-DD9C-4B6B-9251-3488ABE8C7C6}"/>
    <cellStyle name="Comma 8 2 2 6 2 2 3 2 2" xfId="9782" xr:uid="{3B5AE213-584A-4F07-8CFD-AEDEA579535E}"/>
    <cellStyle name="Comma 8 2 2 6 2 2 3 2 3" xfId="6074" xr:uid="{E251A079-BEB0-4163-8216-01EB20F7B3EA}"/>
    <cellStyle name="Comma 8 2 2 6 2 2 3 2 4" xfId="22512" xr:uid="{1099EE26-D2DB-4E13-9A91-0505E850D3D1}"/>
    <cellStyle name="Comma 8 2 2 6 2 2 3 3" xfId="8488" xr:uid="{6F43BCD5-F1F4-4E1C-B9E0-1C162E4D1FE3}"/>
    <cellStyle name="Comma 8 2 2 6 2 2 3 4" xfId="10447" xr:uid="{8080CE64-E5BB-4940-A175-A96ECC1C3FF0}"/>
    <cellStyle name="Comma 8 2 2 6 2 2 3 5" xfId="4794" xr:uid="{CD790D5F-AC6A-4B2F-A51D-54B48C3522D3}"/>
    <cellStyle name="Comma 8 2 2 6 2 2 3 6" xfId="21216" xr:uid="{383AE234-8927-4696-9F13-6C1C4C3D20CA}"/>
    <cellStyle name="Comma 8 2 2 6 2 2 4" xfId="1353" xr:uid="{BB6894B8-0E5B-4036-A8E6-E2BAD35DE6FA}"/>
    <cellStyle name="Comma 8 2 2 6 2 2 4 2" xfId="2680" xr:uid="{7ED9ADB2-634A-47F2-9BA7-FAC452321D34}"/>
    <cellStyle name="Comma 8 2 2 6 2 2 4 2 2" xfId="9519" xr:uid="{5C32DD00-1323-4066-AB78-AAA7222E20F0}"/>
    <cellStyle name="Comma 8 2 2 6 2 2 4 2 3" xfId="5811" xr:uid="{63252347-32F3-4827-8324-05B883244E45}"/>
    <cellStyle name="Comma 8 2 2 6 2 2 4 2 4" xfId="22249" xr:uid="{45E542E0-4239-4F2B-898F-00C48CE79FD7}"/>
    <cellStyle name="Comma 8 2 2 6 2 2 4 3" xfId="8196" xr:uid="{6B34BCB7-3552-4190-91AE-813333F29D16}"/>
    <cellStyle name="Comma 8 2 2 6 2 2 4 4" xfId="4511" xr:uid="{6DEB8FEE-30BA-47FE-8876-5D7BAD829BDB}"/>
    <cellStyle name="Comma 8 2 2 6 2 2 4 5" xfId="20951" xr:uid="{91C97008-EF64-472E-9094-EB9AD6552264}"/>
    <cellStyle name="Comma 8 2 2 6 2 2 5" xfId="2525" xr:uid="{CC267D7E-098D-4AA7-BFBA-68F840B65EB9}"/>
    <cellStyle name="Comma 8 2 2 6 2 2 5 2" xfId="9364" xr:uid="{08D6E4C6-C584-4052-B192-841FBE3EE890}"/>
    <cellStyle name="Comma 8 2 2 6 2 2 5 3" xfId="5656" xr:uid="{9B23BEB9-6206-4250-92A8-ABF55A73C47A}"/>
    <cellStyle name="Comma 8 2 2 6 2 2 5 4" xfId="22094" xr:uid="{05C9151C-DE07-43B7-8D51-C96AF8F145B0}"/>
    <cellStyle name="Comma 8 2 2 6 2 2 6" xfId="4336" xr:uid="{AD50C017-51B1-4B2B-A855-6CAF22D9724C}"/>
    <cellStyle name="Comma 8 2 2 6 2 2 7" xfId="8025" xr:uid="{886956B9-6EA3-484B-8A17-AC7B3C211676}"/>
    <cellStyle name="Comma 8 2 2 6 2 2 8" xfId="10134" xr:uid="{A2A73CE9-1208-42F3-8844-6C628AD959B3}"/>
    <cellStyle name="Comma 8 2 2 6 2 2 9" xfId="3558" xr:uid="{97857F6D-C9F4-4FD7-87F2-412542ACD39D}"/>
    <cellStyle name="Comma 8 2 2 6 2 3" xfId="1111" xr:uid="{4A5A35E9-6106-443D-A6AD-C86828A5E4E7}"/>
    <cellStyle name="Comma 8 2 2 6 2 3 2" xfId="1756" xr:uid="{D1A79ADD-4D1F-49CE-8934-45EF150B3C7D}"/>
    <cellStyle name="Comma 8 2 2 6 2 3 2 2" xfId="3052" xr:uid="{4E7BE70C-1187-45BF-82E2-9F7B188CF7FF}"/>
    <cellStyle name="Comma 8 2 2 6 2 3 2 2 2" xfId="9891" xr:uid="{4B1463A8-5EC6-46E5-9282-446620370748}"/>
    <cellStyle name="Comma 8 2 2 6 2 3 2 2 3" xfId="6183" xr:uid="{10FD3B99-F9D6-4C00-AE37-60B1F565665F}"/>
    <cellStyle name="Comma 8 2 2 6 2 3 2 2 4" xfId="22621" xr:uid="{03B5E34C-37B6-449A-91ED-BE21BFBEBE01}"/>
    <cellStyle name="Comma 8 2 2 6 2 3 2 3" xfId="8597" xr:uid="{F624038F-4A03-4518-B5E8-A8CEF58F47D2}"/>
    <cellStyle name="Comma 8 2 2 6 2 3 2 4" xfId="10556" xr:uid="{E8E15F11-4CDD-42C7-A9AB-0AC391172307}"/>
    <cellStyle name="Comma 8 2 2 6 2 3 2 5" xfId="4903" xr:uid="{29DAAE4E-D6DC-4328-B399-0DF1659B367B}"/>
    <cellStyle name="Comma 8 2 2 6 2 3 2 6" xfId="21325" xr:uid="{DCEB3FCC-8108-4655-A6E7-9757392979CD}"/>
    <cellStyle name="Comma 8 2 2 6 2 3 3" xfId="1473" xr:uid="{2F0790FA-FA6D-4B7B-A52A-9A6A0743E1D3}"/>
    <cellStyle name="Comma 8 2 2 6 2 3 3 2" xfId="2789" xr:uid="{69E08DB4-BDB2-4244-BCB1-3EBC3D8B0C93}"/>
    <cellStyle name="Comma 8 2 2 6 2 3 3 2 2" xfId="9628" xr:uid="{3D0A60FD-2595-4853-B936-FB6248C98C91}"/>
    <cellStyle name="Comma 8 2 2 6 2 3 3 2 3" xfId="5920" xr:uid="{E0BD490D-DACE-4B21-AD41-D9ABC3BB96E6}"/>
    <cellStyle name="Comma 8 2 2 6 2 3 3 2 4" xfId="22358" xr:uid="{310A97B0-0C91-4DAE-A324-4F560344E168}"/>
    <cellStyle name="Comma 8 2 2 6 2 3 3 3" xfId="8314" xr:uid="{5F420869-E158-4965-A3C1-5A487F48CC31}"/>
    <cellStyle name="Comma 8 2 2 6 2 3 3 4" xfId="4626" xr:uid="{8FD469F8-8099-4734-BDF0-3C9253E74ED3}"/>
    <cellStyle name="Comma 8 2 2 6 2 3 3 5" xfId="21060" xr:uid="{FF8D666E-F680-45F0-8A59-59271A204533}"/>
    <cellStyle name="Comma 8 2 2 6 2 3 4" xfId="2468" xr:uid="{2215D57A-C4A1-4DD8-B969-F54035D78EA6}"/>
    <cellStyle name="Comma 8 2 2 6 2 3 4 2" xfId="9307" xr:uid="{38C6F24D-3D7C-492A-843D-C4EBFB140086}"/>
    <cellStyle name="Comma 8 2 2 6 2 3 4 3" xfId="5600" xr:uid="{F104AD70-F241-4B8D-A2FB-C8FEF46DFD9C}"/>
    <cellStyle name="Comma 8 2 2 6 2 3 4 4" xfId="22037" xr:uid="{D16FC8FA-7BBE-483B-8221-F84CF7BFABFA}"/>
    <cellStyle name="Comma 8 2 2 6 2 3 5" xfId="7966" xr:uid="{E5DF9EF0-C6D7-4A58-B0D2-1333E09BEA47}"/>
    <cellStyle name="Comma 8 2 2 6 2 3 6" xfId="10272" xr:uid="{2AF73D1E-AF91-496E-9FAB-7FF3C83AF8A2}"/>
    <cellStyle name="Comma 8 2 2 6 2 3 7" xfId="4279" xr:uid="{F8F63F69-E339-4AE2-A18C-950081B6FE05}"/>
    <cellStyle name="Comma 8 2 2 6 2 3 8" xfId="20737" xr:uid="{6AF56BCF-785E-4DC8-9D04-18792FD81762}"/>
    <cellStyle name="Comma 8 2 2 6 2 4" xfId="1403" xr:uid="{38C34421-505B-4579-95C2-EF168318AE68}"/>
    <cellStyle name="Comma 8 2 2 6 2 4 2" xfId="1694" xr:uid="{AD48D041-22BA-45EB-A569-44DF947A4BFD}"/>
    <cellStyle name="Comma 8 2 2 6 2 4 2 2" xfId="2990" xr:uid="{57FF80B2-3F4C-46BF-A02D-9081FDAD140F}"/>
    <cellStyle name="Comma 8 2 2 6 2 4 2 2 2" xfId="9829" xr:uid="{245B5A30-B0C7-4917-82EA-0C4A032DFF67}"/>
    <cellStyle name="Comma 8 2 2 6 2 4 2 2 3" xfId="6121" xr:uid="{7605A291-3857-4F07-B074-EDEDF22F8B9F}"/>
    <cellStyle name="Comma 8 2 2 6 2 4 2 2 4" xfId="22559" xr:uid="{3665D133-3FAC-4344-9FC5-15E51CA645C7}"/>
    <cellStyle name="Comma 8 2 2 6 2 4 2 3" xfId="8535" xr:uid="{9347F700-A2A5-4EC3-9FED-C06236786AFD}"/>
    <cellStyle name="Comma 8 2 2 6 2 4 2 4" xfId="10494" xr:uid="{11C89181-345D-4ED1-A039-39BD5C536A95}"/>
    <cellStyle name="Comma 8 2 2 6 2 4 2 5" xfId="4841" xr:uid="{F9357BC8-7D71-4ED0-8262-DE327A9AB2F8}"/>
    <cellStyle name="Comma 8 2 2 6 2 4 2 6" xfId="21263" xr:uid="{694F66B1-DDFD-4B47-9FF2-964AFDBB4963}"/>
    <cellStyle name="Comma 8 2 2 6 2 4 3" xfId="2727" xr:uid="{C5A253BA-E276-4D2E-9B8C-5057F22400E3}"/>
    <cellStyle name="Comma 8 2 2 6 2 4 3 2" xfId="9566" xr:uid="{F02C7898-9898-40E1-B442-3B2A27F1CE0C}"/>
    <cellStyle name="Comma 8 2 2 6 2 4 3 3" xfId="5858" xr:uid="{1F63C76F-3EFA-404D-B94E-6200D8378B07}"/>
    <cellStyle name="Comma 8 2 2 6 2 4 3 4" xfId="22296" xr:uid="{97EBB9F9-63F9-43BF-8354-5F257A7AF563}"/>
    <cellStyle name="Comma 8 2 2 6 2 4 4" xfId="8244" xr:uid="{92507A5D-49DF-496E-9357-70B28B6B4D9D}"/>
    <cellStyle name="Comma 8 2 2 6 2 4 5" xfId="10201" xr:uid="{8F125063-5D8C-4200-9AFF-5184BC50BE16}"/>
    <cellStyle name="Comma 8 2 2 6 2 4 6" xfId="4559" xr:uid="{B4F62363-D124-41D1-A6CC-EA0DA3665EB4}"/>
    <cellStyle name="Comma 8 2 2 6 2 4 7" xfId="20998" xr:uid="{370531E0-49D1-47A4-AAAE-4E6D7A051BC4}"/>
    <cellStyle name="Comma 8 2 2 6 2 5" xfId="1599" xr:uid="{75F5DE5E-9FCA-4EC1-8FC8-FF567BEDB611}"/>
    <cellStyle name="Comma 8 2 2 6 2 5 2" xfId="2895" xr:uid="{ABCA8DB3-96C4-4CC0-9267-720A64E83A69}"/>
    <cellStyle name="Comma 8 2 2 6 2 5 2 2" xfId="9734" xr:uid="{1E856F10-AFDB-47C0-98B5-7C3542201904}"/>
    <cellStyle name="Comma 8 2 2 6 2 5 2 3" xfId="6026" xr:uid="{F2E7B576-7D75-4A09-937A-CF5B5B3B5E70}"/>
    <cellStyle name="Comma 8 2 2 6 2 5 2 4" xfId="22464" xr:uid="{71E55FC7-0BAF-4767-9B66-494F9E828B36}"/>
    <cellStyle name="Comma 8 2 2 6 2 5 3" xfId="8440" xr:uid="{C6BBAA75-1788-442A-8153-20680C0FC4B2}"/>
    <cellStyle name="Comma 8 2 2 6 2 5 4" xfId="10399" xr:uid="{FBF36C02-1B4A-4DFA-8622-F27B236460B4}"/>
    <cellStyle name="Comma 8 2 2 6 2 5 5" xfId="4746" xr:uid="{7F71EAAD-DB7B-42F4-B160-E634EE187CA5}"/>
    <cellStyle name="Comma 8 2 2 6 2 5 6" xfId="21168" xr:uid="{48D21F24-17DD-4242-95D6-208ED5D2E416}"/>
    <cellStyle name="Comma 8 2 2 6 2 6" xfId="1298" xr:uid="{E6AF2BF7-E4A1-4846-BEF0-A4F142167CF1}"/>
    <cellStyle name="Comma 8 2 2 6 2 6 2" xfId="2627" xr:uid="{A3C0114B-DFAC-417B-B026-894FA0AF2EA4}"/>
    <cellStyle name="Comma 8 2 2 6 2 6 2 2" xfId="9466" xr:uid="{A0E55EAD-AE13-4FCE-AEBC-F19D6611FEA7}"/>
    <cellStyle name="Comma 8 2 2 6 2 6 2 3" xfId="5758" xr:uid="{51D95E79-4263-4285-8DF1-AAF60DCDFBE1}"/>
    <cellStyle name="Comma 8 2 2 6 2 6 2 4" xfId="22196" xr:uid="{4EFB418E-5EC4-40B9-8C1B-72E5B4C16807}"/>
    <cellStyle name="Comma 8 2 2 6 2 6 3" xfId="8143" xr:uid="{CDA0D2DA-F954-451D-A43F-90244EAE9031}"/>
    <cellStyle name="Comma 8 2 2 6 2 6 4" xfId="4457" xr:uid="{93EC9C12-AAAB-4CC0-9617-51BE4EDCF7F9}"/>
    <cellStyle name="Comma 8 2 2 6 2 6 5" xfId="20898" xr:uid="{2861287C-5F0E-4D19-BD46-84B90A09D04E}"/>
    <cellStyle name="Comma 8 2 2 6 2 7" xfId="2124" xr:uid="{234FC796-345D-4C4D-A7C6-D78F58383289}"/>
    <cellStyle name="Comma 8 2 2 6 2 7 2" xfId="8963" xr:uid="{A19C6369-0B09-4250-9DC7-827FEEA83A20}"/>
    <cellStyle name="Comma 8 2 2 6 2 7 3" xfId="5270" xr:uid="{EDFCCF3F-DD92-49A5-AF44-0F622C79DD6B}"/>
    <cellStyle name="Comma 8 2 2 6 2 7 4" xfId="21693" xr:uid="{C84FF10E-2342-47A2-8638-3503F5A0D553}"/>
    <cellStyle name="Comma 8 2 2 6 2 8" xfId="3920" xr:uid="{9F181C39-4AD3-4DF2-AAFB-3AEDF329C494}"/>
    <cellStyle name="Comma 8 2 2 6 2 9" xfId="7610" xr:uid="{82D4185C-E6B3-4541-9B29-4096767F69AD}"/>
    <cellStyle name="Comma 8 2 2 6 3" xfId="1170" xr:uid="{12ABD94C-99DE-4383-A50E-670E496A4791}"/>
    <cellStyle name="Comma 8 2 2 6 3 10" xfId="20793" xr:uid="{3E22C2E1-9872-476F-8A2F-0BB057186B07}"/>
    <cellStyle name="Comma 8 2 2 6 3 2" xfId="1540" xr:uid="{531BAA93-64D0-4738-908C-FAD7745C4DA3}"/>
    <cellStyle name="Comma 8 2 2 6 3 2 2" xfId="1804" xr:uid="{99C85B5E-F025-4FAB-B24A-74E9ADE14B12}"/>
    <cellStyle name="Comma 8 2 2 6 3 2 2 2" xfId="3100" xr:uid="{D553EDA4-0DE8-4297-BA6A-6DDBB04E62D1}"/>
    <cellStyle name="Comma 8 2 2 6 3 2 2 2 2" xfId="9939" xr:uid="{6DF1F9A6-6243-4B9E-9649-8F56DAF92DCB}"/>
    <cellStyle name="Comma 8 2 2 6 3 2 2 2 3" xfId="6231" xr:uid="{C496406F-FC04-4C96-853F-B74E97C286B0}"/>
    <cellStyle name="Comma 8 2 2 6 3 2 2 2 4" xfId="22669" xr:uid="{602EA6E7-A206-46ED-9B77-0D1EB25DC54F}"/>
    <cellStyle name="Comma 8 2 2 6 3 2 2 3" xfId="8645" xr:uid="{66BEF5B9-52E7-4BBB-97DF-67A6792CE5DC}"/>
    <cellStyle name="Comma 8 2 2 6 3 2 2 4" xfId="10604" xr:uid="{949042DC-8AE5-446D-94DD-039DEFF26681}"/>
    <cellStyle name="Comma 8 2 2 6 3 2 2 5" xfId="4951" xr:uid="{275F0FCE-07CF-448D-9B9B-2F63CF0F652B}"/>
    <cellStyle name="Comma 8 2 2 6 3 2 2 6" xfId="21373" xr:uid="{6EFEF73E-1B86-42D2-8C8B-293ED0743B00}"/>
    <cellStyle name="Comma 8 2 2 6 3 2 3" xfId="2837" xr:uid="{E0E96881-DF05-4203-B652-5DC72ADCB613}"/>
    <cellStyle name="Comma 8 2 2 6 3 2 3 2" xfId="9676" xr:uid="{203348B4-3221-4494-A48B-81A1B0289039}"/>
    <cellStyle name="Comma 8 2 2 6 3 2 3 3" xfId="5968" xr:uid="{B673DABB-617A-4A4F-8451-A52D40DFBCFB}"/>
    <cellStyle name="Comma 8 2 2 6 3 2 3 4" xfId="22406" xr:uid="{9470164C-A578-4028-BB14-7BB3950ACCE6}"/>
    <cellStyle name="Comma 8 2 2 6 3 2 4" xfId="8381" xr:uid="{FFE6EEA6-66B3-46CA-8A11-8F0A1B95F58F}"/>
    <cellStyle name="Comma 8 2 2 6 3 2 5" xfId="10340" xr:uid="{E86123A6-CED1-482F-8382-72B81A0537AC}"/>
    <cellStyle name="Comma 8 2 2 6 3 2 6" xfId="4687" xr:uid="{185D3BE7-245E-4298-B770-8A1DB4933F5E}"/>
    <cellStyle name="Comma 8 2 2 6 3 2 7" xfId="21110" xr:uid="{A3BB12E5-D1C2-4EA8-A0C1-6E45B1D2AB4B}"/>
    <cellStyle name="Comma 8 2 2 6 3 3" xfId="1646" xr:uid="{9B77F5CD-2B41-4F26-882F-61C947EF6EEC}"/>
    <cellStyle name="Comma 8 2 2 6 3 3 2" xfId="2942" xr:uid="{F145671C-B772-433C-AF17-18AF9712CD77}"/>
    <cellStyle name="Comma 8 2 2 6 3 3 2 2" xfId="9781" xr:uid="{99DCBCF8-21D4-4773-8535-ACF5360A6A89}"/>
    <cellStyle name="Comma 8 2 2 6 3 3 2 3" xfId="6073" xr:uid="{9ACFA25B-8997-4889-9FDD-B47D1663D215}"/>
    <cellStyle name="Comma 8 2 2 6 3 3 2 4" xfId="22511" xr:uid="{AF44FA4E-BCFA-40A5-8FB5-FB57EA5B68FF}"/>
    <cellStyle name="Comma 8 2 2 6 3 3 3" xfId="8487" xr:uid="{82B6C693-E203-4A99-9F4A-795DE1B98A88}"/>
    <cellStyle name="Comma 8 2 2 6 3 3 4" xfId="10446" xr:uid="{10BB5DCC-C72A-4B46-AA9D-3CE22C7BC0B4}"/>
    <cellStyle name="Comma 8 2 2 6 3 3 5" xfId="4793" xr:uid="{14CEFF2C-D629-434B-B91B-EAAA53227B99}"/>
    <cellStyle name="Comma 8 2 2 6 3 3 6" xfId="21215" xr:uid="{EBB81426-E244-4853-87FD-E0F62F550296}"/>
    <cellStyle name="Comma 8 2 2 6 3 4" xfId="1352" xr:uid="{EC1D6742-EB59-4E35-BA35-BA5FB15CDFA4}"/>
    <cellStyle name="Comma 8 2 2 6 3 4 2" xfId="2679" xr:uid="{D4DC2E0B-CCC7-4466-9E1F-A463536FBE80}"/>
    <cellStyle name="Comma 8 2 2 6 3 4 2 2" xfId="9518" xr:uid="{3E3C0C15-6900-4196-B204-C938DFEEA9CB}"/>
    <cellStyle name="Comma 8 2 2 6 3 4 2 3" xfId="5810" xr:uid="{D9A68D68-D179-4FCC-ADAA-BCD3F9680CBB}"/>
    <cellStyle name="Comma 8 2 2 6 3 4 2 4" xfId="22248" xr:uid="{EF72D189-B3C5-4D42-90D7-D55FC5F1443A}"/>
    <cellStyle name="Comma 8 2 2 6 3 4 3" xfId="8195" xr:uid="{4716444B-66EB-4DC8-8737-7BF3BCD4A054}"/>
    <cellStyle name="Comma 8 2 2 6 3 4 4" xfId="4510" xr:uid="{196E08F3-46D5-4FD5-A2D5-BB82C9806BAF}"/>
    <cellStyle name="Comma 8 2 2 6 3 4 5" xfId="20950" xr:uid="{D21CA16D-2FD0-4833-AAA9-D79E2E982969}"/>
    <cellStyle name="Comma 8 2 2 6 3 5" xfId="2524" xr:uid="{A60F2B05-981D-44E1-AFAC-25D105BE5DDF}"/>
    <cellStyle name="Comma 8 2 2 6 3 5 2" xfId="9363" xr:uid="{555527AE-B179-49C1-8EE3-C5BED1FDF3DB}"/>
    <cellStyle name="Comma 8 2 2 6 3 5 3" xfId="5655" xr:uid="{FDCF1FAF-FC33-49F4-A150-BFFDE1A518EE}"/>
    <cellStyle name="Comma 8 2 2 6 3 5 4" xfId="22093" xr:uid="{7706C0D9-72E2-47F4-A4E3-BA605B73CD44}"/>
    <cellStyle name="Comma 8 2 2 6 3 6" xfId="4335" xr:uid="{B1BFF2F0-33A7-4955-909F-8A8ED6D31D54}"/>
    <cellStyle name="Comma 8 2 2 6 3 7" xfId="8024" xr:uid="{F67057B9-8A4F-4058-9F85-8AFED6EE21F4}"/>
    <cellStyle name="Comma 8 2 2 6 3 8" xfId="10133" xr:uid="{0F8BF558-B207-4C1D-9461-B56F183F019C}"/>
    <cellStyle name="Comma 8 2 2 6 3 9" xfId="3557" xr:uid="{6A2C14DB-3E8A-4CB3-BBE9-C5866500A99D}"/>
    <cellStyle name="Comma 8 2 2 6 4" xfId="1110" xr:uid="{D206C358-DCF2-47E6-9D14-B5FD53CED195}"/>
    <cellStyle name="Comma 8 2 2 6 4 2" xfId="1755" xr:uid="{C56C09AD-6C53-4DD5-A4EE-9D131722BF6E}"/>
    <cellStyle name="Comma 8 2 2 6 4 2 2" xfId="3051" xr:uid="{5E04C99A-A3B2-4876-B546-E51C05EB4DB2}"/>
    <cellStyle name="Comma 8 2 2 6 4 2 2 2" xfId="9890" xr:uid="{5A4453E0-6419-474A-B8BD-12041FE28397}"/>
    <cellStyle name="Comma 8 2 2 6 4 2 2 3" xfId="6182" xr:uid="{A92E6A2F-2215-4AA7-BFE1-AA6587C5568E}"/>
    <cellStyle name="Comma 8 2 2 6 4 2 2 4" xfId="22620" xr:uid="{5006C07C-FF86-4FF6-8BA8-A41005A7CAF9}"/>
    <cellStyle name="Comma 8 2 2 6 4 2 3" xfId="8596" xr:uid="{E747181C-3CD8-40B9-A42C-9BD81E7489D6}"/>
    <cellStyle name="Comma 8 2 2 6 4 2 4" xfId="10555" xr:uid="{FFFB557B-0AA4-47E6-BB71-5BD2E05A48BD}"/>
    <cellStyle name="Comma 8 2 2 6 4 2 5" xfId="4902" xr:uid="{AF6AF7CE-D8B8-4C0F-987B-6930EE82920A}"/>
    <cellStyle name="Comma 8 2 2 6 4 2 6" xfId="21324" xr:uid="{CD368CB3-95A4-4E57-AB13-1ADBCE95D76A}"/>
    <cellStyle name="Comma 8 2 2 6 4 3" xfId="1472" xr:uid="{CBE6EEF8-2795-44CB-99D7-C8F5BC9C74D3}"/>
    <cellStyle name="Comma 8 2 2 6 4 3 2" xfId="2788" xr:uid="{488AD9AE-BA75-421C-84B2-3916D1AE1A76}"/>
    <cellStyle name="Comma 8 2 2 6 4 3 2 2" xfId="9627" xr:uid="{385376CA-DD15-4819-AF67-B18F60EA6A1D}"/>
    <cellStyle name="Comma 8 2 2 6 4 3 2 3" xfId="5919" xr:uid="{E9951336-3765-481E-9E3F-D31D4FAD7A08}"/>
    <cellStyle name="Comma 8 2 2 6 4 3 2 4" xfId="22357" xr:uid="{9A65AAB3-8FD2-40E5-8B4E-7699F86D2619}"/>
    <cellStyle name="Comma 8 2 2 6 4 3 3" xfId="8313" xr:uid="{F23FD925-C248-4C95-B56E-9635DFD1C2AF}"/>
    <cellStyle name="Comma 8 2 2 6 4 3 4" xfId="4625" xr:uid="{8358C719-148B-4C07-AEA2-11FB9FB9AE04}"/>
    <cellStyle name="Comma 8 2 2 6 4 3 5" xfId="21059" xr:uid="{02367972-9D1B-4628-AA0E-6B62F18B54B1}"/>
    <cellStyle name="Comma 8 2 2 6 4 4" xfId="2467" xr:uid="{033E6469-6042-4BD8-82D7-D041DFD1E696}"/>
    <cellStyle name="Comma 8 2 2 6 4 4 2" xfId="9306" xr:uid="{BF2A2FDE-5E9A-477C-B868-53D09160A383}"/>
    <cellStyle name="Comma 8 2 2 6 4 4 3" xfId="5599" xr:uid="{76C0BEF6-CC5C-4237-AFE1-B500DF468E24}"/>
    <cellStyle name="Comma 8 2 2 6 4 4 4" xfId="22036" xr:uid="{A58A4688-7FA5-4114-B170-7CC5852B0726}"/>
    <cellStyle name="Comma 8 2 2 6 4 5" xfId="7965" xr:uid="{50BAEF07-4145-474B-A537-AA8B329F5EA7}"/>
    <cellStyle name="Comma 8 2 2 6 4 6" xfId="10271" xr:uid="{5BBBD83A-CC16-431F-9102-22C476DF3CFB}"/>
    <cellStyle name="Comma 8 2 2 6 4 7" xfId="4278" xr:uid="{82CCD61A-7273-4354-BBEE-30ACE83AB9E9}"/>
    <cellStyle name="Comma 8 2 2 6 4 8" xfId="20736" xr:uid="{AA7ECA57-3AB3-4CD2-87D8-16A38590F55F}"/>
    <cellStyle name="Comma 8 2 2 6 5" xfId="1402" xr:uid="{090788A4-FE40-45C2-A74F-EE654E6E6221}"/>
    <cellStyle name="Comma 8 2 2 6 5 2" xfId="1693" xr:uid="{1E065CE7-C366-48F0-811D-7873228CBD6E}"/>
    <cellStyle name="Comma 8 2 2 6 5 2 2" xfId="2989" xr:uid="{D00C44FB-D2AE-44C1-B36B-98E828CC0661}"/>
    <cellStyle name="Comma 8 2 2 6 5 2 2 2" xfId="9828" xr:uid="{4815EB5B-2AE2-4A61-AE99-77F216134ADA}"/>
    <cellStyle name="Comma 8 2 2 6 5 2 2 3" xfId="6120" xr:uid="{D1F12A40-E96C-4717-ADA2-DE64D3E7DD5C}"/>
    <cellStyle name="Comma 8 2 2 6 5 2 2 4" xfId="22558" xr:uid="{7C4ED1A9-72B3-46F2-96BC-7839000B854D}"/>
    <cellStyle name="Comma 8 2 2 6 5 2 3" xfId="8534" xr:uid="{F8BFE3E7-6EDC-4E8E-928C-A687BCDFDE8A}"/>
    <cellStyle name="Comma 8 2 2 6 5 2 4" xfId="10493" xr:uid="{2D16BF9C-C1B4-45F7-99A2-1EA70A651DB3}"/>
    <cellStyle name="Comma 8 2 2 6 5 2 5" xfId="4840" xr:uid="{B392A356-19C7-4279-B41E-78173C1258C0}"/>
    <cellStyle name="Comma 8 2 2 6 5 2 6" xfId="21262" xr:uid="{3F982881-DAAC-4EDC-8DDD-65681EF9E68E}"/>
    <cellStyle name="Comma 8 2 2 6 5 3" xfId="2726" xr:uid="{F5D9AEF5-0750-4067-B2EA-D44AE7A6F1C6}"/>
    <cellStyle name="Comma 8 2 2 6 5 3 2" xfId="9565" xr:uid="{C4A4D4A2-938F-448F-BB0F-AB23E1349273}"/>
    <cellStyle name="Comma 8 2 2 6 5 3 3" xfId="5857" xr:uid="{93EA0D7C-6ACC-4205-BE6B-C5557F92393C}"/>
    <cellStyle name="Comma 8 2 2 6 5 3 4" xfId="22295" xr:uid="{A7E8803D-03DA-46A5-BC11-44E9AC81DC45}"/>
    <cellStyle name="Comma 8 2 2 6 5 4" xfId="8243" xr:uid="{2E1C3046-5BE7-4836-8819-DAC994A490F3}"/>
    <cellStyle name="Comma 8 2 2 6 5 5" xfId="10200" xr:uid="{EF419CE7-F212-431B-81D2-778C942A2B68}"/>
    <cellStyle name="Comma 8 2 2 6 5 6" xfId="4558" xr:uid="{D59551DD-B9B8-4D20-B138-B10DB14E47DE}"/>
    <cellStyle name="Comma 8 2 2 6 5 7" xfId="20997" xr:uid="{B651DA82-719B-4B0F-9D83-774CA6027C4D}"/>
    <cellStyle name="Comma 8 2 2 6 6" xfId="1598" xr:uid="{8B19A402-F237-4A36-A020-678994C8C2E3}"/>
    <cellStyle name="Comma 8 2 2 6 6 2" xfId="2894" xr:uid="{AB47408A-15E7-432C-A733-BAC71A798260}"/>
    <cellStyle name="Comma 8 2 2 6 6 2 2" xfId="9733" xr:uid="{DB36D191-2FD3-40A3-BC11-2C63AB15A868}"/>
    <cellStyle name="Comma 8 2 2 6 6 2 3" xfId="6025" xr:uid="{D37DA4E0-65DE-4FA4-A216-9C2436C09414}"/>
    <cellStyle name="Comma 8 2 2 6 6 2 4" xfId="22463" xr:uid="{B0AF558A-3804-43EF-9154-BA4707DF2B68}"/>
    <cellStyle name="Comma 8 2 2 6 6 3" xfId="8439" xr:uid="{6D8DAA08-28B5-43C4-BC2B-96F3066B0DF8}"/>
    <cellStyle name="Comma 8 2 2 6 6 4" xfId="10398" xr:uid="{CA771DCA-25DD-4309-8C05-FBD184570509}"/>
    <cellStyle name="Comma 8 2 2 6 6 5" xfId="4745" xr:uid="{24132E25-1EF2-41FF-BF00-1525AE1BFBB6}"/>
    <cellStyle name="Comma 8 2 2 6 6 6" xfId="21167" xr:uid="{E78E1B42-DA3D-4B59-A635-245659DFCF76}"/>
    <cellStyle name="Comma 8 2 2 6 7" xfId="1297" xr:uid="{AB5BEF99-20A3-4771-9616-7BAE7D293D97}"/>
    <cellStyle name="Comma 8 2 2 6 7 2" xfId="2626" xr:uid="{E1597CA2-E38A-4D77-9738-D8234A04F81E}"/>
    <cellStyle name="Comma 8 2 2 6 7 2 2" xfId="9465" xr:uid="{CDC054D4-0B5C-4204-9BCB-29E5DE17A00D}"/>
    <cellStyle name="Comma 8 2 2 6 7 2 3" xfId="5757" xr:uid="{CD608F19-118C-47C1-997B-3FBA1A0A422C}"/>
    <cellStyle name="Comma 8 2 2 6 7 2 4" xfId="22195" xr:uid="{49269FBB-50E1-45E2-9AA1-2524B467C30A}"/>
    <cellStyle name="Comma 8 2 2 6 7 3" xfId="8142" xr:uid="{A36CCAFB-4BB4-4B66-B9B8-F8B428B8B73C}"/>
    <cellStyle name="Comma 8 2 2 6 7 4" xfId="4456" xr:uid="{6E3B4650-93DE-4D7C-8176-6E4796BE4EAE}"/>
    <cellStyle name="Comma 8 2 2 6 7 5" xfId="20897" xr:uid="{586848BD-E928-4C3A-A737-FE1E95559712}"/>
    <cellStyle name="Comma 8 2 2 6 8" xfId="2111" xr:uid="{CE5F9C7D-B806-41BA-B621-279965CA815E}"/>
    <cellStyle name="Comma 8 2 2 6 8 2" xfId="8950" xr:uid="{5B4F337E-574A-4ED3-B87A-26676A1909AA}"/>
    <cellStyle name="Comma 8 2 2 6 8 3" xfId="5257" xr:uid="{E3E3D7C7-9BC1-4B8D-B9D5-ABFB39A0BC8C}"/>
    <cellStyle name="Comma 8 2 2 6 8 4" xfId="21680" xr:uid="{24EFFF9C-4EE0-481D-BD78-1DFA922FE578}"/>
    <cellStyle name="Comma 8 2 2 6 9" xfId="3900" xr:uid="{7ABE07A2-515B-4499-9B7D-9D0AF3FE180C}"/>
    <cellStyle name="Comma 8 2 2 7" xfId="777" xr:uid="{A1141890-68DC-46CC-9C50-60D97CE76DEC}"/>
    <cellStyle name="Comma 8 2 2 7 10" xfId="20416" xr:uid="{2BEE2D46-7B4F-49F1-89BB-0C7DD8C68030}"/>
    <cellStyle name="Comma 8 2 2 7 2" xfId="1158" xr:uid="{7653E100-B0AD-4C11-935E-D1AD384E3710}"/>
    <cellStyle name="Comma 8 2 2 7 2 2" xfId="1793" xr:uid="{BC2E05AF-0364-4DC7-8BB9-05E449D89F2B}"/>
    <cellStyle name="Comma 8 2 2 7 2 2 2" xfId="3089" xr:uid="{58921D45-6DFE-457E-B5A9-E6AB24AB84C9}"/>
    <cellStyle name="Comma 8 2 2 7 2 2 2 2" xfId="9928" xr:uid="{4D5E371C-4687-4BA9-8C22-BA18CA14AADA}"/>
    <cellStyle name="Comma 8 2 2 7 2 2 2 3" xfId="6220" xr:uid="{7F5C457D-0DA9-46ED-9DB1-EA804B780CF0}"/>
    <cellStyle name="Comma 8 2 2 7 2 2 2 4" xfId="22658" xr:uid="{7006E4F9-7B07-4F1B-8930-1B53510391BD}"/>
    <cellStyle name="Comma 8 2 2 7 2 2 3" xfId="8634" xr:uid="{6474975A-211E-467E-BC8B-F4C784E97726}"/>
    <cellStyle name="Comma 8 2 2 7 2 2 4" xfId="10593" xr:uid="{CE564693-F3CA-4816-B54F-7B6FED11D36D}"/>
    <cellStyle name="Comma 8 2 2 7 2 2 5" xfId="4940" xr:uid="{DF826F7B-B223-4524-B1B7-11D2D6A2AF66}"/>
    <cellStyle name="Comma 8 2 2 7 2 2 6" xfId="21362" xr:uid="{606C5315-C73E-4ADA-96E6-ED4D0EB399FC}"/>
    <cellStyle name="Comma 8 2 2 7 2 3" xfId="1529" xr:uid="{4496AD76-E6AD-4C1D-8AA5-5D39479A6917}"/>
    <cellStyle name="Comma 8 2 2 7 2 3 2" xfId="2826" xr:uid="{3B9C0556-2851-4F0D-A449-E5FB383E5AD6}"/>
    <cellStyle name="Comma 8 2 2 7 2 3 2 2" xfId="9665" xr:uid="{960EC710-B2D2-4481-A53F-F4C7F4A213BB}"/>
    <cellStyle name="Comma 8 2 2 7 2 3 2 3" xfId="5957" xr:uid="{106E5726-AABE-41EE-8ACE-4575E862002B}"/>
    <cellStyle name="Comma 8 2 2 7 2 3 2 4" xfId="22395" xr:uid="{5B2C6756-E897-4F26-9D14-7573C8156753}"/>
    <cellStyle name="Comma 8 2 2 7 2 3 3" xfId="8370" xr:uid="{E2F2B858-72D5-4218-A4ED-796857FF806F}"/>
    <cellStyle name="Comma 8 2 2 7 2 3 4" xfId="4676" xr:uid="{6A9C339E-1781-4753-AA54-3F70E8D2FD37}"/>
    <cellStyle name="Comma 8 2 2 7 2 3 5" xfId="21099" xr:uid="{5AF8A74A-1F21-42C2-A32A-45335023E98E}"/>
    <cellStyle name="Comma 8 2 2 7 2 4" xfId="2513" xr:uid="{836A5D82-B889-441D-B6B9-35099A490ACE}"/>
    <cellStyle name="Comma 8 2 2 7 2 4 2" xfId="9352" xr:uid="{A3678391-6DEA-4CC4-A2BD-AA5D90D44D97}"/>
    <cellStyle name="Comma 8 2 2 7 2 4 3" xfId="5644" xr:uid="{F145E74D-9930-432C-B9FE-2330DA830F5F}"/>
    <cellStyle name="Comma 8 2 2 7 2 4 4" xfId="22082" xr:uid="{C2B445E8-F9A5-4B87-A934-6B796B6731EF}"/>
    <cellStyle name="Comma 8 2 2 7 2 5" xfId="8012" xr:uid="{1ACBAEF2-0830-4FFD-A769-2771E97D10FC}"/>
    <cellStyle name="Comma 8 2 2 7 2 6" xfId="10329" xr:uid="{842A0AA3-20F2-46B2-97AB-4A841B0A762C}"/>
    <cellStyle name="Comma 8 2 2 7 2 7" xfId="4323" xr:uid="{63DDF2BF-A3BF-47DD-8C57-89540BC62FE7}"/>
    <cellStyle name="Comma 8 2 2 7 2 8" xfId="20782" xr:uid="{B705D16E-6702-4CCB-B8D8-E3B097F03F34}"/>
    <cellStyle name="Comma 8 2 2 7 3" xfId="1635" xr:uid="{00758137-E052-48F3-964E-34597CF55561}"/>
    <cellStyle name="Comma 8 2 2 7 3 2" xfId="2931" xr:uid="{0055D0B1-516C-443C-BB66-263EB4CF5E69}"/>
    <cellStyle name="Comma 8 2 2 7 3 2 2" xfId="9770" xr:uid="{84E91D41-7246-4E07-B889-3A584AF7D11B}"/>
    <cellStyle name="Comma 8 2 2 7 3 2 3" xfId="6062" xr:uid="{F6732F10-45DC-4CAD-A907-690A87E54431}"/>
    <cellStyle name="Comma 8 2 2 7 3 2 4" xfId="22500" xr:uid="{E6E55B71-1AFB-446A-800E-4B04E33069F8}"/>
    <cellStyle name="Comma 8 2 2 7 3 3" xfId="8476" xr:uid="{C2E6C5DD-66FA-4A2E-B07C-58F613B42482}"/>
    <cellStyle name="Comma 8 2 2 7 3 4" xfId="10435" xr:uid="{A4CD40D3-97EA-4647-8439-DAA36F853DAB}"/>
    <cellStyle name="Comma 8 2 2 7 3 5" xfId="4782" xr:uid="{EB2943AC-28C6-4744-82AB-1EDF9F3059C6}"/>
    <cellStyle name="Comma 8 2 2 7 3 6" xfId="21204" xr:uid="{291F1063-F34B-42D1-B654-CA6EC5A0D15D}"/>
    <cellStyle name="Comma 8 2 2 7 4" xfId="1341" xr:uid="{709456EB-7DC8-43D4-97FE-FDF637487640}"/>
    <cellStyle name="Comma 8 2 2 7 4 2" xfId="2668" xr:uid="{A53EDA03-64D8-45B2-8DEA-0774A4C36D11}"/>
    <cellStyle name="Comma 8 2 2 7 4 2 2" xfId="9507" xr:uid="{8D45FA6D-7E7C-486E-A707-D458D913E97C}"/>
    <cellStyle name="Comma 8 2 2 7 4 2 3" xfId="5799" xr:uid="{F91AC085-3D04-420F-A6B3-B4847F89ACA9}"/>
    <cellStyle name="Comma 8 2 2 7 4 2 4" xfId="22237" xr:uid="{90AC9AB5-83AD-41B6-8243-E1CF69AF9725}"/>
    <cellStyle name="Comma 8 2 2 7 4 3" xfId="8184" xr:uid="{56DBF711-3A0E-4128-98DF-2A94F37ABD9C}"/>
    <cellStyle name="Comma 8 2 2 7 4 4" xfId="4499" xr:uid="{A4A43B0A-1A74-4DA5-B212-B54808BE3BEF}"/>
    <cellStyle name="Comma 8 2 2 7 4 5" xfId="20939" xr:uid="{068DA183-C9F9-42F4-AB1A-D6F38BA66500}"/>
    <cellStyle name="Comma 8 2 2 7 5" xfId="2155" xr:uid="{F98B5042-C647-4978-B72D-FE6AA59E29D4}"/>
    <cellStyle name="Comma 8 2 2 7 5 2" xfId="8994" xr:uid="{B7A4ED94-4443-48C8-B7E5-01E8D38E7704}"/>
    <cellStyle name="Comma 8 2 2 7 5 3" xfId="5301" xr:uid="{ED535EED-97C3-47C5-8518-B9136B714630}"/>
    <cellStyle name="Comma 8 2 2 7 5 4" xfId="21724" xr:uid="{C8273DAE-23A0-482A-8F3E-8115E008D7BF}"/>
    <cellStyle name="Comma 8 2 2 7 6" xfId="3968" xr:uid="{7C1618AF-F25F-4AE0-9B61-2DBA1D0CA5FE}"/>
    <cellStyle name="Comma 8 2 2 7 7" xfId="7654" xr:uid="{06D33A39-DF54-4931-8318-A44523930C2D}"/>
    <cellStyle name="Comma 8 2 2 7 8" xfId="10113" xr:uid="{1A8A53D3-C83A-4E18-89B4-A4174E70DF5C}"/>
    <cellStyle name="Comma 8 2 2 7 9" xfId="3539" xr:uid="{319F40A8-27B4-4537-8244-B851DA34B89B}"/>
    <cellStyle name="Comma 8 2 2 8" xfId="778" xr:uid="{62E0C22E-5772-4060-B244-F4054B1408B6}"/>
    <cellStyle name="Comma 8 2 2 8 2" xfId="1743" xr:uid="{FFD74053-50E1-47ED-8894-1E29DF96F9A2}"/>
    <cellStyle name="Comma 8 2 2 8 2 2" xfId="3039" xr:uid="{DED9B478-9EB7-40E2-9DE0-7C1139A8409A}"/>
    <cellStyle name="Comma 8 2 2 8 2 2 2" xfId="9878" xr:uid="{8856542E-02BD-4B54-99AD-2B11F4DBE568}"/>
    <cellStyle name="Comma 8 2 2 8 2 2 3" xfId="6170" xr:uid="{9537A42F-725F-4138-8052-04D20AF95466}"/>
    <cellStyle name="Comma 8 2 2 8 2 2 4" xfId="22608" xr:uid="{E5F3881F-526A-48FE-8475-F88E34FB8B2A}"/>
    <cellStyle name="Comma 8 2 2 8 2 3" xfId="8584" xr:uid="{D6BC915D-1DB2-4EFD-9EEB-3CD9BED796B1}"/>
    <cellStyle name="Comma 8 2 2 8 2 4" xfId="10543" xr:uid="{FE0663CF-D526-432E-987C-E5F02F5F30AE}"/>
    <cellStyle name="Comma 8 2 2 8 2 5" xfId="4890" xr:uid="{EC746824-C862-4900-92F4-4F1926460730}"/>
    <cellStyle name="Comma 8 2 2 8 2 6" xfId="21312" xr:uid="{97F86DE8-8453-4BFE-A6C0-463FCFD34C8F}"/>
    <cellStyle name="Comma 8 2 2 8 3" xfId="1452" xr:uid="{F38B5D5A-15F2-430E-AD62-BB61A9AF9FEE}"/>
    <cellStyle name="Comma 8 2 2 8 3 2" xfId="2776" xr:uid="{07B6BB2D-06A0-4370-878F-EDD42B2A9774}"/>
    <cellStyle name="Comma 8 2 2 8 3 2 2" xfId="9615" xr:uid="{84344DB3-8B9B-43F2-8245-DDF618E01AFE}"/>
    <cellStyle name="Comma 8 2 2 8 3 2 3" xfId="5907" xr:uid="{7EC68BBE-E502-4476-A480-4407FABBF506}"/>
    <cellStyle name="Comma 8 2 2 8 3 2 4" xfId="22345" xr:uid="{8976F9A1-3369-45AB-845E-E29EB017E8BB}"/>
    <cellStyle name="Comma 8 2 2 8 3 3" xfId="8293" xr:uid="{C0DBDDF3-DD16-4752-9C9F-6A7C1D1ABBD3}"/>
    <cellStyle name="Comma 8 2 2 8 3 4" xfId="4608" xr:uid="{64C4E0F7-42CC-4B27-9DC1-C522A4166796}"/>
    <cellStyle name="Comma 8 2 2 8 3 5" xfId="21047" xr:uid="{D547ED7C-ACC7-4D5D-9EB5-DEC5CFCA9681}"/>
    <cellStyle name="Comma 8 2 2 8 4" xfId="2156" xr:uid="{0C5F95A4-F006-4EE1-BC7D-DB12FB819E69}"/>
    <cellStyle name="Comma 8 2 2 8 4 2" xfId="8995" xr:uid="{83F99A3C-C7E2-459F-B4CD-784FC4DA1AF4}"/>
    <cellStyle name="Comma 8 2 2 8 4 3" xfId="5302" xr:uid="{44D643BE-CAED-46CB-9E97-593EDF6112B1}"/>
    <cellStyle name="Comma 8 2 2 8 4 4" xfId="21725" xr:uid="{9E3031CD-573C-4530-8138-9823F6090C49}"/>
    <cellStyle name="Comma 8 2 2 8 5" xfId="7655" xr:uid="{6F4C9516-92D0-4E63-AA3E-537456F30FD3}"/>
    <cellStyle name="Comma 8 2 2 8 6" xfId="10250" xr:uid="{A98DAAD1-6C00-46D6-A2AC-9B6F381B4FAD}"/>
    <cellStyle name="Comma 8 2 2 8 7" xfId="3969" xr:uid="{A2784B8F-E1D9-4E38-A52B-023603873A8E}"/>
    <cellStyle name="Comma 8 2 2 8 8" xfId="20417" xr:uid="{A159B4B6-9ED1-49FE-B8EC-5D05009A2560}"/>
    <cellStyle name="Comma 8 2 2 9" xfId="594" xr:uid="{48890EF5-6137-4BF7-9F7C-988C8B517D23}"/>
    <cellStyle name="Comma 8 2 2 9 2" xfId="1681" xr:uid="{7779B4CA-0F8F-465C-83B2-E3EAD29C7AE0}"/>
    <cellStyle name="Comma 8 2 2 9 2 2" xfId="2977" xr:uid="{2B53CF69-4A5B-49E2-8744-8612CA96F9BF}"/>
    <cellStyle name="Comma 8 2 2 9 2 2 2" xfId="9816" xr:uid="{AF5BB614-A9EC-40E9-991E-C2B2CDFDAC21}"/>
    <cellStyle name="Comma 8 2 2 9 2 2 3" xfId="6108" xr:uid="{943B8D80-3FC9-4DDA-B9A9-9038D5BB2CBE}"/>
    <cellStyle name="Comma 8 2 2 9 2 2 4" xfId="22546" xr:uid="{6232212F-FD21-4648-A3E9-4E38A98F4D88}"/>
    <cellStyle name="Comma 8 2 2 9 2 3" xfId="8522" xr:uid="{5DE7A839-E26A-41C1-BE9F-832D8D2B7521}"/>
    <cellStyle name="Comma 8 2 2 9 2 4" xfId="10481" xr:uid="{9528DFF5-608E-42A8-B7A4-912738E0E71E}"/>
    <cellStyle name="Comma 8 2 2 9 2 5" xfId="4828" xr:uid="{7E3759F4-1AC9-43F6-9D85-774A3586EC4C}"/>
    <cellStyle name="Comma 8 2 2 9 2 6" xfId="21250" xr:uid="{CF195234-6A9F-405C-9E59-0BF9022360F9}"/>
    <cellStyle name="Comma 8 2 2 9 3" xfId="1390" xr:uid="{2ED4411F-3E39-417A-8D4C-0CE5254AA4AD}"/>
    <cellStyle name="Comma 8 2 2 9 3 2" xfId="2714" xr:uid="{8B208464-CB9A-465F-BFA1-06FD80BCDE1F}"/>
    <cellStyle name="Comma 8 2 2 9 3 2 2" xfId="9553" xr:uid="{88352B31-7356-40B7-BCB5-290FFD0AA7FF}"/>
    <cellStyle name="Comma 8 2 2 9 3 2 3" xfId="5845" xr:uid="{AEECF591-740A-4630-8F76-6D428ACDE47A}"/>
    <cellStyle name="Comma 8 2 2 9 3 2 4" xfId="22283" xr:uid="{2814BDDC-7D54-4306-8790-FCF5EF8FD4F9}"/>
    <cellStyle name="Comma 8 2 2 9 3 3" xfId="8231" xr:uid="{A044D3C9-BE28-408E-B60D-B658D91DA538}"/>
    <cellStyle name="Comma 8 2 2 9 3 4" xfId="4546" xr:uid="{55423F09-63E4-4090-AA1F-364598F27865}"/>
    <cellStyle name="Comma 8 2 2 9 3 5" xfId="20985" xr:uid="{F3D5A75C-53AF-48CB-8C75-AD00A674FA76}"/>
    <cellStyle name="Comma 8 2 2 9 4" xfId="2104" xr:uid="{2CF257FA-25D3-4412-93C1-AC2FB4C324BD}"/>
    <cellStyle name="Comma 8 2 2 9 4 2" xfId="8943" xr:uid="{CF626029-48D9-4930-AA02-931D0B78C5D5}"/>
    <cellStyle name="Comma 8 2 2 9 4 3" xfId="5250" xr:uid="{E704409C-D06F-458C-9637-F54B73D9D62A}"/>
    <cellStyle name="Comma 8 2 2 9 4 4" xfId="21673" xr:uid="{7A8BAC2F-5C59-4F59-B932-BC64EBC32484}"/>
    <cellStyle name="Comma 8 2 2 9 5" xfId="7583" xr:uid="{0FE3B7F7-89A9-48AA-9A81-ACDD14F3D4E6}"/>
    <cellStyle name="Comma 8 2 2 9 6" xfId="10188" xr:uid="{334D1FC8-780A-4A59-B530-569174C1EF76}"/>
    <cellStyle name="Comma 8 2 2 9 7" xfId="3892" xr:uid="{DFCD7BC9-EBC2-4DE8-ADBE-CAE7A69DB87F}"/>
    <cellStyle name="Comma 8 2 2 9 8" xfId="20313" xr:uid="{4A1F6CD5-E1B1-4662-8AAF-414524A4EACF}"/>
    <cellStyle name="Comma 8 2 3" xfId="591" xr:uid="{49758EF6-D5F4-4632-8EE4-CE60183F91A8}"/>
    <cellStyle name="Comma 8 2 3 10" xfId="20312" xr:uid="{5BE76286-9188-4C60-84AA-E7B506731A0E}"/>
    <cellStyle name="Comma 8 2 3 2" xfId="1157" xr:uid="{26C45317-98C6-4218-B49C-02426AD5CCEC}"/>
    <cellStyle name="Comma 8 2 3 2 2" xfId="1792" xr:uid="{87A330C0-5A6F-437E-84D1-A6BAE18D8565}"/>
    <cellStyle name="Comma 8 2 3 2 2 2" xfId="3088" xr:uid="{5F7CCB75-618B-4417-A089-5566431EF009}"/>
    <cellStyle name="Comma 8 2 3 2 2 2 2" xfId="9927" xr:uid="{2FEA6D97-ADE2-419C-BFD5-EFC9AB2D315D}"/>
    <cellStyle name="Comma 8 2 3 2 2 2 3" xfId="6219" xr:uid="{339720F9-F876-4416-B9E7-3CA4FAFBF21C}"/>
    <cellStyle name="Comma 8 2 3 2 2 2 4" xfId="22657" xr:uid="{6A687AF1-43E0-4E23-B74A-461BFEDDD52D}"/>
    <cellStyle name="Comma 8 2 3 2 2 3" xfId="8633" xr:uid="{024A0CA9-7C09-4FFE-A7F2-3765D7B03A25}"/>
    <cellStyle name="Comma 8 2 3 2 2 4" xfId="10592" xr:uid="{760C0ECA-9631-4988-B3C1-5B3B009886A3}"/>
    <cellStyle name="Comma 8 2 3 2 2 5" xfId="4939" xr:uid="{B33FC690-0CDC-43B0-BD2F-2E7FF6513DF9}"/>
    <cellStyle name="Comma 8 2 3 2 2 6" xfId="21361" xr:uid="{D0185B8D-0FD0-4F18-BE1A-F78E9EC5495F}"/>
    <cellStyle name="Comma 8 2 3 2 3" xfId="1528" xr:uid="{699F04DF-E803-4C02-A3B8-C737711ED3E5}"/>
    <cellStyle name="Comma 8 2 3 2 3 2" xfId="2825" xr:uid="{19998347-C3F8-4E92-8867-0E7A0C80E699}"/>
    <cellStyle name="Comma 8 2 3 2 3 2 2" xfId="9664" xr:uid="{120A271F-A315-43A8-AAF4-6624674754AB}"/>
    <cellStyle name="Comma 8 2 3 2 3 2 3" xfId="5956" xr:uid="{B2B10488-AD51-4C53-8C0E-0FB0BC714A71}"/>
    <cellStyle name="Comma 8 2 3 2 3 2 4" xfId="22394" xr:uid="{35DE455D-A23F-4F00-A9BA-A6AC9E9EACF8}"/>
    <cellStyle name="Comma 8 2 3 2 3 3" xfId="8369" xr:uid="{D8860F3B-9719-4FF5-86A4-028EC7139C27}"/>
    <cellStyle name="Comma 8 2 3 2 3 4" xfId="4675" xr:uid="{5519B25D-358F-43A7-BD46-2294074185CC}"/>
    <cellStyle name="Comma 8 2 3 2 3 5" xfId="21098" xr:uid="{FC32E108-1E0A-4D74-8079-1F53A034E528}"/>
    <cellStyle name="Comma 8 2 3 2 4" xfId="2512" xr:uid="{E3E6D5B0-B846-4389-BE20-F183139AE8CB}"/>
    <cellStyle name="Comma 8 2 3 2 4 2" xfId="9351" xr:uid="{3811B866-A58A-4EA8-A569-5C05365AE3E8}"/>
    <cellStyle name="Comma 8 2 3 2 4 3" xfId="5643" xr:uid="{AA8771EC-31EE-4904-9CC2-11BD58E9B0DC}"/>
    <cellStyle name="Comma 8 2 3 2 4 4" xfId="22081" xr:uid="{AE20DC04-B23A-4777-AD81-7CD472B567D8}"/>
    <cellStyle name="Comma 8 2 3 2 5" xfId="8011" xr:uid="{0AD7030F-1128-41DB-B144-E235D6CCE76C}"/>
    <cellStyle name="Comma 8 2 3 2 6" xfId="10328" xr:uid="{A536B448-861D-46F9-8478-417CCBE8864B}"/>
    <cellStyle name="Comma 8 2 3 2 7" xfId="4322" xr:uid="{47A2FC11-BC0E-470C-B424-C75B94DB34B5}"/>
    <cellStyle name="Comma 8 2 3 2 8" xfId="20781" xr:uid="{6D2B1D9B-3C22-445B-A642-56F70BA2F4A4}"/>
    <cellStyle name="Comma 8 2 3 3" xfId="1634" xr:uid="{B91A1F1F-0E13-4F55-A6B9-711A07D3AC5D}"/>
    <cellStyle name="Comma 8 2 3 3 2" xfId="2930" xr:uid="{35312DBE-15B1-41D3-9B83-A36C50413353}"/>
    <cellStyle name="Comma 8 2 3 3 2 2" xfId="9769" xr:uid="{45457A50-D53B-4F83-ADCA-5AB57BF9BEB1}"/>
    <cellStyle name="Comma 8 2 3 3 2 3" xfId="6061" xr:uid="{F4E7E844-9FAE-4368-86C6-A06378178203}"/>
    <cellStyle name="Comma 8 2 3 3 2 4" xfId="22499" xr:uid="{6034C774-59F7-4F90-B988-5555F858B02B}"/>
    <cellStyle name="Comma 8 2 3 3 3" xfId="8475" xr:uid="{4022DFCC-899D-4435-92BE-33256F632A3C}"/>
    <cellStyle name="Comma 8 2 3 3 4" xfId="10434" xr:uid="{47076534-8DEB-41C9-887A-7D0FCF425EC5}"/>
    <cellStyle name="Comma 8 2 3 3 5" xfId="4781" xr:uid="{ABE95C82-635C-49E0-97D6-057AB56E36C7}"/>
    <cellStyle name="Comma 8 2 3 3 6" xfId="21203" xr:uid="{11EE3B92-03FB-40F4-A15C-919512077937}"/>
    <cellStyle name="Comma 8 2 3 4" xfId="1340" xr:uid="{5082FEEF-349B-43E6-8F36-28C39515DD47}"/>
    <cellStyle name="Comma 8 2 3 4 2" xfId="2667" xr:uid="{3777E13D-5153-44E0-8C1F-A0697ECDE249}"/>
    <cellStyle name="Comma 8 2 3 4 2 2" xfId="9506" xr:uid="{16EA0C8E-AB88-4556-8E6B-11730EDD1B02}"/>
    <cellStyle name="Comma 8 2 3 4 2 3" xfId="5798" xr:uid="{9C36FDD2-FFF5-440F-BA7A-2D32C71472FD}"/>
    <cellStyle name="Comma 8 2 3 4 2 4" xfId="22236" xr:uid="{21F9C32A-7B06-428B-A44F-79AE9541DD31}"/>
    <cellStyle name="Comma 8 2 3 4 3" xfId="8183" xr:uid="{420E8DAE-2A2D-49EF-B440-F1FFF0F17D43}"/>
    <cellStyle name="Comma 8 2 3 4 4" xfId="4498" xr:uid="{F3E16C65-EEE5-44E0-9A97-EE7F97221D4E}"/>
    <cellStyle name="Comma 8 2 3 4 5" xfId="20938" xr:uid="{2A450B95-1F69-4BFE-9D53-97D6D0573ABC}"/>
    <cellStyle name="Comma 8 2 3 5" xfId="2103" xr:uid="{8F250D36-CB97-4E35-9802-73AC153D3DAD}"/>
    <cellStyle name="Comma 8 2 3 5 2" xfId="8942" xr:uid="{D2BF534C-056D-4A9A-B8A8-0BD2BE4F9BB4}"/>
    <cellStyle name="Comma 8 2 3 5 3" xfId="5249" xr:uid="{CD6AFB0F-6130-48BE-9460-FEDB3AC01C0A}"/>
    <cellStyle name="Comma 8 2 3 5 4" xfId="21672" xr:uid="{CC8F2D98-6526-4560-AB31-44994911F9EA}"/>
    <cellStyle name="Comma 8 2 3 6" xfId="3889" xr:uid="{B58C6164-C398-4318-886C-005A90C24921}"/>
    <cellStyle name="Comma 8 2 3 7" xfId="7580" xr:uid="{CF655612-E0D4-4C30-AC0E-1E258D90FEE0}"/>
    <cellStyle name="Comma 8 2 3 8" xfId="10112" xr:uid="{1840AD44-AB9F-4277-9958-20DBCBD1F19F}"/>
    <cellStyle name="Comma 8 2 3 9" xfId="3538" xr:uid="{2B640659-36C8-4E47-B22E-89B4EC42A8EB}"/>
    <cellStyle name="Comma 8 2 4" xfId="479" xr:uid="{E270FB5A-32E4-46D1-9FB7-8146893474F9}"/>
    <cellStyle name="Comma 8 2 4 2" xfId="1451" xr:uid="{610539EF-5068-4067-95BF-8D27746E33CB}"/>
    <cellStyle name="Comma 8 2 4 2 2" xfId="1742" xr:uid="{66F312BF-F280-44FA-94F7-0AFE0A69215F}"/>
    <cellStyle name="Comma 8 2 4 2 2 2" xfId="3038" xr:uid="{FC0D6D89-5E7F-4BD7-BC7C-305C0F1B9C3B}"/>
    <cellStyle name="Comma 8 2 4 2 2 2 2" xfId="9877" xr:uid="{EC7D518E-9E62-4C79-8440-805945E5DB52}"/>
    <cellStyle name="Comma 8 2 4 2 2 2 3" xfId="6169" xr:uid="{DE8BCB01-94F5-462B-BBDF-51E34C8274A5}"/>
    <cellStyle name="Comma 8 2 4 2 2 2 4" xfId="22607" xr:uid="{53AA9E75-C75D-4A4E-92FB-486A6BD75C31}"/>
    <cellStyle name="Comma 8 2 4 2 2 3" xfId="8583" xr:uid="{452CC523-B971-4EE1-B0F7-87700D4E1E27}"/>
    <cellStyle name="Comma 8 2 4 2 2 4" xfId="10542" xr:uid="{5B510B53-D880-419E-A4A3-1776E1994A2C}"/>
    <cellStyle name="Comma 8 2 4 2 2 5" xfId="4889" xr:uid="{911B614C-06C3-4F6F-B794-BD6FDF61D339}"/>
    <cellStyle name="Comma 8 2 4 2 2 6" xfId="21311" xr:uid="{0A62B463-6268-4A0F-B4FE-0B8E58C72F5D}"/>
    <cellStyle name="Comma 8 2 4 2 3" xfId="2775" xr:uid="{466BAABA-FA19-4378-80A0-4BFC7BE18262}"/>
    <cellStyle name="Comma 8 2 4 2 3 2" xfId="9614" xr:uid="{30F7B779-A07A-41BE-8D98-59531BF46C9C}"/>
    <cellStyle name="Comma 8 2 4 2 3 3" xfId="5906" xr:uid="{3436CE66-8FD5-4A3C-95F5-AE87E70694DD}"/>
    <cellStyle name="Comma 8 2 4 2 3 4" xfId="22344" xr:uid="{FFA78F4A-D017-41DD-BD43-5FE0DD73C790}"/>
    <cellStyle name="Comma 8 2 4 2 4" xfId="8292" xr:uid="{0E4F0C30-892C-4986-BBD4-436E9D5BBAED}"/>
    <cellStyle name="Comma 8 2 4 2 5" xfId="10249" xr:uid="{DEA2FAED-92B7-4EB4-AF03-23D643A96AC9}"/>
    <cellStyle name="Comma 8 2 4 2 6" xfId="4607" xr:uid="{66B2FBED-6D72-49CD-AEAA-7C89739B1B97}"/>
    <cellStyle name="Comma 8 2 4 2 7" xfId="21046" xr:uid="{C58BF893-61F5-413F-A5B1-C475FD8E389E}"/>
    <cellStyle name="Comma 8 2 4 3" xfId="1585" xr:uid="{64CD0DAA-E015-496A-854C-DC96B415DBA3}"/>
    <cellStyle name="Comma 8 2 4 3 2" xfId="2881" xr:uid="{D8817DE1-2073-4AC2-98B1-AB2A8D7FB5A1}"/>
    <cellStyle name="Comma 8 2 4 3 2 2" xfId="9720" xr:uid="{3620A5D8-3C05-4963-B2CA-E8D586EDD788}"/>
    <cellStyle name="Comma 8 2 4 3 2 3" xfId="6012" xr:uid="{B9BAE2BE-1820-40C6-8CF3-876BE2AFC822}"/>
    <cellStyle name="Comma 8 2 4 3 2 4" xfId="22450" xr:uid="{87E74636-1E63-4A57-9265-3F1DAA37E7E0}"/>
    <cellStyle name="Comma 8 2 4 3 3" xfId="8426" xr:uid="{464A4598-23F2-42A5-B640-540D302A644F}"/>
    <cellStyle name="Comma 8 2 4 3 4" xfId="10385" xr:uid="{027745F1-B705-4659-B7CD-3B08CAB1C502}"/>
    <cellStyle name="Comma 8 2 4 3 5" xfId="4732" xr:uid="{BFE48E30-A209-446C-A0D4-D901AAEDCCB7}"/>
    <cellStyle name="Comma 8 2 4 3 6" xfId="21154" xr:uid="{7D9BE198-528A-4DC8-B2F2-59BB2B33C6D8}"/>
    <cellStyle name="Comma 8 2 4 4" xfId="1242" xr:uid="{A760955C-BB4B-4777-9612-4164D87D7C00}"/>
    <cellStyle name="Comma 8 2 4 4 2" xfId="2572" xr:uid="{573B5A3B-E342-4562-B56D-06322F769C95}"/>
    <cellStyle name="Comma 8 2 4 4 2 2" xfId="9411" xr:uid="{A650F0D9-7174-45E8-BCC3-39137DE51A41}"/>
    <cellStyle name="Comma 8 2 4 4 2 3" xfId="5703" xr:uid="{8DD830FA-A65C-44D7-AAF1-6F19D3FB4B87}"/>
    <cellStyle name="Comma 8 2 4 4 2 4" xfId="22141" xr:uid="{19F1F75A-359D-4A64-BDFE-CDD6C9A13607}"/>
    <cellStyle name="Comma 8 2 4 4 3" xfId="8091" xr:uid="{FB655C2E-85E6-4055-848A-64231EBC117F}"/>
    <cellStyle name="Comma 8 2 4 4 4" xfId="4402" xr:uid="{6810DBDE-62FD-40C4-B691-12D08A91CAF5}"/>
    <cellStyle name="Comma 8 2 4 4 5" xfId="20843" xr:uid="{5C230DCF-6DE1-4EF9-AC01-C53CBACD6E84}"/>
    <cellStyle name="Comma 8 2 4 5" xfId="2000" xr:uid="{A49789BA-BF8D-4150-AF56-FCDE4BA560B8}"/>
    <cellStyle name="Comma 8 2 4 5 2" xfId="8839" xr:uid="{DC80A7B8-AA39-4700-9BC7-5A78FEE25428}"/>
    <cellStyle name="Comma 8 2 4 5 3" xfId="5146" xr:uid="{2B40313E-049F-4D61-B62E-5E1D064E6A0C}"/>
    <cellStyle name="Comma 8 2 4 5 4" xfId="21569" xr:uid="{232BA3EC-01F9-46AB-802D-262C4F84CBF1}"/>
    <cellStyle name="Comma 8 2 4 6" xfId="7469" xr:uid="{53227B88-61F5-42FA-8E3D-9CB224C79976}"/>
    <cellStyle name="Comma 8 2 4 7" xfId="10004" xr:uid="{01A36486-5BEA-4D05-900C-D24FC14DB663}"/>
    <cellStyle name="Comma 8 2 4 8" xfId="3795" xr:uid="{671FA6DF-AE32-4790-8746-34A4BD425C0B}"/>
    <cellStyle name="Comma 8 2 4 9" xfId="20208" xr:uid="{58B81CD6-6477-4672-B076-F571B1B46698}"/>
    <cellStyle name="Comma 8 2 5" xfId="1026" xr:uid="{ED872627-3F92-4529-8466-A1CBBE68CC17}"/>
    <cellStyle name="Comma 8 2 5 2" xfId="1680" xr:uid="{4AF6958B-0451-41F5-B47A-EBFF5B6CAA4F}"/>
    <cellStyle name="Comma 8 2 5 2 2" xfId="2976" xr:uid="{07DF0AA0-01EF-45DE-A306-519DCBDC4FC4}"/>
    <cellStyle name="Comma 8 2 5 2 2 2" xfId="9815" xr:uid="{8DBB450B-10F3-41E0-8D95-512600C6DA6B}"/>
    <cellStyle name="Comma 8 2 5 2 2 3" xfId="6107" xr:uid="{3890FB06-5CB5-41C5-9C23-770FA50221CB}"/>
    <cellStyle name="Comma 8 2 5 2 2 4" xfId="22545" xr:uid="{4C400A8F-AA9A-4BAF-A011-FC44B3152601}"/>
    <cellStyle name="Comma 8 2 5 2 3" xfId="8521" xr:uid="{787CB7A0-AB5C-4F08-AB1F-B5CF484B239B}"/>
    <cellStyle name="Comma 8 2 5 2 4" xfId="10480" xr:uid="{4D4E2843-9B2D-4812-8A7D-7B06A164AC10}"/>
    <cellStyle name="Comma 8 2 5 2 5" xfId="4827" xr:uid="{32B3BFC7-6F7C-49D0-BE05-615F196D8D31}"/>
    <cellStyle name="Comma 8 2 5 2 6" xfId="21249" xr:uid="{11D14C65-4D26-434E-B19C-AE0B95B21EE2}"/>
    <cellStyle name="Comma 8 2 5 3" xfId="1389" xr:uid="{6D4152DD-83D3-4831-8EB5-F1CC69A98428}"/>
    <cellStyle name="Comma 8 2 5 3 2" xfId="2713" xr:uid="{22C13956-FF66-46BA-8A58-CCAB75166D3C}"/>
    <cellStyle name="Comma 8 2 5 3 2 2" xfId="9552" xr:uid="{364FD423-B71E-42ED-823F-0E083A372B64}"/>
    <cellStyle name="Comma 8 2 5 3 2 3" xfId="5844" xr:uid="{F52C2A17-98A2-457D-8087-FDE4BDCECBC1}"/>
    <cellStyle name="Comma 8 2 5 3 2 4" xfId="22282" xr:uid="{09859963-CD5D-45DA-AAE7-EE53330A9538}"/>
    <cellStyle name="Comma 8 2 5 3 3" xfId="8230" xr:uid="{4DD55FE2-1B26-4F91-AF09-0DCABB2FA8FC}"/>
    <cellStyle name="Comma 8 2 5 3 4" xfId="4545" xr:uid="{0F910695-31F2-40B7-A115-C9BB94FA9ACC}"/>
    <cellStyle name="Comma 8 2 5 3 5" xfId="20984" xr:uid="{64B5D222-D024-4035-8206-D72E95610910}"/>
    <cellStyle name="Comma 8 2 5 4" xfId="2395" xr:uid="{2C8101BD-9490-4A54-B054-F81843470A57}"/>
    <cellStyle name="Comma 8 2 5 4 2" xfId="9234" xr:uid="{D2F2C8A7-8A4B-48C9-B4BA-135657CAD5F5}"/>
    <cellStyle name="Comma 8 2 5 4 3" xfId="5541" xr:uid="{962031C4-F9F7-44F1-A9E2-F750B12FF61E}"/>
    <cellStyle name="Comma 8 2 5 4 4" xfId="21964" xr:uid="{33797594-C465-4D74-9CE3-3ADA76E0CF9C}"/>
    <cellStyle name="Comma 8 2 5 5" xfId="7893" xr:uid="{B3814DB1-3DEA-4961-943F-1FE70F9F337B}"/>
    <cellStyle name="Comma 8 2 5 6" xfId="10187" xr:uid="{FD6F2588-CB19-4FD4-842E-BA957992AD38}"/>
    <cellStyle name="Comma 8 2 5 7" xfId="4215" xr:uid="{7C117129-F506-4FBC-9779-48D61566320F}"/>
    <cellStyle name="Comma 8 2 5 8" xfId="20660" xr:uid="{0C824EEA-1C13-495C-A659-8C066DD739B3}"/>
    <cellStyle name="Comma 8 2 6" xfId="1565" xr:uid="{E2010D33-5E10-43BB-9742-A6344044A9AA}"/>
    <cellStyle name="Comma 8 2 6 2" xfId="2861" xr:uid="{B3BAB9A9-2E61-4771-B001-1235E7C60E71}"/>
    <cellStyle name="Comma 8 2 6 2 2" xfId="9700" xr:uid="{35214E55-8183-423D-92B2-925B6F21FB34}"/>
    <cellStyle name="Comma 8 2 6 2 3" xfId="5992" xr:uid="{B77A8F3D-11E0-4BF0-B102-34760A7FCEB0}"/>
    <cellStyle name="Comma 8 2 6 2 4" xfId="22430" xr:uid="{761D5694-40CC-4D5A-9403-651981700102}"/>
    <cellStyle name="Comma 8 2 6 3" xfId="8406" xr:uid="{A8D8F27C-2DB8-4D8C-89C4-223CE626790F}"/>
    <cellStyle name="Comma 8 2 6 4" xfId="10365" xr:uid="{AAF3B49F-4FC9-4578-BB5C-CF272DE7CA64}"/>
    <cellStyle name="Comma 8 2 6 5" xfId="4712" xr:uid="{23F404C3-C755-4FCC-BB91-04EF699B45AC}"/>
    <cellStyle name="Comma 8 2 6 6" xfId="21134" xr:uid="{8C614098-0C4F-469D-8642-754958C47DA5}"/>
    <cellStyle name="Comma 8 2 7" xfId="1830" xr:uid="{DF0CE66C-05A5-4719-BE80-C9D6EBA5CBD9}"/>
    <cellStyle name="Comma 8 2 7 2" xfId="3124" xr:uid="{08335EE5-A5F1-4D5B-BB23-60745C0D7BB6}"/>
    <cellStyle name="Comma 8 2 7 2 2" xfId="9963" xr:uid="{B1479444-3D79-41D7-8115-BA7BF560BD6F}"/>
    <cellStyle name="Comma 8 2 7 2 3" xfId="6255" xr:uid="{B44AB227-CBC8-48CB-9E5B-5667BAC4125F}"/>
    <cellStyle name="Comma 8 2 7 2 4" xfId="22693" xr:uid="{D4830B59-D680-4F23-9E22-CA9CE22A67C3}"/>
    <cellStyle name="Comma 8 2 7 3" xfId="8669" xr:uid="{DDD71FAE-F3AB-41B2-A0FB-444C3E2F1FD7}"/>
    <cellStyle name="Comma 8 2 7 4" xfId="10628" xr:uid="{EEAF8BE4-CAC8-4B70-BE5B-C1A73971E691}"/>
    <cellStyle name="Comma 8 2 7 5" xfId="4976" xr:uid="{2C52AE20-3CB4-4440-952A-9186703C67D2}"/>
    <cellStyle name="Comma 8 2 7 6" xfId="21399" xr:uid="{7593551A-E071-4A41-BCC0-432C7753ACF6}"/>
    <cellStyle name="Comma 8 2 8" xfId="1215" xr:uid="{803F232D-0BC5-4807-B4F7-53D86A9E29AD}"/>
    <cellStyle name="Comma 8 2 8 2" xfId="2547" xr:uid="{8E6288A6-3DBF-4792-A4BF-E960499ECE39}"/>
    <cellStyle name="Comma 8 2 8 2 2" xfId="9386" xr:uid="{F6429963-90D8-4B34-B85E-13C42876FD8C}"/>
    <cellStyle name="Comma 8 2 8 2 3" xfId="5678" xr:uid="{BF1E89E9-B9C1-475F-9F6B-1F89B1207C7E}"/>
    <cellStyle name="Comma 8 2 8 2 4" xfId="22116" xr:uid="{DD555CB5-6056-471F-BE2B-E5F0B0B9DCCC}"/>
    <cellStyle name="Comma 8 2 8 3" xfId="8065" xr:uid="{CBB679A3-A309-466E-8128-BFA95EF0C044}"/>
    <cellStyle name="Comma 8 2 8 4" xfId="4376" xr:uid="{CDC7CFA6-D3A7-4C57-838B-0868A489D441}"/>
    <cellStyle name="Comma 8 2 8 5" xfId="20818" xr:uid="{539AC8AE-0006-408F-B506-06C86EAD2B91}"/>
    <cellStyle name="Comma 8 2 9" xfId="49" xr:uid="{E5FFDEB8-C199-4843-9D1A-ADAAFB86E913}"/>
    <cellStyle name="Comma 8 2 9 2" xfId="1856" xr:uid="{0B6A2C6E-B554-4B6C-8674-38E36A4D95C2}"/>
    <cellStyle name="Comma 8 2 9 2 2" xfId="8695" xr:uid="{2A0196E8-FDEE-4830-A749-6CB96C69F950}"/>
    <cellStyle name="Comma 8 2 9 2 3" xfId="5002" xr:uid="{576741C5-3DE4-4080-A4F3-7F4502934B56}"/>
    <cellStyle name="Comma 8 2 9 2 4" xfId="21425" xr:uid="{12219ADC-1EE3-484B-BBA6-DBA9F7757F74}"/>
    <cellStyle name="Comma 8 2 9 3" xfId="7326" xr:uid="{6FF38BDC-8662-4A26-A881-D271A7EE6F54}"/>
    <cellStyle name="Comma 8 2 9 4" xfId="3623" xr:uid="{B89990E7-433C-4ED6-A0AE-1595AF21E31C}"/>
    <cellStyle name="Comma 8 2 9 5" xfId="19975" xr:uid="{61964ABF-1BEA-4E67-A483-D543F126DA6E}"/>
    <cellStyle name="Comma 8 3" xfId="673" xr:uid="{D171CD89-61A7-4FBD-B65C-EAC5C487546F}"/>
    <cellStyle name="Comma 8 3 10" xfId="10086" xr:uid="{9ED57F2B-DABD-40CC-9919-0FFF300923FF}"/>
    <cellStyle name="Comma 8 3 11" xfId="3489" xr:uid="{672B45B0-A786-4112-A9DF-8FC563F6B82E}"/>
    <cellStyle name="Comma 8 3 12" xfId="20381" xr:uid="{0D4C7D1E-01AF-4CDC-8AED-C1E102D2E851}"/>
    <cellStyle name="Comma 8 3 2" xfId="1185" xr:uid="{4F772D7C-C8E0-4126-9F43-C35135649370}"/>
    <cellStyle name="Comma 8 3 2 10" xfId="20802" xr:uid="{BB55A149-D736-4A1C-9BC3-AA481AF30257}"/>
    <cellStyle name="Comma 8 3 2 2" xfId="1548" xr:uid="{48EEF5D3-3BD1-4FF9-80BB-3C2CED67D9C3}"/>
    <cellStyle name="Comma 8 3 2 2 2" xfId="1812" xr:uid="{8E1FD09F-697D-492D-9E04-9F481AB6B596}"/>
    <cellStyle name="Comma 8 3 2 2 2 2" xfId="3108" xr:uid="{F28E7799-BE0E-43C4-B2FA-9FEA0735F35E}"/>
    <cellStyle name="Comma 8 3 2 2 2 2 2" xfId="9947" xr:uid="{6A7C3D38-DD76-4DAF-82A6-9C036B601320}"/>
    <cellStyle name="Comma 8 3 2 2 2 2 3" xfId="6239" xr:uid="{9C73AD69-C504-4F73-9FD8-A136B828F68E}"/>
    <cellStyle name="Comma 8 3 2 2 2 2 4" xfId="22677" xr:uid="{8A302AE6-D209-4D4E-9193-A86E853F0A3D}"/>
    <cellStyle name="Comma 8 3 2 2 2 3" xfId="8653" xr:uid="{1A4A93BA-F99A-4FE8-B004-E8A834DBA0C3}"/>
    <cellStyle name="Comma 8 3 2 2 2 4" xfId="10612" xr:uid="{3C5FAA1B-35AB-4B7A-89E3-C40CADC13072}"/>
    <cellStyle name="Comma 8 3 2 2 2 5" xfId="4959" xr:uid="{871C822A-274C-4DDA-931C-39C4B16CA0BA}"/>
    <cellStyle name="Comma 8 3 2 2 2 6" xfId="21381" xr:uid="{47B6E88D-D978-433B-A938-411428EFB0BC}"/>
    <cellStyle name="Comma 8 3 2 2 3" xfId="2845" xr:uid="{56AB588D-CDF5-43F1-BF12-24B2FD39904B}"/>
    <cellStyle name="Comma 8 3 2 2 3 2" xfId="9684" xr:uid="{771DCEAE-1416-4363-BBA1-C7DB5CEBC502}"/>
    <cellStyle name="Comma 8 3 2 2 3 3" xfId="5976" xr:uid="{4CB4FC01-E61A-49B8-B8EE-352DD93D2C09}"/>
    <cellStyle name="Comma 8 3 2 2 3 4" xfId="22414" xr:uid="{D7576A5E-CB9A-4F41-BFF2-832706482215}"/>
    <cellStyle name="Comma 8 3 2 2 4" xfId="8389" xr:uid="{06F51E96-646E-4A87-B355-054ACA3D877D}"/>
    <cellStyle name="Comma 8 3 2 2 5" xfId="10348" xr:uid="{ABF78B8E-EA25-4F03-92F1-ED6EAAA30AB1}"/>
    <cellStyle name="Comma 8 3 2 2 6" xfId="4695" xr:uid="{9B40B302-1C3E-4B60-BC6D-D366BAB47ED6}"/>
    <cellStyle name="Comma 8 3 2 2 7" xfId="21118" xr:uid="{D76C74E9-8BCF-4EDA-AE47-CDFAFA42BB05}"/>
    <cellStyle name="Comma 8 3 2 3" xfId="1654" xr:uid="{436D4858-09A2-4E25-A80C-AAC49C1ED649}"/>
    <cellStyle name="Comma 8 3 2 3 2" xfId="2950" xr:uid="{A01B1A5D-40E6-44A0-95EE-0BB3D5D00F06}"/>
    <cellStyle name="Comma 8 3 2 3 2 2" xfId="9789" xr:uid="{3C845C6B-EE36-41C7-968A-62A350960726}"/>
    <cellStyle name="Comma 8 3 2 3 2 3" xfId="6081" xr:uid="{36EDF1AE-97CB-4FDD-B2FA-86C2E49EAD1D}"/>
    <cellStyle name="Comma 8 3 2 3 2 4" xfId="22519" xr:uid="{D6727541-8BDE-42A2-85CF-16E8E7A78C6A}"/>
    <cellStyle name="Comma 8 3 2 3 3" xfId="8495" xr:uid="{E7932C21-1ED9-469F-B9B6-9FE78E30B065}"/>
    <cellStyle name="Comma 8 3 2 3 4" xfId="10454" xr:uid="{943EC954-4611-4205-827D-F5B2A5D23E16}"/>
    <cellStyle name="Comma 8 3 2 3 5" xfId="4801" xr:uid="{A7C93AA3-4D8D-4E62-8288-99179F6681D2}"/>
    <cellStyle name="Comma 8 3 2 3 6" xfId="21223" xr:uid="{C62CF168-A6D3-41F8-B916-DF1F51B9AE61}"/>
    <cellStyle name="Comma 8 3 2 4" xfId="1360" xr:uid="{542E54A5-78E2-4192-B8C4-5DE9F276A6EB}"/>
    <cellStyle name="Comma 8 3 2 4 2" xfId="2687" xr:uid="{C41FBD14-0759-4A6D-93A5-F5021B3C4896}"/>
    <cellStyle name="Comma 8 3 2 4 2 2" xfId="9526" xr:uid="{D3956F34-19EC-4C97-8D2A-CC67F0A6C1E7}"/>
    <cellStyle name="Comma 8 3 2 4 2 3" xfId="5818" xr:uid="{FF4E9F8C-DAFD-41A4-BAAA-A78B4D2DCD01}"/>
    <cellStyle name="Comma 8 3 2 4 2 4" xfId="22256" xr:uid="{F45A154B-73ED-4782-9C85-9EF537BB6C1C}"/>
    <cellStyle name="Comma 8 3 2 4 3" xfId="8203" xr:uid="{E14F7618-7494-47CB-8309-9C6EFF9D819D}"/>
    <cellStyle name="Comma 8 3 2 4 4" xfId="4518" xr:uid="{55EAF9CA-9503-49E5-9376-C09C91B5A506}"/>
    <cellStyle name="Comma 8 3 2 4 5" xfId="20958" xr:uid="{21A44469-3AAE-405B-A468-19B0A83D8047}"/>
    <cellStyle name="Comma 8 3 2 5" xfId="2532" xr:uid="{E686B984-393E-46B7-8A47-A1E733CF6230}"/>
    <cellStyle name="Comma 8 3 2 5 2" xfId="9371" xr:uid="{48BDC635-ACD4-4606-8EEF-A5203BA15B6C}"/>
    <cellStyle name="Comma 8 3 2 5 3" xfId="5663" xr:uid="{8556811D-0CED-4EA1-8754-50E555E616EC}"/>
    <cellStyle name="Comma 8 3 2 5 4" xfId="22101" xr:uid="{FF4FFBD0-337E-4206-9027-0C95A25DBDEB}"/>
    <cellStyle name="Comma 8 3 2 6" xfId="4350" xr:uid="{B6A5E4C6-F232-4813-B02A-5A51E0E8AF6B}"/>
    <cellStyle name="Comma 8 3 2 7" xfId="8039" xr:uid="{3CBF3021-787D-4FE8-8FDD-68963C0067F5}"/>
    <cellStyle name="Comma 8 3 2 8" xfId="10149" xr:uid="{49E719CC-6B03-4F5A-93DE-B60149EB73E9}"/>
    <cellStyle name="Comma 8 3 2 9" xfId="3572" xr:uid="{5DDAC10C-9753-44EC-AB6E-F3AF5D4BE821}"/>
    <cellStyle name="Comma 8 3 3" xfId="1140" xr:uid="{194ED92C-B136-49C7-8566-0FCE6B8D808C}"/>
    <cellStyle name="Comma 8 3 3 2" xfId="1779" xr:uid="{0BC27179-D9E3-4B8E-877E-5B11C121ABD8}"/>
    <cellStyle name="Comma 8 3 3 2 2" xfId="3075" xr:uid="{81FC6E19-9C9B-41B7-B19C-0716596C098A}"/>
    <cellStyle name="Comma 8 3 3 2 2 2" xfId="9914" xr:uid="{0AA3E361-FF3A-4E2C-B993-8B24CE4E5EB4}"/>
    <cellStyle name="Comma 8 3 3 2 2 3" xfId="6206" xr:uid="{2D48815A-41DF-45DF-836B-C6A8D72F3B9D}"/>
    <cellStyle name="Comma 8 3 3 2 2 4" xfId="22644" xr:uid="{EC56264E-83C0-43C2-A27D-336B1482D8C8}"/>
    <cellStyle name="Comma 8 3 3 2 3" xfId="8620" xr:uid="{016904F6-3F15-4171-ABDC-5C306FD53B3C}"/>
    <cellStyle name="Comma 8 3 3 2 4" xfId="10579" xr:uid="{37E4C31B-787C-4340-8438-2DB12D3DF0A0}"/>
    <cellStyle name="Comma 8 3 3 2 5" xfId="4926" xr:uid="{4D8A5753-4A35-4198-9700-E7982F5E6788}"/>
    <cellStyle name="Comma 8 3 3 2 6" xfId="21348" xr:uid="{114C34CA-5B9B-4C9B-8F58-BE6BA1591CA7}"/>
    <cellStyle name="Comma 8 3 3 3" xfId="1503" xr:uid="{A9A6C099-E8AE-4FD2-8CBB-ED57F3AF1A4C}"/>
    <cellStyle name="Comma 8 3 3 3 2" xfId="2812" xr:uid="{F2961607-CDF8-45B7-B94E-A7BD06630C14}"/>
    <cellStyle name="Comma 8 3 3 3 2 2" xfId="9651" xr:uid="{DA69AF10-A398-4157-978D-94384212CE60}"/>
    <cellStyle name="Comma 8 3 3 3 2 3" xfId="5943" xr:uid="{BDF50D30-6A04-4089-B067-5A876ACCB8E8}"/>
    <cellStyle name="Comma 8 3 3 3 2 4" xfId="22381" xr:uid="{88A651DD-FFED-4451-A41A-D2A7610169ED}"/>
    <cellStyle name="Comma 8 3 3 3 3" xfId="8344" xr:uid="{B09B7F6D-5727-40C6-893D-FC3A19D6EE3D}"/>
    <cellStyle name="Comma 8 3 3 3 4" xfId="4656" xr:uid="{2F9FD566-E439-4C48-AA99-E0E9AB686F06}"/>
    <cellStyle name="Comma 8 3 3 3 5" xfId="21084" xr:uid="{AC1D5551-D37B-4481-9D2F-82B8710740E7}"/>
    <cellStyle name="Comma 8 3 3 4" xfId="2496" xr:uid="{C52C7CEE-9B99-4D31-8737-CC813F83A5C9}"/>
    <cellStyle name="Comma 8 3 3 4 2" xfId="9335" xr:uid="{BBE77F24-F848-489C-8156-500192A67685}"/>
    <cellStyle name="Comma 8 3 3 4 3" xfId="5627" xr:uid="{1F854945-0510-427F-9A0F-6E26722418B0}"/>
    <cellStyle name="Comma 8 3 3 4 4" xfId="22065" xr:uid="{F9AF93B0-403E-43A9-AABC-EDDDEDC0B396}"/>
    <cellStyle name="Comma 8 3 3 5" xfId="7995" xr:uid="{1C7ECB1A-E759-4053-A9B1-7FD026FC4CC5}"/>
    <cellStyle name="Comma 8 3 3 6" xfId="10303" xr:uid="{41F5E5CB-6C62-4127-A1A9-357E7E03C759}"/>
    <cellStyle name="Comma 8 3 3 7" xfId="4306" xr:uid="{BAB0B74F-339A-4F6C-B01F-1EB7E0268B2A}"/>
    <cellStyle name="Comma 8 3 3 8" xfId="20765" xr:uid="{AFBD8BA7-3314-48FF-B2BE-AF8242302770}"/>
    <cellStyle name="Comma 8 3 4" xfId="1425" xr:uid="{0BD8EE1D-9104-4FFF-9435-FB1B1F3B04AE}"/>
    <cellStyle name="Comma 8 3 4 2" xfId="1716" xr:uid="{F0197840-6063-468B-BE19-12BE56A8182E}"/>
    <cellStyle name="Comma 8 3 4 2 2" xfId="3012" xr:uid="{B381EF27-2FD3-4555-B4D5-1769678DC2BC}"/>
    <cellStyle name="Comma 8 3 4 2 2 2" xfId="9851" xr:uid="{A6400AA4-9651-41E8-87C5-A70D315335E1}"/>
    <cellStyle name="Comma 8 3 4 2 2 3" xfId="6143" xr:uid="{4075B5A8-7D70-4435-8301-54F6A733B179}"/>
    <cellStyle name="Comma 8 3 4 2 2 4" xfId="22581" xr:uid="{F76BFCE4-4FAD-429A-8A45-602DD4012EF7}"/>
    <cellStyle name="Comma 8 3 4 2 3" xfId="8557" xr:uid="{AEF715DF-141F-461E-B250-A106DD900B06}"/>
    <cellStyle name="Comma 8 3 4 2 4" xfId="10516" xr:uid="{31B00769-A9BC-4CFF-B3A7-EE93CF343FE7}"/>
    <cellStyle name="Comma 8 3 4 2 5" xfId="4863" xr:uid="{6FE86817-9AB0-41B3-B464-FE1C77652D37}"/>
    <cellStyle name="Comma 8 3 4 2 6" xfId="21285" xr:uid="{86107132-36A5-447F-8CB6-CC85F3394965}"/>
    <cellStyle name="Comma 8 3 4 3" xfId="2749" xr:uid="{12EEA2E2-B53E-41A9-BB00-1418ED4D923B}"/>
    <cellStyle name="Comma 8 3 4 3 2" xfId="9588" xr:uid="{5E535BB7-1C4C-4ACB-9FF3-511B2416A8CC}"/>
    <cellStyle name="Comma 8 3 4 3 3" xfId="5880" xr:uid="{45C6D084-6E49-4275-9EDB-2607AF0D6718}"/>
    <cellStyle name="Comma 8 3 4 3 4" xfId="22318" xr:uid="{EEA64EA8-A893-4F7B-AFF6-637E00B18331}"/>
    <cellStyle name="Comma 8 3 4 4" xfId="8266" xr:uid="{5630EE3D-3B8D-4050-9038-C75463615B78}"/>
    <cellStyle name="Comma 8 3 4 5" xfId="10223" xr:uid="{91EAA662-A1E8-4406-9FE7-6255D87A1E30}"/>
    <cellStyle name="Comma 8 3 4 6" xfId="4581" xr:uid="{6532B01A-E815-408B-9F27-8DDEA0637777}"/>
    <cellStyle name="Comma 8 3 4 7" xfId="21020" xr:uid="{07825574-9652-4804-B6E2-B26E7FBC14C1}"/>
    <cellStyle name="Comma 8 3 5" xfId="1621" xr:uid="{0D5254FA-1D57-4203-BE8E-FB7DFD14E8DB}"/>
    <cellStyle name="Comma 8 3 5 2" xfId="2917" xr:uid="{B0AC4715-7CA4-48E3-97CC-DD4764B24E86}"/>
    <cellStyle name="Comma 8 3 5 2 2" xfId="9756" xr:uid="{4552AC6F-33BF-4B40-AF04-814EDB62A896}"/>
    <cellStyle name="Comma 8 3 5 2 3" xfId="6048" xr:uid="{B179CADC-9CB8-4992-9210-74A71B994BA4}"/>
    <cellStyle name="Comma 8 3 5 2 4" xfId="22486" xr:uid="{F8D8CCEC-2454-41CF-AD05-21A86433E5D1}"/>
    <cellStyle name="Comma 8 3 5 3" xfId="8462" xr:uid="{CBDDC13A-B225-4D09-B695-5BDAFE99DD3D}"/>
    <cellStyle name="Comma 8 3 5 4" xfId="10421" xr:uid="{E9C94BE2-EEDA-4C7F-89DD-090B97AD8526}"/>
    <cellStyle name="Comma 8 3 5 5" xfId="4768" xr:uid="{8C4F6A3C-1827-4F16-AC31-F7627BE4180B}"/>
    <cellStyle name="Comma 8 3 5 6" xfId="21190" xr:uid="{F5B36367-799B-4591-9369-F3CD779CF732}"/>
    <cellStyle name="Comma 8 3 6" xfId="1324" xr:uid="{7A806841-37E4-4A79-8856-A0E408A418EC}"/>
    <cellStyle name="Comma 8 3 6 2" xfId="2652" xr:uid="{56D071D9-F7EA-463F-A2D8-B8994E9A08A9}"/>
    <cellStyle name="Comma 8 3 6 2 2" xfId="9491" xr:uid="{E6512348-C514-4C4B-BAB9-91E8E4B3FDED}"/>
    <cellStyle name="Comma 8 3 6 2 3" xfId="5783" xr:uid="{928686C3-DD82-4EA7-B69C-FD9B7C16FBAA}"/>
    <cellStyle name="Comma 8 3 6 2 4" xfId="22221" xr:uid="{A12872F1-60CC-491A-A85B-FCB075F41922}"/>
    <cellStyle name="Comma 8 3 6 3" xfId="8168" xr:uid="{C93A0470-27DC-43C1-9F48-8CB70EA11295}"/>
    <cellStyle name="Comma 8 3 6 4" xfId="4483" xr:uid="{AB281EEB-3531-4273-A7A6-B30EA856A9D3}"/>
    <cellStyle name="Comma 8 3 6 5" xfId="20923" xr:uid="{C938937B-4797-46EF-A5B6-9043CF7BD34A}"/>
    <cellStyle name="Comma 8 3 7" xfId="2125" xr:uid="{F22A4903-9F91-4FD5-BF03-55F3E2F1678E}"/>
    <cellStyle name="Comma 8 3 7 2" xfId="8964" xr:uid="{1234E899-2826-4753-B3AA-ADB9426810EF}"/>
    <cellStyle name="Comma 8 3 7 3" xfId="5271" xr:uid="{9A02DBE6-7737-4827-A3FB-50C3F8BBADC8}"/>
    <cellStyle name="Comma 8 3 7 4" xfId="21694" xr:uid="{7FBDFCEB-A117-4301-BFB7-AA209F534F83}"/>
    <cellStyle name="Comma 8 3 8" xfId="3921" xr:uid="{272EF06E-EA4F-4C06-A583-CC893BB0EC02}"/>
    <cellStyle name="Comma 8 3 9" xfId="7611" xr:uid="{CBF4ADC0-0B4A-4E81-B65F-9FD9051D3ADD}"/>
    <cellStyle name="Comma 8 4" xfId="674" xr:uid="{A46C9D8E-2287-4B0B-854A-495A23E76800}"/>
    <cellStyle name="Comma 8 4 10" xfId="10087" xr:uid="{607A13C4-D383-4073-85C5-3AD1ED81F34C}"/>
    <cellStyle name="Comma 8 4 11" xfId="3490" xr:uid="{8C92960A-EC80-44AE-8566-CBFE3E18D18F}"/>
    <cellStyle name="Comma 8 4 12" xfId="20382" xr:uid="{F60A8EDA-051D-45FB-86E7-59F53B1B3723}"/>
    <cellStyle name="Comma 8 4 2" xfId="1186" xr:uid="{D118A063-07A1-4E5D-BA00-30E814CE6C90}"/>
    <cellStyle name="Comma 8 4 2 10" xfId="20803" xr:uid="{CFCF2B62-81A4-469E-B08F-9A7344D2E351}"/>
    <cellStyle name="Comma 8 4 2 2" xfId="1549" xr:uid="{2D3F0552-6F02-49FD-90B6-1A2395351A4E}"/>
    <cellStyle name="Comma 8 4 2 2 2" xfId="1813" xr:uid="{58EAC201-1479-4E4B-B56E-B4F602F9BC29}"/>
    <cellStyle name="Comma 8 4 2 2 2 2" xfId="3109" xr:uid="{62F10211-109E-42E1-B7BF-CBE3F9D88319}"/>
    <cellStyle name="Comma 8 4 2 2 2 2 2" xfId="9948" xr:uid="{08F32AE6-83F8-43D3-B994-91C90BC10603}"/>
    <cellStyle name="Comma 8 4 2 2 2 2 3" xfId="6240" xr:uid="{5378D139-E46D-49F7-8ADE-B1EF192AC803}"/>
    <cellStyle name="Comma 8 4 2 2 2 2 4" xfId="22678" xr:uid="{041FB4F4-6CFC-430E-9B8A-E16C5AC8291A}"/>
    <cellStyle name="Comma 8 4 2 2 2 3" xfId="8654" xr:uid="{913ECB51-E7C9-441B-BBFD-51E00C958AE1}"/>
    <cellStyle name="Comma 8 4 2 2 2 4" xfId="10613" xr:uid="{3E16E706-4ADA-465D-B61F-B05E26230B38}"/>
    <cellStyle name="Comma 8 4 2 2 2 5" xfId="4960" xr:uid="{4CD87DB9-DDA1-4EF6-B5F8-C7F4C409CBCC}"/>
    <cellStyle name="Comma 8 4 2 2 2 6" xfId="21382" xr:uid="{1F6E3E00-C5FD-45FC-8C74-E3F118BBFB02}"/>
    <cellStyle name="Comma 8 4 2 2 3" xfId="2846" xr:uid="{2CD635EE-637F-47D5-8055-D0C2E8F18F52}"/>
    <cellStyle name="Comma 8 4 2 2 3 2" xfId="9685" xr:uid="{3FDB11F6-9E2A-4E53-8534-BA7341C488B8}"/>
    <cellStyle name="Comma 8 4 2 2 3 3" xfId="5977" xr:uid="{4D09A966-005D-40A0-99DA-764F04395FDD}"/>
    <cellStyle name="Comma 8 4 2 2 3 4" xfId="22415" xr:uid="{AC58EF49-B084-4137-BF77-A14E6F45C5E0}"/>
    <cellStyle name="Comma 8 4 2 2 4" xfId="8390" xr:uid="{157C7BB4-183A-4250-9785-47931B462EE6}"/>
    <cellStyle name="Comma 8 4 2 2 5" xfId="10349" xr:uid="{B58F1F0C-7281-4509-9AE3-15991FF3C540}"/>
    <cellStyle name="Comma 8 4 2 2 6" xfId="4696" xr:uid="{705E834F-4E42-4904-8984-568834868C8E}"/>
    <cellStyle name="Comma 8 4 2 2 7" xfId="21119" xr:uid="{CF67FF84-C0F8-4957-BDA7-F3E4BBD364C6}"/>
    <cellStyle name="Comma 8 4 2 3" xfId="1655" xr:uid="{C0E58BD3-4015-4B96-B4AF-27326EBEF6DC}"/>
    <cellStyle name="Comma 8 4 2 3 2" xfId="2951" xr:uid="{04672BCE-2536-456F-BA30-26957C011425}"/>
    <cellStyle name="Comma 8 4 2 3 2 2" xfId="9790" xr:uid="{6E4CFE8F-588F-4ECC-BA53-3C397C760215}"/>
    <cellStyle name="Comma 8 4 2 3 2 3" xfId="6082" xr:uid="{9488010D-8571-4563-8D9B-194BB610EB74}"/>
    <cellStyle name="Comma 8 4 2 3 2 4" xfId="22520" xr:uid="{98769BCD-3B8C-4452-90C3-75517965DA56}"/>
    <cellStyle name="Comma 8 4 2 3 3" xfId="8496" xr:uid="{1D22434B-ED52-461B-86E4-C0154362DDFD}"/>
    <cellStyle name="Comma 8 4 2 3 4" xfId="10455" xr:uid="{B6D807A2-B065-40BF-B277-B507C0450878}"/>
    <cellStyle name="Comma 8 4 2 3 5" xfId="4802" xr:uid="{E3A58244-4D26-47FC-8D62-B49D53E26B2F}"/>
    <cellStyle name="Comma 8 4 2 3 6" xfId="21224" xr:uid="{F4EB3E42-38A0-4222-A9E0-3CEF7C126277}"/>
    <cellStyle name="Comma 8 4 2 4" xfId="1361" xr:uid="{303D6991-5A17-4ED9-8C97-DAF95BB3FA10}"/>
    <cellStyle name="Comma 8 4 2 4 2" xfId="2688" xr:uid="{1B1B76E5-A81E-484C-BCDE-990526799CC7}"/>
    <cellStyle name="Comma 8 4 2 4 2 2" xfId="9527" xr:uid="{044CDDA2-5EE1-4C34-8F05-565BEA636D1A}"/>
    <cellStyle name="Comma 8 4 2 4 2 3" xfId="5819" xr:uid="{97262DEB-2692-4404-9F0A-4F0F54CB54B8}"/>
    <cellStyle name="Comma 8 4 2 4 2 4" xfId="22257" xr:uid="{D41715CA-0E21-46F2-8375-F925B92F9576}"/>
    <cellStyle name="Comma 8 4 2 4 3" xfId="8204" xr:uid="{D86598B0-DBBF-4448-A8B4-C685607C6D8D}"/>
    <cellStyle name="Comma 8 4 2 4 4" xfId="4519" xr:uid="{0C5F9934-6C1D-4C7B-B966-8D90D6323CB9}"/>
    <cellStyle name="Comma 8 4 2 4 5" xfId="20959" xr:uid="{CCF4FB09-910B-49A9-88F3-0298EC475167}"/>
    <cellStyle name="Comma 8 4 2 5" xfId="2533" xr:uid="{F3F030F6-6728-4BA5-B527-A628B600874D}"/>
    <cellStyle name="Comma 8 4 2 5 2" xfId="9372" xr:uid="{F0ABBA85-695E-4358-B661-9942225E9941}"/>
    <cellStyle name="Comma 8 4 2 5 3" xfId="5664" xr:uid="{3FFB74F7-9A90-441E-B35E-C7E11C76AEF5}"/>
    <cellStyle name="Comma 8 4 2 5 4" xfId="22102" xr:uid="{385AAE10-0B88-4936-A6CE-9C9060F26366}"/>
    <cellStyle name="Comma 8 4 2 6" xfId="4351" xr:uid="{0CA09348-9005-4282-ABF5-534D35684E3C}"/>
    <cellStyle name="Comma 8 4 2 7" xfId="8040" xr:uid="{043D4A45-5BF0-4688-B3E0-1069218C866F}"/>
    <cellStyle name="Comma 8 4 2 8" xfId="10150" xr:uid="{0352D70F-6459-4D5B-9D96-5643D9454862}"/>
    <cellStyle name="Comma 8 4 2 9" xfId="3573" xr:uid="{4235C954-7042-4265-97A7-AAD0767F4E65}"/>
    <cellStyle name="Comma 8 4 3" xfId="1141" xr:uid="{D8564DC9-E486-45A8-AF77-19A9656F377F}"/>
    <cellStyle name="Comma 8 4 3 2" xfId="1780" xr:uid="{D943B421-4B47-4043-A238-07C86268C982}"/>
    <cellStyle name="Comma 8 4 3 2 2" xfId="3076" xr:uid="{CE4CFC6E-ED23-49CB-8249-E4881DCEA012}"/>
    <cellStyle name="Comma 8 4 3 2 2 2" xfId="9915" xr:uid="{7982343F-CE0C-4AE8-8248-374000F0E2A5}"/>
    <cellStyle name="Comma 8 4 3 2 2 3" xfId="6207" xr:uid="{5E54EC11-1A0F-4D26-8264-7144E4F225A9}"/>
    <cellStyle name="Comma 8 4 3 2 2 4" xfId="22645" xr:uid="{0B544927-B295-4676-B6E3-BC3ABF913B71}"/>
    <cellStyle name="Comma 8 4 3 2 3" xfId="8621" xr:uid="{5DB05F6F-814C-43B5-9DD7-6C73006ECA45}"/>
    <cellStyle name="Comma 8 4 3 2 4" xfId="10580" xr:uid="{8863707B-1713-4887-98ED-94578F07D48A}"/>
    <cellStyle name="Comma 8 4 3 2 5" xfId="4927" xr:uid="{DE38251C-149D-4DAC-9908-C3BA5B8FBCBF}"/>
    <cellStyle name="Comma 8 4 3 2 6" xfId="21349" xr:uid="{A605B812-0357-44A4-9A7A-E07FF800F266}"/>
    <cellStyle name="Comma 8 4 3 3" xfId="1504" xr:uid="{3069DCE6-0ECB-4528-87BD-80DFF67E7616}"/>
    <cellStyle name="Comma 8 4 3 3 2" xfId="2813" xr:uid="{4ECFE197-5A17-4626-93C0-F85C8374FF1C}"/>
    <cellStyle name="Comma 8 4 3 3 2 2" xfId="9652" xr:uid="{4953F117-A18C-4708-864E-FE10FFE63934}"/>
    <cellStyle name="Comma 8 4 3 3 2 3" xfId="5944" xr:uid="{B327DC0D-5354-4B76-8D8C-546F53B2391F}"/>
    <cellStyle name="Comma 8 4 3 3 2 4" xfId="22382" xr:uid="{B7137468-6B29-4DF2-89B2-AAA054D8988F}"/>
    <cellStyle name="Comma 8 4 3 3 3" xfId="8345" xr:uid="{B803AF26-BD75-4461-8D59-C80CA8FE4FC7}"/>
    <cellStyle name="Comma 8 4 3 3 4" xfId="4657" xr:uid="{BCC28208-2462-40DE-953C-F596638D7614}"/>
    <cellStyle name="Comma 8 4 3 3 5" xfId="21085" xr:uid="{C1B74617-46AA-4EFF-BD10-59CDACAA3CA3}"/>
    <cellStyle name="Comma 8 4 3 4" xfId="2497" xr:uid="{1ACFFEAA-C69D-4A66-9290-ABDDA28E6106}"/>
    <cellStyle name="Comma 8 4 3 4 2" xfId="9336" xr:uid="{85DDE13D-0E64-4A77-9E9B-AD2654D7CC31}"/>
    <cellStyle name="Comma 8 4 3 4 3" xfId="5628" xr:uid="{D021B89C-DEEA-4911-ADF4-33F6FDAD1BC5}"/>
    <cellStyle name="Comma 8 4 3 4 4" xfId="22066" xr:uid="{4B71EA21-0023-4A68-B7FA-8E61A0A5C626}"/>
    <cellStyle name="Comma 8 4 3 5" xfId="7996" xr:uid="{9FA127DD-6325-468D-80FE-04818A2A77D6}"/>
    <cellStyle name="Comma 8 4 3 6" xfId="10304" xr:uid="{4D2B6D35-5511-473D-BA57-8F2F3F156E90}"/>
    <cellStyle name="Comma 8 4 3 7" xfId="4307" xr:uid="{92456800-07C2-4047-9D7C-51DC1F0A5D7C}"/>
    <cellStyle name="Comma 8 4 3 8" xfId="20766" xr:uid="{3BDABF8D-2A0C-4280-9986-83FAEB35C272}"/>
    <cellStyle name="Comma 8 4 4" xfId="1426" xr:uid="{A9F0ABB8-192A-4C14-AC05-25C6B47E21AA}"/>
    <cellStyle name="Comma 8 4 4 2" xfId="1717" xr:uid="{E25EF96C-B640-47A2-A5AB-7037DCDFF40B}"/>
    <cellStyle name="Comma 8 4 4 2 2" xfId="3013" xr:uid="{B6AB34F6-EB0C-4E92-A5F1-4369AC0FE17F}"/>
    <cellStyle name="Comma 8 4 4 2 2 2" xfId="9852" xr:uid="{3823630F-C637-4AAD-AB2F-A5CB201E8BA5}"/>
    <cellStyle name="Comma 8 4 4 2 2 3" xfId="6144" xr:uid="{BCBD8E83-009B-431F-9B7A-D46691BE8C55}"/>
    <cellStyle name="Comma 8 4 4 2 2 4" xfId="22582" xr:uid="{95BCFB73-BDB7-456F-AA32-AD6ACF8EC434}"/>
    <cellStyle name="Comma 8 4 4 2 3" xfId="8558" xr:uid="{DDA1BEBF-65AA-45AD-9442-82038E05BF30}"/>
    <cellStyle name="Comma 8 4 4 2 4" xfId="10517" xr:uid="{31B7BDF3-11B9-4EE2-B3F0-222CEC3978C3}"/>
    <cellStyle name="Comma 8 4 4 2 5" xfId="4864" xr:uid="{EE677EE0-637B-405B-97CB-69C05E7ACCCD}"/>
    <cellStyle name="Comma 8 4 4 2 6" xfId="21286" xr:uid="{3809873C-EBD7-434D-9309-42301A749BB5}"/>
    <cellStyle name="Comma 8 4 4 3" xfId="2750" xr:uid="{61526804-3C6D-408A-8DC6-2BBC6C93DD0B}"/>
    <cellStyle name="Comma 8 4 4 3 2" xfId="9589" xr:uid="{DD0BA81E-7645-4395-8B02-52527B9E6DD1}"/>
    <cellStyle name="Comma 8 4 4 3 3" xfId="5881" xr:uid="{EE87E558-1FD5-4BDA-8C63-351F49A9FFD6}"/>
    <cellStyle name="Comma 8 4 4 3 4" xfId="22319" xr:uid="{360D733A-351B-46F5-BF07-74E13B44FC4E}"/>
    <cellStyle name="Comma 8 4 4 4" xfId="8267" xr:uid="{70BDE1C3-D5D3-470E-92B9-7548DF773758}"/>
    <cellStyle name="Comma 8 4 4 5" xfId="10224" xr:uid="{BD670687-0CC8-4E12-90AC-CC5AF0D7A8D0}"/>
    <cellStyle name="Comma 8 4 4 6" xfId="4582" xr:uid="{197811DD-E6B1-4DD9-B7F6-AA3C42A33B41}"/>
    <cellStyle name="Comma 8 4 4 7" xfId="21021" xr:uid="{C632665D-1ED2-4880-9271-71306E1C69FD}"/>
    <cellStyle name="Comma 8 4 5" xfId="1622" xr:uid="{3BDCC464-1C16-4AA8-A0F0-AFE6DF18B905}"/>
    <cellStyle name="Comma 8 4 5 2" xfId="2918" xr:uid="{3DC7E22B-EED0-4DCD-A786-208CD6E512F2}"/>
    <cellStyle name="Comma 8 4 5 2 2" xfId="9757" xr:uid="{386CD834-9924-46AD-B301-1A10A1C7DFDA}"/>
    <cellStyle name="Comma 8 4 5 2 3" xfId="6049" xr:uid="{08B2C8EE-A911-409F-8620-62135D7E94D7}"/>
    <cellStyle name="Comma 8 4 5 2 4" xfId="22487" xr:uid="{B95C7D16-851B-4944-B1D5-BABA95EE5D45}"/>
    <cellStyle name="Comma 8 4 5 3" xfId="8463" xr:uid="{113E2A8F-B32D-4A72-9985-9407193B46E7}"/>
    <cellStyle name="Comma 8 4 5 4" xfId="10422" xr:uid="{33ED4FAE-8EFA-433C-BD70-16DACE108723}"/>
    <cellStyle name="Comma 8 4 5 5" xfId="4769" xr:uid="{61B1ED58-3F5A-421F-9004-5C681BF04CC5}"/>
    <cellStyle name="Comma 8 4 5 6" xfId="21191" xr:uid="{E98A980F-BEDE-4513-AF29-F811B356FF2B}"/>
    <cellStyle name="Comma 8 4 6" xfId="1325" xr:uid="{CDFD71D9-2F9C-43CC-A696-BD1366980125}"/>
    <cellStyle name="Comma 8 4 6 2" xfId="2653" xr:uid="{B76D3242-0D82-441F-8F99-21790DA2D4D7}"/>
    <cellStyle name="Comma 8 4 6 2 2" xfId="9492" xr:uid="{B2F0C481-BF56-4C41-8549-FBEA377A55E9}"/>
    <cellStyle name="Comma 8 4 6 2 3" xfId="5784" xr:uid="{65435339-46EC-4661-8EF5-D2913EEF332F}"/>
    <cellStyle name="Comma 8 4 6 2 4" xfId="22222" xr:uid="{3E4E77E4-2D86-476B-8418-DBCD8A8E87CE}"/>
    <cellStyle name="Comma 8 4 6 3" xfId="8169" xr:uid="{23E2D26B-EDF8-4BE2-BC97-AE8FD6F89093}"/>
    <cellStyle name="Comma 8 4 6 4" xfId="4484" xr:uid="{7212E449-2BAE-4885-845A-64CD622EFEE1}"/>
    <cellStyle name="Comma 8 4 6 5" xfId="20924" xr:uid="{A4E38D9F-E3E0-499D-A905-3F883FF55B3F}"/>
    <cellStyle name="Comma 8 4 7" xfId="2126" xr:uid="{C26D15E7-486E-4322-9230-6B85C8511CC2}"/>
    <cellStyle name="Comma 8 4 7 2" xfId="8965" xr:uid="{4D25CE3D-C89D-42A1-96B3-5CE9934967EC}"/>
    <cellStyle name="Comma 8 4 7 3" xfId="5272" xr:uid="{B48FE3BB-9A3E-4BC2-88BE-F9ECCF661329}"/>
    <cellStyle name="Comma 8 4 7 4" xfId="21695" xr:uid="{36E1784E-578D-47C9-83FA-BA22330E4FBA}"/>
    <cellStyle name="Comma 8 4 8" xfId="3922" xr:uid="{778826D9-87A9-4ABB-BC09-C4BE74834C1A}"/>
    <cellStyle name="Comma 8 4 9" xfId="7612" xr:uid="{7B144284-CBA3-4C27-8077-4399C33E3AB3}"/>
    <cellStyle name="Comma 8 5" xfId="16" xr:uid="{00000000-0005-0000-0000-000007000000}"/>
    <cellStyle name="Comma 8 5 2" xfId="40" xr:uid="{0F534773-A76C-4FDD-B321-9CD1E70F085B}"/>
    <cellStyle name="Comma 8 5 2 2" xfId="1331" xr:uid="{FCABDECE-F998-4EF9-993C-686A24F88ACD}"/>
    <cellStyle name="Comma 8 5 2 3" xfId="589" xr:uid="{C11C1771-8E4A-4DF1-9398-477668035C78}"/>
    <cellStyle name="Comma 8 5 2 3 2" xfId="2102" xr:uid="{13A9DF99-8871-429A-AD9F-650DFF204445}"/>
    <cellStyle name="Comma 8 5 2 3 2 2" xfId="8941" xr:uid="{F41DFB62-7D09-447D-B4CC-0516FCF2EF67}"/>
    <cellStyle name="Comma 8 5 2 3 2 3" xfId="5248" xr:uid="{3903C58D-21F9-4D57-92FE-426E7697AC28}"/>
    <cellStyle name="Comma 8 5 2 3 2 4" xfId="21671" xr:uid="{3A0A2D50-19BE-4AA3-B020-A08E107AE90B}"/>
    <cellStyle name="Comma 8 5 2 3 3" xfId="7578" xr:uid="{6AD28969-0106-49BF-907D-11C82DA2CD3F}"/>
    <cellStyle name="Comma 8 5 2 3 4" xfId="3887" xr:uid="{6AB672F5-81A6-4636-947F-AC2CA1D59A74}"/>
    <cellStyle name="Comma 8 5 2 3 5" xfId="20311" xr:uid="{353DB2B8-0C2A-4E83-ADCB-E79F1A114604}"/>
    <cellStyle name="Comma 8 5 3" xfId="1826" xr:uid="{D28099C2-985E-4154-AC63-B7907CCC4B9F}"/>
    <cellStyle name="Comma 8 6" xfId="1156" xr:uid="{CAC809D5-9C95-424A-9124-7730F054F860}"/>
    <cellStyle name="Comma 8 6 10" xfId="20780" xr:uid="{2276CE2A-4CB6-4C9D-A374-FE2B7339EDCC}"/>
    <cellStyle name="Comma 8 6 2" xfId="1527" xr:uid="{56807084-C54B-4B2D-BFFA-2AF8FA2B7F1B}"/>
    <cellStyle name="Comma 8 6 2 2" xfId="1791" xr:uid="{B9C8E04B-5DB7-45A3-BA6B-E3EE92AFCCFA}"/>
    <cellStyle name="Comma 8 6 2 2 2" xfId="3087" xr:uid="{A63FAED5-F640-400D-B6E9-254675B95313}"/>
    <cellStyle name="Comma 8 6 2 2 2 2" xfId="9926" xr:uid="{DBF6F2EA-3562-450A-A7DD-6D7B98392C3A}"/>
    <cellStyle name="Comma 8 6 2 2 2 3" xfId="6218" xr:uid="{8AC1B3C0-6A53-4483-A99A-1058292B1262}"/>
    <cellStyle name="Comma 8 6 2 2 2 4" xfId="22656" xr:uid="{2F6401D6-CF4D-484C-A23C-AB047B9E2017}"/>
    <cellStyle name="Comma 8 6 2 2 3" xfId="8632" xr:uid="{3284E428-78CE-474E-92CA-570E2D500457}"/>
    <cellStyle name="Comma 8 6 2 2 4" xfId="10591" xr:uid="{5626F49D-CF14-4F34-87C4-B16E352849A5}"/>
    <cellStyle name="Comma 8 6 2 2 5" xfId="4938" xr:uid="{6EA6EFEB-E69C-49ED-BDCC-2F6136581380}"/>
    <cellStyle name="Comma 8 6 2 2 6" xfId="21360" xr:uid="{DDD0E401-8E08-4F04-B832-3CBF5593D867}"/>
    <cellStyle name="Comma 8 6 2 3" xfId="2824" xr:uid="{B02C9BA7-B1BD-493B-9DAF-3261E624FB3A}"/>
    <cellStyle name="Comma 8 6 2 3 2" xfId="9663" xr:uid="{9222FFE8-5FC0-4FB8-AC7D-2ADE1F3A68A5}"/>
    <cellStyle name="Comma 8 6 2 3 3" xfId="5955" xr:uid="{2A43E304-C2D3-4D1C-92F1-FF2A871E89FC}"/>
    <cellStyle name="Comma 8 6 2 3 4" xfId="22393" xr:uid="{DF6E85F4-DAAA-4F6D-8382-AAAB915DC103}"/>
    <cellStyle name="Comma 8 6 2 4" xfId="8368" xr:uid="{6F846ED6-F542-4D16-A086-AAF31FB536F7}"/>
    <cellStyle name="Comma 8 6 2 5" xfId="10327" xr:uid="{CB93D1F3-1CB7-4B28-A310-BFA99BD2995F}"/>
    <cellStyle name="Comma 8 6 2 6" xfId="4674" xr:uid="{B0015482-E36D-47CC-82E9-4D950800B1AD}"/>
    <cellStyle name="Comma 8 6 2 7" xfId="21097" xr:uid="{B6187A34-B16E-4D37-93CD-F2691D180575}"/>
    <cellStyle name="Comma 8 6 3" xfId="1633" xr:uid="{E9D70CBF-AC4F-4750-AF35-1DE1FC853C0C}"/>
    <cellStyle name="Comma 8 6 3 2" xfId="2929" xr:uid="{532CBD8A-8364-4ABD-BDED-E2D2D38A551D}"/>
    <cellStyle name="Comma 8 6 3 2 2" xfId="9768" xr:uid="{5CC6526F-C8F7-47A8-B39E-791C272E4086}"/>
    <cellStyle name="Comma 8 6 3 2 3" xfId="6060" xr:uid="{37EEC9F7-FB3D-4134-8EDC-AB87CADF1DBF}"/>
    <cellStyle name="Comma 8 6 3 2 4" xfId="22498" xr:uid="{48D9F5BB-5632-495F-8FB0-95B0EF622871}"/>
    <cellStyle name="Comma 8 6 3 3" xfId="8474" xr:uid="{F917E471-B6AF-48DA-86D9-B143985D1CB5}"/>
    <cellStyle name="Comma 8 6 3 4" xfId="10433" xr:uid="{0D762528-FC5E-4F33-803D-52A9B9D2AAFD}"/>
    <cellStyle name="Comma 8 6 3 5" xfId="4780" xr:uid="{FB0A2D01-B15F-4D91-9FD6-C32A183B9FF0}"/>
    <cellStyle name="Comma 8 6 3 6" xfId="21202" xr:uid="{91A8E7D0-6896-47D9-B7CF-58A00D604EA0}"/>
    <cellStyle name="Comma 8 6 4" xfId="1339" xr:uid="{6A5C9F23-CE05-4709-8262-D9D19B24352B}"/>
    <cellStyle name="Comma 8 6 4 2" xfId="2666" xr:uid="{901FEDA1-3548-4695-9C53-A8B89CC5E3FF}"/>
    <cellStyle name="Comma 8 6 4 2 2" xfId="9505" xr:uid="{4BE02826-8096-4F2D-9F53-6735954CA303}"/>
    <cellStyle name="Comma 8 6 4 2 3" xfId="5797" xr:uid="{D4B969EF-01AA-4187-9979-A1A1E8AFBCC4}"/>
    <cellStyle name="Comma 8 6 4 2 4" xfId="22235" xr:uid="{6D7D6CDB-0AE2-4780-9C67-BBFA8A7C5730}"/>
    <cellStyle name="Comma 8 6 4 3" xfId="8182" xr:uid="{D2548647-E1CF-48E4-A99F-994657671CBF}"/>
    <cellStyle name="Comma 8 6 4 4" xfId="4497" xr:uid="{9EB5C672-C7C6-43F7-9A28-78A92472715D}"/>
    <cellStyle name="Comma 8 6 4 5" xfId="20937" xr:uid="{2BBAF33B-96C8-48E7-A1E9-B6FB4E22D871}"/>
    <cellStyle name="Comma 8 6 5" xfId="2511" xr:uid="{43A4FCA0-A0F0-49D9-8D7C-AAE14BA65077}"/>
    <cellStyle name="Comma 8 6 5 2" xfId="9350" xr:uid="{4133934F-1725-4D26-903F-87E9E03ED62B}"/>
    <cellStyle name="Comma 8 6 5 3" xfId="5642" xr:uid="{F00EC320-7ECF-4DF9-8086-6FE965C52AD4}"/>
    <cellStyle name="Comma 8 6 5 4" xfId="22080" xr:uid="{2EFB5450-09AC-4119-A54D-A7427480C737}"/>
    <cellStyle name="Comma 8 6 6" xfId="4321" xr:uid="{B0CB3210-0A67-403F-961B-8600C5144162}"/>
    <cellStyle name="Comma 8 6 7" xfId="8010" xr:uid="{BC8E0524-DF36-4232-B01B-DC28060FD891}"/>
    <cellStyle name="Comma 8 6 8" xfId="10111" xr:uid="{9B2BE84D-0E87-49EF-970E-848691B7C677}"/>
    <cellStyle name="Comma 8 6 9" xfId="3537" xr:uid="{1DDAD7D4-5CA5-44AF-A614-947AA2F8C6B3}"/>
    <cellStyle name="Comma 8 7" xfId="1025" xr:uid="{BD78ECD9-E217-41AD-A5F2-55BE7D21F04D}"/>
    <cellStyle name="Comma 8 7 2" xfId="1741" xr:uid="{62E2763D-144D-4B1C-A6AA-54108552EF99}"/>
    <cellStyle name="Comma 8 7 2 2" xfId="3037" xr:uid="{51D8599D-51B1-4610-AF2E-A9CB4A4BB1D4}"/>
    <cellStyle name="Comma 8 7 2 2 2" xfId="9876" xr:uid="{9ADB98D7-6CCB-46BB-BC44-8B151006D257}"/>
    <cellStyle name="Comma 8 7 2 2 3" xfId="6168" xr:uid="{F79A08AC-00B7-4182-9533-37F6FAC065F5}"/>
    <cellStyle name="Comma 8 7 2 2 4" xfId="22606" xr:uid="{C691D343-B8AC-4F49-B295-499AF71A2CFE}"/>
    <cellStyle name="Comma 8 7 2 3" xfId="8582" xr:uid="{89712FFC-0A47-4021-AC0C-B2972C484251}"/>
    <cellStyle name="Comma 8 7 2 4" xfId="10541" xr:uid="{BC518EF0-74F8-47CA-A1CA-4B9F52AB9FD4}"/>
    <cellStyle name="Comma 8 7 2 5" xfId="4888" xr:uid="{D04B5F69-05C4-4CCA-80ED-B5D87554D008}"/>
    <cellStyle name="Comma 8 7 2 6" xfId="21310" xr:uid="{D92DDD71-C5BD-4011-994F-3F0B4EE5CFF2}"/>
    <cellStyle name="Comma 8 7 3" xfId="1450" xr:uid="{7CFC7D9E-C91D-4A2E-A631-3372F8B74632}"/>
    <cellStyle name="Comma 8 7 3 2" xfId="2774" xr:uid="{399D9EB1-C2A9-4420-934E-20FF540EFC00}"/>
    <cellStyle name="Comma 8 7 3 2 2" xfId="9613" xr:uid="{62AC747E-69D0-48C7-BF40-01C2B8106D0A}"/>
    <cellStyle name="Comma 8 7 3 2 3" xfId="5905" xr:uid="{CA1AB832-E4F1-4F6D-9CE1-BC3839710481}"/>
    <cellStyle name="Comma 8 7 3 2 4" xfId="22343" xr:uid="{01639D4C-9848-449A-BF8C-14A0164F9156}"/>
    <cellStyle name="Comma 8 7 3 3" xfId="8291" xr:uid="{A6D3D604-0619-41DA-B6EB-729E59A22862}"/>
    <cellStyle name="Comma 8 7 3 4" xfId="4606" xr:uid="{37D90E0C-5722-4B2E-B64C-236C4A5FA275}"/>
    <cellStyle name="Comma 8 7 3 5" xfId="21045" xr:uid="{3362CB9A-61FF-4092-8436-66C6952E2853}"/>
    <cellStyle name="Comma 8 7 4" xfId="2394" xr:uid="{06DF8CFA-3BC4-4B20-97B4-489FE20E658D}"/>
    <cellStyle name="Comma 8 7 4 2" xfId="9233" xr:uid="{1C004883-F0A3-49D4-8A62-0E3E5DA8706E}"/>
    <cellStyle name="Comma 8 7 4 3" xfId="5540" xr:uid="{234A1309-339C-45D1-BC40-F04CFA215616}"/>
    <cellStyle name="Comma 8 7 4 4" xfId="21963" xr:uid="{A9951937-01A1-4D52-B6B6-5D418365C6B9}"/>
    <cellStyle name="Comma 8 7 5" xfId="7892" xr:uid="{86848A4C-7C7D-4E93-8D29-12023A6599ED}"/>
    <cellStyle name="Comma 8 7 6" xfId="10248" xr:uid="{705644CE-10C1-4301-B079-A6217CBC3CD4}"/>
    <cellStyle name="Comma 8 7 7" xfId="4214" xr:uid="{870F6A9D-6036-4FDE-AC69-54B963E13F74}"/>
    <cellStyle name="Comma 8 7 8" xfId="20659" xr:uid="{99A46FCC-916C-46C7-B25E-82B1AEDC593A}"/>
    <cellStyle name="Comma 8 8" xfId="1388" xr:uid="{E5A3EBFF-4D74-4E54-A6B4-43D4C4A49E15}"/>
    <cellStyle name="Comma 8 8 2" xfId="1679" xr:uid="{6E8D87F5-8967-4ED4-8CEC-05EFF81E2044}"/>
    <cellStyle name="Comma 8 8 2 2" xfId="2975" xr:uid="{3CF6266F-0D12-40DA-AC3F-9200C7796073}"/>
    <cellStyle name="Comma 8 8 2 2 2" xfId="9814" xr:uid="{D2E15AC1-079C-4E92-AFDA-623D9CF997EB}"/>
    <cellStyle name="Comma 8 8 2 2 3" xfId="6106" xr:uid="{DC2D96D9-B2D0-42FD-BC04-0C1C5CFB461B}"/>
    <cellStyle name="Comma 8 8 2 2 4" xfId="22544" xr:uid="{3181689B-DDF5-409B-B886-6B2E5FB44053}"/>
    <cellStyle name="Comma 8 8 2 3" xfId="8520" xr:uid="{801C0014-FD9C-4DF9-8790-690EFFA5A6D3}"/>
    <cellStyle name="Comma 8 8 2 4" xfId="10479" xr:uid="{F32872D9-4B1C-4681-AEE1-CF8D2CED32D2}"/>
    <cellStyle name="Comma 8 8 2 5" xfId="4826" xr:uid="{723B3EAB-1628-4C40-9709-041D0697A2BF}"/>
    <cellStyle name="Comma 8 8 2 6" xfId="21248" xr:uid="{84151B01-AE8A-4BDF-99E6-C252C18D46FA}"/>
    <cellStyle name="Comma 8 8 3" xfId="2712" xr:uid="{28D5E5AD-5147-4682-A01C-5A0AB86D95B9}"/>
    <cellStyle name="Comma 8 8 3 2" xfId="9551" xr:uid="{3B7CFD2F-9615-4A4A-9DEF-ACD66DCB9789}"/>
    <cellStyle name="Comma 8 8 3 3" xfId="5843" xr:uid="{594EDD4E-C2E8-4EFB-9011-14E02070B0A0}"/>
    <cellStyle name="Comma 8 8 3 4" xfId="22281" xr:uid="{F44CB275-8F47-45E0-99A5-91E60ACE0BC5}"/>
    <cellStyle name="Comma 8 8 4" xfId="8229" xr:uid="{55B937BD-7AEB-45FD-A6E5-FE4A13D80325}"/>
    <cellStyle name="Comma 8 8 5" xfId="10186" xr:uid="{D49C1C7C-1331-45F8-8E37-0277C469AC63}"/>
    <cellStyle name="Comma 8 8 6" xfId="4544" xr:uid="{89916F13-69E6-42FD-A251-F1091527E397}"/>
    <cellStyle name="Comma 8 8 7" xfId="20983" xr:uid="{93B3C55C-BA29-45DD-89EF-728A9B73D471}"/>
    <cellStyle name="Comma 8 9" xfId="1584" xr:uid="{F977CC95-3E19-4F66-A487-CE51C9DFE29B}"/>
    <cellStyle name="Comma 8 9 2" xfId="2880" xr:uid="{36BFCFFE-0DE6-491C-847B-E78628FD0AA6}"/>
    <cellStyle name="Comma 8 9 2 2" xfId="9719" xr:uid="{1B6CAFA8-C02F-4030-A29C-78ABA55EB9F0}"/>
    <cellStyle name="Comma 8 9 2 3" xfId="6011" xr:uid="{2625B796-9181-4A83-A28C-82DB8E950582}"/>
    <cellStyle name="Comma 8 9 2 4" xfId="22449" xr:uid="{EBA418CA-36B5-4B25-9A63-69A61F6631C5}"/>
    <cellStyle name="Comma 8 9 3" xfId="8425" xr:uid="{12AE5961-9259-4947-91BF-D8CD93BF4A8C}"/>
    <cellStyle name="Comma 8 9 4" xfId="10384" xr:uid="{307E323A-5027-4119-8FC4-58FD0117C18D}"/>
    <cellStyle name="Comma 8 9 5" xfId="4731" xr:uid="{F4EB049E-17C9-43A3-9D22-85F95F1F4654}"/>
    <cellStyle name="Comma 8 9 6" xfId="21153" xr:uid="{57ABEA68-2024-4EE4-9452-17D3FDE058F1}"/>
    <cellStyle name="Comma 9" xfId="675" xr:uid="{F232D4A7-6721-4C1F-8CD3-4901F954C584}"/>
    <cellStyle name="Comma 9 10" xfId="3196" xr:uid="{E88968A2-7044-480C-8DF4-738BCA5274AB}"/>
    <cellStyle name="Comma 9 11" xfId="20383" xr:uid="{FDE9BA7C-FCEC-49C2-B509-4A31D2B4FA1C}"/>
    <cellStyle name="Comma 9 2" xfId="1029" xr:uid="{A50EDD40-D44D-4319-B4AF-B8485E4002C1}"/>
    <cellStyle name="Comma 9 2 2" xfId="1745" xr:uid="{28A0C633-302F-4541-840C-BD299DCD29E7}"/>
    <cellStyle name="Comma 9 2 2 2" xfId="3041" xr:uid="{DB8C8802-A67E-4D4E-839E-1DFA257EAD2F}"/>
    <cellStyle name="Comma 9 2 2 2 2" xfId="9880" xr:uid="{ED300DF8-48EB-404F-9272-38CA7D2199F7}"/>
    <cellStyle name="Comma 9 2 2 2 3" xfId="6172" xr:uid="{FC14D4D8-0EC5-4751-B676-17811F8EF367}"/>
    <cellStyle name="Comma 9 2 2 2 4" xfId="22610" xr:uid="{79340288-31B6-4912-B341-FC56AC2C6DDD}"/>
    <cellStyle name="Comma 9 2 2 3" xfId="8586" xr:uid="{8BE658B0-2076-40E4-96F8-18035054D302}"/>
    <cellStyle name="Comma 9 2 2 4" xfId="10545" xr:uid="{1B98F1B9-EAA4-4DDD-AAFB-200D57B0E985}"/>
    <cellStyle name="Comma 9 2 2 5" xfId="4892" xr:uid="{B075B27C-7F75-4CDA-ABC9-23A8C2A1B1AF}"/>
    <cellStyle name="Comma 9 2 2 6" xfId="21314" xr:uid="{E0B99974-C52A-4D75-9468-AF153C4F84D0}"/>
    <cellStyle name="Comma 9 2 3" xfId="1454" xr:uid="{E0B057D7-F261-4917-83DD-2F68E8F77D93}"/>
    <cellStyle name="Comma 9 2 3 2" xfId="2778" xr:uid="{3419C6F7-1AFB-4F3E-8ED1-67C3EAF22249}"/>
    <cellStyle name="Comma 9 2 3 2 2" xfId="9617" xr:uid="{1F3EE235-882A-4DA8-BA7C-9E900DFA6D86}"/>
    <cellStyle name="Comma 9 2 3 2 3" xfId="5909" xr:uid="{630053C8-ED52-488E-98DA-34C30ADC62FF}"/>
    <cellStyle name="Comma 9 2 3 2 4" xfId="22347" xr:uid="{FDA3AC0D-3206-49E4-8D2F-944905F56419}"/>
    <cellStyle name="Comma 9 2 3 3" xfId="8295" xr:uid="{EA2EBDC1-C01C-4B3A-A587-F133B416E6D4}"/>
    <cellStyle name="Comma 9 2 3 4" xfId="4610" xr:uid="{FBB8E93C-98CB-42C3-894F-7C7E057448E3}"/>
    <cellStyle name="Comma 9 2 3 5" xfId="21049" xr:uid="{91123ADB-6624-4107-A825-8B4B0457C76E}"/>
    <cellStyle name="Comma 9 2 4" xfId="2398" xr:uid="{CCD0EF45-CD74-47AD-9C38-B2BF84A63067}"/>
    <cellStyle name="Comma 9 2 4 2" xfId="9237" xr:uid="{338F1AC2-1F8A-482D-84E8-6E3B63291544}"/>
    <cellStyle name="Comma 9 2 4 3" xfId="5544" xr:uid="{F26B3001-0737-4C23-A62E-BC8A8D012F32}"/>
    <cellStyle name="Comma 9 2 4 4" xfId="21967" xr:uid="{5E8DABBC-8A09-4B90-A724-2F7C30D6F641}"/>
    <cellStyle name="Comma 9 2 5" xfId="7896" xr:uid="{B6649EC3-7478-43DA-8CC8-BCE449803170}"/>
    <cellStyle name="Comma 9 2 6" xfId="10252" xr:uid="{B8043370-1C00-4A37-ADB7-D98FCE299553}"/>
    <cellStyle name="Comma 9 2 7" xfId="4218" xr:uid="{B144B610-A59F-4F71-8CA3-8E1D08883DEE}"/>
    <cellStyle name="Comma 9 2 8" xfId="20663" xr:uid="{DA97F845-D117-4F21-AE93-0DC2F372A71C}"/>
    <cellStyle name="Comma 9 3" xfId="1392" xr:uid="{415DB386-DFE8-4EA4-B4FA-56A5FC699DC5}"/>
    <cellStyle name="Comma 9 3 2" xfId="1683" xr:uid="{C259636F-5844-4E19-88BC-6C013995F5A9}"/>
    <cellStyle name="Comma 9 3 2 2" xfId="2979" xr:uid="{7FCC73A0-1A22-45B6-B5BD-4DE54699CF73}"/>
    <cellStyle name="Comma 9 3 2 2 2" xfId="9818" xr:uid="{8DBBE310-766A-4EEA-9700-4159B36A61EA}"/>
    <cellStyle name="Comma 9 3 2 2 3" xfId="6110" xr:uid="{9D1CE5DD-19B1-4E84-81FB-C0650364A785}"/>
    <cellStyle name="Comma 9 3 2 2 4" xfId="22548" xr:uid="{809889EE-E35F-4484-867C-5DDD5BA30E23}"/>
    <cellStyle name="Comma 9 3 2 3" xfId="8524" xr:uid="{E76C4E68-FBDD-43E8-8627-7AE1D58D1E21}"/>
    <cellStyle name="Comma 9 3 2 4" xfId="10483" xr:uid="{F382776E-B3F3-4BE5-9CF4-D73DAD01968D}"/>
    <cellStyle name="Comma 9 3 2 5" xfId="4830" xr:uid="{6A797D0C-824A-41FF-A763-0B85D91892DD}"/>
    <cellStyle name="Comma 9 3 2 6" xfId="21252" xr:uid="{F90BB4A8-49C0-4920-93AB-97903A126A28}"/>
    <cellStyle name="Comma 9 3 3" xfId="2716" xr:uid="{A049063A-50FB-4912-93BB-08D3DA08C949}"/>
    <cellStyle name="Comma 9 3 3 2" xfId="9555" xr:uid="{4BB78E7A-1D81-46B1-AC0E-9115793C3465}"/>
    <cellStyle name="Comma 9 3 3 3" xfId="5847" xr:uid="{BF29AC27-8CAF-4BCE-9E0A-D8BBFFDE1AF5}"/>
    <cellStyle name="Comma 9 3 3 4" xfId="22285" xr:uid="{9B217490-E63E-46F1-9596-87A1E63CD8ED}"/>
    <cellStyle name="Comma 9 3 4" xfId="8233" xr:uid="{49ED19B3-1A32-4DB7-972E-64A98D3B10EA}"/>
    <cellStyle name="Comma 9 3 5" xfId="10190" xr:uid="{19D4C5BC-323C-4590-8EB0-429C85B98527}"/>
    <cellStyle name="Comma 9 3 6" xfId="4548" xr:uid="{60217ABE-A305-4C64-BF76-330DA3A73FE9}"/>
    <cellStyle name="Comma 9 3 7" xfId="20987" xr:uid="{BBE47C6B-6710-43A8-B287-A1A49E68B292}"/>
    <cellStyle name="Comma 9 4" xfId="1588" xr:uid="{B5FBAF9D-26DA-43CA-B007-C051E9863495}"/>
    <cellStyle name="Comma 9 4 2" xfId="2884" xr:uid="{A0349548-388A-48E6-86C7-A8FBF9C19859}"/>
    <cellStyle name="Comma 9 4 2 2" xfId="9723" xr:uid="{E5624192-1F7D-4801-8DCE-C10ED067BE0C}"/>
    <cellStyle name="Comma 9 4 2 3" xfId="6015" xr:uid="{B402CB8F-D304-4051-BF1B-13B31676BCB6}"/>
    <cellStyle name="Comma 9 4 2 4" xfId="22453" xr:uid="{7F136439-18E6-4C3B-8D73-26701203991E}"/>
    <cellStyle name="Comma 9 4 3" xfId="8429" xr:uid="{3723F211-6E0C-4020-B0BD-DB865187B989}"/>
    <cellStyle name="Comma 9 4 4" xfId="10388" xr:uid="{647F4FE6-70DF-42F4-A1A9-4D347DCC2922}"/>
    <cellStyle name="Comma 9 4 5" xfId="4735" xr:uid="{13257218-C2E6-44EC-9A44-33885EAFFE20}"/>
    <cellStyle name="Comma 9 4 6" xfId="21157" xr:uid="{C55F25E2-5C97-4113-BD7F-D0880E0CE467}"/>
    <cellStyle name="Comma 9 5" xfId="1245" xr:uid="{7C249269-9675-4376-960F-98B72953EF1A}"/>
    <cellStyle name="Comma 9 5 2" xfId="2575" xr:uid="{7937FB61-A249-479A-B0CF-F1A733F3BD09}"/>
    <cellStyle name="Comma 9 5 2 2" xfId="9414" xr:uid="{69639057-B711-4FEC-BFAE-A99DDEAF8466}"/>
    <cellStyle name="Comma 9 5 2 3" xfId="5706" xr:uid="{2B483738-2DBC-4F0B-876B-A12849A76321}"/>
    <cellStyle name="Comma 9 5 2 4" xfId="22144" xr:uid="{E685CFDD-0F47-4BF0-9D2E-BCD4B416DF8C}"/>
    <cellStyle name="Comma 9 5 3" xfId="8094" xr:uid="{C70AF0EE-3B20-46AC-843B-732D27EE35B6}"/>
    <cellStyle name="Comma 9 5 4" xfId="4405" xr:uid="{A7BA31E0-CD07-4283-A710-09796B38737A}"/>
    <cellStyle name="Comma 9 5 5" xfId="20846" xr:uid="{DE3EADF7-B23E-403C-B7F0-6BD2DAD312A8}"/>
    <cellStyle name="Comma 9 6" xfId="2127" xr:uid="{BF670946-4AFF-4DAA-BE33-45D9D20E16FA}"/>
    <cellStyle name="Comma 9 6 2" xfId="8966" xr:uid="{6368F128-D59C-40CB-9BA5-759EDED7D8EB}"/>
    <cellStyle name="Comma 9 6 3" xfId="5273" xr:uid="{6496FD38-9B3E-4100-A210-B534B159873A}"/>
    <cellStyle name="Comma 9 6 4" xfId="21696" xr:uid="{02E6FBBC-0ADD-4A73-8F9D-FEDB13CEB8E8}"/>
    <cellStyle name="Comma 9 7" xfId="3923" xr:uid="{D8387F49-B09B-41E7-BE0D-78B8E74FA9F9}"/>
    <cellStyle name="Comma 9 8" xfId="7613" xr:uid="{7CA759D4-4508-4003-9C89-4DD4AEF9C5E8}"/>
    <cellStyle name="Comma 9 9" xfId="10007" xr:uid="{7B51B1C1-47BA-41BA-A802-2AB52D7F68F1}"/>
    <cellStyle name="company_title" xfId="92" xr:uid="{7A61E206-26A5-4BA3-A136-AAE95600D4CE}"/>
    <cellStyle name="Currency [00]" xfId="93" xr:uid="{250BDFE1-A011-4FC4-B46A-5FA907BF21C5}"/>
    <cellStyle name="Currency 10" xfId="1153" xr:uid="{8D52710C-3F1F-403C-83CD-73308BDBCAA3}"/>
    <cellStyle name="Currency 10 10" xfId="20777" xr:uid="{A9B1B93C-8044-447E-BF8B-5178623B2D81}"/>
    <cellStyle name="Currency 10 2" xfId="1524" xr:uid="{66AEC15E-4E3C-4D2F-8486-11AFC414C031}"/>
    <cellStyle name="Currency 10 2 2" xfId="1788" xr:uid="{DC91DBA3-0BAD-4270-AC1B-4BBD9CA18F6B}"/>
    <cellStyle name="Currency 10 2 2 2" xfId="3084" xr:uid="{3869650A-8184-4540-B512-95DE243F8BEE}"/>
    <cellStyle name="Currency 10 2 2 2 2" xfId="9923" xr:uid="{2F65939F-77F0-4667-9AA2-41995482CED1}"/>
    <cellStyle name="Currency 10 2 2 2 3" xfId="6215" xr:uid="{D08C1B52-5A06-42E0-9EFC-6F510322F430}"/>
    <cellStyle name="Currency 10 2 2 2 4" xfId="22653" xr:uid="{70F545AE-A8D6-4541-909C-E96982576A7B}"/>
    <cellStyle name="Currency 10 2 2 3" xfId="8629" xr:uid="{37F45C01-446C-4FB3-A845-E0353A15642C}"/>
    <cellStyle name="Currency 10 2 2 4" xfId="10588" xr:uid="{A4FDFD7A-D9A2-4E2D-B018-E4025C3959B6}"/>
    <cellStyle name="Currency 10 2 2 5" xfId="4935" xr:uid="{5F935E3E-A145-4CDE-972D-CB68C2266516}"/>
    <cellStyle name="Currency 10 2 2 6" xfId="21357" xr:uid="{4A417667-6F00-49BB-A885-ED037F7FAABD}"/>
    <cellStyle name="Currency 10 2 3" xfId="2821" xr:uid="{C8CDA80F-8155-47E7-A79D-4EDDDD217D08}"/>
    <cellStyle name="Currency 10 2 3 2" xfId="9660" xr:uid="{414257EA-9517-468F-8037-7EF7DD4A77DA}"/>
    <cellStyle name="Currency 10 2 3 3" xfId="5952" xr:uid="{7FF3A0B7-58B8-417B-AD4B-C911378A22D1}"/>
    <cellStyle name="Currency 10 2 3 4" xfId="22390" xr:uid="{CD3EB31E-7030-4087-AAE7-699668F791DF}"/>
    <cellStyle name="Currency 10 2 4" xfId="8365" xr:uid="{E8E9DB03-1F55-42D1-B2FD-173ABE5257DF}"/>
    <cellStyle name="Currency 10 2 5" xfId="10324" xr:uid="{CCE2F247-2C6C-4959-A7E0-D173004E9605}"/>
    <cellStyle name="Currency 10 2 6" xfId="4671" xr:uid="{4574B734-1D51-4968-954D-C5DFAAE891C4}"/>
    <cellStyle name="Currency 10 2 7" xfId="21094" xr:uid="{9B9D4E3A-9CFB-4711-805E-6AFF87289DB8}"/>
    <cellStyle name="Currency 10 3" xfId="1630" xr:uid="{9A0AB483-64FC-4393-BF36-1326BD639B02}"/>
    <cellStyle name="Currency 10 3 2" xfId="2926" xr:uid="{6669A94B-4B48-4FC8-8687-E3FBAD6E38D2}"/>
    <cellStyle name="Currency 10 3 2 2" xfId="9765" xr:uid="{403E4628-6BC3-4818-B9A3-310CAB943E37}"/>
    <cellStyle name="Currency 10 3 2 3" xfId="6057" xr:uid="{9C24C2B4-336F-46E4-93D8-DAE20257C243}"/>
    <cellStyle name="Currency 10 3 2 4" xfId="22495" xr:uid="{29FEE6E7-0667-4CB9-968F-3C702D9063E9}"/>
    <cellStyle name="Currency 10 3 3" xfId="8471" xr:uid="{3676C049-2125-4DEB-92A7-63EC36CDFE2D}"/>
    <cellStyle name="Currency 10 3 4" xfId="10430" xr:uid="{0F9F8AFB-5DC6-4605-B3AD-C6CC8D7D42F4}"/>
    <cellStyle name="Currency 10 3 5" xfId="4777" xr:uid="{0599130A-8256-4196-A7E0-775353BC3A3E}"/>
    <cellStyle name="Currency 10 3 6" xfId="21199" xr:uid="{27B49A48-5199-4961-B8F3-7916DCCDD252}"/>
    <cellStyle name="Currency 10 4" xfId="1336" xr:uid="{25568DE0-9F6B-4123-9855-58629395E863}"/>
    <cellStyle name="Currency 10 4 2" xfId="2663" xr:uid="{DBC9F265-2A99-4944-878B-E42B06577816}"/>
    <cellStyle name="Currency 10 4 2 2" xfId="9502" xr:uid="{FC70511F-7D4F-4AF7-8351-C40557C80E5D}"/>
    <cellStyle name="Currency 10 4 2 3" xfId="5794" xr:uid="{A9AF0C98-0574-49D9-ADCA-C6C92B34FC1A}"/>
    <cellStyle name="Currency 10 4 2 4" xfId="22232" xr:uid="{B1595A3E-8419-4C78-AE99-74D6D694D885}"/>
    <cellStyle name="Currency 10 4 3" xfId="8179" xr:uid="{D7F55C74-D5A2-4045-A40F-8617C59D85D3}"/>
    <cellStyle name="Currency 10 4 4" xfId="4494" xr:uid="{CFDF8441-9DDF-4A57-AEF5-030BF2E3275B}"/>
    <cellStyle name="Currency 10 4 5" xfId="20934" xr:uid="{C17C7508-5F6F-41BE-84A2-16652E4576F0}"/>
    <cellStyle name="Currency 10 5" xfId="2508" xr:uid="{AE7C3435-959E-4A0E-82BC-7D44A6792BE4}"/>
    <cellStyle name="Currency 10 5 2" xfId="9347" xr:uid="{1E1D50DA-AE99-48E9-AE52-F9499E037EF6}"/>
    <cellStyle name="Currency 10 5 3" xfId="5639" xr:uid="{C2648BC5-4BB9-4AF3-8A14-16BD0EB1CB65}"/>
    <cellStyle name="Currency 10 5 4" xfId="22077" xr:uid="{F3749404-EF07-4753-AA42-5E173800B157}"/>
    <cellStyle name="Currency 10 6" xfId="4318" xr:uid="{2CD14988-2883-4632-B12F-A861700DC530}"/>
    <cellStyle name="Currency 10 7" xfId="8007" xr:uid="{27381813-A6B1-4441-A7FC-C55EA6246564}"/>
    <cellStyle name="Currency 10 8" xfId="10108" xr:uid="{41BEE61E-0641-4C20-A2D7-FBAF52660542}"/>
    <cellStyle name="Currency 10 9" xfId="3534" xr:uid="{C3B04488-467D-465C-AE85-00B5003E973A}"/>
    <cellStyle name="Currency 11" xfId="1183" xr:uid="{71B6C285-848D-4845-A7AD-A669F9D258C0}"/>
    <cellStyle name="Currency 11 10" xfId="20800" xr:uid="{C9FC37B3-BFFF-469B-90E9-1B89C4FB0B8F}"/>
    <cellStyle name="Currency 11 2" xfId="1546" xr:uid="{317EAE74-FB7D-4935-9ECC-0D269E4C2C06}"/>
    <cellStyle name="Currency 11 2 2" xfId="1810" xr:uid="{8DF4FBC4-9AA2-49A0-AE17-03A7A7D871FA}"/>
    <cellStyle name="Currency 11 2 2 2" xfId="3106" xr:uid="{DA21A8E3-0410-4012-ACE5-A5A2C33338AD}"/>
    <cellStyle name="Currency 11 2 2 2 2" xfId="9945" xr:uid="{4F0166CE-593B-44F5-A94D-397B28F01EA4}"/>
    <cellStyle name="Currency 11 2 2 2 3" xfId="6237" xr:uid="{30DBC6BF-45FA-43DC-9CC5-15728BAA12A4}"/>
    <cellStyle name="Currency 11 2 2 2 4" xfId="22675" xr:uid="{9E790E2E-F842-4F33-8E25-AF6975D2665E}"/>
    <cellStyle name="Currency 11 2 2 3" xfId="8651" xr:uid="{1C7A8679-69E9-4BF3-9F3A-0C080DB08BFC}"/>
    <cellStyle name="Currency 11 2 2 4" xfId="10610" xr:uid="{EC1FE4AD-6414-4674-85DB-650FC4097AA6}"/>
    <cellStyle name="Currency 11 2 2 5" xfId="4957" xr:uid="{DEE70BAF-A71A-4716-84A1-286BB491219B}"/>
    <cellStyle name="Currency 11 2 2 6" xfId="21379" xr:uid="{C04AA657-EFEB-4116-B8FD-23E235D073A6}"/>
    <cellStyle name="Currency 11 2 3" xfId="2843" xr:uid="{28EDCB94-F97D-49E0-A621-F0140BCA40BB}"/>
    <cellStyle name="Currency 11 2 3 2" xfId="9682" xr:uid="{3436F92D-6AD7-44EB-B55B-DF889C90EF72}"/>
    <cellStyle name="Currency 11 2 3 3" xfId="5974" xr:uid="{AFFE8118-F0DA-4B41-BCF4-4D3CE821010A}"/>
    <cellStyle name="Currency 11 2 3 4" xfId="22412" xr:uid="{F210C56C-7A0D-4E9C-BEAB-EA045FCF8724}"/>
    <cellStyle name="Currency 11 2 4" xfId="8387" xr:uid="{05323ABC-1DAB-4756-ABA3-4A8FEE7264A2}"/>
    <cellStyle name="Currency 11 2 5" xfId="10346" xr:uid="{8A491D4E-0E23-4BC9-A44B-8C8FC5153A21}"/>
    <cellStyle name="Currency 11 2 6" xfId="4693" xr:uid="{0FAC6C2A-833E-43EB-B4A2-D45954C4443E}"/>
    <cellStyle name="Currency 11 2 7" xfId="21116" xr:uid="{F4F959D8-36B2-48A5-9787-06130CEB95D9}"/>
    <cellStyle name="Currency 11 3" xfId="1652" xr:uid="{21358B01-EEF1-49E9-A129-EB35EBA5C09E}"/>
    <cellStyle name="Currency 11 3 2" xfId="2948" xr:uid="{B0D62E5A-45FF-49E5-9B6A-2F85C6BE2AF0}"/>
    <cellStyle name="Currency 11 3 2 2" xfId="9787" xr:uid="{CE7DAF6A-5997-4144-90F8-D79C9E0AF048}"/>
    <cellStyle name="Currency 11 3 2 3" xfId="6079" xr:uid="{CA48D843-A9CE-4EB9-91A1-E5E8C1747D11}"/>
    <cellStyle name="Currency 11 3 2 4" xfId="22517" xr:uid="{B3BD3BA4-FB31-4711-AABE-EDB4455968E9}"/>
    <cellStyle name="Currency 11 3 3" xfId="8493" xr:uid="{65A81397-5ADE-45A5-ADEC-FBD1EFE3FA28}"/>
    <cellStyle name="Currency 11 3 4" xfId="10452" xr:uid="{918F1F75-9BDF-4378-88B2-9017685AD94D}"/>
    <cellStyle name="Currency 11 3 5" xfId="4799" xr:uid="{B18A3369-DF58-4B80-8EA2-58F6CF4F324C}"/>
    <cellStyle name="Currency 11 3 6" xfId="21221" xr:uid="{9232D6BA-6D42-43C0-AC94-7EF0A85ADE63}"/>
    <cellStyle name="Currency 11 4" xfId="1358" xr:uid="{7BE5225F-095D-4FEF-999D-B31DD9321883}"/>
    <cellStyle name="Currency 11 4 2" xfId="2685" xr:uid="{ED3A645B-39D2-436E-A497-834AE60FED09}"/>
    <cellStyle name="Currency 11 4 2 2" xfId="9524" xr:uid="{4CB19A88-703C-487E-930B-17D3E138D573}"/>
    <cellStyle name="Currency 11 4 2 3" xfId="5816" xr:uid="{99CEF235-FB97-4E7C-A2CC-FDF85FCACD09}"/>
    <cellStyle name="Currency 11 4 2 4" xfId="22254" xr:uid="{BF7C5DD7-A376-48AF-A39B-6B150D5594CD}"/>
    <cellStyle name="Currency 11 4 3" xfId="8201" xr:uid="{CABEC7E4-D0AC-4910-9176-6B89FEC33AA4}"/>
    <cellStyle name="Currency 11 4 4" xfId="4516" xr:uid="{1D143ABB-8E45-4AF8-8954-397A29F50C9A}"/>
    <cellStyle name="Currency 11 4 5" xfId="20956" xr:uid="{90650F76-114A-4DBE-8620-1E16714513CB}"/>
    <cellStyle name="Currency 11 5" xfId="2530" xr:uid="{D64F9707-9904-4CA0-9A0C-6C4D45D2BC96}"/>
    <cellStyle name="Currency 11 5 2" xfId="9369" xr:uid="{59812C26-868B-4854-842D-9E2269477089}"/>
    <cellStyle name="Currency 11 5 3" xfId="5661" xr:uid="{8B0BB155-8B00-49DA-85D3-45166DD0348C}"/>
    <cellStyle name="Currency 11 5 4" xfId="22099" xr:uid="{7C824C8E-1E6B-4739-A943-98431DF7C647}"/>
    <cellStyle name="Currency 11 6" xfId="4348" xr:uid="{5D88A967-A1D6-4FDE-822D-4D382BA69B45}"/>
    <cellStyle name="Currency 11 7" xfId="8037" xr:uid="{DFB9D8DA-9E66-4D7E-9529-9645D43DEC56}"/>
    <cellStyle name="Currency 11 8" xfId="10147" xr:uid="{B645680F-F2CE-4AF1-B6FF-3AA729E92699}"/>
    <cellStyle name="Currency 11 9" xfId="3570" xr:uid="{352C3016-13C4-4266-8F3C-E7F13F0C6B64}"/>
    <cellStyle name="Currency 12" xfId="1198" xr:uid="{6CA3376B-C4A5-48FF-8BAA-D36D419CE082}"/>
    <cellStyle name="Currency 12 10" xfId="20805" xr:uid="{9E4C8735-8E05-49F5-B568-5697179F4E2B}"/>
    <cellStyle name="Currency 12 2" xfId="1550" xr:uid="{3D3A6F04-37AC-49EF-819A-8DE9FBB72469}"/>
    <cellStyle name="Currency 12 2 2" xfId="1814" xr:uid="{E96484B7-389C-479A-A5C1-BA3843CD5F9C}"/>
    <cellStyle name="Currency 12 2 2 2" xfId="3110" xr:uid="{42F214AC-4270-4BBB-B833-F5717C267C9E}"/>
    <cellStyle name="Currency 12 2 2 2 2" xfId="9949" xr:uid="{B790D79E-996E-40CB-9008-67FDAAF16320}"/>
    <cellStyle name="Currency 12 2 2 2 3" xfId="6241" xr:uid="{9C8737EE-8F20-4F8A-99E1-6054F57BE5CD}"/>
    <cellStyle name="Currency 12 2 2 2 4" xfId="22679" xr:uid="{9B4344E4-B6FC-48A8-99A1-3A6FFBFE0470}"/>
    <cellStyle name="Currency 12 2 2 3" xfId="8655" xr:uid="{385C965E-B0BB-4703-8C57-CE053C090E5E}"/>
    <cellStyle name="Currency 12 2 2 4" xfId="10614" xr:uid="{DD82DEAD-9810-404C-8479-9012448671B8}"/>
    <cellStyle name="Currency 12 2 2 5" xfId="4961" xr:uid="{4921EDB4-7673-4225-98B4-D41953F913E8}"/>
    <cellStyle name="Currency 12 2 2 6" xfId="21383" xr:uid="{8D31DE96-6281-4A14-9649-651859C992C5}"/>
    <cellStyle name="Currency 12 2 3" xfId="2847" xr:uid="{5BFF5133-5094-4C83-9613-696F9F125395}"/>
    <cellStyle name="Currency 12 2 3 2" xfId="9686" xr:uid="{9000D76C-A964-4FE8-9B6F-CCD0B697C3B6}"/>
    <cellStyle name="Currency 12 2 3 3" xfId="5978" xr:uid="{5A960751-DB0A-46FB-B30E-BF9D4E9C5DB0}"/>
    <cellStyle name="Currency 12 2 3 4" xfId="22416" xr:uid="{4D5C4C57-CF20-4F1E-BF7A-BFDC235F9C4C}"/>
    <cellStyle name="Currency 12 2 4" xfId="8391" xr:uid="{1018D6CD-E78D-43EA-8059-BBF00D70A573}"/>
    <cellStyle name="Currency 12 2 5" xfId="10350" xr:uid="{CFCE1E0F-5EE2-40D9-AEF8-CA567E6B2F02}"/>
    <cellStyle name="Currency 12 2 6" xfId="4697" xr:uid="{87EFD30C-E070-4211-8E77-2030C05EBEAC}"/>
    <cellStyle name="Currency 12 2 7" xfId="21120" xr:uid="{630E1511-542E-435F-BF78-FE208C5BF743}"/>
    <cellStyle name="Currency 12 3" xfId="1656" xr:uid="{AD06A94C-E11C-48E0-84E6-0DA42E49CEF3}"/>
    <cellStyle name="Currency 12 3 2" xfId="2952" xr:uid="{36F53FFA-4694-4721-B63F-D059905F5521}"/>
    <cellStyle name="Currency 12 3 2 2" xfId="9791" xr:uid="{C3692549-1A8B-47A2-A0A0-BAA2858ACF40}"/>
    <cellStyle name="Currency 12 3 2 3" xfId="6083" xr:uid="{A5679D63-98D2-45AD-96DC-5B20E1A081CD}"/>
    <cellStyle name="Currency 12 3 2 4" xfId="22521" xr:uid="{A859C598-9499-4328-93F0-859AFEC615B8}"/>
    <cellStyle name="Currency 12 3 3" xfId="8497" xr:uid="{44AF68EC-C2CE-4900-A183-0E31DC209D50}"/>
    <cellStyle name="Currency 12 3 4" xfId="10456" xr:uid="{D8DE9D1F-4F80-473D-8204-38B92FD14E8A}"/>
    <cellStyle name="Currency 12 3 5" xfId="4803" xr:uid="{0F905C18-3837-460C-BD24-61141310861D}"/>
    <cellStyle name="Currency 12 3 6" xfId="21225" xr:uid="{29518F61-71BE-4832-8985-7C05F0292E06}"/>
    <cellStyle name="Currency 12 4" xfId="1362" xr:uid="{53AAFB63-64E3-45D4-ADB3-C0FD1569BC25}"/>
    <cellStyle name="Currency 12 4 2" xfId="2689" xr:uid="{6FEAC1DE-2096-4018-B359-EEDF1E5AF669}"/>
    <cellStyle name="Currency 12 4 2 2" xfId="9528" xr:uid="{0E1AE2AE-2468-4D2C-9244-113FB4966E22}"/>
    <cellStyle name="Currency 12 4 2 3" xfId="5820" xr:uid="{9FC770AE-E648-4C62-A44B-8A6907E36E59}"/>
    <cellStyle name="Currency 12 4 2 4" xfId="22258" xr:uid="{BAA71445-BF8F-4051-8AA7-F311764BC0D8}"/>
    <cellStyle name="Currency 12 4 3" xfId="8205" xr:uid="{4C2A9F7C-C66B-49E6-8C77-A6E5EAD5ECDF}"/>
    <cellStyle name="Currency 12 4 4" xfId="4520" xr:uid="{924B2140-3FBA-4330-A349-C68758BC3689}"/>
    <cellStyle name="Currency 12 4 5" xfId="20960" xr:uid="{B72703AD-8FC3-4E2D-8200-D4717B18E012}"/>
    <cellStyle name="Currency 12 5" xfId="2534" xr:uid="{8D15A187-90CC-46BF-BB23-4777A1E20D61}"/>
    <cellStyle name="Currency 12 5 2" xfId="9373" xr:uid="{E86834A6-5501-46D7-B02A-2B59D5A45B9F}"/>
    <cellStyle name="Currency 12 5 3" xfId="5665" xr:uid="{25294437-E45C-4C72-8801-114EFB9AA100}"/>
    <cellStyle name="Currency 12 5 4" xfId="22103" xr:uid="{0C4286FD-C112-487D-96B0-463E0B0F6FB3}"/>
    <cellStyle name="Currency 12 6" xfId="4363" xr:uid="{A1C11E30-5041-48FC-9C78-10829482093C}"/>
    <cellStyle name="Currency 12 7" xfId="8052" xr:uid="{B9322C6B-497C-4181-861A-F96D89537F2E}"/>
    <cellStyle name="Currency 12 8" xfId="10162" xr:uid="{3B357763-53FF-4F79-B4FE-9999DC9AD72B}"/>
    <cellStyle name="Currency 12 9" xfId="3578" xr:uid="{B806BB80-08AD-4FD1-89F1-4F697F188CDA}"/>
    <cellStyle name="Currency 13" xfId="1161" xr:uid="{9579CF71-9AF9-410D-B3D3-B0E5EEB1A980}"/>
    <cellStyle name="Currency 13 10" xfId="20785" xr:uid="{D0A42727-B116-4E94-8B35-04F6E73A4F8B}"/>
    <cellStyle name="Currency 13 2" xfId="1532" xr:uid="{077440E2-426A-4E50-9E4B-DF22D0A79435}"/>
    <cellStyle name="Currency 13 2 2" xfId="1796" xr:uid="{C316ED6B-F79E-403F-8779-A4E37E2C3B37}"/>
    <cellStyle name="Currency 13 2 2 2" xfId="3092" xr:uid="{84133C6C-4342-4221-B4F3-DB014FB673E4}"/>
    <cellStyle name="Currency 13 2 2 2 2" xfId="9931" xr:uid="{B20079A2-BE94-47B1-9B08-A754B15F491E}"/>
    <cellStyle name="Currency 13 2 2 2 3" xfId="6223" xr:uid="{65F107EC-B9AF-4450-8B6F-6A1B276ACCF4}"/>
    <cellStyle name="Currency 13 2 2 2 4" xfId="22661" xr:uid="{FAC3F7D8-0D8E-4C56-BF4E-164855BB317A}"/>
    <cellStyle name="Currency 13 2 2 3" xfId="8637" xr:uid="{5D6301E4-8C8A-4E3F-BFE5-C0E08FCE7677}"/>
    <cellStyle name="Currency 13 2 2 4" xfId="10596" xr:uid="{A34C9574-D3DF-4045-87AA-567A8CC6F290}"/>
    <cellStyle name="Currency 13 2 2 5" xfId="4943" xr:uid="{3CAEFAA1-B8C2-4224-8DC6-2F56F34A2BFA}"/>
    <cellStyle name="Currency 13 2 2 6" xfId="21365" xr:uid="{0DF06814-DBDD-4A77-B0C9-75C58DB13043}"/>
    <cellStyle name="Currency 13 2 3" xfId="2829" xr:uid="{917A06F6-B0CF-436A-8B74-F965F963519E}"/>
    <cellStyle name="Currency 13 2 3 2" xfId="9668" xr:uid="{546C5DA5-4678-4814-86FA-A0D729FBBE9F}"/>
    <cellStyle name="Currency 13 2 3 3" xfId="5960" xr:uid="{C8D5A583-0B5A-4452-8933-D3D4E99A5B6B}"/>
    <cellStyle name="Currency 13 2 3 4" xfId="22398" xr:uid="{B543D036-FD38-4AA5-A32C-78B1B8867830}"/>
    <cellStyle name="Currency 13 2 4" xfId="8373" xr:uid="{E41B3F13-3CB4-433E-9979-CDC4640AE5C8}"/>
    <cellStyle name="Currency 13 2 5" xfId="10332" xr:uid="{DD2F6859-0BEB-43D9-8D76-93CF86E52D51}"/>
    <cellStyle name="Currency 13 2 6" xfId="4679" xr:uid="{EFB4D2AE-F10F-4948-933E-FE6A47CA0ACF}"/>
    <cellStyle name="Currency 13 2 7" xfId="21102" xr:uid="{5CFD0BBC-365D-404A-8DC5-7EAAE9D239A8}"/>
    <cellStyle name="Currency 13 3" xfId="1638" xr:uid="{542F85FE-AA68-4F33-BF75-D9F6EEAB396A}"/>
    <cellStyle name="Currency 13 3 2" xfId="2934" xr:uid="{C724B77D-A2EA-4D63-852C-15EEEE62C6CF}"/>
    <cellStyle name="Currency 13 3 2 2" xfId="9773" xr:uid="{24098B4C-39BD-4042-86E5-70E37E7BAE9F}"/>
    <cellStyle name="Currency 13 3 2 3" xfId="6065" xr:uid="{313C40E3-FDFB-40FD-BD32-475D57FF9EC6}"/>
    <cellStyle name="Currency 13 3 2 4" xfId="22503" xr:uid="{72CB827E-507D-4032-993D-1C8BC114D2C4}"/>
    <cellStyle name="Currency 13 3 3" xfId="8479" xr:uid="{3EC0EB21-DAD8-4BEE-B991-C2917F67494A}"/>
    <cellStyle name="Currency 13 3 4" xfId="10438" xr:uid="{E7E4D1DA-DB4B-472A-A22E-FBA01F3C8570}"/>
    <cellStyle name="Currency 13 3 5" xfId="4785" xr:uid="{A2D7CB3F-034C-4F31-92E0-7620CD975FB6}"/>
    <cellStyle name="Currency 13 3 6" xfId="21207" xr:uid="{FD044668-93EE-4760-9B5D-C6E9D1D4232F}"/>
    <cellStyle name="Currency 13 4" xfId="1344" xr:uid="{22AF428E-0B3F-4A8E-8201-46569F5B76B2}"/>
    <cellStyle name="Currency 13 4 2" xfId="2671" xr:uid="{3C555ADF-769C-4D86-B994-B164C9B9A3AA}"/>
    <cellStyle name="Currency 13 4 2 2" xfId="9510" xr:uid="{F9C06871-30AC-4520-AA78-DFFD90A18BD7}"/>
    <cellStyle name="Currency 13 4 2 3" xfId="5802" xr:uid="{700CA695-4609-491D-86B4-294187A3C5C1}"/>
    <cellStyle name="Currency 13 4 2 4" xfId="22240" xr:uid="{046182A1-9FCB-43E6-9B50-15DE665E38B4}"/>
    <cellStyle name="Currency 13 4 3" xfId="8187" xr:uid="{D2097D59-CFE2-432C-AC94-5AEE6C452408}"/>
    <cellStyle name="Currency 13 4 4" xfId="4502" xr:uid="{6228872B-41E8-4711-BEC6-63BAFEB8103F}"/>
    <cellStyle name="Currency 13 4 5" xfId="20942" xr:uid="{CB8BDA5C-F085-4559-B5F0-047B4D2C9875}"/>
    <cellStyle name="Currency 13 5" xfId="2516" xr:uid="{6481C712-9467-4238-BFE0-54815E601C60}"/>
    <cellStyle name="Currency 13 5 2" xfId="9355" xr:uid="{CD0A7B9E-884F-4AA8-9411-42081DD35314}"/>
    <cellStyle name="Currency 13 5 3" xfId="5647" xr:uid="{28158003-1C2D-40AF-B3F5-F4491BB94955}"/>
    <cellStyle name="Currency 13 5 4" xfId="22085" xr:uid="{150F7EBD-A00A-4F61-867D-2C13E19B98FC}"/>
    <cellStyle name="Currency 13 6" xfId="4326" xr:uid="{690F05DE-08CE-499E-8D86-0BC26958351D}"/>
    <cellStyle name="Currency 13 7" xfId="8015" xr:uid="{50E80D85-9AAD-4C2D-BAC7-6A86D8F174B3}"/>
    <cellStyle name="Currency 13 8" xfId="10116" xr:uid="{F97E2DDD-AA65-4B2C-ACEB-9400F3763783}"/>
    <cellStyle name="Currency 13 9" xfId="3542" xr:uid="{60E76A90-1C8A-4E67-ACC4-247A13843855}"/>
    <cellStyle name="Currency 14" xfId="1179" xr:uid="{75AF59D1-6DD1-4860-8033-D8319D577566}"/>
    <cellStyle name="Currency 14 10" xfId="20796" xr:uid="{D9CE4EA1-C2D2-4CC9-A8BD-3E0DF98AC725}"/>
    <cellStyle name="Currency 14 2" xfId="1542" xr:uid="{AA360784-A725-4FEB-ABFF-A2979114FA4A}"/>
    <cellStyle name="Currency 14 2 2" xfId="1806" xr:uid="{4852D156-C3FE-42CE-A024-183563C5A548}"/>
    <cellStyle name="Currency 14 2 2 2" xfId="3102" xr:uid="{57A17DB4-B699-4ABF-ABF7-04DE84FD636A}"/>
    <cellStyle name="Currency 14 2 2 2 2" xfId="9941" xr:uid="{4E394B32-42C4-488C-9D04-FB639085E3D5}"/>
    <cellStyle name="Currency 14 2 2 2 3" xfId="6233" xr:uid="{8A3FD04D-F4F6-4C1D-8DC2-1D0C83D3FFB1}"/>
    <cellStyle name="Currency 14 2 2 2 4" xfId="22671" xr:uid="{B8F123AD-D7F5-4186-8BD5-B7C3DB4413F8}"/>
    <cellStyle name="Currency 14 2 2 3" xfId="8647" xr:uid="{478E2470-43A8-451E-B259-BE77AB48FAA6}"/>
    <cellStyle name="Currency 14 2 2 4" xfId="10606" xr:uid="{ACA74B35-0724-49EF-B919-9F881B878532}"/>
    <cellStyle name="Currency 14 2 2 5" xfId="4953" xr:uid="{AF9935C1-4892-4AEF-ACF7-5BE322306D14}"/>
    <cellStyle name="Currency 14 2 2 6" xfId="21375" xr:uid="{9A271FB9-BBCF-4A21-AD68-24CEC6ECF340}"/>
    <cellStyle name="Currency 14 2 3" xfId="2839" xr:uid="{AB398983-31D3-4CF7-AD88-9E3D0E1D7256}"/>
    <cellStyle name="Currency 14 2 3 2" xfId="9678" xr:uid="{15A789F3-142F-41D3-86B9-FA4B50411E97}"/>
    <cellStyle name="Currency 14 2 3 3" xfId="5970" xr:uid="{BDCE1785-F3D7-423D-A92A-3B1966550575}"/>
    <cellStyle name="Currency 14 2 3 4" xfId="22408" xr:uid="{F0F3E8A7-E940-4CB5-8626-118D9356EC00}"/>
    <cellStyle name="Currency 14 2 4" xfId="8383" xr:uid="{BE0040DB-1AEF-4F5D-8BEB-CC40FB88ABAE}"/>
    <cellStyle name="Currency 14 2 5" xfId="10342" xr:uid="{B4907DC0-6F41-413E-B7ED-4B98055CFFAF}"/>
    <cellStyle name="Currency 14 2 6" xfId="4689" xr:uid="{F4822C25-8D46-4B3F-9F23-0BB65BA7B5EA}"/>
    <cellStyle name="Currency 14 2 7" xfId="21112" xr:uid="{B1484F05-9E86-45E0-B6C9-3A503BEF3A5D}"/>
    <cellStyle name="Currency 14 3" xfId="1648" xr:uid="{5B28E1E2-64E9-4601-AA5D-F763502AAEAB}"/>
    <cellStyle name="Currency 14 3 2" xfId="2944" xr:uid="{A9EF3248-9BF5-48C9-8D96-78A3A7174CD0}"/>
    <cellStyle name="Currency 14 3 2 2" xfId="9783" xr:uid="{F11DCE7D-E511-4E3D-B88D-258DB0DBDCBA}"/>
    <cellStyle name="Currency 14 3 2 3" xfId="6075" xr:uid="{DB4F4854-22E7-4ED6-8851-43627B8FFAD8}"/>
    <cellStyle name="Currency 14 3 2 4" xfId="22513" xr:uid="{6AC1B80E-7EBE-48D5-BE0B-2C5CD66ABC1D}"/>
    <cellStyle name="Currency 14 3 3" xfId="8489" xr:uid="{054B94D8-6048-4648-8638-302247383F4E}"/>
    <cellStyle name="Currency 14 3 4" xfId="10448" xr:uid="{DD66819B-81C8-49A8-980F-878398B761B3}"/>
    <cellStyle name="Currency 14 3 5" xfId="4795" xr:uid="{0561D4FC-09CD-4E5C-A6D0-EAC32A84BF6E}"/>
    <cellStyle name="Currency 14 3 6" xfId="21217" xr:uid="{CE017A2B-78FD-4760-B10E-A4D2C5889F71}"/>
    <cellStyle name="Currency 14 4" xfId="1354" xr:uid="{CA7C7630-514B-4AE9-AC9A-9DECAB31BAAE}"/>
    <cellStyle name="Currency 14 4 2" xfId="2681" xr:uid="{1CB33A77-C8E4-4508-911E-D273193EBFB4}"/>
    <cellStyle name="Currency 14 4 2 2" xfId="9520" xr:uid="{DDA9E9E9-9338-4B0A-8A29-CD0858F894F8}"/>
    <cellStyle name="Currency 14 4 2 3" xfId="5812" xr:uid="{3DF29C1C-976E-45CE-8C53-B2EE289C322D}"/>
    <cellStyle name="Currency 14 4 2 4" xfId="22250" xr:uid="{085EA53C-D971-4142-8A6A-23BBA0695188}"/>
    <cellStyle name="Currency 14 4 3" xfId="8197" xr:uid="{419882A3-2AA1-475C-A0D3-989E1C7174C5}"/>
    <cellStyle name="Currency 14 4 4" xfId="4512" xr:uid="{F17D5757-EEB8-44C6-A71C-5D461C887DF7}"/>
    <cellStyle name="Currency 14 4 5" xfId="20952" xr:uid="{9A20F340-A44B-48C4-81B0-ED3D4B591775}"/>
    <cellStyle name="Currency 14 5" xfId="2526" xr:uid="{78E31A7B-B96F-4474-9DC9-2746EC1CE0DE}"/>
    <cellStyle name="Currency 14 5 2" xfId="9365" xr:uid="{D8C4BEE5-7A67-4E02-BB9D-2355F65CA9BF}"/>
    <cellStyle name="Currency 14 5 3" xfId="5657" xr:uid="{DD41DF4C-F98C-4EEF-B235-C1372AFB40AE}"/>
    <cellStyle name="Currency 14 5 4" xfId="22095" xr:uid="{965A324D-9641-44EC-867A-CDCCB59966DC}"/>
    <cellStyle name="Currency 14 6" xfId="4344" xr:uid="{4E5EB0EB-6DBD-42D5-B372-D8681E6A8419}"/>
    <cellStyle name="Currency 14 7" xfId="8033" xr:uid="{1C27C136-B36F-4717-AA89-9C2ED4DE0120}"/>
    <cellStyle name="Currency 14 8" xfId="10143" xr:uid="{DB5ABC62-EDD1-48A9-8D08-80D811ACED7E}"/>
    <cellStyle name="Currency 14 9" xfId="3566" xr:uid="{16D350D7-2C82-42A7-854A-623FF67296A0}"/>
    <cellStyle name="Currency 15" xfId="1434" xr:uid="{AD337B6F-927E-45D7-956A-95A26BA1D8E4}"/>
    <cellStyle name="Currency 15 2" xfId="1725" xr:uid="{F66D5C3B-3F97-4700-BE66-D2600273BDCE}"/>
    <cellStyle name="Currency 15 2 2" xfId="3021" xr:uid="{8F2F8B61-5EF9-428A-B400-369AF5433327}"/>
    <cellStyle name="Currency 15 2 2 2" xfId="9860" xr:uid="{2AC06B90-B2D0-4EF3-9C7E-9F756C8539ED}"/>
    <cellStyle name="Currency 15 2 2 3" xfId="6152" xr:uid="{DDBA5C29-E9E4-4023-AE63-7A001DE7BCC6}"/>
    <cellStyle name="Currency 15 2 2 4" xfId="22590" xr:uid="{244CDCA8-7BA8-46E6-B337-7DFF7D408ABA}"/>
    <cellStyle name="Currency 15 2 3" xfId="8566" xr:uid="{73948A6C-7AD1-470A-9CE9-2D9CEF78B43E}"/>
    <cellStyle name="Currency 15 2 4" xfId="10525" xr:uid="{482AA47A-5489-4421-8756-103D58107DAC}"/>
    <cellStyle name="Currency 15 2 5" xfId="4872" xr:uid="{ADF5DE13-95C9-4A02-8743-4CC60543AB76}"/>
    <cellStyle name="Currency 15 2 6" xfId="21294" xr:uid="{B921A582-8FE6-4225-99D1-08605A3E69FC}"/>
    <cellStyle name="Currency 15 3" xfId="2758" xr:uid="{726B2312-68A3-4CD5-826B-77164CF4CE22}"/>
    <cellStyle name="Currency 15 3 2" xfId="9597" xr:uid="{8872C544-DEB9-4E27-80BE-1B908C391317}"/>
    <cellStyle name="Currency 15 3 3" xfId="5889" xr:uid="{EAEB5D9F-49C3-4515-A3E5-5898C5E498B8}"/>
    <cellStyle name="Currency 15 3 4" xfId="22327" xr:uid="{D662840F-3B00-425D-A851-5A09C696585D}"/>
    <cellStyle name="Currency 15 4" xfId="8275" xr:uid="{CE4BC56E-35FD-4D88-8C65-652AFE9B3E7A}"/>
    <cellStyle name="Currency 15 5" xfId="10232" xr:uid="{29D40838-357C-4B2F-A267-89F1F86847DB}"/>
    <cellStyle name="Currency 15 6" xfId="4590" xr:uid="{42B9E34C-D171-4EFB-A0D9-1DA5CB73B7B6}"/>
    <cellStyle name="Currency 15 7" xfId="21029" xr:uid="{541E3113-D3E0-46E0-8E9E-AFA238CC9F7F}"/>
    <cellStyle name="Currency 2" xfId="1201" xr:uid="{EFABD407-F772-407A-AAF2-1CC89A1DE5F9}"/>
    <cellStyle name="Currency 2 10" xfId="20807" xr:uid="{5F60E157-E3A9-4B1A-82F6-60EF05AD1B8A}"/>
    <cellStyle name="Currency 2 2" xfId="1552" xr:uid="{E2D4FACA-780B-4870-ABEE-C383A6DC54CF}"/>
    <cellStyle name="Currency 2 2 2" xfId="1816" xr:uid="{7F2402CE-795A-4C08-9283-1C6A5039C2B6}"/>
    <cellStyle name="Currency 2 2 2 2" xfId="3112" xr:uid="{2ABA6CD4-DB80-4AA0-B8F8-DC492B284219}"/>
    <cellStyle name="Currency 2 2 2 2 2" xfId="9951" xr:uid="{A0F350C6-6946-4059-8CD0-46CFFF7B892E}"/>
    <cellStyle name="Currency 2 2 2 2 3" xfId="6243" xr:uid="{EAD20877-C9FB-47D4-897F-9C04D2F3E94A}"/>
    <cellStyle name="Currency 2 2 2 2 4" xfId="22681" xr:uid="{08DF188D-65CA-4D91-9568-6E80F879C39E}"/>
    <cellStyle name="Currency 2 2 2 3" xfId="8657" xr:uid="{30FAEC49-8546-4475-9DB2-71F4EB8A97CC}"/>
    <cellStyle name="Currency 2 2 2 4" xfId="10616" xr:uid="{645F34CA-474C-4208-ADDD-677CEA332417}"/>
    <cellStyle name="Currency 2 2 2 5" xfId="4963" xr:uid="{C8278856-3732-45BF-9B12-BA22C7088DF6}"/>
    <cellStyle name="Currency 2 2 2 6" xfId="21385" xr:uid="{6C376746-AB4B-4510-BB6B-431F6EA299FD}"/>
    <cellStyle name="Currency 2 2 3" xfId="2849" xr:uid="{452FD784-9E06-4BDC-96CB-FE139ABB0BB3}"/>
    <cellStyle name="Currency 2 2 3 2" xfId="9688" xr:uid="{49AA33ED-C321-4D52-A99F-0BDFD9541E02}"/>
    <cellStyle name="Currency 2 2 3 3" xfId="5980" xr:uid="{63D625FD-B1CB-4776-B58A-6112D9E485DC}"/>
    <cellStyle name="Currency 2 2 3 4" xfId="22418" xr:uid="{D1840571-1767-4141-A9D5-6580871954E0}"/>
    <cellStyle name="Currency 2 2 4" xfId="8393" xr:uid="{94DDABDE-9F46-4817-966C-4A7D7D678C46}"/>
    <cellStyle name="Currency 2 2 5" xfId="10352" xr:uid="{5E2060E8-7014-46FA-9F79-4E14F7F4ACB6}"/>
    <cellStyle name="Currency 2 2 6" xfId="4699" xr:uid="{385AD3BA-B751-4680-B561-6F1090AC7278}"/>
    <cellStyle name="Currency 2 2 7" xfId="21122" xr:uid="{FDB73356-FEE6-4BAD-A555-A2503FB90B30}"/>
    <cellStyle name="Currency 2 3" xfId="1658" xr:uid="{6E29120B-DD56-410D-A4BF-923A25E4BEE7}"/>
    <cellStyle name="Currency 2 3 2" xfId="2954" xr:uid="{34824FA6-73D8-4634-B01C-9B404683AB47}"/>
    <cellStyle name="Currency 2 3 2 2" xfId="9793" xr:uid="{3E74E1A4-EE51-46A0-871F-B8CFEB472D9E}"/>
    <cellStyle name="Currency 2 3 2 3" xfId="6085" xr:uid="{16979EB3-3792-4A8D-BB5E-EA1EEF74BC35}"/>
    <cellStyle name="Currency 2 3 2 4" xfId="22523" xr:uid="{2229EA79-9D6A-4A55-8727-1726411FA66D}"/>
    <cellStyle name="Currency 2 3 3" xfId="8499" xr:uid="{F22311FC-507F-4087-A06B-75C14A1FD34C}"/>
    <cellStyle name="Currency 2 3 4" xfId="10458" xr:uid="{397ABACE-5322-48B4-ABC6-533DEF43E2EF}"/>
    <cellStyle name="Currency 2 3 5" xfId="4805" xr:uid="{82A1F30F-7F45-4BC1-ACA1-7786AE134C08}"/>
    <cellStyle name="Currency 2 3 6" xfId="21227" xr:uid="{7AC9FF56-4B48-42C7-A668-F4305B70FC9B}"/>
    <cellStyle name="Currency 2 4" xfId="1364" xr:uid="{A87734B4-1948-4C51-92A4-E0728DF123E5}"/>
    <cellStyle name="Currency 2 4 2" xfId="2691" xr:uid="{5D7CA619-C12D-4858-B0D8-29C8F9CAD1AF}"/>
    <cellStyle name="Currency 2 4 2 2" xfId="9530" xr:uid="{82DABB5F-4A8E-47E7-B9E5-0FC7BBCB707C}"/>
    <cellStyle name="Currency 2 4 2 3" xfId="5822" xr:uid="{B58182B9-CACC-499F-A232-755E0BAB039D}"/>
    <cellStyle name="Currency 2 4 2 4" xfId="22260" xr:uid="{F0E5DDC7-B1B1-40D4-9BFF-04A93CFC131A}"/>
    <cellStyle name="Currency 2 4 3" xfId="8207" xr:uid="{B4FAEA17-9777-4290-A924-D2C470775D32}"/>
    <cellStyle name="Currency 2 4 4" xfId="4522" xr:uid="{9419A628-C8B0-4CA6-9084-0FB0C678AA89}"/>
    <cellStyle name="Currency 2 4 5" xfId="20962" xr:uid="{FEE57EAE-8215-45B6-9606-DDF8AB0758B1}"/>
    <cellStyle name="Currency 2 5" xfId="2536" xr:uid="{86E81C38-5E21-43B2-9379-31B134B3EC87}"/>
    <cellStyle name="Currency 2 5 2" xfId="9375" xr:uid="{DA8FE795-1592-41AD-8D20-FFDEFA710E5B}"/>
    <cellStyle name="Currency 2 5 3" xfId="5667" xr:uid="{D4579A02-DCDB-4418-8CE4-A6B79B97A4A3}"/>
    <cellStyle name="Currency 2 5 4" xfId="22105" xr:uid="{4A244389-8B2A-4E41-AADC-80703D1A54E8}"/>
    <cellStyle name="Currency 2 6" xfId="4365" xr:uid="{503FF4D8-BFC0-495F-AD12-F989E13428F6}"/>
    <cellStyle name="Currency 2 7" xfId="8054" xr:uid="{3B8E0C7D-469C-4098-83E6-0320F26A887B}"/>
    <cellStyle name="Currency 2 8" xfId="10164" xr:uid="{23AA6AE0-C62F-4169-8635-DC568ACDBB5F}"/>
    <cellStyle name="Currency 2 9" xfId="3580" xr:uid="{DD7FC953-76C9-4A31-9FFA-403964E69928}"/>
    <cellStyle name="Currency 3" xfId="1203" xr:uid="{B86EB36E-C985-4B6F-A367-3DE354DB1B86}"/>
    <cellStyle name="Currency 3 10" xfId="20809" xr:uid="{2F700F5F-7D90-4129-839F-6A505C737379}"/>
    <cellStyle name="Currency 3 2" xfId="1554" xr:uid="{C0CC4BE4-80E1-4116-B4EB-7646A000D571}"/>
    <cellStyle name="Currency 3 2 2" xfId="1818" xr:uid="{BE6904C7-E998-4D4C-BE4E-8664124E0748}"/>
    <cellStyle name="Currency 3 2 2 2" xfId="3114" xr:uid="{0E19778C-2F4E-49EA-BDB7-FF45462BA36E}"/>
    <cellStyle name="Currency 3 2 2 2 2" xfId="9953" xr:uid="{1AEDBF2A-E7F5-4939-9A45-A5890C2C64DB}"/>
    <cellStyle name="Currency 3 2 2 2 3" xfId="6245" xr:uid="{F4AAD445-2ACA-4130-AACE-B4FBF5EA64BB}"/>
    <cellStyle name="Currency 3 2 2 2 4" xfId="22683" xr:uid="{F6072FB0-4785-4F32-B84F-2CCF0A5AA8FC}"/>
    <cellStyle name="Currency 3 2 2 3" xfId="8659" xr:uid="{D3E516C1-E64B-4735-9FFE-6A3C68DCFF76}"/>
    <cellStyle name="Currency 3 2 2 4" xfId="10618" xr:uid="{C20FB3AF-660C-4D33-BD40-9583DE9020C6}"/>
    <cellStyle name="Currency 3 2 2 5" xfId="4965" xr:uid="{E0965AA2-ECB1-4410-9CE7-FBD3F92471EE}"/>
    <cellStyle name="Currency 3 2 2 6" xfId="21387" xr:uid="{6DD1FC28-8916-4C05-A1D9-40BA658CDF45}"/>
    <cellStyle name="Currency 3 2 3" xfId="2851" xr:uid="{E3A5FE45-7F65-4A48-A823-0AA191756C30}"/>
    <cellStyle name="Currency 3 2 3 2" xfId="9690" xr:uid="{EE385431-395B-4979-8888-A182D2BC21CA}"/>
    <cellStyle name="Currency 3 2 3 3" xfId="5982" xr:uid="{0FFE1BE0-9F95-41AE-A817-313F4F1D1069}"/>
    <cellStyle name="Currency 3 2 3 4" xfId="22420" xr:uid="{F78E627D-F578-4FC3-B589-6E83C33E5E02}"/>
    <cellStyle name="Currency 3 2 4" xfId="8395" xr:uid="{82FEDB5C-1754-490D-BA03-973EFEC6ABD1}"/>
    <cellStyle name="Currency 3 2 5" xfId="10354" xr:uid="{2EA1D825-32C7-455F-B818-39252BCD71F6}"/>
    <cellStyle name="Currency 3 2 6" xfId="4701" xr:uid="{2CD3C757-D786-42BF-8268-84A328C4BF2F}"/>
    <cellStyle name="Currency 3 2 7" xfId="21124" xr:uid="{FC769B86-5F08-46A9-B21C-1CD0A70D983D}"/>
    <cellStyle name="Currency 3 3" xfId="1660" xr:uid="{AC098F9E-1094-426E-85C0-4A7F795ABEA2}"/>
    <cellStyle name="Currency 3 3 2" xfId="2956" xr:uid="{9770BEB0-FC8C-4ECF-A2B6-D83767F8D75D}"/>
    <cellStyle name="Currency 3 3 2 2" xfId="9795" xr:uid="{543D89ED-E2C9-4D64-9F36-48B7D63B1BEF}"/>
    <cellStyle name="Currency 3 3 2 3" xfId="6087" xr:uid="{ED2F7F7E-6420-4C58-98EF-6713C66AD808}"/>
    <cellStyle name="Currency 3 3 2 4" xfId="22525" xr:uid="{00E0CF39-FACD-4774-981C-0BE30899CD82}"/>
    <cellStyle name="Currency 3 3 3" xfId="8501" xr:uid="{94DE68F2-CACD-495C-B82E-0729151E42BD}"/>
    <cellStyle name="Currency 3 3 4" xfId="10460" xr:uid="{CC863B41-9AFB-4073-A16D-0B64D8496A50}"/>
    <cellStyle name="Currency 3 3 5" xfId="4807" xr:uid="{A2165214-9612-4A8F-A989-03334767347D}"/>
    <cellStyle name="Currency 3 3 6" xfId="21229" xr:uid="{6269FA7B-E1D6-45DC-B7FD-4F88B1808A57}"/>
    <cellStyle name="Currency 3 4" xfId="1366" xr:uid="{31C5C083-4E8E-42BA-A498-B983E5B8726C}"/>
    <cellStyle name="Currency 3 4 2" xfId="2693" xr:uid="{BA5E60E7-C8BF-4327-8499-9635C0BAEB42}"/>
    <cellStyle name="Currency 3 4 2 2" xfId="9532" xr:uid="{8E6C0C71-3623-4B92-862D-BECB510C8781}"/>
    <cellStyle name="Currency 3 4 2 3" xfId="5824" xr:uid="{151386E2-FA3B-48CD-B4B9-8721D5D1A47A}"/>
    <cellStyle name="Currency 3 4 2 4" xfId="22262" xr:uid="{5C1CA15C-D3B3-448F-A1D5-6389B842B0B5}"/>
    <cellStyle name="Currency 3 4 3" xfId="8209" xr:uid="{2408C136-D4B2-44A1-9C93-9CBF73B7C568}"/>
    <cellStyle name="Currency 3 4 4" xfId="4524" xr:uid="{38F057CF-5B13-4E93-85FF-E5F2CE447B39}"/>
    <cellStyle name="Currency 3 4 5" xfId="20964" xr:uid="{395EA05A-1EB2-4AEA-8B5D-F7287F5C6A2F}"/>
    <cellStyle name="Currency 3 5" xfId="2538" xr:uid="{A0E9ECEB-F569-4F26-9049-566FDEB48713}"/>
    <cellStyle name="Currency 3 5 2" xfId="9377" xr:uid="{08912EFC-D4DD-432A-AD6D-1B4D4055CC22}"/>
    <cellStyle name="Currency 3 5 3" xfId="5669" xr:uid="{247B2055-92B6-4FA6-ABB3-BB0FCD311D26}"/>
    <cellStyle name="Currency 3 5 4" xfId="22107" xr:uid="{70E10D9C-BCFD-4646-8C5A-D0AE1DED29E3}"/>
    <cellStyle name="Currency 3 6" xfId="4367" xr:uid="{2CFA04FD-1198-41A7-BC40-CF3C19E232CF}"/>
    <cellStyle name="Currency 3 7" xfId="8056" xr:uid="{62906E7F-FBCA-49BA-8AA2-5CF2F7ED6C8A}"/>
    <cellStyle name="Currency 3 8" xfId="10166" xr:uid="{C45E9A6B-0C50-41E1-A8C5-A0E52E41EEF8}"/>
    <cellStyle name="Currency 3 9" xfId="3582" xr:uid="{CCC49B52-EA06-4A81-8B13-336386A1DC62}"/>
    <cellStyle name="Currency 4" xfId="1164" xr:uid="{5A167D88-A398-45E8-89E3-C9ED46F89776}"/>
    <cellStyle name="Currency 4 10" xfId="20787" xr:uid="{46CD2F3E-72C0-4739-BD50-A7F8D5D93C83}"/>
    <cellStyle name="Currency 4 2" xfId="1534" xr:uid="{CFC6C2B5-69F9-48BB-BB80-11DF70B4262A}"/>
    <cellStyle name="Currency 4 2 2" xfId="1798" xr:uid="{6BE88A0E-715B-44E2-AB2A-ECFE45EFE794}"/>
    <cellStyle name="Currency 4 2 2 2" xfId="3094" xr:uid="{3F1A8431-1431-4ADB-80EF-D757DB6C0393}"/>
    <cellStyle name="Currency 4 2 2 2 2" xfId="9933" xr:uid="{54B3F17A-FEB1-4797-8673-1B3B42F25BD2}"/>
    <cellStyle name="Currency 4 2 2 2 3" xfId="6225" xr:uid="{15236348-55AA-4F5B-A539-A5787799FBE9}"/>
    <cellStyle name="Currency 4 2 2 2 4" xfId="22663" xr:uid="{CCB7C587-D7E6-47CA-9B08-702CEBB3EA2F}"/>
    <cellStyle name="Currency 4 2 2 3" xfId="8639" xr:uid="{9455B18F-E886-4A4E-A40D-B596C88ACDBE}"/>
    <cellStyle name="Currency 4 2 2 4" xfId="10598" xr:uid="{42CE0FC3-6AB1-495C-8671-347F0A8BE138}"/>
    <cellStyle name="Currency 4 2 2 5" xfId="4945" xr:uid="{5EEE9A49-C8C6-48B2-A513-BD762C4EE91C}"/>
    <cellStyle name="Currency 4 2 2 6" xfId="21367" xr:uid="{6BF8B63D-CDFF-4061-B16B-3695A1E5AFAC}"/>
    <cellStyle name="Currency 4 2 3" xfId="2831" xr:uid="{31ECF153-15A9-400B-835D-6379524BA359}"/>
    <cellStyle name="Currency 4 2 3 2" xfId="9670" xr:uid="{B3272CCE-5FD9-42C5-BF41-72727F8C7146}"/>
    <cellStyle name="Currency 4 2 3 3" xfId="5962" xr:uid="{6B7041B7-B025-46BE-8AE7-3BEBD91BFC1E}"/>
    <cellStyle name="Currency 4 2 3 4" xfId="22400" xr:uid="{EB901EFA-1638-4F9C-9933-1C62DE9757C6}"/>
    <cellStyle name="Currency 4 2 4" xfId="8375" xr:uid="{2661ED7D-EFF0-432F-B616-84D146E8ABDE}"/>
    <cellStyle name="Currency 4 2 5" xfId="10334" xr:uid="{A076F42C-6809-415C-991F-1BB3630DB4AD}"/>
    <cellStyle name="Currency 4 2 6" xfId="4681" xr:uid="{6C4DD2DB-3F7B-4FFA-8D74-BAA81FF4ABEE}"/>
    <cellStyle name="Currency 4 2 7" xfId="21104" xr:uid="{5D2CC1A1-FF1A-47B1-A6CC-C7ABC85F874D}"/>
    <cellStyle name="Currency 4 3" xfId="1640" xr:uid="{C882BCF9-A08C-4229-BD9F-4F7436B7B597}"/>
    <cellStyle name="Currency 4 3 2" xfId="2936" xr:uid="{A336B27E-57EE-4963-8FF5-B3453A991603}"/>
    <cellStyle name="Currency 4 3 2 2" xfId="9775" xr:uid="{A6964005-D024-468D-894A-530F78BF1B3E}"/>
    <cellStyle name="Currency 4 3 2 3" xfId="6067" xr:uid="{65FBB8E1-38C7-4E8A-B53B-C33E239775B2}"/>
    <cellStyle name="Currency 4 3 2 4" xfId="22505" xr:uid="{53BCF1BB-88CC-454C-9CA7-5373659A28A3}"/>
    <cellStyle name="Currency 4 3 3" xfId="8481" xr:uid="{AF2FF1D7-2DA7-4835-817E-3C7AF1275947}"/>
    <cellStyle name="Currency 4 3 4" xfId="10440" xr:uid="{2D619896-AB10-49AB-8D53-F513F527429F}"/>
    <cellStyle name="Currency 4 3 5" xfId="4787" xr:uid="{6874A2E2-A2F1-4955-8A11-E0A83E4FB855}"/>
    <cellStyle name="Currency 4 3 6" xfId="21209" xr:uid="{C908DB05-2A06-4A6B-8365-33B28EBD671D}"/>
    <cellStyle name="Currency 4 4" xfId="1346" xr:uid="{45F67016-C05B-46A7-8DB0-6B80DB871BAF}"/>
    <cellStyle name="Currency 4 4 2" xfId="2673" xr:uid="{85756DED-4503-42F9-882B-9D420B9FDEAE}"/>
    <cellStyle name="Currency 4 4 2 2" xfId="9512" xr:uid="{8D21596D-66A8-47BE-B71A-B4F18970C79D}"/>
    <cellStyle name="Currency 4 4 2 3" xfId="5804" xr:uid="{B1002913-3E8A-45D9-988A-64D8D6F5A69B}"/>
    <cellStyle name="Currency 4 4 2 4" xfId="22242" xr:uid="{62937AD9-F6C4-45E2-A3C3-6C7D8ED47B7F}"/>
    <cellStyle name="Currency 4 4 3" xfId="8189" xr:uid="{08F7F4D2-066C-4B5F-A81B-C1A9139E12EE}"/>
    <cellStyle name="Currency 4 4 4" xfId="4504" xr:uid="{854E679A-BD23-453E-919D-4EAAB1D39F19}"/>
    <cellStyle name="Currency 4 4 5" xfId="20944" xr:uid="{6273275B-645E-4AF8-8506-95D3689DC47C}"/>
    <cellStyle name="Currency 4 5" xfId="2518" xr:uid="{6ADF00D8-33EE-4E8D-B9EB-336F9C5A3080}"/>
    <cellStyle name="Currency 4 5 2" xfId="9357" xr:uid="{E132BAEE-04BF-41CA-BC2A-D9A660456F4E}"/>
    <cellStyle name="Currency 4 5 3" xfId="5649" xr:uid="{9D01A8C6-1D7B-409B-B0EA-FACF8773325C}"/>
    <cellStyle name="Currency 4 5 4" xfId="22087" xr:uid="{C7C3B32C-DA4B-4CCC-8375-D6143BA49C58}"/>
    <cellStyle name="Currency 4 6" xfId="4329" xr:uid="{E458A7A4-8877-4957-A47E-94B45334DB99}"/>
    <cellStyle name="Currency 4 7" xfId="8018" xr:uid="{421F637B-2309-48C1-BFAD-1D1FDB41E208}"/>
    <cellStyle name="Currency 4 8" xfId="10127" xr:uid="{F8D0DD18-9218-401A-9000-6594400B86CB}"/>
    <cellStyle name="Currency 4 9" xfId="3551" xr:uid="{903EA2E6-E132-4F40-ADC4-A6127AF8B549}"/>
    <cellStyle name="Currency 5" xfId="1202" xr:uid="{F912F00B-8D96-49F9-A606-C6C5A93D9034}"/>
    <cellStyle name="Currency 5 10" xfId="20808" xr:uid="{D0265738-740F-460F-9FE9-CAAA95D75DF2}"/>
    <cellStyle name="Currency 5 2" xfId="1553" xr:uid="{E7489D71-EADA-431A-B95A-A516FFB888A5}"/>
    <cellStyle name="Currency 5 2 2" xfId="1817" xr:uid="{463231C8-8974-4483-B2FC-4DEA79DAFDD1}"/>
    <cellStyle name="Currency 5 2 2 2" xfId="3113" xr:uid="{76EE9B43-2BAD-439A-8449-B065FB19F002}"/>
    <cellStyle name="Currency 5 2 2 2 2" xfId="9952" xr:uid="{15EA7CCB-AEED-4844-B1A9-F127B2B80587}"/>
    <cellStyle name="Currency 5 2 2 2 3" xfId="6244" xr:uid="{B7BCF0A4-D8BF-4CCF-ADFC-1800DD93B604}"/>
    <cellStyle name="Currency 5 2 2 2 4" xfId="22682" xr:uid="{2E5CDA3E-CE7F-48B1-87F0-D3D4197FF97C}"/>
    <cellStyle name="Currency 5 2 2 3" xfId="8658" xr:uid="{C177E459-5174-4AD1-B88B-142A53EE4D8E}"/>
    <cellStyle name="Currency 5 2 2 4" xfId="10617" xr:uid="{B6917D5D-421A-462A-8986-3F45FCDF7070}"/>
    <cellStyle name="Currency 5 2 2 5" xfId="4964" xr:uid="{9542080A-D2EF-469A-A0A9-B55D65883AE9}"/>
    <cellStyle name="Currency 5 2 2 6" xfId="21386" xr:uid="{40C6B874-CD26-4F70-9890-5A27F197EE2F}"/>
    <cellStyle name="Currency 5 2 3" xfId="2850" xr:uid="{87D23D83-4364-4360-9DC6-836D13236238}"/>
    <cellStyle name="Currency 5 2 3 2" xfId="9689" xr:uid="{0BC846E2-1A61-4376-9E28-07570144882F}"/>
    <cellStyle name="Currency 5 2 3 3" xfId="5981" xr:uid="{8958FE3E-7B19-4758-B147-8422A331759E}"/>
    <cellStyle name="Currency 5 2 3 4" xfId="22419" xr:uid="{AF2F498D-CCE4-4AC1-B022-525360FBE240}"/>
    <cellStyle name="Currency 5 2 4" xfId="8394" xr:uid="{939D5B74-A4CA-43F1-A667-8CD857C58D52}"/>
    <cellStyle name="Currency 5 2 5" xfId="10353" xr:uid="{F137E93A-2B3B-43AB-BFB0-E1BE57E286F5}"/>
    <cellStyle name="Currency 5 2 6" xfId="4700" xr:uid="{44B08940-6405-4391-A72E-5ABAF4399609}"/>
    <cellStyle name="Currency 5 2 7" xfId="21123" xr:uid="{F382D654-036C-4848-8DE2-700718F3A965}"/>
    <cellStyle name="Currency 5 3" xfId="1659" xr:uid="{E5AC0011-339A-41C7-8CE0-112944583096}"/>
    <cellStyle name="Currency 5 3 2" xfId="2955" xr:uid="{CD5F7D2E-8458-4F69-84C4-2E3FC07F2137}"/>
    <cellStyle name="Currency 5 3 2 2" xfId="9794" xr:uid="{9733F6E8-1D0F-4E24-BC2A-58E602A9B98A}"/>
    <cellStyle name="Currency 5 3 2 3" xfId="6086" xr:uid="{343024A7-0EB0-450B-AAEF-0D43EC87BA70}"/>
    <cellStyle name="Currency 5 3 2 4" xfId="22524" xr:uid="{A2C138DA-0F5C-445A-B505-3D6AAA420914}"/>
    <cellStyle name="Currency 5 3 3" xfId="8500" xr:uid="{31DA53A8-2A61-4372-A123-49F8FDD62311}"/>
    <cellStyle name="Currency 5 3 4" xfId="10459" xr:uid="{8F1B4D0D-F5AB-4CFC-BD34-F97C1B854264}"/>
    <cellStyle name="Currency 5 3 5" xfId="4806" xr:uid="{1DEC760F-3799-480F-AE3D-6B829C6F3C71}"/>
    <cellStyle name="Currency 5 3 6" xfId="21228" xr:uid="{8BDD17BE-9AEF-4041-90C0-52B4400D9375}"/>
    <cellStyle name="Currency 5 4" xfId="1365" xr:uid="{A6E2100F-417C-4418-A6F6-0169B139E00B}"/>
    <cellStyle name="Currency 5 4 2" xfId="2692" xr:uid="{1CF27ACB-1D32-43A5-AD7A-4C0D419AA977}"/>
    <cellStyle name="Currency 5 4 2 2" xfId="9531" xr:uid="{9D354070-3E1C-4018-8FE0-A1A0FF128137}"/>
    <cellStyle name="Currency 5 4 2 3" xfId="5823" xr:uid="{D993585C-BD7D-4544-A7A2-799EF1C5A8AD}"/>
    <cellStyle name="Currency 5 4 2 4" xfId="22261" xr:uid="{36AE332F-F8C9-46E3-9C09-051D70D4F1B1}"/>
    <cellStyle name="Currency 5 4 3" xfId="8208" xr:uid="{696C7A72-17CB-4E0F-8D5C-511B17EF0CF2}"/>
    <cellStyle name="Currency 5 4 4" xfId="4523" xr:uid="{109BD7A8-C0EB-4416-913E-798E5DB26C22}"/>
    <cellStyle name="Currency 5 4 5" xfId="20963" xr:uid="{EBABE61B-BCA8-401C-831E-B399A9693FF1}"/>
    <cellStyle name="Currency 5 5" xfId="2537" xr:uid="{4C6184A1-BA20-4AF2-9DB0-7825D773730A}"/>
    <cellStyle name="Currency 5 5 2" xfId="9376" xr:uid="{AD6360BB-E40A-4855-BCDA-5128BAA2413B}"/>
    <cellStyle name="Currency 5 5 3" xfId="5668" xr:uid="{8A4C2D2D-488A-4AE5-950A-2712FA435324}"/>
    <cellStyle name="Currency 5 5 4" xfId="22106" xr:uid="{887B2DE7-ED40-430B-89E8-5B45A427FA3B}"/>
    <cellStyle name="Currency 5 6" xfId="4366" xr:uid="{5CF9AB29-49D0-4796-ADA2-5646C948BA18}"/>
    <cellStyle name="Currency 5 7" xfId="8055" xr:uid="{FEE0FA9B-FF80-44E0-8D36-FE90F46C435E}"/>
    <cellStyle name="Currency 5 8" xfId="10165" xr:uid="{8CD22A87-515B-426C-8F20-17B4A8CB7589}"/>
    <cellStyle name="Currency 5 9" xfId="3581" xr:uid="{FC7611E0-50D5-414B-8ACA-1B37D1F3984A}"/>
    <cellStyle name="Currency 6" xfId="1160" xr:uid="{EA1859A7-4D0B-436E-A836-5F605FE724D0}"/>
    <cellStyle name="Currency 6 10" xfId="20784" xr:uid="{9E3479BE-20BD-4986-A869-6E2DEF4A9F36}"/>
    <cellStyle name="Currency 6 2" xfId="1531" xr:uid="{EC4168BD-D743-430A-AD0B-F06F2F07E3AA}"/>
    <cellStyle name="Currency 6 2 2" xfId="1795" xr:uid="{36B782A2-50C3-4D8F-BC0A-EF1EAE7F6B29}"/>
    <cellStyle name="Currency 6 2 2 2" xfId="3091" xr:uid="{0DADA083-1893-4A23-9FF1-E9D5A1AD9C0F}"/>
    <cellStyle name="Currency 6 2 2 2 2" xfId="9930" xr:uid="{D899F013-A223-41F1-B244-A59FDEC5F074}"/>
    <cellStyle name="Currency 6 2 2 2 3" xfId="6222" xr:uid="{66F76687-F519-44F8-A01F-21C8A6E2A11B}"/>
    <cellStyle name="Currency 6 2 2 2 4" xfId="22660" xr:uid="{C4C560D1-F158-4B76-84B1-B2CCD21B6412}"/>
    <cellStyle name="Currency 6 2 2 3" xfId="8636" xr:uid="{73A25734-4CBF-4AD2-B539-3BF21AC729DB}"/>
    <cellStyle name="Currency 6 2 2 4" xfId="10595" xr:uid="{BA3E1DE2-F7B2-4166-96DE-C6EF795B8513}"/>
    <cellStyle name="Currency 6 2 2 5" xfId="4942" xr:uid="{7C702EFC-51FD-4B73-BE76-9B92E9F6A89F}"/>
    <cellStyle name="Currency 6 2 2 6" xfId="21364" xr:uid="{035C015B-0E1D-4B63-9651-EEE85C75954A}"/>
    <cellStyle name="Currency 6 2 3" xfId="2828" xr:uid="{6D8AEC9B-6537-477D-B7E8-629AE936F2AD}"/>
    <cellStyle name="Currency 6 2 3 2" xfId="9667" xr:uid="{DC819BD3-E020-4F97-A29E-65F26B83FBAD}"/>
    <cellStyle name="Currency 6 2 3 3" xfId="5959" xr:uid="{BF3ED41B-B530-4DD8-854E-85C2DCE68517}"/>
    <cellStyle name="Currency 6 2 3 4" xfId="22397" xr:uid="{8F506506-171B-406C-BD49-68D149900892}"/>
    <cellStyle name="Currency 6 2 4" xfId="8372" xr:uid="{4A396850-6B17-477D-91FD-4F83F4B325E2}"/>
    <cellStyle name="Currency 6 2 5" xfId="10331" xr:uid="{87DA8FC6-DEDE-405A-AF4B-7A32628C00DF}"/>
    <cellStyle name="Currency 6 2 6" xfId="4678" xr:uid="{82261235-7970-4DED-8A0C-036CD65C7C37}"/>
    <cellStyle name="Currency 6 2 7" xfId="21101" xr:uid="{7E852204-59FA-456F-8C06-2D53B716B382}"/>
    <cellStyle name="Currency 6 3" xfId="1637" xr:uid="{5A578E0C-003D-43B0-ABC9-35744015F7AD}"/>
    <cellStyle name="Currency 6 3 2" xfId="2933" xr:uid="{601BDEDD-6FF2-4698-B604-1963008A40F2}"/>
    <cellStyle name="Currency 6 3 2 2" xfId="9772" xr:uid="{E45D70DA-D324-486D-9F3B-92670D61CF73}"/>
    <cellStyle name="Currency 6 3 2 3" xfId="6064" xr:uid="{EAE01815-17E8-455C-A65A-AA92E87146CE}"/>
    <cellStyle name="Currency 6 3 2 4" xfId="22502" xr:uid="{030FE3E0-4A36-4690-A2DE-4087379B3DB9}"/>
    <cellStyle name="Currency 6 3 3" xfId="8478" xr:uid="{C3A492F3-B527-4E05-97A7-EFF92DB52499}"/>
    <cellStyle name="Currency 6 3 4" xfId="10437" xr:uid="{6BFABBE0-8A8C-45FE-A5E0-388D2C1CAF29}"/>
    <cellStyle name="Currency 6 3 5" xfId="4784" xr:uid="{3E5B4C2D-3773-4952-BBC5-D70D38652CE1}"/>
    <cellStyle name="Currency 6 3 6" xfId="21206" xr:uid="{68916A9D-3C4A-44A3-9A23-28BDA2EF4284}"/>
    <cellStyle name="Currency 6 4" xfId="1343" xr:uid="{2F664F64-65D1-481F-BBE2-3EB45C967759}"/>
    <cellStyle name="Currency 6 4 2" xfId="2670" xr:uid="{3ADC0D41-AE41-43BD-8705-AB1491A67CAA}"/>
    <cellStyle name="Currency 6 4 2 2" xfId="9509" xr:uid="{B2DCB452-CEB2-4110-B94A-E280FB42996B}"/>
    <cellStyle name="Currency 6 4 2 3" xfId="5801" xr:uid="{297ADEAB-EFDC-4270-A613-9C93B12E2EFD}"/>
    <cellStyle name="Currency 6 4 2 4" xfId="22239" xr:uid="{33768B7A-F8BC-4D6D-A876-C797A1DD3ACA}"/>
    <cellStyle name="Currency 6 4 3" xfId="8186" xr:uid="{D04ECEEA-47CF-4DD2-8E1C-DDE37D56EC47}"/>
    <cellStyle name="Currency 6 4 4" xfId="4501" xr:uid="{A9A269B1-53C4-480B-9FA7-801F25D5240E}"/>
    <cellStyle name="Currency 6 4 5" xfId="20941" xr:uid="{A02D452D-9DA1-4393-963C-73622B579316}"/>
    <cellStyle name="Currency 6 5" xfId="2515" xr:uid="{02133B3B-02B1-4C49-A3F7-9570ABD572BE}"/>
    <cellStyle name="Currency 6 5 2" xfId="9354" xr:uid="{E865EF8C-FB14-416C-9655-BAB25BD4AA06}"/>
    <cellStyle name="Currency 6 5 3" xfId="5646" xr:uid="{7794AE9C-2D62-4C03-A943-FB82C2EECEF1}"/>
    <cellStyle name="Currency 6 5 4" xfId="22084" xr:uid="{988807EE-867A-46F0-9A5B-32F9F7C71C84}"/>
    <cellStyle name="Currency 6 6" xfId="4325" xr:uid="{7C7FE78B-23FE-4A8C-A3C6-4DE9CA3C9D38}"/>
    <cellStyle name="Currency 6 7" xfId="8014" xr:uid="{0FE3C82D-7888-4954-8CD5-C96AE606116D}"/>
    <cellStyle name="Currency 6 8" xfId="10115" xr:uid="{C0FB9A9C-F452-40F3-BF40-DE06E0542E93}"/>
    <cellStyle name="Currency 6 9" xfId="3541" xr:uid="{18787254-B866-491E-8C5F-63FF95771165}"/>
    <cellStyle name="Currency 7" xfId="1163" xr:uid="{A3DAC50F-ECF2-48D5-8B95-99609584307C}"/>
    <cellStyle name="Currency 7 10" xfId="20786" xr:uid="{54C03779-F4EC-4E08-B283-D06E19C64648}"/>
    <cellStyle name="Currency 7 2" xfId="1533" xr:uid="{DE8DA0CB-3FF5-4BB3-88F0-85545F40574E}"/>
    <cellStyle name="Currency 7 2 2" xfId="1797" xr:uid="{8B48B5AB-E0E7-43E1-9F93-B3F592B0F697}"/>
    <cellStyle name="Currency 7 2 2 2" xfId="3093" xr:uid="{59F1D85A-842C-4736-934E-AEA2DCAD930A}"/>
    <cellStyle name="Currency 7 2 2 2 2" xfId="9932" xr:uid="{B33E8031-C4E8-41EA-9298-674DD0EE7ADD}"/>
    <cellStyle name="Currency 7 2 2 2 3" xfId="6224" xr:uid="{3CF9E0E9-D084-45C7-A4DF-0948A327C1D5}"/>
    <cellStyle name="Currency 7 2 2 2 4" xfId="22662" xr:uid="{DB384B9B-3CB3-4A72-B615-2FA8EB18CC2E}"/>
    <cellStyle name="Currency 7 2 2 3" xfId="8638" xr:uid="{A5B3F166-26D6-4E4C-AC93-F916024123CB}"/>
    <cellStyle name="Currency 7 2 2 4" xfId="10597" xr:uid="{727A6953-8B88-4E00-A7F5-B7AC949535F8}"/>
    <cellStyle name="Currency 7 2 2 5" xfId="4944" xr:uid="{A868879E-0A12-4B72-AAC5-A55A4FCA1597}"/>
    <cellStyle name="Currency 7 2 2 6" xfId="21366" xr:uid="{542DBAFC-93CF-490C-99B4-A066D1CCA2E2}"/>
    <cellStyle name="Currency 7 2 3" xfId="2830" xr:uid="{2FAD6F19-8C20-4B44-9F4F-6166F5A49365}"/>
    <cellStyle name="Currency 7 2 3 2" xfId="9669" xr:uid="{E8C388BD-4CA3-4686-9628-04C398830CFA}"/>
    <cellStyle name="Currency 7 2 3 3" xfId="5961" xr:uid="{2D88037E-BBF8-49FF-88CA-2289B5082DB7}"/>
    <cellStyle name="Currency 7 2 3 4" xfId="22399" xr:uid="{F7B5EC8C-D2D4-4EDD-A835-7743FFCB429D}"/>
    <cellStyle name="Currency 7 2 4" xfId="8374" xr:uid="{DF075C75-DA14-4A20-A482-F7E865296B72}"/>
    <cellStyle name="Currency 7 2 5" xfId="10333" xr:uid="{96009F74-CE55-4FD8-BEE3-2E885517726C}"/>
    <cellStyle name="Currency 7 2 6" xfId="4680" xr:uid="{C11032AC-2C70-4CBB-9461-34E5714C8D52}"/>
    <cellStyle name="Currency 7 2 7" xfId="21103" xr:uid="{85A93F56-A3F6-4FCF-AF91-788673AB6BD5}"/>
    <cellStyle name="Currency 7 3" xfId="1639" xr:uid="{F17B871F-8B3D-4D09-94FC-21AE96DF5143}"/>
    <cellStyle name="Currency 7 3 2" xfId="2935" xr:uid="{AE994F30-F51D-4414-8B12-3B6667D46F99}"/>
    <cellStyle name="Currency 7 3 2 2" xfId="9774" xr:uid="{4E85C162-376F-43BD-82CD-46D5EE377338}"/>
    <cellStyle name="Currency 7 3 2 3" xfId="6066" xr:uid="{C801D625-5EBF-43D6-AAF6-F1D8B457E875}"/>
    <cellStyle name="Currency 7 3 2 4" xfId="22504" xr:uid="{EA6E564F-0931-4D34-B524-010F9E6F3211}"/>
    <cellStyle name="Currency 7 3 3" xfId="8480" xr:uid="{C9179BA1-44B3-4B78-89E2-395C8981639C}"/>
    <cellStyle name="Currency 7 3 4" xfId="10439" xr:uid="{C4CC70BD-F896-4F11-85F9-8A1F33592B2F}"/>
    <cellStyle name="Currency 7 3 5" xfId="4786" xr:uid="{6CEEE19E-6C4F-44F0-B6E3-1FB83F8E6B10}"/>
    <cellStyle name="Currency 7 3 6" xfId="21208" xr:uid="{8FE24715-CE3E-4602-8038-FE1E6EFE60CB}"/>
    <cellStyle name="Currency 7 4" xfId="1345" xr:uid="{5B281DA2-2413-4E37-A507-58D107FF4AFE}"/>
    <cellStyle name="Currency 7 4 2" xfId="2672" xr:uid="{79836F12-F0C4-4C15-BDBB-6ED01020B7CD}"/>
    <cellStyle name="Currency 7 4 2 2" xfId="9511" xr:uid="{9E96876B-0E18-4830-9279-5107D79257B8}"/>
    <cellStyle name="Currency 7 4 2 3" xfId="5803" xr:uid="{FD4622C1-028E-41EA-894F-07399252BF74}"/>
    <cellStyle name="Currency 7 4 2 4" xfId="22241" xr:uid="{ED034EDC-1464-4328-9C77-3B1E177D2A84}"/>
    <cellStyle name="Currency 7 4 3" xfId="8188" xr:uid="{C420EA76-9B08-4FC8-BB05-AD014B33FA1D}"/>
    <cellStyle name="Currency 7 4 4" xfId="4503" xr:uid="{84F71572-2F86-40F3-8A0A-3D00BE97E984}"/>
    <cellStyle name="Currency 7 4 5" xfId="20943" xr:uid="{21E7227A-DF1C-4499-BF70-2E98148A8742}"/>
    <cellStyle name="Currency 7 5" xfId="2517" xr:uid="{3AC02E4A-933A-4B44-9353-C85EDB4E323E}"/>
    <cellStyle name="Currency 7 5 2" xfId="9356" xr:uid="{E64D3E00-ECE8-46BB-A959-4242221B7785}"/>
    <cellStyle name="Currency 7 5 3" xfId="5648" xr:uid="{1A307C8B-399F-4A2D-A7B4-4EEB744A3548}"/>
    <cellStyle name="Currency 7 5 4" xfId="22086" xr:uid="{D8C04EDC-B7FD-4DE0-AE2B-3F2ACD3A74DB}"/>
    <cellStyle name="Currency 7 6" xfId="4328" xr:uid="{9D4AF91D-6399-4D77-9030-52E31039C245}"/>
    <cellStyle name="Currency 7 7" xfId="8017" xr:uid="{072A89C2-1158-48C8-A8FA-5DE05ED89088}"/>
    <cellStyle name="Currency 7 8" xfId="10126" xr:uid="{F7E631B0-0B60-4927-B8AF-125E071B87EE}"/>
    <cellStyle name="Currency 7 9" xfId="3550" xr:uid="{94DE38CE-EAB8-47F2-949E-B4B7C80F9290}"/>
    <cellStyle name="Currency 8" xfId="1181" xr:uid="{82F53D00-D61B-4A25-91B5-EC92C4A88888}"/>
    <cellStyle name="Currency 8 10" xfId="20798" xr:uid="{52489D3A-B8E5-4B9D-9787-C676BA964A83}"/>
    <cellStyle name="Currency 8 2" xfId="1544" xr:uid="{6736341C-7897-47C7-B1AF-CD424B59817E}"/>
    <cellStyle name="Currency 8 2 2" xfId="1808" xr:uid="{2CCA2736-20B3-496C-9B3F-B73E191175D3}"/>
    <cellStyle name="Currency 8 2 2 2" xfId="3104" xr:uid="{B4D8F8A4-8B34-48E3-BB6E-CB79B5111880}"/>
    <cellStyle name="Currency 8 2 2 2 2" xfId="9943" xr:uid="{BFEFDDC5-FF33-411A-AD30-2B01BEEA228D}"/>
    <cellStyle name="Currency 8 2 2 2 3" xfId="6235" xr:uid="{7ECEA561-C40D-4A3A-8613-1CE3B861E1EF}"/>
    <cellStyle name="Currency 8 2 2 2 4" xfId="22673" xr:uid="{EF157E52-2F0A-47A1-8D0A-8157EA7D0B59}"/>
    <cellStyle name="Currency 8 2 2 3" xfId="8649" xr:uid="{62B6C21F-B8F4-4C52-B862-1F2253AC6540}"/>
    <cellStyle name="Currency 8 2 2 4" xfId="10608" xr:uid="{773BFCB9-BCE9-4AD2-82A0-CE0B024123A1}"/>
    <cellStyle name="Currency 8 2 2 5" xfId="4955" xr:uid="{87E07409-1830-4024-9244-CD326A17A570}"/>
    <cellStyle name="Currency 8 2 2 6" xfId="21377" xr:uid="{6ED605AE-6C26-49B5-811F-8C15E1D8CB04}"/>
    <cellStyle name="Currency 8 2 3" xfId="2841" xr:uid="{9EC6A6B1-13E8-49C6-9ED7-568FC041167F}"/>
    <cellStyle name="Currency 8 2 3 2" xfId="9680" xr:uid="{45A508EB-B1F7-4654-ADD8-95DD22D6D9EF}"/>
    <cellStyle name="Currency 8 2 3 3" xfId="5972" xr:uid="{4F4E9610-466B-4DF9-AD23-90F3CB886A77}"/>
    <cellStyle name="Currency 8 2 3 4" xfId="22410" xr:uid="{E3F03587-E355-411B-AC8A-0EBD05CF6D5D}"/>
    <cellStyle name="Currency 8 2 4" xfId="8385" xr:uid="{B2D12073-9847-429F-A406-509184A831B0}"/>
    <cellStyle name="Currency 8 2 5" xfId="10344" xr:uid="{0C473794-30C9-4FB8-A13B-31F77FBFDF59}"/>
    <cellStyle name="Currency 8 2 6" xfId="4691" xr:uid="{2246131B-9297-42A1-943E-C9CDFD7292FD}"/>
    <cellStyle name="Currency 8 2 7" xfId="21114" xr:uid="{2518918B-06AD-4D7C-8045-4FB9A23A95F0}"/>
    <cellStyle name="Currency 8 3" xfId="1650" xr:uid="{8CE1B686-70F2-4259-AD1F-BC3001FCADFB}"/>
    <cellStyle name="Currency 8 3 2" xfId="2946" xr:uid="{D58BA9B8-3730-4F3B-B750-38F657356B9D}"/>
    <cellStyle name="Currency 8 3 2 2" xfId="9785" xr:uid="{2458E330-9F48-431C-B663-BF0901F34828}"/>
    <cellStyle name="Currency 8 3 2 3" xfId="6077" xr:uid="{064489AD-AE9F-41E5-B83F-454C13BEE418}"/>
    <cellStyle name="Currency 8 3 2 4" xfId="22515" xr:uid="{1EB26A5F-DADF-4D98-9A07-C8884947AF9F}"/>
    <cellStyle name="Currency 8 3 3" xfId="8491" xr:uid="{7992F867-D7A4-4886-B4B9-CA9652288D0F}"/>
    <cellStyle name="Currency 8 3 4" xfId="10450" xr:uid="{F525E69E-7A13-4F0D-8906-7495618C546B}"/>
    <cellStyle name="Currency 8 3 5" xfId="4797" xr:uid="{BDA09FED-8BAB-4FA3-B02F-DAF4E69F1838}"/>
    <cellStyle name="Currency 8 3 6" xfId="21219" xr:uid="{417B1107-49FF-41D6-932A-2EDADE5DD88A}"/>
    <cellStyle name="Currency 8 4" xfId="1356" xr:uid="{5A76578E-9D52-4A38-B43E-2F35D6C5B886}"/>
    <cellStyle name="Currency 8 4 2" xfId="2683" xr:uid="{08B7524C-A9A6-4C80-B3F8-7DCAA81D6C77}"/>
    <cellStyle name="Currency 8 4 2 2" xfId="9522" xr:uid="{280C7852-1E1A-4CAE-AF06-6279318B5F4A}"/>
    <cellStyle name="Currency 8 4 2 3" xfId="5814" xr:uid="{20881FC2-2B44-4986-BE34-5A0F6B09471F}"/>
    <cellStyle name="Currency 8 4 2 4" xfId="22252" xr:uid="{ED94560B-B998-42AA-A7A9-3E8E33421D3D}"/>
    <cellStyle name="Currency 8 4 3" xfId="8199" xr:uid="{70FBAB47-3447-448C-BC31-25065D8E8D56}"/>
    <cellStyle name="Currency 8 4 4" xfId="4514" xr:uid="{40907FD3-E4E4-47DE-85A9-E430EDF9A6A0}"/>
    <cellStyle name="Currency 8 4 5" xfId="20954" xr:uid="{86CFF94B-8314-4CDF-B4F1-648E0EBABBE7}"/>
    <cellStyle name="Currency 8 5" xfId="2528" xr:uid="{7DF47CA9-1FBA-487C-B81E-A96BCA311B06}"/>
    <cellStyle name="Currency 8 5 2" xfId="9367" xr:uid="{502AF541-A80E-431D-9398-EB648E686C36}"/>
    <cellStyle name="Currency 8 5 3" xfId="5659" xr:uid="{6A173E5D-B214-4474-829F-F060FEF2696D}"/>
    <cellStyle name="Currency 8 5 4" xfId="22097" xr:uid="{2FA0C3B1-3E92-4CB0-9AA0-16B2D7EF8B29}"/>
    <cellStyle name="Currency 8 6" xfId="4346" xr:uid="{A53CA802-B1F3-4763-80F9-C8F04C745021}"/>
    <cellStyle name="Currency 8 7" xfId="8035" xr:uid="{3197DC75-EEB0-4E90-B53B-E1703FA17B2A}"/>
    <cellStyle name="Currency 8 8" xfId="10145" xr:uid="{E17D6007-0783-4BD0-B285-C7826676CD82}"/>
    <cellStyle name="Currency 8 9" xfId="3568" xr:uid="{CFEE1239-23BE-45C1-9BEB-0E9D95A46618}"/>
    <cellStyle name="Currency 9" xfId="1180" xr:uid="{E669FDA9-8F45-4A2E-B9B4-B859628BA836}"/>
    <cellStyle name="Currency 9 10" xfId="20797" xr:uid="{C32F7E25-2A5F-485F-B991-C650A070A79F}"/>
    <cellStyle name="Currency 9 2" xfId="1543" xr:uid="{DC627684-8210-4FE3-AB6E-CEBA63BA9BF7}"/>
    <cellStyle name="Currency 9 2 2" xfId="1807" xr:uid="{305D0D9F-423C-40AD-B634-1BA95F4A30AC}"/>
    <cellStyle name="Currency 9 2 2 2" xfId="3103" xr:uid="{269250CA-5CF0-45BF-9AA7-76E8B936D209}"/>
    <cellStyle name="Currency 9 2 2 2 2" xfId="9942" xr:uid="{949A9C69-A0FD-45AC-B679-670F1D585B92}"/>
    <cellStyle name="Currency 9 2 2 2 3" xfId="6234" xr:uid="{64B8E660-0F90-499F-9254-E31776DB7781}"/>
    <cellStyle name="Currency 9 2 2 2 4" xfId="22672" xr:uid="{EA4586C3-83FD-4C72-870F-48DC1D33E927}"/>
    <cellStyle name="Currency 9 2 2 3" xfId="8648" xr:uid="{28EB17DD-FD37-4D9C-8E1F-D109D3FE1AB1}"/>
    <cellStyle name="Currency 9 2 2 4" xfId="10607" xr:uid="{EAD1934E-10C7-4DC3-9A08-CAAD4A1ECE0F}"/>
    <cellStyle name="Currency 9 2 2 5" xfId="4954" xr:uid="{0F14705A-4599-49B8-9DFB-49392FAE7F94}"/>
    <cellStyle name="Currency 9 2 2 6" xfId="21376" xr:uid="{A5D49FA5-E644-4E5D-983C-E18EFEB5B300}"/>
    <cellStyle name="Currency 9 2 3" xfId="2840" xr:uid="{24F5295E-6C83-4942-9180-0EF3C9F3ACEC}"/>
    <cellStyle name="Currency 9 2 3 2" xfId="9679" xr:uid="{251FDB6D-5C59-4DB1-B956-9532C5102EB5}"/>
    <cellStyle name="Currency 9 2 3 3" xfId="5971" xr:uid="{B190F772-4E2B-400E-8A7B-7AB288AB4288}"/>
    <cellStyle name="Currency 9 2 3 4" xfId="22409" xr:uid="{FB7F6E4F-98BC-4DC9-A06C-3FB7EC0AC0EB}"/>
    <cellStyle name="Currency 9 2 4" xfId="8384" xr:uid="{0F2A784F-A0D5-4164-A6B8-9A15545FD911}"/>
    <cellStyle name="Currency 9 2 5" xfId="10343" xr:uid="{31486FC6-74B9-473E-9D63-EBE47C0F7DDE}"/>
    <cellStyle name="Currency 9 2 6" xfId="4690" xr:uid="{17525723-DDCA-49EC-B6BB-B66637B64D92}"/>
    <cellStyle name="Currency 9 2 7" xfId="21113" xr:uid="{B5B84CA0-EC2A-41C5-9CA3-6A7C5D03B39B}"/>
    <cellStyle name="Currency 9 3" xfId="1649" xr:uid="{FDA67699-D845-4A9E-BF19-4793D74C753D}"/>
    <cellStyle name="Currency 9 3 2" xfId="2945" xr:uid="{BFC35063-C3FB-4D1E-8D00-6BE8368DDACD}"/>
    <cellStyle name="Currency 9 3 2 2" xfId="9784" xr:uid="{DCE78796-148E-404B-AB24-F5DD5143E815}"/>
    <cellStyle name="Currency 9 3 2 3" xfId="6076" xr:uid="{185B956F-8CE4-463F-915C-AB9EE985C339}"/>
    <cellStyle name="Currency 9 3 2 4" xfId="22514" xr:uid="{CF6F6A26-9455-4A8D-88A7-5519CD4D3C3A}"/>
    <cellStyle name="Currency 9 3 3" xfId="8490" xr:uid="{184C476D-8611-4C89-B711-B13717E77D67}"/>
    <cellStyle name="Currency 9 3 4" xfId="10449" xr:uid="{C71D98D2-6B1A-4A91-8A81-260EE804BDF0}"/>
    <cellStyle name="Currency 9 3 5" xfId="4796" xr:uid="{36BFCC41-D33C-49E8-B3FA-8A493A900510}"/>
    <cellStyle name="Currency 9 3 6" xfId="21218" xr:uid="{04512148-E23F-4CF7-8F1B-E24315AFF138}"/>
    <cellStyle name="Currency 9 4" xfId="1355" xr:uid="{5B687461-BA7D-426B-9031-3005D53A9EE2}"/>
    <cellStyle name="Currency 9 4 2" xfId="2682" xr:uid="{F7327639-D27A-483A-9E75-5A2E8865C4AD}"/>
    <cellStyle name="Currency 9 4 2 2" xfId="9521" xr:uid="{5E9DBCCF-DDC1-41C6-A955-58749E7E46F7}"/>
    <cellStyle name="Currency 9 4 2 3" xfId="5813" xr:uid="{9C1AC449-1CB4-4400-A5BD-2F4C903E4155}"/>
    <cellStyle name="Currency 9 4 2 4" xfId="22251" xr:uid="{8144F601-C742-498A-A493-496C93BF7199}"/>
    <cellStyle name="Currency 9 4 3" xfId="8198" xr:uid="{C2BF2D30-280D-4F57-9F17-5492FD9B9963}"/>
    <cellStyle name="Currency 9 4 4" xfId="4513" xr:uid="{3CBABBB8-0AAA-4108-8499-6D07C0A6243F}"/>
    <cellStyle name="Currency 9 4 5" xfId="20953" xr:uid="{C4B0EC31-B4FA-4B98-A07A-4FA44C9C974D}"/>
    <cellStyle name="Currency 9 5" xfId="2527" xr:uid="{0931D231-CA42-4221-BB85-D6D3FBC5B343}"/>
    <cellStyle name="Currency 9 5 2" xfId="9366" xr:uid="{0D3B2C7D-D3F3-4C0C-8473-BE187BDA37A9}"/>
    <cellStyle name="Currency 9 5 3" xfId="5658" xr:uid="{C5B9F2ED-9C9E-4F5B-B757-5143F33B5D7C}"/>
    <cellStyle name="Currency 9 5 4" xfId="22096" xr:uid="{80A51181-659B-4518-8220-A92D877B68CD}"/>
    <cellStyle name="Currency 9 6" xfId="4345" xr:uid="{4491A233-9FA2-4D9A-8A81-6B4C2950D3B0}"/>
    <cellStyle name="Currency 9 7" xfId="8034" xr:uid="{976E6487-9F49-4FB2-B4EC-A3707EFF5215}"/>
    <cellStyle name="Currency 9 8" xfId="10144" xr:uid="{C0BEDA6E-9B27-4399-89F2-E7C9F954EAB7}"/>
    <cellStyle name="Currency 9 9" xfId="3567" xr:uid="{485AB0B6-ED80-4B67-85CD-69BE04EBA075}"/>
    <cellStyle name="Date Short" xfId="94" xr:uid="{D428F331-8DAF-40D0-A313-CCA60DCB174A}"/>
    <cellStyle name="date_format" xfId="95" xr:uid="{D1A70303-34E7-4AB5-A3A9-BF324A4DF67E}"/>
    <cellStyle name="Enter Currency (0)" xfId="96" xr:uid="{84F19D45-67D3-44C2-84EE-368F8DAFAE01}"/>
    <cellStyle name="Enter Currency (0) 2" xfId="268" xr:uid="{E05C184E-82C2-4A2E-96EE-C732785F32D3}"/>
    <cellStyle name="Enter Currency (0) 2 2" xfId="1031" xr:uid="{5E0E2E47-09FF-4B7D-A224-6DA97C7A86FB}"/>
    <cellStyle name="Enter Currency (0) 2 3" xfId="3678" xr:uid="{939C31C9-A31A-4B63-90B6-65193181B72B}"/>
    <cellStyle name="Enter Currency (0) 3" xfId="676" xr:uid="{84F4554E-5FC0-48BD-8843-F290DB578935}"/>
    <cellStyle name="Enter Currency (0) 4" xfId="1030" xr:uid="{9E779882-5658-47A1-AB8B-DDD9E3C9F035}"/>
    <cellStyle name="Enter Currency (0) 5" xfId="3644" xr:uid="{8A52B126-A20A-4BEE-8A1B-C4FE24D175A7}"/>
    <cellStyle name="Enter Currency (2)" xfId="97" xr:uid="{EA9DA254-CB51-4E1D-803F-B106027E05E6}"/>
    <cellStyle name="Enter Units (0)" xfId="98" xr:uid="{60AA4946-537B-4F93-AA60-99EA9A592FDA}"/>
    <cellStyle name="Enter Units (0) 2" xfId="269" xr:uid="{E07BCA77-6C8F-4288-9B82-6B84E2047280}"/>
    <cellStyle name="Enter Units (0) 2 2" xfId="1033" xr:uid="{EF29C5F3-0C69-4655-8DBF-4C73AD1749C8}"/>
    <cellStyle name="Enter Units (0) 2 3" xfId="3679" xr:uid="{9C213029-81A1-420B-9250-128F57F88590}"/>
    <cellStyle name="Enter Units (0) 3" xfId="677" xr:uid="{410E3807-4422-4CDE-8B63-76471DB165BA}"/>
    <cellStyle name="Enter Units (0) 4" xfId="1032" xr:uid="{0AA5071A-0274-41F2-B060-54F7F0C8ACAF}"/>
    <cellStyle name="Enter Units (0) 5" xfId="3645" xr:uid="{688EBE0F-33C3-4C10-96F9-65AF2C64B463}"/>
    <cellStyle name="Enter Units (1)" xfId="99" xr:uid="{D02A7F3B-E520-455C-A479-BC991FDFA501}"/>
    <cellStyle name="Enter Units (1) 2" xfId="270" xr:uid="{233A766A-6CD9-42B4-A2C9-A28295FF35BD}"/>
    <cellStyle name="Enter Units (2)" xfId="100" xr:uid="{264745B0-F461-4030-9343-178313C8762D}"/>
    <cellStyle name="Explanatory Text 2" xfId="678" xr:uid="{DC24D28D-37D6-47D8-BCA3-DAEC13946C10}"/>
    <cellStyle name="Good 2" xfId="679" xr:uid="{07127B2C-1716-4D91-93FF-EA03401F7E77}"/>
    <cellStyle name="Grey" xfId="101" xr:uid="{B7CEE2B4-174E-4FEA-881B-299EB4CA917A}"/>
    <cellStyle name="Header1" xfId="102" xr:uid="{B143B4EE-8802-4456-9991-8213D1566FA4}"/>
    <cellStyle name="Header2" xfId="103" xr:uid="{10C49C93-ECC4-4BAC-9FBB-24A9D3EC9B96}"/>
    <cellStyle name="Header2 10" xfId="3515" xr:uid="{6FCAA17E-89B6-4EF8-8682-8E66DFC47630}"/>
    <cellStyle name="Header2 11" xfId="18488" xr:uid="{C79C5350-E9C8-42DA-ABE2-7928040264D7}"/>
    <cellStyle name="Header2 12" xfId="20026" xr:uid="{DD6DA28A-7310-464D-A256-796836945267}"/>
    <cellStyle name="Header2 13" xfId="20411" xr:uid="{6224D338-B15A-4C3E-94D2-5FFE5BF43FC5}"/>
    <cellStyle name="Header2 2" xfId="374" xr:uid="{23AE4464-867B-422D-B557-10B44DCA2D2E}"/>
    <cellStyle name="Header2 2 10" xfId="20108" xr:uid="{9B80DCFE-5B89-495B-B466-0977DF278F84}"/>
    <cellStyle name="Header2 2 2" xfId="800" xr:uid="{56222615-438B-424D-8A3B-496E0EFAFB5B}"/>
    <cellStyle name="Header2 2 2 2" xfId="2174" xr:uid="{153EB92F-47CA-40E8-8E8A-C7CD955F1D58}"/>
    <cellStyle name="Header2 2 2 2 2" xfId="6979" xr:uid="{D126435C-6182-4686-9A5F-137D1D323476}"/>
    <cellStyle name="Header2 2 2 2 2 2" xfId="13606" xr:uid="{7D1DC59E-8F7D-4B91-83B0-0FE5FF5F8D87}"/>
    <cellStyle name="Header2 2 2 2 2 3" xfId="15337" xr:uid="{6E6ECE34-6FDE-40A5-AA52-E4A0AA0A132E}"/>
    <cellStyle name="Header2 2 2 2 3" xfId="9013" xr:uid="{F60C32C3-4FEF-4F6E-8499-3F5439891466}"/>
    <cellStyle name="Header2 2 2 2 3 2" xfId="15386" xr:uid="{3018B44B-4191-4F84-B10F-D0A164D9DC56}"/>
    <cellStyle name="Header2 2 2 2 3 3" xfId="17853" xr:uid="{1C131169-E857-4DB7-A870-CCC9C45E30F0}"/>
    <cellStyle name="Header2 2 2 2 3 4" xfId="19593" xr:uid="{00D86B5C-D1E0-4BC0-84B3-306ED09E9742}"/>
    <cellStyle name="Header2 2 2 2 4" xfId="12102" xr:uid="{D62C0F70-8047-4A92-A1AE-25D6777F5C4C}"/>
    <cellStyle name="Header2 2 2 2 5" xfId="11442" xr:uid="{3612560D-8EAB-46DC-B31C-9AE13B9F0E45}"/>
    <cellStyle name="Header2 2 2 2 6" xfId="21743" xr:uid="{4A4A3905-58B0-425E-9446-432A45D6CCB7}"/>
    <cellStyle name="Header2 2 2 3" xfId="10979" xr:uid="{C9294322-2F09-4100-8BE9-2997530D0A9F}"/>
    <cellStyle name="Header2 2 2 4" xfId="16079" xr:uid="{8AA9DFCD-0BFB-4CDE-B93F-DC31DED57C84}"/>
    <cellStyle name="Header2 2 2 5" xfId="20435" xr:uid="{A87A336F-2FDF-4C1B-B4B1-ED8205BC0564}"/>
    <cellStyle name="Header2 2 3" xfId="1247" xr:uid="{4390C976-79CC-4A4F-881E-47EA93EEB0AE}"/>
    <cellStyle name="Header2 2 3 2" xfId="2577" xr:uid="{E345CF6B-646B-4690-BC0E-F8358188B9E8}"/>
    <cellStyle name="Header2 2 3 2 2" xfId="7259" xr:uid="{F188DE68-C5F8-4FA7-981F-D5C6AB44BBEA}"/>
    <cellStyle name="Header2 2 3 2 2 2" xfId="13886" xr:uid="{ABE69D65-73B6-4F21-AB79-1C414BF9F22E}"/>
    <cellStyle name="Header2 2 3 2 2 3" xfId="3211" xr:uid="{C023E9D9-9144-4D54-8BBE-BE83D84204E1}"/>
    <cellStyle name="Header2 2 3 2 3" xfId="9416" xr:uid="{88681514-630F-46D7-BC69-07364895DEB9}"/>
    <cellStyle name="Header2 2 3 2 3 2" xfId="15755" xr:uid="{5BB2121F-4C51-4FC5-8730-5652424BF83F}"/>
    <cellStyle name="Header2 2 3 2 3 3" xfId="18186" xr:uid="{CBE62D08-92C5-4BF0-A13C-3D6BC6884BED}"/>
    <cellStyle name="Header2 2 3 2 3 4" xfId="19873" xr:uid="{A4B24BAD-8A48-4CC8-B8DB-E76DD6AF7FDE}"/>
    <cellStyle name="Header2 2 3 2 4" xfId="12475" xr:uid="{535A3DA6-C2D8-49CE-AAED-310F23D17735}"/>
    <cellStyle name="Header2 2 3 2 5" xfId="16240" xr:uid="{C1717E7C-2483-4C91-A80C-E5B894C40BDB}"/>
    <cellStyle name="Header2 2 3 2 6" xfId="22146" xr:uid="{D84DF6BA-5B94-420B-8BC5-AAFF37D45CB0}"/>
    <cellStyle name="Header2 2 3 3" xfId="11362" xr:uid="{DC436480-351D-4011-AEEE-135584CFE55A}"/>
    <cellStyle name="Header2 2 3 4" xfId="16211" xr:uid="{910678DA-00E1-4FD1-8441-00E59BAD93D6}"/>
    <cellStyle name="Header2 2 3 5" xfId="20848" xr:uid="{84010809-21E8-4309-A3EB-390F18B80D25}"/>
    <cellStyle name="Header2 2 4" xfId="1902" xr:uid="{BFF1CA45-D660-453A-8BE0-CC976D2EFB69}"/>
    <cellStyle name="Header2 2 4 2" xfId="6757" xr:uid="{9C325DFA-7A3A-4F4E-B37B-9E18B55180AE}"/>
    <cellStyle name="Header2 2 4 2 2" xfId="13384" xr:uid="{16F391C3-2860-4DC7-9CA3-548BC311BA17}"/>
    <cellStyle name="Header2 2 4 2 3" xfId="11794" xr:uid="{47284317-EB3F-4552-BE3D-AEFF47CB7D7B}"/>
    <cellStyle name="Header2 2 4 3" xfId="8741" xr:uid="{42800A63-6BBD-4574-AA6A-4034E26F6557}"/>
    <cellStyle name="Header2 2 4 3 2" xfId="15130" xr:uid="{AC0A33BA-5928-4B7E-B697-1D6B1DD42319}"/>
    <cellStyle name="Header2 2 4 3 3" xfId="17607" xr:uid="{800EADE9-772E-4F17-901E-F02E131B9FC5}"/>
    <cellStyle name="Header2 2 4 3 4" xfId="19371" xr:uid="{6CEAA8EF-1164-4954-9C9D-BFC17241001D}"/>
    <cellStyle name="Header2 2 4 4" xfId="11846" xr:uid="{243CF5C9-2C3A-4263-8179-C27EA2A21161}"/>
    <cellStyle name="Header2 2 4 5" xfId="14924" xr:uid="{8D53DD25-C994-41A9-B6F4-10423E18837B}"/>
    <cellStyle name="Header2 2 4 6" xfId="21471" xr:uid="{00623052-634B-406F-AB58-AED650A6E8C1}"/>
    <cellStyle name="Header2 2 5" xfId="3695" xr:uid="{95FEBF73-090C-450B-A728-023EEA32B0C7}"/>
    <cellStyle name="Header2 2 5 2" xfId="10697" xr:uid="{15CA7B98-8900-483F-B441-999A8E35DEA1}"/>
    <cellStyle name="Header2 2 5 3" xfId="16545" xr:uid="{33FC153E-7A7A-4165-8F38-BFF73156FEDE}"/>
    <cellStyle name="Header2 2 5 4" xfId="18438" xr:uid="{9F6A0CA2-588E-448F-BC3B-A72A5E2ED554}"/>
    <cellStyle name="Header2 2 6" xfId="3208" xr:uid="{CDF993FF-6BA6-4574-A98F-B9EF8142BB00}"/>
    <cellStyle name="Header2 2 7" xfId="3337" xr:uid="{578DA774-5DCB-4290-98A2-2A5F3DDAF93A}"/>
    <cellStyle name="Header2 2 8" xfId="3972" xr:uid="{19AA8C25-C735-41B2-AC6E-3B9A3EFC60BB}"/>
    <cellStyle name="Header2 2 9" xfId="17311" xr:uid="{0238F09A-9FCC-4584-80D1-B969779944BD}"/>
    <cellStyle name="Header2 3" xfId="375" xr:uid="{3C66FA23-2B06-43A6-84E8-CC4C9C5D306A}"/>
    <cellStyle name="Header2 3 10" xfId="20109" xr:uid="{00798B2B-AF02-4D23-A682-81D6B2A4FE52}"/>
    <cellStyle name="Header2 3 2" xfId="801" xr:uid="{482F3905-D742-47E6-9D52-AC651B216E9F}"/>
    <cellStyle name="Header2 3 2 2" xfId="2175" xr:uid="{A49F6945-FCB8-44C9-9177-26A12F4F60C9}"/>
    <cellStyle name="Header2 3 2 2 2" xfId="6980" xr:uid="{8FE2F35B-6311-4923-8656-9FFF3AF256AD}"/>
    <cellStyle name="Header2 3 2 2 2 2" xfId="13607" xr:uid="{5A1CD35F-E497-4078-9CFA-6A3D0C2FE4F2}"/>
    <cellStyle name="Header2 3 2 2 2 3" xfId="12054" xr:uid="{856D4417-BE31-44B9-9A73-BA69C1F2C855}"/>
    <cellStyle name="Header2 3 2 2 3" xfId="9014" xr:uid="{5FD04E37-308C-4D35-8039-1CEBB90A4A0E}"/>
    <cellStyle name="Header2 3 2 2 3 2" xfId="15387" xr:uid="{205CA99B-FBCA-4C12-9DD9-DBC7E48B508E}"/>
    <cellStyle name="Header2 3 2 2 3 3" xfId="17854" xr:uid="{70AFDE90-269A-4F1A-AFE4-16AA84308B9C}"/>
    <cellStyle name="Header2 3 2 2 3 4" xfId="19594" xr:uid="{17C8F912-8EDA-4A6C-837A-78266CBD68E1}"/>
    <cellStyle name="Header2 3 2 2 4" xfId="12103" xr:uid="{F8C98B64-D336-48B2-A79C-56A197C59A7D}"/>
    <cellStyle name="Header2 3 2 2 5" xfId="16508" xr:uid="{D406BB17-AA65-4B35-9F67-F29FBC4006ED}"/>
    <cellStyle name="Header2 3 2 2 6" xfId="21744" xr:uid="{40FAC884-98FF-4D20-97B7-6192438F103F}"/>
    <cellStyle name="Header2 3 2 3" xfId="10980" xr:uid="{D23EA2BA-E7C0-4CE6-98C5-E6A3769E9407}"/>
    <cellStyle name="Header2 3 2 4" xfId="12792" xr:uid="{DD7459C7-467E-4A80-AFBF-1B738F2266F0}"/>
    <cellStyle name="Header2 3 2 5" xfId="20436" xr:uid="{B2D6EB0D-9D05-4F9D-AD6C-689A175FE6B3}"/>
    <cellStyle name="Header2 3 3" xfId="1248" xr:uid="{068A23CE-E551-4428-9E15-494B27628E24}"/>
    <cellStyle name="Header2 3 3 2" xfId="2578" xr:uid="{1CB9C84F-F58D-4B03-A6FD-1E02EE0DD1ED}"/>
    <cellStyle name="Header2 3 3 2 2" xfId="7260" xr:uid="{02F35EDD-2547-4293-9AD4-B1607926A5F0}"/>
    <cellStyle name="Header2 3 3 2 2 2" xfId="13887" xr:uid="{5C2A99D5-6AA7-4C01-BC2E-BBFBEF324052}"/>
    <cellStyle name="Header2 3 3 2 2 3" xfId="3464" xr:uid="{A53A58C4-5421-4C14-8D73-AD064B3F5576}"/>
    <cellStyle name="Header2 3 3 2 3" xfId="9417" xr:uid="{951AD78A-0304-4BCF-AC3C-E6BE2DFF9F6C}"/>
    <cellStyle name="Header2 3 3 2 3 2" xfId="15756" xr:uid="{EBCD70FD-90EF-42C7-9D81-9AEBE5176C83}"/>
    <cellStyle name="Header2 3 3 2 3 3" xfId="18187" xr:uid="{0F8E00BD-675B-458C-BE3E-915AA36A8CFE}"/>
    <cellStyle name="Header2 3 3 2 3 4" xfId="19874" xr:uid="{360A0A13-E31D-4E73-BD8A-AC1DBBA91463}"/>
    <cellStyle name="Header2 3 3 2 4" xfId="12476" xr:uid="{BBE5BFF1-142B-43AA-AA7F-67B8589AF6D6}"/>
    <cellStyle name="Header2 3 3 2 5" xfId="3495" xr:uid="{8C54A420-E5F8-4B72-B1BE-B8D1E8D2C4CF}"/>
    <cellStyle name="Header2 3 3 2 6" xfId="22147" xr:uid="{B5DE20B1-D05A-46F1-8805-EACCAE1F99DD}"/>
    <cellStyle name="Header2 3 3 3" xfId="11363" xr:uid="{99236C13-8833-4C76-95D3-57DDADF8B5C1}"/>
    <cellStyle name="Header2 3 3 4" xfId="14187" xr:uid="{ACE90ED9-EE53-48A0-AC34-CE3410E1C8F5}"/>
    <cellStyle name="Header2 3 3 5" xfId="20849" xr:uid="{08119DD7-73F7-4D4A-8AA6-E2379EB14126}"/>
    <cellStyle name="Header2 3 4" xfId="1903" xr:uid="{AC2C4A4F-9848-4A5B-BBEF-578BC7763329}"/>
    <cellStyle name="Header2 3 4 2" xfId="6758" xr:uid="{993716FB-FFFA-40C2-AB20-EC533E2D10A0}"/>
    <cellStyle name="Header2 3 4 2 2" xfId="13385" xr:uid="{CDFB5F81-0745-4227-B013-FB0F60BB9387}"/>
    <cellStyle name="Header2 3 4 2 3" xfId="16177" xr:uid="{C837E449-7D62-4356-8957-80B9CFE945CD}"/>
    <cellStyle name="Header2 3 4 3" xfId="8742" xr:uid="{9B51ADAF-1052-4F22-94C5-1AE8BE3763C1}"/>
    <cellStyle name="Header2 3 4 3 2" xfId="15131" xr:uid="{3CF1755D-DF23-4BC8-B099-CC0EFBEE90DF}"/>
    <cellStyle name="Header2 3 4 3 3" xfId="17608" xr:uid="{DB1A53FB-864C-4C87-A044-B02EF323C66B}"/>
    <cellStyle name="Header2 3 4 3 4" xfId="19372" xr:uid="{D27177F1-3A09-4306-A404-7FABFB1645A3}"/>
    <cellStyle name="Header2 3 4 4" xfId="11847" xr:uid="{E25EFB7D-9CBA-46C2-A578-17F2C0FD369B}"/>
    <cellStyle name="Header2 3 4 5" xfId="16031" xr:uid="{DA4650A5-380B-4200-B263-B541295FE0CC}"/>
    <cellStyle name="Header2 3 4 6" xfId="21472" xr:uid="{AEF2FF58-B1E9-427D-A29E-DA3273A77F98}"/>
    <cellStyle name="Header2 3 5" xfId="3696" xr:uid="{06290A5B-C203-4890-8FCB-A317AF7362CC}"/>
    <cellStyle name="Header2 3 5 2" xfId="10698" xr:uid="{AC69DF26-E791-42E6-8D8D-A3D9A30B5303}"/>
    <cellStyle name="Header2 3 5 3" xfId="14961" xr:uid="{BB1BDA8A-948E-40ED-A76B-96B36B1D6343}"/>
    <cellStyle name="Header2 3 5 4" xfId="12316" xr:uid="{078C60E9-3246-42F0-835A-717B54F93AAC}"/>
    <cellStyle name="Header2 3 6" xfId="3209" xr:uid="{398DFC4A-2905-41AE-8B20-BCFA51A244A8}"/>
    <cellStyle name="Header2 3 7" xfId="5631" xr:uid="{8BAFB28A-6D5F-4E28-868E-86C5A32ADD51}"/>
    <cellStyle name="Header2 3 8" xfId="4706" xr:uid="{1D08AAC4-0394-46E9-980B-A7768F598839}"/>
    <cellStyle name="Header2 3 9" xfId="11329" xr:uid="{64DDE8D9-1B3E-4C23-9096-61E661CD77AD}"/>
    <cellStyle name="Header2 4" xfId="376" xr:uid="{4B9E4483-B036-4397-A8BE-8D9CF3D7BE03}"/>
    <cellStyle name="Header2 4 10" xfId="20110" xr:uid="{0B19E58B-B838-4CF3-B0BE-E3D896DE252F}"/>
    <cellStyle name="Header2 4 2" xfId="802" xr:uid="{7843EC6D-DE17-4FC8-98FC-5F3AAF25F589}"/>
    <cellStyle name="Header2 4 2 2" xfId="2176" xr:uid="{2488ACCF-E817-421F-AF2A-905E4C772FE3}"/>
    <cellStyle name="Header2 4 2 2 2" xfId="6981" xr:uid="{25D75AEA-CBFB-4254-965F-85E9C5DB7622}"/>
    <cellStyle name="Header2 4 2 2 2 2" xfId="13608" xr:uid="{6D9D8AE8-F014-458D-85F1-FFB32908D0A7}"/>
    <cellStyle name="Header2 4 2 2 2 3" xfId="15076" xr:uid="{0E42AAD7-50D0-4419-B080-B8FBFECB8AAE}"/>
    <cellStyle name="Header2 4 2 2 3" xfId="9015" xr:uid="{AA411247-8096-4345-ABF0-177D80B68EE9}"/>
    <cellStyle name="Header2 4 2 2 3 2" xfId="15388" xr:uid="{5CF6FE89-E519-4118-861C-CE296BA0F9E2}"/>
    <cellStyle name="Header2 4 2 2 3 3" xfId="17855" xr:uid="{4E1FC0BD-70B4-4DEB-89E9-3321F5DBF5E0}"/>
    <cellStyle name="Header2 4 2 2 3 4" xfId="19595" xr:uid="{CDE2E662-8142-4EE1-A517-F048F7E6185B}"/>
    <cellStyle name="Header2 4 2 2 4" xfId="12104" xr:uid="{0DD6CAA2-BC06-4102-B0FB-D79103CD7731}"/>
    <cellStyle name="Header2 4 2 2 5" xfId="14926" xr:uid="{64822252-1E9B-4BCC-8279-7500AD8B3A73}"/>
    <cellStyle name="Header2 4 2 2 6" xfId="21745" xr:uid="{530EC7DE-C5B6-4654-8D48-31782AE0F99D}"/>
    <cellStyle name="Header2 4 2 3" xfId="10981" xr:uid="{04D27249-D32D-49E7-B703-5396CD4C129F}"/>
    <cellStyle name="Header2 4 2 4" xfId="11694" xr:uid="{6967E8B2-26AC-4BF7-9E22-266A42AE70CB}"/>
    <cellStyle name="Header2 4 2 5" xfId="20437" xr:uid="{79D5ADA9-A842-4200-9FB4-57D78D45F42C}"/>
    <cellStyle name="Header2 4 3" xfId="1249" xr:uid="{588273E3-6E31-41DB-9AA6-AB6AA7310CEA}"/>
    <cellStyle name="Header2 4 3 2" xfId="2579" xr:uid="{3F317F75-2A80-4FE5-8C08-BFC2D85866A7}"/>
    <cellStyle name="Header2 4 3 2 2" xfId="7261" xr:uid="{D056C917-0D7C-4AD7-834A-5BA7A9EC6570}"/>
    <cellStyle name="Header2 4 3 2 2 2" xfId="13888" xr:uid="{B2D7383F-4D57-491F-9BF7-C7CDC6CF1D9E}"/>
    <cellStyle name="Header2 4 3 2 2 3" xfId="3278" xr:uid="{4BCB45C2-15FB-4DD4-971D-7B5E10AA9FE9}"/>
    <cellStyle name="Header2 4 3 2 3" xfId="9418" xr:uid="{4E593D8C-162C-4B8E-9D9B-2993B91D73EA}"/>
    <cellStyle name="Header2 4 3 2 3 2" xfId="15757" xr:uid="{6A3BA432-9C63-4B39-A90E-58CDBA7868C7}"/>
    <cellStyle name="Header2 4 3 2 3 3" xfId="18188" xr:uid="{070EB2BB-5010-410B-B863-CBFC61EEB2B3}"/>
    <cellStyle name="Header2 4 3 2 3 4" xfId="19875" xr:uid="{7F698361-0F4A-44C6-9CB5-CB1A4E537B26}"/>
    <cellStyle name="Header2 4 3 2 4" xfId="12477" xr:uid="{941B3F10-D316-4F6A-A92F-AEC931977B1D}"/>
    <cellStyle name="Header2 4 3 2 5" xfId="16239" xr:uid="{ECDEB773-C086-4D81-8FE2-A598F71AD9EE}"/>
    <cellStyle name="Header2 4 3 2 6" xfId="22148" xr:uid="{A9BC22CF-5EDA-4DAF-BE07-6544FEB6D87E}"/>
    <cellStyle name="Header2 4 3 3" xfId="11364" xr:uid="{08ACDF75-06A8-4E63-BC36-3EF9334786C6}"/>
    <cellStyle name="Header2 4 3 4" xfId="3318" xr:uid="{BFE9D85C-382B-4AA5-96C5-9DDD77E4A962}"/>
    <cellStyle name="Header2 4 3 5" xfId="20850" xr:uid="{A3EF7F51-967E-48A3-9B7D-90E012A6CCC0}"/>
    <cellStyle name="Header2 4 4" xfId="1904" xr:uid="{60234A80-9CEF-47B0-8A99-0A8B1C51169F}"/>
    <cellStyle name="Header2 4 4 2" xfId="6759" xr:uid="{71BA9742-B2A8-4B49-B34C-FF22EEA86B0A}"/>
    <cellStyle name="Header2 4 4 2 2" xfId="13386" xr:uid="{DBE50038-309B-4C4B-934C-ACFB2C3A55B1}"/>
    <cellStyle name="Header2 4 4 2 3" xfId="12890" xr:uid="{01955303-D83A-425D-9CF2-5A33750480BD}"/>
    <cellStyle name="Header2 4 4 3" xfId="8743" xr:uid="{A329408B-5306-4751-996D-E17935A981EB}"/>
    <cellStyle name="Header2 4 4 3 2" xfId="15132" xr:uid="{FD2EB24F-DFD7-4080-9683-9330CA8C1FCB}"/>
    <cellStyle name="Header2 4 4 3 3" xfId="17609" xr:uid="{E7250EF9-C3DE-48B7-83A9-DBBE93549E14}"/>
    <cellStyle name="Header2 4 4 3 4" xfId="19373" xr:uid="{E48EFFD8-CA36-4D1B-BCAC-7A571D81DD00}"/>
    <cellStyle name="Header2 4 4 4" xfId="11848" xr:uid="{A5141501-E266-4792-BAEF-E47E2DA6F5A7}"/>
    <cellStyle name="Header2 4 4 5" xfId="12746" xr:uid="{975E33D2-2E52-4DA7-9155-AB78BD9D8A67}"/>
    <cellStyle name="Header2 4 4 6" xfId="21473" xr:uid="{0A9131F5-988B-436B-B8A0-F65C2A97C81F}"/>
    <cellStyle name="Header2 4 5" xfId="3697" xr:uid="{E923DB6E-A8FE-41CB-9A86-678C8B637191}"/>
    <cellStyle name="Header2 4 5 2" xfId="10699" xr:uid="{2F5276F1-C135-4323-B392-E5FAD6084510}"/>
    <cellStyle name="Header2 4 5 3" xfId="16068" xr:uid="{3E2565CA-7579-4A0C-A7E5-13D696E01189}"/>
    <cellStyle name="Header2 4 5 4" xfId="11455" xr:uid="{69A13511-215B-40E7-A887-41E34B6C02A2}"/>
    <cellStyle name="Header2 4 6" xfId="3210" xr:uid="{424BBDB9-3706-4E4A-87A9-94C1AF6C16F7}"/>
    <cellStyle name="Header2 4 7" xfId="4310" xr:uid="{9FA0510F-1E6B-4AE7-9745-27AD1A33C7EC}"/>
    <cellStyle name="Header2 4 8" xfId="4379" xr:uid="{3A82C55B-FB4B-45E6-B09F-FDB0E196592D}"/>
    <cellStyle name="Header2 4 9" xfId="16696" xr:uid="{516C36A4-FFA5-46BB-AC17-A87F85CEE200}"/>
    <cellStyle name="Header2 5" xfId="1246" xr:uid="{3FD83906-106D-48DD-A754-1309917C3952}"/>
    <cellStyle name="Header2 5 2" xfId="2576" xr:uid="{02B5B3C6-DA75-4DA5-B781-0C47372971B8}"/>
    <cellStyle name="Header2 5 2 2" xfId="7258" xr:uid="{1E7BFFDE-0992-4C75-9616-79E3BB2AE254}"/>
    <cellStyle name="Header2 5 2 2 2" xfId="13885" xr:uid="{E14109A1-1D80-4F97-A0A0-11CA5D168FAD}"/>
    <cellStyle name="Header2 5 2 2 3" xfId="3868" xr:uid="{169066DB-E74F-4B64-931D-D2DFC2B5A73D}"/>
    <cellStyle name="Header2 5 2 3" xfId="9415" xr:uid="{DFC12C33-B216-480B-8736-724963A7E54E}"/>
    <cellStyle name="Header2 5 2 3 2" xfId="15754" xr:uid="{2E7D8C0C-3259-4084-BA90-B777A2EE3440}"/>
    <cellStyle name="Header2 5 2 3 3" xfId="18185" xr:uid="{18A05984-F780-470D-B217-A7A1A89FAA5F}"/>
    <cellStyle name="Header2 5 2 3 4" xfId="19872" xr:uid="{EAE72FBF-8AAA-44EA-A3F3-31117533CBE5}"/>
    <cellStyle name="Header2 5 2 4" xfId="12474" xr:uid="{449EAD80-2555-4DDB-9B75-10BD6986AE40}"/>
    <cellStyle name="Header2 5 2 5" xfId="3158" xr:uid="{FAC89D99-D926-4489-93A9-C2842FF886E7}"/>
    <cellStyle name="Header2 5 2 6" xfId="22145" xr:uid="{ADB177A9-D8B9-47E5-BBC4-109EA4FE05C1}"/>
    <cellStyle name="Header2 5 3" xfId="11361" xr:uid="{EEB3BE5A-5D4C-4D1E-B58C-36A1171D1A95}"/>
    <cellStyle name="Header2 5 4" xfId="5560" xr:uid="{CBEC384B-741B-4C29-826C-3AA059246CBA}"/>
    <cellStyle name="Header2 5 5" xfId="20847" xr:uid="{360EC970-BAC9-4042-855C-68CC3DF9AABB}"/>
    <cellStyle name="Header2 6" xfId="1873" xr:uid="{2C800051-9781-4CD4-93D9-90E2F379C075}"/>
    <cellStyle name="Header2 6 2" xfId="6737" xr:uid="{044A59EB-F4E8-4DD8-861E-C9AD631C3083}"/>
    <cellStyle name="Header2 6 2 2" xfId="13364" xr:uid="{3D2208E7-5D37-4C27-BE05-D839A4BDD063}"/>
    <cellStyle name="Header2 6 2 3" xfId="16069" xr:uid="{BA02A9A8-D453-444D-AEB9-CA57C7E09233}"/>
    <cellStyle name="Header2 6 2 4" xfId="18059" xr:uid="{5A8B7818-5645-4E9D-A51A-0E6B30AF9A12}"/>
    <cellStyle name="Header2 6 3" xfId="8712" xr:uid="{829CB7A8-E000-4B81-A879-7347C4A13328}"/>
    <cellStyle name="Header2 6 3 2" xfId="15104" xr:uid="{B39F3EDE-6844-48A9-8914-CC4A5A32E538}"/>
    <cellStyle name="Header2 6 3 3" xfId="17584" xr:uid="{BB8C2005-573A-4FBE-9BE0-135576CF9CC1}"/>
    <cellStyle name="Header2 6 3 4" xfId="19351" xr:uid="{CAE1D713-DBB2-4081-9C4C-8504A5FC8A8F}"/>
    <cellStyle name="Header2 6 4" xfId="5019" xr:uid="{EF6CE157-49B3-4B41-AB44-4C51B5FF5E61}"/>
    <cellStyle name="Header2 6 5" xfId="11820" xr:uid="{771CF069-77C6-4195-875F-157A559084B4}"/>
    <cellStyle name="Header2 6 6" xfId="14957" xr:uid="{30A83EE7-5FB1-40A1-8403-07D6484FDD92}"/>
    <cellStyle name="Header2 6 7" xfId="12403" xr:uid="{14A162B3-1431-4AD5-8C05-E7F115B7F04D}"/>
    <cellStyle name="Header2 6 8" xfId="21442" xr:uid="{BA4203C8-AC8D-4A5D-A9C5-652E23A20EF1}"/>
    <cellStyle name="Header2 6 9" xfId="23091" xr:uid="{6D9F0401-6467-449F-BB5B-D7DAEFA4B0A2}"/>
    <cellStyle name="Header2 7" xfId="3646" xr:uid="{C4E79AB4-2DF2-4ADE-BC28-1A1C1981235A}"/>
    <cellStyle name="Header2 7 2" xfId="10657" xr:uid="{111A3324-3948-4DB2-A651-FEC9A02C0D97}"/>
    <cellStyle name="Header2 7 3" xfId="12535" xr:uid="{844E7DC5-D55F-4B58-89FA-80AB7EB9CE93}"/>
    <cellStyle name="Header2 7 4" xfId="11590" xr:uid="{95A81E4C-FFE2-4008-8674-1EE17052B9B7}"/>
    <cellStyle name="Header2 8" xfId="3652" xr:uid="{D347BB98-D1DC-48D9-B8B1-39E39E47326B}"/>
    <cellStyle name="Header2 8 2" xfId="10661" xr:uid="{050C33E9-BC0E-4F6C-B9BC-5C972B74D224}"/>
    <cellStyle name="Header2 8 3" xfId="11633" xr:uid="{30BD4495-53DE-4ABC-AB0E-6CD0EF4AD7A8}"/>
    <cellStyle name="Header2 8 4" xfId="17406" xr:uid="{1829B4C2-31BD-4B47-9C40-CA1DA3348841}"/>
    <cellStyle name="Header2 9" xfId="3207" xr:uid="{3F6855C2-C1A1-4F42-9E25-EF652D5A2079}"/>
    <cellStyle name="Heading 1 2" xfId="680" xr:uid="{365961E4-509B-40CA-A839-E54CDEC6F112}"/>
    <cellStyle name="Heading 2 2" xfId="681" xr:uid="{939F1970-791E-4EA1-8746-89A97814A992}"/>
    <cellStyle name="Heading 3 2" xfId="682" xr:uid="{91B8D866-1FE9-406E-914F-D492F60B801D}"/>
    <cellStyle name="Heading 4 2" xfId="683" xr:uid="{2071DF19-2FF7-4713-83DD-09E1F7F02E63}"/>
    <cellStyle name="Hyperlink 2" xfId="377" xr:uid="{B50557EE-9A1E-4629-BAC1-4DB3878157A9}"/>
    <cellStyle name="Input [yellow]" xfId="104" xr:uid="{3FBAE4DC-1230-43E5-9DE0-917EAB3AD554}"/>
    <cellStyle name="Input [yellow] 2" xfId="378" xr:uid="{47CEA19A-87D3-4139-B772-9082EADC72CD}"/>
    <cellStyle name="Input [yellow] 2 10" xfId="20025" xr:uid="{80DDF6D8-5032-4A09-B8FA-D372CB7AF355}"/>
    <cellStyle name="Input [yellow] 2 2" xfId="495" xr:uid="{5A715D7B-0E94-47DC-BFE0-B574F705F9C5}"/>
    <cellStyle name="Input [yellow] 2 2 10" xfId="20218" xr:uid="{5559B4D2-1637-4A3B-A211-FEFB9BF7EDA8}"/>
    <cellStyle name="Input [yellow] 2 2 11" xfId="20337" xr:uid="{6FCBBEC5-78A7-4D12-9936-12FABFA86B58}"/>
    <cellStyle name="Input [yellow] 2 2 2" xfId="902" xr:uid="{1178A2A9-314A-4DE5-85AD-13F0B2A6CEBB}"/>
    <cellStyle name="Input [yellow] 2 2 2 10" xfId="22872" xr:uid="{B8D2EC08-8779-4FB5-B560-E883FAA5C1FE}"/>
    <cellStyle name="Input [yellow] 2 2 2 2" xfId="2276" xr:uid="{D427C928-7399-407E-B259-EB0E45351ABE}"/>
    <cellStyle name="Input [yellow] 2 2 2 2 2" xfId="7081" xr:uid="{5EE86F37-3E7E-40CE-8EB4-AE3B7F5D0749}"/>
    <cellStyle name="Input [yellow] 2 2 2 2 2 2" xfId="13708" xr:uid="{C26A0F54-EE36-4747-A6DE-59C92495233D}"/>
    <cellStyle name="Input [yellow] 2 2 2 2 2 3" xfId="14705" xr:uid="{C6EECE83-98B1-4D3B-93B4-6FACF948659A}"/>
    <cellStyle name="Input [yellow] 2 2 2 2 2 4" xfId="18408" xr:uid="{94EA78DD-099B-4666-B953-60DDB8784F55}"/>
    <cellStyle name="Input [yellow] 2 2 2 2 3" xfId="9115" xr:uid="{BC7BD2A3-CD70-4C90-88B7-F6CB51E1292B}"/>
    <cellStyle name="Input [yellow] 2 2 2 2 3 2" xfId="15488" xr:uid="{70E2291D-9731-4337-9E8A-43772E014E5A}"/>
    <cellStyle name="Input [yellow] 2 2 2 2 3 3" xfId="17955" xr:uid="{91798821-1052-4D91-A0B8-0F99BE5F8B60}"/>
    <cellStyle name="Input [yellow] 2 2 2 2 3 4" xfId="19695" xr:uid="{71064CFF-44AD-4F82-BE47-517CD3501283}"/>
    <cellStyle name="Input [yellow] 2 2 2 2 4" xfId="5422" xr:uid="{8CA568CA-120B-4C24-8D19-EF42E582C5EC}"/>
    <cellStyle name="Input [yellow] 2 2 2 2 5" xfId="12204" xr:uid="{B7E1219E-DCB9-4020-9F5E-A00FA3C7172B}"/>
    <cellStyle name="Input [yellow] 2 2 2 2 6" xfId="12788" xr:uid="{D0FC9E5D-AE9B-4F88-9EC1-CDF77D25E301}"/>
    <cellStyle name="Input [yellow] 2 2 2 2 7" xfId="14717" xr:uid="{A904631E-F5BC-47B9-AA1C-AE05F82924FA}"/>
    <cellStyle name="Input [yellow] 2 2 2 2 8" xfId="21845" xr:uid="{9913B728-6334-4E29-9BEA-EF640608D470}"/>
    <cellStyle name="Input [yellow] 2 2 2 2 9" xfId="23429" xr:uid="{9FF093EC-48E9-46B2-9AA7-A3273B962FE6}"/>
    <cellStyle name="Input [yellow] 2 2 2 3" xfId="6518" xr:uid="{3E418742-6E54-47B0-AAE8-8C1DF2876D1E}"/>
    <cellStyle name="Input [yellow] 2 2 2 3 2" xfId="13145" xr:uid="{B76D4A60-4A46-4F2B-BF28-22A904D6EECB}"/>
    <cellStyle name="Input [yellow] 2 2 2 3 3" xfId="11500" xr:uid="{3B3C941F-31B7-4123-8954-5DD6B3307A81}"/>
    <cellStyle name="Input [yellow] 2 2 2 3 4" xfId="16510" xr:uid="{CF74FE2A-679B-48F1-8F4D-DD8B99BFF86A}"/>
    <cellStyle name="Input [yellow] 2 2 2 4" xfId="7774" xr:uid="{9533173A-C2AF-4171-8EE5-B7B3468DED91}"/>
    <cellStyle name="Input [yellow] 2 2 2 4 2" xfId="14359" xr:uid="{217FAD30-3C32-4051-AA76-47AE0963BABD}"/>
    <cellStyle name="Input [yellow] 2 2 2 4 3" xfId="17061" xr:uid="{39D2A28D-0B6E-489F-81AD-A6F2F3A3E4C8}"/>
    <cellStyle name="Input [yellow] 2 2 2 4 4" xfId="19132" xr:uid="{3CCAE3AA-D330-46B5-A936-CC8A94BC4A48}"/>
    <cellStyle name="Input [yellow] 2 2 2 5" xfId="4092" xr:uid="{A0B14824-F868-4DF3-AB41-A99A682172F6}"/>
    <cellStyle name="Input [yellow] 2 2 2 6" xfId="11081" xr:uid="{338750B1-930F-4798-8432-F28A5EC52B3C}"/>
    <cellStyle name="Input [yellow] 2 2 2 7" xfId="12072" xr:uid="{524FC856-8052-498E-B887-E825518D3AEA}"/>
    <cellStyle name="Input [yellow] 2 2 2 8" xfId="17501" xr:uid="{903EBD00-F5B0-417F-8F48-DED896EDB9C0}"/>
    <cellStyle name="Input [yellow] 2 2 2 9" xfId="20537" xr:uid="{D5295FCA-813E-45F9-A68D-13E511DFE699}"/>
    <cellStyle name="Input [yellow] 2 2 3" xfId="2009" xr:uid="{BAA759C0-C0E3-4E08-B778-FE205A1E6E24}"/>
    <cellStyle name="Input [yellow] 2 2 3 2" xfId="6859" xr:uid="{8D543E27-3213-4D61-9A05-14990ACACBB6}"/>
    <cellStyle name="Input [yellow] 2 2 3 2 2" xfId="13486" xr:uid="{89BD2D66-2A83-40AC-ACDD-AE8F855B7395}"/>
    <cellStyle name="Input [yellow] 2 2 3 2 3" xfId="11636" xr:uid="{D6AAFD83-519D-4DA9-A8F8-703D5D037DD0}"/>
    <cellStyle name="Input [yellow] 2 2 3 2 4" xfId="17566" xr:uid="{4198998D-528F-4CC7-B8D5-88B637EF4304}"/>
    <cellStyle name="Input [yellow] 2 2 3 3" xfId="8848" xr:uid="{D084DAAB-D3F3-40A7-9257-872756F4021C}"/>
    <cellStyle name="Input [yellow] 2 2 3 3 2" xfId="15234" xr:uid="{71AEF770-C8F6-4C61-9377-62D271EEB8FC}"/>
    <cellStyle name="Input [yellow] 2 2 3 3 3" xfId="17710" xr:uid="{4921E3A9-42EA-4E9B-B00A-65442F401367}"/>
    <cellStyle name="Input [yellow] 2 2 3 3 4" xfId="19473" xr:uid="{148AA333-75D2-4C8F-930B-0442D801D2CE}"/>
    <cellStyle name="Input [yellow] 2 2 3 4" xfId="5155" xr:uid="{82A9292B-6111-4466-92CD-7B7159D6CC96}"/>
    <cellStyle name="Input [yellow] 2 2 3 5" xfId="11951" xr:uid="{D2134FBA-5443-4C7C-8D55-0571C631CF2D}"/>
    <cellStyle name="Input [yellow] 2 2 3 6" xfId="12805" xr:uid="{4859443F-7901-4726-9A90-BD92644C882E}"/>
    <cellStyle name="Input [yellow] 2 2 3 7" xfId="17558" xr:uid="{BDB0F3EE-C094-40BC-B632-D08E25E05096}"/>
    <cellStyle name="Input [yellow] 2 2 3 8" xfId="21578" xr:uid="{9B18CDF6-8259-4FF9-BAF2-5764C53046B8}"/>
    <cellStyle name="Input [yellow] 2 2 3 9" xfId="23210" xr:uid="{0EA25C9A-35FE-4DF7-A738-33F75214DEE5}"/>
    <cellStyle name="Input [yellow] 2 2 4" xfId="6324" xr:uid="{C463D274-8C56-4315-9727-15F810B8C753}"/>
    <cellStyle name="Input [yellow] 2 2 4 2" xfId="12951" xr:uid="{C91BC8B5-9B40-470C-8685-E4F11C313555}"/>
    <cellStyle name="Input [yellow] 2 2 4 3" xfId="11675" xr:uid="{2A95287E-5943-469D-8FD8-052DDA5FFD03}"/>
    <cellStyle name="Input [yellow] 2 2 4 4" xfId="15964" xr:uid="{C4E70E6B-29A7-48DE-9A52-93F0819F7A70}"/>
    <cellStyle name="Input [yellow] 2 2 5" xfId="7484" xr:uid="{0570F340-5674-4B58-84E1-AAEA27B94838}"/>
    <cellStyle name="Input [yellow] 2 2 5 2" xfId="14089" xr:uid="{ED5097E6-D5DF-4109-B4ED-10101B131D5A}"/>
    <cellStyle name="Input [yellow] 2 2 5 3" xfId="16815" xr:uid="{0077A4F8-3B99-49E8-9633-FDC9F740F383}"/>
    <cellStyle name="Input [yellow] 2 2 5 4" xfId="18913" xr:uid="{F1349CCC-4F49-434D-895D-7585F1400F7D}"/>
    <cellStyle name="Input [yellow] 2 2 6" xfId="3811" xr:uid="{C27BF057-A0F6-46D2-B2EE-A18AF7661CC1}"/>
    <cellStyle name="Input [yellow] 2 2 7" xfId="10808" xr:uid="{829AD2EA-BBB1-4906-A706-6AE995FEE5AB}"/>
    <cellStyle name="Input [yellow] 2 2 8" xfId="15889" xr:uid="{6132A3C8-190A-4203-8880-553A1F11996F}"/>
    <cellStyle name="Input [yellow] 2 2 9" xfId="18706" xr:uid="{CE535B45-3FC1-4F48-A8CC-A7EC05C7E62E}"/>
    <cellStyle name="Input [yellow] 2 3" xfId="803" xr:uid="{17E830A2-F52A-4BD1-AE65-4799D8ED227C}"/>
    <cellStyle name="Input [yellow] 2 3 10" xfId="22773" xr:uid="{FABDEA91-D4FC-4CF8-8308-71AB7DC971CD}"/>
    <cellStyle name="Input [yellow] 2 3 2" xfId="2177" xr:uid="{56FB7EC0-AEF1-422E-8AB5-80630761A4F5}"/>
    <cellStyle name="Input [yellow] 2 3 2 2" xfId="6982" xr:uid="{D17A1ECA-F650-48C4-8BAC-47A1ED4F7F26}"/>
    <cellStyle name="Input [yellow] 2 3 2 2 2" xfId="13609" xr:uid="{B85030A4-B54A-4691-A383-5BBD871B7485}"/>
    <cellStyle name="Input [yellow] 2 3 2 2 3" xfId="11793" xr:uid="{1E2EC62D-2149-45D3-B7F6-77EFC4C63431}"/>
    <cellStyle name="Input [yellow] 2 3 2 2 4" xfId="11272" xr:uid="{82DD6779-5D1F-454A-A224-D4FE4FBA2DC4}"/>
    <cellStyle name="Input [yellow] 2 3 2 3" xfId="9016" xr:uid="{B774068B-EEFF-4896-8C86-4BA1E5510A3F}"/>
    <cellStyle name="Input [yellow] 2 3 2 3 2" xfId="15389" xr:uid="{50A9103C-0701-4984-80C4-76AD0E8A0124}"/>
    <cellStyle name="Input [yellow] 2 3 2 3 3" xfId="17856" xr:uid="{A3F6CF82-C6EE-43E9-8E0A-713C56B7CD53}"/>
    <cellStyle name="Input [yellow] 2 3 2 3 4" xfId="19596" xr:uid="{B1C11301-2B4C-473E-A7CA-887CFE41EBA3}"/>
    <cellStyle name="Input [yellow] 2 3 2 4" xfId="5323" xr:uid="{41F80D1F-2DF6-46D5-9DED-9A82CF63363B}"/>
    <cellStyle name="Input [yellow] 2 3 2 5" xfId="12105" xr:uid="{F85412C6-3839-41FD-A6DB-EC1CBAF4D8CD}"/>
    <cellStyle name="Input [yellow] 2 3 2 6" xfId="16033" xr:uid="{C45121E8-0BB1-433F-AF2E-62ACF8DF9329}"/>
    <cellStyle name="Input [yellow] 2 3 2 7" xfId="11529" xr:uid="{018D6C6B-8002-43BD-BEEA-60BB31213E86}"/>
    <cellStyle name="Input [yellow] 2 3 2 8" xfId="21746" xr:uid="{F5242CBF-76B5-43FD-BC2E-9EE5943F62AD}"/>
    <cellStyle name="Input [yellow] 2 3 2 9" xfId="23330" xr:uid="{2E1667C0-0431-42C3-8D62-DC7E6F6F577C}"/>
    <cellStyle name="Input [yellow] 2 3 3" xfId="6419" xr:uid="{E6D0257F-2132-4623-AF94-A989AF996654}"/>
    <cellStyle name="Input [yellow] 2 3 3 2" xfId="13046" xr:uid="{A016C716-A513-4496-A99B-97C9448AF8CC}"/>
    <cellStyle name="Input [yellow] 2 3 3 3" xfId="11608" xr:uid="{671A14B1-187D-4320-924E-D1748E638586}"/>
    <cellStyle name="Input [yellow] 2 3 3 4" xfId="18550" xr:uid="{B2E5BB06-CFBD-4D19-9AD8-E28204C03C40}"/>
    <cellStyle name="Input [yellow] 2 3 4" xfId="7675" xr:uid="{ADD5C653-ACD2-4007-8C57-C0924D9BBE89}"/>
    <cellStyle name="Input [yellow] 2 3 4 2" xfId="14260" xr:uid="{3F4EF508-FEB0-410B-8363-7FD6736B3013}"/>
    <cellStyle name="Input [yellow] 2 3 4 3" xfId="16962" xr:uid="{6BA26145-1582-4671-9666-E945DC8FA781}"/>
    <cellStyle name="Input [yellow] 2 3 4 4" xfId="19033" xr:uid="{39EA0353-9645-4ACC-A51B-EBB128B66568}"/>
    <cellStyle name="Input [yellow] 2 3 5" xfId="3993" xr:uid="{BAE1B399-833F-4D09-8878-3A39449554C9}"/>
    <cellStyle name="Input [yellow] 2 3 6" xfId="10982" xr:uid="{C3C3539D-AAAA-4F22-8F5A-D7830A4E7E78}"/>
    <cellStyle name="Input [yellow] 2 3 7" xfId="11490" xr:uid="{9FA08251-9AF3-4ACD-84D6-7933B0810C22}"/>
    <cellStyle name="Input [yellow] 2 3 8" xfId="18521" xr:uid="{2C0DB28C-0157-4671-802E-9061312B8DA9}"/>
    <cellStyle name="Input [yellow] 2 3 9" xfId="20438" xr:uid="{29AE7C86-7E4F-4FFE-9EC1-6EAABA1492CF}"/>
    <cellStyle name="Input [yellow] 2 4" xfId="1905" xr:uid="{C4226F58-A1D9-4CEC-B99C-CC7B38B90157}"/>
    <cellStyle name="Input [yellow] 2 4 2" xfId="6760" xr:uid="{D6FC8D0A-86EE-4C59-9350-D8F3C237F66D}"/>
    <cellStyle name="Input [yellow] 2 4 2 2" xfId="13387" xr:uid="{B18F4A1F-9BA9-4FC5-AFE6-44FC6BAEE736}"/>
    <cellStyle name="Input [yellow] 2 4 2 3" xfId="3379" xr:uid="{F960E08F-59A6-4540-B914-BB785773DB21}"/>
    <cellStyle name="Input [yellow] 2 4 2 4" xfId="18432" xr:uid="{04CB9C09-F380-4001-92C3-6EBA1A2457DC}"/>
    <cellStyle name="Input [yellow] 2 4 3" xfId="8744" xr:uid="{AA1295F5-825D-481B-B9F4-6F0A3D3DA863}"/>
    <cellStyle name="Input [yellow] 2 4 3 2" xfId="15133" xr:uid="{55335E26-21AF-4540-9D7E-D4AD27B62030}"/>
    <cellStyle name="Input [yellow] 2 4 3 3" xfId="17610" xr:uid="{769DB2FD-1C1F-4E9A-BD1F-77FE2015D734}"/>
    <cellStyle name="Input [yellow] 2 4 3 4" xfId="19374" xr:uid="{5FDA53BD-91BD-4061-A37C-037D68371F55}"/>
    <cellStyle name="Input [yellow] 2 4 4" xfId="5051" xr:uid="{18ECEBDA-2326-468F-8BD8-C4F0E5FF558A}"/>
    <cellStyle name="Input [yellow] 2 4 5" xfId="11849" xr:uid="{CADC9574-1ABC-4858-9E57-7030D26D1F5D}"/>
    <cellStyle name="Input [yellow] 2 4 6" xfId="11647" xr:uid="{4209E1F2-7E9C-459A-9615-E73E37E57E66}"/>
    <cellStyle name="Input [yellow] 2 4 7" xfId="18437" xr:uid="{A72877FF-4991-43A4-828D-2FF79CBD815D}"/>
    <cellStyle name="Input [yellow] 2 4 8" xfId="21474" xr:uid="{DF726678-6CEE-4FD4-9491-B11149FFE103}"/>
    <cellStyle name="Input [yellow] 2 4 9" xfId="23111" xr:uid="{7D021BC8-95A2-40C9-954E-0F139AFB082B}"/>
    <cellStyle name="Input [yellow] 2 5" xfId="3698" xr:uid="{B627C847-1C17-405B-B54D-B28E5C73C88B}"/>
    <cellStyle name="Input [yellow] 2 5 2" xfId="10700" xr:uid="{722FBFBC-7D22-4E8E-A91F-A82457C95D07}"/>
    <cellStyle name="Input [yellow] 2 5 3" xfId="12781" xr:uid="{810A8C61-1E2D-4983-9183-18ED79D2623D}"/>
    <cellStyle name="Input [yellow] 2 5 4" xfId="16290" xr:uid="{309E535F-5F97-4450-98D9-012E7E434DDB}"/>
    <cellStyle name="Input [yellow] 2 6" xfId="7372" xr:uid="{8DBDFB50-2CBC-42A4-A035-BDFC0121D3D3}"/>
    <cellStyle name="Input [yellow] 2 6 2" xfId="13981" xr:uid="{DFDFD43C-2B07-49AF-8E24-1AC656DE7517}"/>
    <cellStyle name="Input [yellow] 2 6 3" xfId="16715" xr:uid="{4C546C5E-7F62-4F3A-AC01-60ED923E0967}"/>
    <cellStyle name="Input [yellow] 2 6 4" xfId="18814" xr:uid="{B8283E61-6FA6-4B6A-A355-16C6F2FF570D}"/>
    <cellStyle name="Input [yellow] 2 7" xfId="10009" xr:uid="{8285C1A3-4808-4F01-B077-F40F2C52F6B6}"/>
    <cellStyle name="Input [yellow] 2 7 2" xfId="16206" xr:uid="{821A9210-8C79-4328-BC23-26F140743896}"/>
    <cellStyle name="Input [yellow] 2 7 3" xfId="18482" xr:uid="{6FCBDB30-1CF8-4D11-9DC7-C207B9303909}"/>
    <cellStyle name="Input [yellow] 2 7 4" xfId="19924" xr:uid="{952CBBF4-E8E8-4062-A887-66BA4C2D3915}"/>
    <cellStyle name="Input [yellow] 2 8" xfId="4246" xr:uid="{F77EB33F-216D-466C-A8F8-80EDAF9C5296}"/>
    <cellStyle name="Input [yellow] 2 9" xfId="20112" xr:uid="{80DCA70F-E041-4384-8867-48801D4FA50D}"/>
    <cellStyle name="Input [yellow] 3" xfId="379" xr:uid="{600F1950-69FB-4F98-A027-0DBD3B047F1A}"/>
    <cellStyle name="Input [yellow] 3 10" xfId="20024" xr:uid="{3665B063-F517-4568-B1E5-532F9EC3B6AB}"/>
    <cellStyle name="Input [yellow] 3 2" xfId="496" xr:uid="{EA770BBF-3DC5-4AD3-820C-FDF0EBB3B0D3}"/>
    <cellStyle name="Input [yellow] 3 2 10" xfId="20219" xr:uid="{D30B7032-D23F-4DFC-A239-DBC5640C562B}"/>
    <cellStyle name="Input [yellow] 3 2 11" xfId="20045" xr:uid="{0CDF3FAD-C991-4801-9E5B-86C721D3BACB}"/>
    <cellStyle name="Input [yellow] 3 2 2" xfId="903" xr:uid="{622B8A88-E751-4A13-B111-479F17E5DF30}"/>
    <cellStyle name="Input [yellow] 3 2 2 10" xfId="22873" xr:uid="{ACFEC538-757B-48B7-A8AC-3ACA0CE0431E}"/>
    <cellStyle name="Input [yellow] 3 2 2 2" xfId="2277" xr:uid="{08EB8435-FCD5-46B2-B070-47CC8FBB6569}"/>
    <cellStyle name="Input [yellow] 3 2 2 2 2" xfId="7082" xr:uid="{F4F2E490-FE4B-446E-915C-34FD074240FB}"/>
    <cellStyle name="Input [yellow] 3 2 2 2 2 2" xfId="13709" xr:uid="{5FF4339C-0E8E-4821-9E27-5A4FC538F848}"/>
    <cellStyle name="Input [yellow] 3 2 2 2 2 3" xfId="15826" xr:uid="{6F26BA3B-7977-4E6C-BCCF-F1A733EFBC3F}"/>
    <cellStyle name="Input [yellow] 3 2 2 2 2 4" xfId="16575" xr:uid="{EC3650C5-6E92-46A4-8D10-FCA3BB8180C9}"/>
    <cellStyle name="Input [yellow] 3 2 2 2 3" xfId="9116" xr:uid="{5F7CDFC7-A0C9-47CF-B5CB-26F7314BB10C}"/>
    <cellStyle name="Input [yellow] 3 2 2 2 3 2" xfId="15489" xr:uid="{FD8D98E9-2604-447A-8771-112E1430B347}"/>
    <cellStyle name="Input [yellow] 3 2 2 2 3 3" xfId="17956" xr:uid="{0B05D252-35FB-46BF-B807-40297656E54B}"/>
    <cellStyle name="Input [yellow] 3 2 2 2 3 4" xfId="19696" xr:uid="{3F508FC2-6CAA-47CA-92F1-6E9E17E82C7B}"/>
    <cellStyle name="Input [yellow] 3 2 2 2 4" xfId="5423" xr:uid="{2C53937F-8D33-4DF3-9731-D52DE2FC5BA8}"/>
    <cellStyle name="Input [yellow] 3 2 2 2 5" xfId="12205" xr:uid="{D45DA51C-B1EC-4F71-8DEB-85985DE3AD9D}"/>
    <cellStyle name="Input [yellow] 3 2 2 2 6" xfId="11690" xr:uid="{7B6B6B6D-FD8C-4DD4-AE0F-0CD0979ED268}"/>
    <cellStyle name="Input [yellow] 3 2 2 2 7" xfId="3491" xr:uid="{B6C99464-0A30-477D-A68B-CC2A8BB9A597}"/>
    <cellStyle name="Input [yellow] 3 2 2 2 8" xfId="21846" xr:uid="{88A6F62E-849B-40E6-9AE9-B911D853F1B4}"/>
    <cellStyle name="Input [yellow] 3 2 2 2 9" xfId="23430" xr:uid="{8BE93F06-4C6E-41D0-822F-F373FFD5D8B2}"/>
    <cellStyle name="Input [yellow] 3 2 2 3" xfId="6519" xr:uid="{74017922-011E-4635-A2B4-1081B40CE6C2}"/>
    <cellStyle name="Input [yellow] 3 2 2 3 2" xfId="13146" xr:uid="{5BC30142-550D-43C8-813B-1419FA63858C}"/>
    <cellStyle name="Input [yellow] 3 2 2 3 3" xfId="16413" xr:uid="{155E7335-CCBF-4FD3-AF2E-412F0DDCE883}"/>
    <cellStyle name="Input [yellow] 3 2 2 3 4" xfId="5557" xr:uid="{38BBEA09-4659-48C3-9273-7970EEE4C9AA}"/>
    <cellStyle name="Input [yellow] 3 2 2 4" xfId="7775" xr:uid="{7C9A8626-D85E-48AE-B160-452E2BFA3E74}"/>
    <cellStyle name="Input [yellow] 3 2 2 4 2" xfId="14360" xr:uid="{B244EDBE-98A7-4DCE-AFCF-0D78C7AC4FED}"/>
    <cellStyle name="Input [yellow] 3 2 2 4 3" xfId="17062" xr:uid="{0B03134F-F60F-476B-ADA4-54FE00608B10}"/>
    <cellStyle name="Input [yellow] 3 2 2 4 4" xfId="19133" xr:uid="{D44052B1-12CB-4268-B164-DD4A482EBA37}"/>
    <cellStyle name="Input [yellow] 3 2 2 5" xfId="4093" xr:uid="{D6752731-D79C-4A13-ADB9-73BBB943C9E5}"/>
    <cellStyle name="Input [yellow] 3 2 2 6" xfId="11082" xr:uid="{211F0B89-253C-4CDF-B9DF-37CF61839237}"/>
    <cellStyle name="Input [yellow] 3 2 2 7" xfId="14687" xr:uid="{D2839DD1-D184-4773-93F2-BF6E59EB7B8E}"/>
    <cellStyle name="Input [yellow] 3 2 2 8" xfId="18395" xr:uid="{7856873F-4D15-4425-86A0-B449D0FE6955}"/>
    <cellStyle name="Input [yellow] 3 2 2 9" xfId="20538" xr:uid="{2D571EB2-3FE0-43D1-97D1-30BE815945BE}"/>
    <cellStyle name="Input [yellow] 3 2 3" xfId="2010" xr:uid="{8A44052B-5B30-4312-8C14-2BA2E2ADAB1F}"/>
    <cellStyle name="Input [yellow] 3 2 3 2" xfId="6860" xr:uid="{8D69A46A-12F1-4233-BB0C-CCDCFB3FA10F}"/>
    <cellStyle name="Input [yellow] 3 2 3 2 2" xfId="13487" xr:uid="{0779FA55-79FC-4F33-BAFF-A41630ACE0A0}"/>
    <cellStyle name="Input [yellow] 3 2 3 2 3" xfId="16357" xr:uid="{ACD4AB69-FB1E-4A0C-93CC-862B275A2C08}"/>
    <cellStyle name="Input [yellow] 3 2 3 2 4" xfId="15871" xr:uid="{9962DE95-71EB-4E91-8AF2-EAD730D869CF}"/>
    <cellStyle name="Input [yellow] 3 2 3 3" xfId="8849" xr:uid="{2E376492-F4ED-4777-95F1-A80EEE374CC1}"/>
    <cellStyle name="Input [yellow] 3 2 3 3 2" xfId="15235" xr:uid="{93178BE0-A302-4312-B54C-18E09C41256E}"/>
    <cellStyle name="Input [yellow] 3 2 3 3 3" xfId="17711" xr:uid="{3BE4E644-73B9-473C-899B-C58DE962A200}"/>
    <cellStyle name="Input [yellow] 3 2 3 3 4" xfId="19474" xr:uid="{853A43A2-BEEA-4609-B273-DA3FADCA914A}"/>
    <cellStyle name="Input [yellow] 3 2 3 4" xfId="5156" xr:uid="{323D2C5E-9F2A-4537-92F3-5E3F5BE2D824}"/>
    <cellStyle name="Input [yellow] 3 2 3 5" xfId="11952" xr:uid="{6C3A58FB-EC26-40C0-BD67-E48CDF0101DB}"/>
    <cellStyle name="Input [yellow] 3 2 3 6" xfId="11707" xr:uid="{64773A98-9694-403D-BB72-2D42EFCE5F2A}"/>
    <cellStyle name="Input [yellow] 3 2 3 7" xfId="18454" xr:uid="{637FBC6B-C652-4BBA-92F0-563A2B2EC922}"/>
    <cellStyle name="Input [yellow] 3 2 3 8" xfId="21579" xr:uid="{A9ADD044-ADA6-45D9-AFCF-587B2FEB1018}"/>
    <cellStyle name="Input [yellow] 3 2 3 9" xfId="23211" xr:uid="{ECBC71EB-798E-465F-AC04-30D70EE7FE6C}"/>
    <cellStyle name="Input [yellow] 3 2 4" xfId="6325" xr:uid="{AC30EEB3-96E7-4B2B-9E07-ADD70BDC17B0}"/>
    <cellStyle name="Input [yellow] 3 2 4 2" xfId="12952" xr:uid="{8FF5944C-389C-47F0-BE59-8CDD0CDFEE77}"/>
    <cellStyle name="Input [yellow] 3 2 4 3" xfId="11471" xr:uid="{EAD2E831-13C6-465E-A4EC-D4A3B5111ABF}"/>
    <cellStyle name="Input [yellow] 3 2 4 4" xfId="12794" xr:uid="{7ECF3E39-9F0C-42B3-AE80-B0230A99478D}"/>
    <cellStyle name="Input [yellow] 3 2 5" xfId="7485" xr:uid="{AF82D21E-87E3-47DA-A371-F5E5E51CD132}"/>
    <cellStyle name="Input [yellow] 3 2 5 2" xfId="14090" xr:uid="{087F871F-9796-43C9-AB32-5C462031C9DF}"/>
    <cellStyle name="Input [yellow] 3 2 5 3" xfId="16816" xr:uid="{CDC84283-92F2-4778-A320-42636FA6902E}"/>
    <cellStyle name="Input [yellow] 3 2 5 4" xfId="18914" xr:uid="{B59F0CB7-9981-4A8C-99C7-1C22FDC46585}"/>
    <cellStyle name="Input [yellow] 3 2 6" xfId="3812" xr:uid="{135F81D6-5478-4E28-950C-FE4CFCCF3E67}"/>
    <cellStyle name="Input [yellow] 3 2 7" xfId="10809" xr:uid="{D3387BD0-607B-47CB-AEE6-81D58817ABBB}"/>
    <cellStyle name="Input [yellow] 3 2 8" xfId="12606" xr:uid="{960E19FA-CADC-4057-884E-5CE7CDCBF016}"/>
    <cellStyle name="Input [yellow] 3 2 9" xfId="17524" xr:uid="{F9EA8806-9DBE-4AC6-8495-DB8814AD8B18}"/>
    <cellStyle name="Input [yellow] 3 3" xfId="804" xr:uid="{5954AF36-8EEB-42AE-A492-3D494DE8102F}"/>
    <cellStyle name="Input [yellow] 3 3 10" xfId="22774" xr:uid="{00F6ED11-F87F-4C92-93AD-BF2FE239E5C2}"/>
    <cellStyle name="Input [yellow] 3 3 2" xfId="2178" xr:uid="{47800EDA-D704-44A4-9BA7-078397919891}"/>
    <cellStyle name="Input [yellow] 3 3 2 2" xfId="6983" xr:uid="{012D669A-7512-4B5D-9951-8CCA9E9D1490}"/>
    <cellStyle name="Input [yellow] 3 3 2 2 2" xfId="13610" xr:uid="{06913B24-8877-4799-B8B5-96FB9156B680}"/>
    <cellStyle name="Input [yellow] 3 3 2 2 3" xfId="16176" xr:uid="{111D3523-EBFB-46A4-A191-DB27C33298DE}"/>
    <cellStyle name="Input [yellow] 3 3 2 2 4" xfId="11321" xr:uid="{0E7F5DF3-A246-4745-9A21-9AEA937EA5E7}"/>
    <cellStyle name="Input [yellow] 3 3 2 3" xfId="9017" xr:uid="{9D4F64F2-9637-4628-8B84-C4B266067B02}"/>
    <cellStyle name="Input [yellow] 3 3 2 3 2" xfId="15390" xr:uid="{89413F88-9D12-4620-9718-1C8DED2F91B9}"/>
    <cellStyle name="Input [yellow] 3 3 2 3 3" xfId="17857" xr:uid="{85BA28DF-CEB3-4BAB-AC49-CD950FEC61C8}"/>
    <cellStyle name="Input [yellow] 3 3 2 3 4" xfId="19597" xr:uid="{AC014A6E-B2C5-4137-AEFC-AEBD22A6EDAE}"/>
    <cellStyle name="Input [yellow] 3 3 2 4" xfId="5324" xr:uid="{AB3A3D73-B789-4C25-B19A-C6538FA05A92}"/>
    <cellStyle name="Input [yellow] 3 3 2 5" xfId="12106" xr:uid="{D3670B34-0E96-4D44-8AAE-17518251E353}"/>
    <cellStyle name="Input [yellow] 3 3 2 6" xfId="12747" xr:uid="{D957A524-596F-4240-B3D4-B1D2ED8CF23D}"/>
    <cellStyle name="Input [yellow] 3 3 2 7" xfId="18542" xr:uid="{BDFB1DA1-EE54-4BD1-BF8C-5AEE854A66A3}"/>
    <cellStyle name="Input [yellow] 3 3 2 8" xfId="21747" xr:uid="{604F1374-5167-4A43-BBCB-63CC3F50BE29}"/>
    <cellStyle name="Input [yellow] 3 3 2 9" xfId="23331" xr:uid="{9C5EE970-CA2B-410B-9F5D-DCE291D1DAC3}"/>
    <cellStyle name="Input [yellow] 3 3 3" xfId="6420" xr:uid="{E2D9F1F6-F37B-467B-8E1A-D59F65966EFA}"/>
    <cellStyle name="Input [yellow] 3 3 3 2" xfId="13047" xr:uid="{2F8AA664-CAED-4C3F-AD1A-D98D4DB9F59F}"/>
    <cellStyle name="Input [yellow] 3 3 3 3" xfId="16327" xr:uid="{D6B27134-BCBE-4AC4-A55A-4EABCC14C62A}"/>
    <cellStyle name="Input [yellow] 3 3 3 4" xfId="17366" xr:uid="{0624E7C5-1EA2-466A-9CB8-B96F104523AC}"/>
    <cellStyle name="Input [yellow] 3 3 4" xfId="7676" xr:uid="{6EB251A6-56AE-4B30-ACC8-8148036FB461}"/>
    <cellStyle name="Input [yellow] 3 3 4 2" xfId="14261" xr:uid="{CDD4FA89-8250-4F3B-B4C5-55F5BF96A5C4}"/>
    <cellStyle name="Input [yellow] 3 3 4 3" xfId="16963" xr:uid="{D2F55306-16E0-42D4-BF18-930C51143E2B}"/>
    <cellStyle name="Input [yellow] 3 3 4 4" xfId="19034" xr:uid="{43CE8CB6-59D5-4495-8524-3E19ACB27068}"/>
    <cellStyle name="Input [yellow] 3 3 5" xfId="3994" xr:uid="{5023876E-BB0C-4131-8BF6-491D8235579C}"/>
    <cellStyle name="Input [yellow] 3 3 6" xfId="10983" xr:uid="{A8773D41-19CD-4618-9180-9B3A8EBA43FD}"/>
    <cellStyle name="Input [yellow] 3 3 7" xfId="16404" xr:uid="{0B4E39DF-DDA4-417A-A9F5-74A3F86B1F3A}"/>
    <cellStyle name="Input [yellow] 3 3 8" xfId="15066" xr:uid="{1E1A509E-AB3C-42B3-97E0-5D57EFC5DE2E}"/>
    <cellStyle name="Input [yellow] 3 3 9" xfId="20439" xr:uid="{4AADDD76-5EFF-4B9D-BD10-EF4155FA6CAC}"/>
    <cellStyle name="Input [yellow] 3 4" xfId="1906" xr:uid="{6157F393-9DB2-4D4E-A6E6-B9C97BBB112F}"/>
    <cellStyle name="Input [yellow] 3 4 2" xfId="6761" xr:uid="{1EF154D4-833E-4B41-98B8-DC6736671B6D}"/>
    <cellStyle name="Input [yellow] 3 4 2 2" xfId="13388" xr:uid="{7297AD3D-2D65-4472-91CB-579AE6748F79}"/>
    <cellStyle name="Input [yellow] 3 4 2 3" xfId="16184" xr:uid="{59EE57F5-372D-40B1-A873-0DECDB56D833}"/>
    <cellStyle name="Input [yellow] 3 4 2 4" xfId="14954" xr:uid="{9C0C0DEC-0C1E-44BD-9009-05D5DCA8CC59}"/>
    <cellStyle name="Input [yellow] 3 4 3" xfId="8745" xr:uid="{F3DE0A5A-121F-4F39-A569-209C893F5352}"/>
    <cellStyle name="Input [yellow] 3 4 3 2" xfId="15134" xr:uid="{5A27AB82-928E-490A-83C1-4D06E4A4F262}"/>
    <cellStyle name="Input [yellow] 3 4 3 3" xfId="17611" xr:uid="{974C12B7-C5FF-439C-B898-6F7AD6F1716F}"/>
    <cellStyle name="Input [yellow] 3 4 3 4" xfId="19375" xr:uid="{6B5334C8-F613-4F56-929C-8CE89E260140}"/>
    <cellStyle name="Input [yellow] 3 4 4" xfId="5052" xr:uid="{77E5D545-3EF9-4B22-9057-77C49F4ACE48}"/>
    <cellStyle name="Input [yellow] 3 4 5" xfId="11850" xr:uid="{9E4365F6-5923-4656-A7B3-BC9C2894D2EE}"/>
    <cellStyle name="Input [yellow] 3 4 6" xfId="16435" xr:uid="{C7C542A3-A454-4675-B5FC-06BAF1D35990}"/>
    <cellStyle name="Input [yellow] 3 4 7" xfId="15600" xr:uid="{218EB0BE-54FE-4011-92B4-E01C65765388}"/>
    <cellStyle name="Input [yellow] 3 4 8" xfId="21475" xr:uid="{C501CB77-A4D0-4E4D-9D26-3037D2C444E1}"/>
    <cellStyle name="Input [yellow] 3 4 9" xfId="23112" xr:uid="{91F328C4-0BA7-416F-A7EB-49B3DE68285F}"/>
    <cellStyle name="Input [yellow] 3 5" xfId="3699" xr:uid="{27854EE0-06DF-4BD4-8FA7-715B574D208C}"/>
    <cellStyle name="Input [yellow] 3 5 2" xfId="10701" xr:uid="{ADEABCDD-DC31-428C-A606-9CFE6E6F939A}"/>
    <cellStyle name="Input [yellow] 3 5 3" xfId="11683" xr:uid="{8489E610-F513-4AB0-ABA6-F26B7BFED73A}"/>
    <cellStyle name="Input [yellow] 3 5 4" xfId="16086" xr:uid="{8A1DC9C0-A982-4A9B-987F-615E915B4488}"/>
    <cellStyle name="Input [yellow] 3 6" xfId="7373" xr:uid="{A7EF10E8-856D-406E-A13D-7873BCAE3C11}"/>
    <cellStyle name="Input [yellow] 3 6 2" xfId="13982" xr:uid="{5AE725F1-F4FF-456A-B909-259134498222}"/>
    <cellStyle name="Input [yellow] 3 6 3" xfId="16716" xr:uid="{1B034802-075A-46B5-9319-571EB4E13E25}"/>
    <cellStyle name="Input [yellow] 3 6 4" xfId="18815" xr:uid="{4F240239-42A7-44F2-8F8C-399778F05D6B}"/>
    <cellStyle name="Input [yellow] 3 7" xfId="10010" xr:uid="{1E12183A-CFCB-4B84-A849-2322AC18CF06}"/>
    <cellStyle name="Input [yellow] 3 7 2" xfId="16207" xr:uid="{78138D57-7EB3-43F8-8851-0A5358D8876B}"/>
    <cellStyle name="Input [yellow] 3 7 3" xfId="18483" xr:uid="{620EA8B3-A0F5-446A-9AC1-F9DD83DB3FEE}"/>
    <cellStyle name="Input [yellow] 3 7 4" xfId="19925" xr:uid="{09CF0F80-5C56-4575-83F9-15FC0B312022}"/>
    <cellStyle name="Input [yellow] 3 8" xfId="3336" xr:uid="{FC779CC8-F732-40DC-84F0-671D787EF7F2}"/>
    <cellStyle name="Input [yellow] 3 9" xfId="20113" xr:uid="{8E7D8345-F36C-496B-8E09-717E8AF2ED37}"/>
    <cellStyle name="Input [yellow] 4" xfId="380" xr:uid="{A138F9CF-12A6-4F72-BBF5-AF8008E7EBEC}"/>
    <cellStyle name="Input [yellow] 4 10" xfId="20386" xr:uid="{96F291C2-5628-4513-9F04-0BC42E59B02C}"/>
    <cellStyle name="Input [yellow] 4 2" xfId="497" xr:uid="{20724384-97C4-467A-B942-304CB37BFAB9}"/>
    <cellStyle name="Input [yellow] 4 2 10" xfId="20220" xr:uid="{352A88E7-1FC4-431B-AA01-631E15C2F748}"/>
    <cellStyle name="Input [yellow] 4 2 11" xfId="20336" xr:uid="{3F12E7B4-FA78-4EAD-8B6C-F7507DC7841E}"/>
    <cellStyle name="Input [yellow] 4 2 2" xfId="904" xr:uid="{F8DEC221-2480-47CE-B026-66B6DC5E84B1}"/>
    <cellStyle name="Input [yellow] 4 2 2 10" xfId="22874" xr:uid="{33B92304-664A-4187-9303-8B038BF0E776}"/>
    <cellStyle name="Input [yellow] 4 2 2 2" xfId="2278" xr:uid="{074F9022-8903-49CE-94B6-756882F46FC6}"/>
    <cellStyle name="Input [yellow] 4 2 2 2 2" xfId="7083" xr:uid="{46C6EBB8-F070-4B1D-8524-8CAE6EFE8C2A}"/>
    <cellStyle name="Input [yellow] 4 2 2 2 2 2" xfId="13710" xr:uid="{7D705235-E38E-466F-B581-4244C6FE246D}"/>
    <cellStyle name="Input [yellow] 4 2 2 2 2 3" xfId="12546" xr:uid="{35FB6F29-C38C-4234-BCFF-8B3AA05CA5D9}"/>
    <cellStyle name="Input [yellow] 4 2 2 2 2 4" xfId="16286" xr:uid="{6C4E3208-1052-4C1D-B131-F2F5AB35845E}"/>
    <cellStyle name="Input [yellow] 4 2 2 2 3" xfId="9117" xr:uid="{AA2DA502-3B9D-472A-807E-803E27341CE1}"/>
    <cellStyle name="Input [yellow] 4 2 2 2 3 2" xfId="15490" xr:uid="{CFF17E3A-F224-45F6-B59C-1D6AAE63D388}"/>
    <cellStyle name="Input [yellow] 4 2 2 2 3 3" xfId="17957" xr:uid="{DF2141D6-59A5-4978-9D95-03189CF32A8B}"/>
    <cellStyle name="Input [yellow] 4 2 2 2 3 4" xfId="19697" xr:uid="{1CE828C8-8D0B-41A3-8081-5331A6C99518}"/>
    <cellStyle name="Input [yellow] 4 2 2 2 4" xfId="5424" xr:uid="{86893230-9F7E-4845-9348-8720935EC833}"/>
    <cellStyle name="Input [yellow] 4 2 2 2 5" xfId="12206" xr:uid="{DD295902-5A51-4CB0-A374-AA4928AAD9C9}"/>
    <cellStyle name="Input [yellow] 4 2 2 2 6" xfId="11486" xr:uid="{E0CCA467-8880-424B-B688-7254572A0865}"/>
    <cellStyle name="Input [yellow] 4 2 2 2 7" xfId="18639" xr:uid="{AEC79B9A-AE95-4044-B145-7320A3FEF197}"/>
    <cellStyle name="Input [yellow] 4 2 2 2 8" xfId="21847" xr:uid="{FB5D6E1C-F075-4A62-B38F-EBE33E6FD32A}"/>
    <cellStyle name="Input [yellow] 4 2 2 2 9" xfId="23431" xr:uid="{41CA420A-FAF6-43CB-B638-24526E3FFE48}"/>
    <cellStyle name="Input [yellow] 4 2 2 3" xfId="6520" xr:uid="{48989600-6F2A-40A7-BD3A-C242E1F3C1FF}"/>
    <cellStyle name="Input [yellow] 4 2 2 3 2" xfId="13147" xr:uid="{AC07CEF3-140E-4498-A736-7992CAAFDFFD}"/>
    <cellStyle name="Input [yellow] 4 2 2 3 3" xfId="14567" xr:uid="{0FED465B-49D3-48A7-941F-4B2850C54602}"/>
    <cellStyle name="Input [yellow] 4 2 2 3 4" xfId="18534" xr:uid="{18EE6ED0-9D83-40EB-94C1-FB711029B7B9}"/>
    <cellStyle name="Input [yellow] 4 2 2 4" xfId="7776" xr:uid="{3B02DC7F-25F5-4FEB-8789-9EADB3EBAA8D}"/>
    <cellStyle name="Input [yellow] 4 2 2 4 2" xfId="14361" xr:uid="{55E60BB7-091E-469B-B3A1-1A6002A8089C}"/>
    <cellStyle name="Input [yellow] 4 2 2 4 3" xfId="17063" xr:uid="{95B8EF91-D1E3-46C7-A321-86B69B50C1E1}"/>
    <cellStyle name="Input [yellow] 4 2 2 4 4" xfId="19134" xr:uid="{0602CCA9-8E63-4FD5-9748-40E2EA1D3F46}"/>
    <cellStyle name="Input [yellow] 4 2 2 5" xfId="4094" xr:uid="{8943E133-6EDB-4629-A15E-C6D293538727}"/>
    <cellStyle name="Input [yellow] 4 2 2 6" xfId="11083" xr:uid="{A8B6AF88-BBFE-4C4E-A147-9424EE1E2FAE}"/>
    <cellStyle name="Input [yellow] 4 2 2 7" xfId="15808" xr:uid="{207B729C-108D-42BB-BD0E-A84F5F48D7E9}"/>
    <cellStyle name="Input [yellow] 4 2 2 8" xfId="15079" xr:uid="{E4BF424A-3B33-40EE-B49F-10E265FE0D83}"/>
    <cellStyle name="Input [yellow] 4 2 2 9" xfId="20539" xr:uid="{7EB1033A-BA57-4B5A-821F-3824E58C4F1F}"/>
    <cellStyle name="Input [yellow] 4 2 3" xfId="2011" xr:uid="{220F0389-9104-48FF-9AB4-C72BD7954038}"/>
    <cellStyle name="Input [yellow] 4 2 3 2" xfId="6861" xr:uid="{55DE7A9E-1AD7-499C-9A1B-C514F49CFE40}"/>
    <cellStyle name="Input [yellow] 4 2 3 2 2" xfId="13488" xr:uid="{416D20E2-C535-4E08-9A8A-1B99A168592D}"/>
    <cellStyle name="Input [yellow] 4 2 3 2 3" xfId="14769" xr:uid="{6593341A-DC3E-420A-8986-54ED407A8B13}"/>
    <cellStyle name="Input [yellow] 4 2 3 2 4" xfId="16683" xr:uid="{22D5D6E8-D490-437D-A314-33321B78A521}"/>
    <cellStyle name="Input [yellow] 4 2 3 3" xfId="8850" xr:uid="{0A2F692D-E4BF-4F36-9E8B-1236785020B9}"/>
    <cellStyle name="Input [yellow] 4 2 3 3 2" xfId="15236" xr:uid="{5CD81C32-95D1-4654-A06C-2D97AA04B719}"/>
    <cellStyle name="Input [yellow] 4 2 3 3 3" xfId="17712" xr:uid="{CBE4D868-987E-4DC0-8E7B-C19628053729}"/>
    <cellStyle name="Input [yellow] 4 2 3 3 4" xfId="19475" xr:uid="{7C6CC933-B234-4C47-AF50-AED477016F57}"/>
    <cellStyle name="Input [yellow] 4 2 3 4" xfId="5157" xr:uid="{E3F06E9E-6AA3-40BE-9029-C50E438EB320}"/>
    <cellStyle name="Input [yellow] 4 2 3 5" xfId="11953" xr:uid="{D71266D1-FD9C-47A6-83F7-B5D780BDB777}"/>
    <cellStyle name="Input [yellow] 4 2 3 6" xfId="11503" xr:uid="{9842C698-9A76-4D7A-9E0C-14173F5E7874}"/>
    <cellStyle name="Input [yellow] 4 2 3 7" xfId="11725" xr:uid="{56EEC918-2ACA-4774-A1A0-631FD2F3AF56}"/>
    <cellStyle name="Input [yellow] 4 2 3 8" xfId="21580" xr:uid="{E9D26640-CA56-402C-BE55-7BB7896D8934}"/>
    <cellStyle name="Input [yellow] 4 2 3 9" xfId="23212" xr:uid="{2DE65D51-C5AF-4526-BC7E-405677C6CBF9}"/>
    <cellStyle name="Input [yellow] 4 2 4" xfId="6326" xr:uid="{4C22253A-E577-41F1-9206-4BC5038B5B53}"/>
    <cellStyle name="Input [yellow] 4 2 4 2" xfId="12953" xr:uid="{61D331BA-E268-4AAA-A126-22DC53EC9F9A}"/>
    <cellStyle name="Input [yellow] 4 2 4 3" xfId="16374" xr:uid="{6D4F339A-F78E-4FA8-8687-17A81FCD0E9B}"/>
    <cellStyle name="Input [yellow] 4 2 4 4" xfId="18528" xr:uid="{A594FAD1-8BF9-4EDF-852A-537812F6C555}"/>
    <cellStyle name="Input [yellow] 4 2 5" xfId="7486" xr:uid="{1F7BC198-5588-43EC-B34B-91CFA683D0B1}"/>
    <cellStyle name="Input [yellow] 4 2 5 2" xfId="14091" xr:uid="{CEF745F9-E5BF-4C80-868C-D727049519E8}"/>
    <cellStyle name="Input [yellow] 4 2 5 3" xfId="16817" xr:uid="{72137C54-7D8D-4F4A-ACD2-A93D4562023D}"/>
    <cellStyle name="Input [yellow] 4 2 5 4" xfId="18915" xr:uid="{2CEF7B34-A619-4602-BAC8-AB223853979C}"/>
    <cellStyle name="Input [yellow] 4 2 6" xfId="3813" xr:uid="{89CA47B0-86E8-4453-8107-49A3FC621EEA}"/>
    <cellStyle name="Input [yellow] 4 2 7" xfId="10810" xr:uid="{8A8F4106-687A-4738-B133-2ED64C0E737E}"/>
    <cellStyle name="Input [yellow] 4 2 8" xfId="16559" xr:uid="{4A5ECE12-EE89-4E73-8578-17EA745F52A9}"/>
    <cellStyle name="Input [yellow] 4 2 9" xfId="18419" xr:uid="{410DF972-F34D-43B6-BCAD-FD64A86C1642}"/>
    <cellStyle name="Input [yellow] 4 3" xfId="805" xr:uid="{38110C4D-0504-42BA-8934-D483B7093E61}"/>
    <cellStyle name="Input [yellow] 4 3 10" xfId="22775" xr:uid="{DBEB121B-4159-4A59-95A7-23A4A265532C}"/>
    <cellStyle name="Input [yellow] 4 3 2" xfId="2179" xr:uid="{1419F112-761B-4883-A662-B5FB2ADC4502}"/>
    <cellStyle name="Input [yellow] 4 3 2 2" xfId="6984" xr:uid="{FC644C84-0B22-4F06-8E61-F8C127682C75}"/>
    <cellStyle name="Input [yellow] 4 3 2 2 2" xfId="13611" xr:uid="{93BE1FFE-1EAA-4550-802D-4B2232143612}"/>
    <cellStyle name="Input [yellow] 4 3 2 2 3" xfId="12889" xr:uid="{370CDFA1-C891-4159-BB35-FD1FDFC4A772}"/>
    <cellStyle name="Input [yellow] 4 3 2 2 4" xfId="18626" xr:uid="{59BFA9AF-ECF6-4F0D-B216-B4CD039A1815}"/>
    <cellStyle name="Input [yellow] 4 3 2 3" xfId="9018" xr:uid="{2D141B28-ED2D-41B1-8F11-B8488D0B95B6}"/>
    <cellStyle name="Input [yellow] 4 3 2 3 2" xfId="15391" xr:uid="{78DDC03F-D482-4E6A-99C2-3D52AA1D94C4}"/>
    <cellStyle name="Input [yellow] 4 3 2 3 3" xfId="17858" xr:uid="{7518423F-9557-407E-B605-7BF84B352FB7}"/>
    <cellStyle name="Input [yellow] 4 3 2 3 4" xfId="19598" xr:uid="{A6A382EB-9B37-49D9-A534-53F5DA062D1B}"/>
    <cellStyle name="Input [yellow] 4 3 2 4" xfId="5325" xr:uid="{494263F4-E1B9-42B6-908C-BCA03843C38A}"/>
    <cellStyle name="Input [yellow] 4 3 2 5" xfId="12107" xr:uid="{A7896997-D3BE-4356-990C-46EE306AADEB}"/>
    <cellStyle name="Input [yellow] 4 3 2 6" xfId="11648" xr:uid="{7BABC206-6978-466E-B48A-8468813E07C8}"/>
    <cellStyle name="Input [yellow] 4 3 2 7" xfId="17268" xr:uid="{B2FFE128-1CCC-4A05-8963-81A9B35C43D0}"/>
    <cellStyle name="Input [yellow] 4 3 2 8" xfId="21748" xr:uid="{F2ACA09A-A05B-46D1-B6A3-B42AE998D866}"/>
    <cellStyle name="Input [yellow] 4 3 2 9" xfId="23332" xr:uid="{C5D2818B-B2CF-4D41-9D9F-3479EA902847}"/>
    <cellStyle name="Input [yellow] 4 3 3" xfId="6421" xr:uid="{9C827162-88CB-4AFB-BE35-283880F20DF0}"/>
    <cellStyle name="Input [yellow] 4 3 3 2" xfId="13048" xr:uid="{CA86D7C4-0CF9-4F34-81F5-3D93D2C2E06E}"/>
    <cellStyle name="Input [yellow] 4 3 3 3" xfId="14739" xr:uid="{A7403F3B-933F-4B8D-BA4F-5D9C9F3FC9DD}"/>
    <cellStyle name="Input [yellow] 4 3 3 4" xfId="18265" xr:uid="{B6821E1C-F524-4DCE-8AA0-5B1C395A48F6}"/>
    <cellStyle name="Input [yellow] 4 3 4" xfId="7677" xr:uid="{55334975-B9FD-425E-B066-8AE8B469B928}"/>
    <cellStyle name="Input [yellow] 4 3 4 2" xfId="14262" xr:uid="{65565C41-2D36-4C68-8DFA-031D58705354}"/>
    <cellStyle name="Input [yellow] 4 3 4 3" xfId="16964" xr:uid="{B28A6D31-555A-463C-B1FB-81C06A1FB319}"/>
    <cellStyle name="Input [yellow] 4 3 4 4" xfId="19035" xr:uid="{A42AD848-452D-4C65-B060-A6162447CB0E}"/>
    <cellStyle name="Input [yellow] 4 3 5" xfId="3995" xr:uid="{58B498CB-7A44-40DC-A7D8-0A70AA7C7A80}"/>
    <cellStyle name="Input [yellow] 4 3 6" xfId="10984" xr:uid="{2B62250F-987E-4525-BAD2-0AAC5D92795F}"/>
    <cellStyle name="Input [yellow] 4 3 7" xfId="14556" xr:uid="{78214568-596B-471E-A81B-60BE94054B90}"/>
    <cellStyle name="Input [yellow] 4 3 8" xfId="18520" xr:uid="{6C9D1013-3C57-4D46-8F2B-254D2D21C77F}"/>
    <cellStyle name="Input [yellow] 4 3 9" xfId="20440" xr:uid="{54526359-B423-4469-A2D9-4E6BEF3FAE4D}"/>
    <cellStyle name="Input [yellow] 4 4" xfId="1907" xr:uid="{031065A1-156A-499F-91BB-0E27692005FA}"/>
    <cellStyle name="Input [yellow] 4 4 2" xfId="6762" xr:uid="{DE823E79-F8E9-47D7-BD8E-1CAFB546C2C1}"/>
    <cellStyle name="Input [yellow] 4 4 2 2" xfId="13389" xr:uid="{695E6021-8FDE-4F6D-9BD0-5D252361D681}"/>
    <cellStyle name="Input [yellow] 4 4 2 3" xfId="13937" xr:uid="{B9541D9C-BE43-4DD3-97E4-CD8CEAF8D9F0}"/>
    <cellStyle name="Input [yellow] 4 4 2 4" xfId="16308" xr:uid="{ABD1ABA9-AE3D-45A5-B2C2-63C2CF1A1E3C}"/>
    <cellStyle name="Input [yellow] 4 4 3" xfId="8746" xr:uid="{64254ABD-21E6-49E5-A700-2C874815C0EB}"/>
    <cellStyle name="Input [yellow] 4 4 3 2" xfId="15135" xr:uid="{6BBA1E68-AB2F-455E-A934-103FAC197424}"/>
    <cellStyle name="Input [yellow] 4 4 3 3" xfId="17612" xr:uid="{177FBD9B-F200-4B33-8F81-70A1904292DF}"/>
    <cellStyle name="Input [yellow] 4 4 3 4" xfId="19376" xr:uid="{6520ECBD-446E-4354-96F4-01A7C9D1670E}"/>
    <cellStyle name="Input [yellow] 4 4 4" xfId="5053" xr:uid="{8FDA5C5D-EA4E-46A0-82D3-AEE0E0C9D82D}"/>
    <cellStyle name="Input [yellow] 4 4 5" xfId="11851" xr:uid="{88AFE40A-8032-440F-A6F1-A628AF8968ED}"/>
    <cellStyle name="Input [yellow] 4 4 6" xfId="14846" xr:uid="{3529E085-29DE-4D96-96B3-E8A48328FA91}"/>
    <cellStyle name="Input [yellow] 4 4 7" xfId="12567" xr:uid="{D8BB209A-0145-40CA-BF88-35F6C0425EEF}"/>
    <cellStyle name="Input [yellow] 4 4 8" xfId="21476" xr:uid="{38DFCA52-0AC1-42BC-8D2D-B7906FD2D3F0}"/>
    <cellStyle name="Input [yellow] 4 4 9" xfId="23113" xr:uid="{7E92FFEB-8301-43DE-AB03-8428CABAFD7E}"/>
    <cellStyle name="Input [yellow] 4 5" xfId="3700" xr:uid="{CD4BEA25-31C9-44A1-ABE5-3E96E8E863AE}"/>
    <cellStyle name="Input [yellow] 4 5 2" xfId="10702" xr:uid="{7C5BFE71-A665-4DB1-A294-C666DB78832D}"/>
    <cellStyle name="Input [yellow] 4 5 3" xfId="11479" xr:uid="{796B81C9-6541-4F1B-8958-870FB3191306}"/>
    <cellStyle name="Input [yellow] 4 5 4" xfId="18524" xr:uid="{3E2667E5-28FC-471F-BE8F-7E86613EC14F}"/>
    <cellStyle name="Input [yellow] 4 6" xfId="7374" xr:uid="{4C20A7AA-9DC3-440E-B3E5-824FC22CBD1A}"/>
    <cellStyle name="Input [yellow] 4 6 2" xfId="13983" xr:uid="{E2A7C18C-4ED9-49C3-AFE1-3837733CF481}"/>
    <cellStyle name="Input [yellow] 4 6 3" xfId="16717" xr:uid="{E1C64B95-6208-4075-970A-0C9871ABAE81}"/>
    <cellStyle name="Input [yellow] 4 6 4" xfId="18816" xr:uid="{2CA386B0-DDA7-464B-9E7F-7950B15612C0}"/>
    <cellStyle name="Input [yellow] 4 7" xfId="10011" xr:uid="{4B60DEEC-A418-4CDE-A772-619A9CD30DE2}"/>
    <cellStyle name="Input [yellow] 4 7 2" xfId="16208" xr:uid="{48457050-8204-4DF1-8E52-8F04A688F1B4}"/>
    <cellStyle name="Input [yellow] 4 7 3" xfId="18484" xr:uid="{AF173334-3C29-4A01-BF6D-419D3F76AF5F}"/>
    <cellStyle name="Input [yellow] 4 7 4" xfId="19926" xr:uid="{E9D154C3-4C94-4BDD-A369-19FBE2DA6619}"/>
    <cellStyle name="Input [yellow] 4 8" xfId="5567" xr:uid="{26622C06-B055-4A39-970F-9D2345425DB4}"/>
    <cellStyle name="Input [yellow] 4 9" xfId="20114" xr:uid="{3CFA65FB-FCCF-48C2-8E89-83DD0A322D20}"/>
    <cellStyle name="Input [yellow] 5" xfId="483" xr:uid="{6E42C9C7-5943-432F-8DB9-D0032C260D50}"/>
    <cellStyle name="Input [yellow] 5 10" xfId="20211" xr:uid="{F78BA841-9AA3-40D6-BAF5-ECE850AD1AA1}"/>
    <cellStyle name="Input [yellow] 5 11" xfId="20342" xr:uid="{2626A5D5-FECB-4698-B74B-7B9FADF2B0D6}"/>
    <cellStyle name="Input [yellow] 5 2" xfId="897" xr:uid="{10D83220-EA85-4B68-8AFF-819CF81F8617}"/>
    <cellStyle name="Input [yellow] 5 2 10" xfId="22867" xr:uid="{B75B7951-63F7-41B0-A188-E7C9CEBECBDF}"/>
    <cellStyle name="Input [yellow] 5 2 2" xfId="2271" xr:uid="{713F53CA-38BE-4266-BBD4-BE2DF7CDA6E6}"/>
    <cellStyle name="Input [yellow] 5 2 2 2" xfId="7076" xr:uid="{B0B3ED26-B731-481F-B44D-701AF2B61FC2}"/>
    <cellStyle name="Input [yellow] 5 2 2 2 2" xfId="13703" xr:uid="{FCACB6F1-758A-475B-8028-1E796AD33D8A}"/>
    <cellStyle name="Input [yellow] 5 2 2 2 3" xfId="16277" xr:uid="{61522311-900F-4A5D-88F7-C0BF8683D61C}"/>
    <cellStyle name="Input [yellow] 5 2 2 2 4" xfId="17391" xr:uid="{1E72BB68-29C7-4769-A59E-E58435112846}"/>
    <cellStyle name="Input [yellow] 5 2 2 3" xfId="9110" xr:uid="{C0606C96-E06D-46A2-937C-75F8DC0B052C}"/>
    <cellStyle name="Input [yellow] 5 2 2 3 2" xfId="15483" xr:uid="{F9B149EB-94F3-49C0-9626-417AC0EF1064}"/>
    <cellStyle name="Input [yellow] 5 2 2 3 3" xfId="17950" xr:uid="{35CF90CF-4ED4-41FC-9D9C-0A741EB83787}"/>
    <cellStyle name="Input [yellow] 5 2 2 3 4" xfId="19690" xr:uid="{2F0C0A8F-63E9-4D83-9206-52378521FB17}"/>
    <cellStyle name="Input [yellow] 5 2 2 4" xfId="5417" xr:uid="{6DFCD355-BBC6-48A5-B0F1-48E110761478}"/>
    <cellStyle name="Input [yellow] 5 2 2 5" xfId="12199" xr:uid="{DDC8D73D-B18F-472F-B232-1C803B8BEFB8}"/>
    <cellStyle name="Input [yellow] 5 2 2 6" xfId="15881" xr:uid="{5E486840-A4B0-477A-9A46-DDAC03B196F4}"/>
    <cellStyle name="Input [yellow] 5 2 2 7" xfId="12076" xr:uid="{FB498B9E-2C78-4574-AF2F-DC1EE6697AEA}"/>
    <cellStyle name="Input [yellow] 5 2 2 8" xfId="21840" xr:uid="{EE86EBF8-F273-4819-8EF2-1C441236515A}"/>
    <cellStyle name="Input [yellow] 5 2 2 9" xfId="23424" xr:uid="{78D34501-4F94-4153-AAB1-82A64F44791F}"/>
    <cellStyle name="Input [yellow] 5 2 3" xfId="6513" xr:uid="{F9F74F03-4EF2-4135-AA7B-B93320092593}"/>
    <cellStyle name="Input [yellow] 5 2 3 2" xfId="13140" xr:uid="{6B60FB9E-C7EA-4DB1-AE9B-D58D51716FA9}"/>
    <cellStyle name="Input [yellow] 5 2 3 3" xfId="16568" xr:uid="{5EFD3F91-CD40-4DDE-8BE0-DBFF60F0D89C}"/>
    <cellStyle name="Input [yellow] 5 2 3 4" xfId="11208" xr:uid="{7064A6DC-90F1-4186-9E39-3425A998C593}"/>
    <cellStyle name="Input [yellow] 5 2 4" xfId="7769" xr:uid="{09AF2537-2076-46C1-B343-FC900EB416E3}"/>
    <cellStyle name="Input [yellow] 5 2 4 2" xfId="14354" xr:uid="{7B672D37-4F4D-4D2D-A75A-F97744B47E00}"/>
    <cellStyle name="Input [yellow] 5 2 4 3" xfId="17056" xr:uid="{EFBFCC05-C1C9-4C23-A2D8-994EC4386AE3}"/>
    <cellStyle name="Input [yellow] 5 2 4 4" xfId="19127" xr:uid="{E92A8847-B59B-40A9-A136-8CFDD6E40C98}"/>
    <cellStyle name="Input [yellow] 5 2 5" xfId="4087" xr:uid="{7EBD50DA-F054-470C-96D7-172674AC4954}"/>
    <cellStyle name="Input [yellow] 5 2 6" xfId="11076" xr:uid="{7D1CFFDD-0E6C-4871-932F-E92906601785}"/>
    <cellStyle name="Input [yellow] 5 2 7" xfId="3425" xr:uid="{FBEA2CAA-CA54-4776-AA4F-4F0FB335F417}"/>
    <cellStyle name="Input [yellow] 5 2 8" xfId="18563" xr:uid="{F041DA78-1B97-4A4C-B14C-EFF21CE136CE}"/>
    <cellStyle name="Input [yellow] 5 2 9" xfId="20532" xr:uid="{A6C97C9B-3A97-48A7-9F1B-509BA3FB39AA}"/>
    <cellStyle name="Input [yellow] 5 3" xfId="2002" xr:uid="{F67CE549-9811-42D2-A9D6-0FB415882FD5}"/>
    <cellStyle name="Input [yellow] 5 3 2" xfId="6854" xr:uid="{ECF9CD4A-2715-43D0-8630-86B467C4B05C}"/>
    <cellStyle name="Input [yellow] 5 3 2 2" xfId="13481" xr:uid="{2F12B966-FBC7-44EE-9689-4854302AB1B9}"/>
    <cellStyle name="Input [yellow] 5 3 2 3" xfId="11425" xr:uid="{7435FEF0-F57D-48C7-9D41-570D6C32EBDA}"/>
    <cellStyle name="Input [yellow] 5 3 2 4" xfId="12558" xr:uid="{06437283-7A04-47B7-A68F-3DD796AA270F}"/>
    <cellStyle name="Input [yellow] 5 3 3" xfId="8841" xr:uid="{A26CF206-C913-49F2-924F-D8A6F6920BD7}"/>
    <cellStyle name="Input [yellow] 5 3 3 2" xfId="15228" xr:uid="{5DF54005-1994-41C7-9C78-5BD83FA0E16C}"/>
    <cellStyle name="Input [yellow] 5 3 3 3" xfId="17705" xr:uid="{B6637953-0646-4DA5-8330-403AD3D45530}"/>
    <cellStyle name="Input [yellow] 5 3 3 4" xfId="19468" xr:uid="{403B0854-DEC2-4927-A25D-30B696F162E5}"/>
    <cellStyle name="Input [yellow] 5 3 4" xfId="5148" xr:uid="{2C14CDB9-B4E6-4DC1-9547-9D942C13663C}"/>
    <cellStyle name="Input [yellow] 5 3 5" xfId="11945" xr:uid="{EC7A9206-2029-4CC7-9334-7FFCA12DD5B9}"/>
    <cellStyle name="Input [yellow] 5 3 6" xfId="16360" xr:uid="{7ADBEA83-DF27-4915-AB7B-FBAE5B42296C}"/>
    <cellStyle name="Input [yellow] 5 3 7" xfId="16597" xr:uid="{6B594F1E-9C8D-4339-A27F-33DAC33F45D7}"/>
    <cellStyle name="Input [yellow] 5 3 8" xfId="21571" xr:uid="{FF2D3267-48A7-4C62-8673-EB5A21BC3663}"/>
    <cellStyle name="Input [yellow] 5 3 9" xfId="23205" xr:uid="{26C0D88E-DACB-4DF7-BC3C-1A315A908D61}"/>
    <cellStyle name="Input [yellow] 5 4" xfId="6319" xr:uid="{9A7433EF-95BB-47F3-8F6B-F6DB0AA35490}"/>
    <cellStyle name="Input [yellow] 5 4 2" xfId="12946" xr:uid="{AD928F5D-AA58-4388-9A78-D62FE604DB16}"/>
    <cellStyle name="Input [yellow] 5 4 3" xfId="12580" xr:uid="{159C0DEF-E69E-4ACB-A4D7-FA9C98F8C9C1}"/>
    <cellStyle name="Input [yellow] 5 4 4" xfId="3797" xr:uid="{F2FD6E75-822C-4FCC-917C-152B16CCFE09}"/>
    <cellStyle name="Input [yellow] 5 5" xfId="7472" xr:uid="{99E6CA42-48C0-4F79-B5DD-0F5AD2F39B2E}"/>
    <cellStyle name="Input [yellow] 5 5 2" xfId="14079" xr:uid="{66ADB63B-806C-4AFC-A3E2-57840B7F6963}"/>
    <cellStyle name="Input [yellow] 5 5 3" xfId="16810" xr:uid="{88CD4AB0-7AED-49D2-9D4A-A30769A8FCD7}"/>
    <cellStyle name="Input [yellow] 5 5 4" xfId="18908" xr:uid="{E4448AC4-161C-4CB5-B596-842F7ACCFBD5}"/>
    <cellStyle name="Input [yellow] 5 6" xfId="3799" xr:uid="{AC60BC87-D72D-4D49-B871-11ADE9C13FB9}"/>
    <cellStyle name="Input [yellow] 5 7" xfId="10797" xr:uid="{62B483E8-57DB-47C3-96D2-E83F5F282DBE}"/>
    <cellStyle name="Input [yellow] 5 8" xfId="12077" xr:uid="{A22DE9C4-AA29-4D1F-BFFF-5D7E5AD8D6DB}"/>
    <cellStyle name="Input [yellow] 5 9" xfId="18389" xr:uid="{47E09E45-F2F0-4E6A-AA60-52F9887CF9C8}"/>
    <cellStyle name="Input [yellow] 6" xfId="3647" xr:uid="{752F0E93-F291-4165-B13F-5690B3BAD95A}"/>
    <cellStyle name="Input [yellow] 6 2" xfId="10658" xr:uid="{BB8EC9E5-3921-4363-9CB2-441839CFD317}"/>
    <cellStyle name="Input [yellow] 6 3" xfId="11423" xr:uid="{92608370-3222-4BE2-9ADE-A21B483ACE07}"/>
    <cellStyle name="Input [yellow] 6 4" xfId="3529" xr:uid="{AFB092BB-1A6F-485C-B419-B93A8C615CF9}"/>
    <cellStyle name="Input [yellow] 7" xfId="10008" xr:uid="{A59DB35E-4237-4867-BE14-1185692D8757}"/>
    <cellStyle name="Input [yellow] 7 2" xfId="16205" xr:uid="{BA681D63-75BD-41FB-A2C4-95B911FDDE7E}"/>
    <cellStyle name="Input [yellow] 7 3" xfId="18481" xr:uid="{73CF6E71-2B7D-4B70-B94E-1BF50FA92EC3}"/>
    <cellStyle name="Input [yellow] 7 4" xfId="19923" xr:uid="{C3D880FF-D6BA-49AA-BAF5-7268808636EF}"/>
    <cellStyle name="Input 2" xfId="684" xr:uid="{2F5EEF5E-A2A5-4BB3-9BC9-8C15FD41D717}"/>
    <cellStyle name="Input 2 2" xfId="996" xr:uid="{C9776206-FC5F-43E2-B123-15ABFB50CCBA}"/>
    <cellStyle name="Input 2 2 10" xfId="22966" xr:uid="{9358A629-F854-4585-B0CD-2A570996C3B6}"/>
    <cellStyle name="Input 2 2 2" xfId="2370" xr:uid="{B2B28094-28F0-4015-9326-DD30EAA113CB}"/>
    <cellStyle name="Input 2 2 2 2" xfId="7175" xr:uid="{7826B857-F581-4D71-A442-FCBFD0FFAAD2}"/>
    <cellStyle name="Input 2 2 2 2 2" xfId="13802" xr:uid="{48ADCCD3-FE3F-4A6E-9F83-884270C62ECF}"/>
    <cellStyle name="Input 2 2 2 2 3" xfId="3245" xr:uid="{73C146B9-A095-4A72-A865-CDCCF1D1EABF}"/>
    <cellStyle name="Input 2 2 2 2 4" xfId="3300" xr:uid="{2801EF30-E716-4D1C-8154-09B198237F99}"/>
    <cellStyle name="Input 2 2 2 3" xfId="9209" xr:uid="{13F95F86-394B-4BE8-B6A7-F21864FB5F22}"/>
    <cellStyle name="Input 2 2 2 3 2" xfId="15582" xr:uid="{54E9A019-E0C1-4D06-85A4-AEF9EB6D6209}"/>
    <cellStyle name="Input 2 2 2 3 3" xfId="18049" xr:uid="{D17ECB09-F211-4118-B71C-25A2045B1C67}"/>
    <cellStyle name="Input 2 2 2 3 4" xfId="19789" xr:uid="{C6AE848D-3537-432A-823E-BDD24278B067}"/>
    <cellStyle name="Input 2 2 2 4" xfId="5516" xr:uid="{6BA45AA1-8F2D-4056-81B1-3D148499AE3A}"/>
    <cellStyle name="Input 2 2 2 5" xfId="12298" xr:uid="{5A5B6BAE-264E-49CC-9005-D355596FFED0}"/>
    <cellStyle name="Input 2 2 2 6" xfId="14934" xr:uid="{38359E11-C180-4DEC-B4BB-C431B04C4C15}"/>
    <cellStyle name="Input 2 2 2 7" xfId="17265" xr:uid="{6BD41EDA-DC14-4A50-8808-0B48D6ACE53B}"/>
    <cellStyle name="Input 2 2 2 8" xfId="21939" xr:uid="{73C89174-EEC2-4515-8F11-00595DEB2AC4}"/>
    <cellStyle name="Input 2 2 2 9" xfId="23523" xr:uid="{4E847D3E-4215-4F6B-8839-94A267078A06}"/>
    <cellStyle name="Input 2 2 3" xfId="6612" xr:uid="{F558FA87-5131-4AE9-8876-B08F4B27724D}"/>
    <cellStyle name="Input 2 2 3 2" xfId="13239" xr:uid="{43D80DCC-A348-444D-83C7-D1CB825A9095}"/>
    <cellStyle name="Input 2 2 3 3" xfId="12859" xr:uid="{571F1690-58D9-404D-9415-629B449BAA73}"/>
    <cellStyle name="Input 2 2 3 4" xfId="18414" xr:uid="{6F5FC68F-125F-450B-B577-C12194D0B681}"/>
    <cellStyle name="Input 2 2 4" xfId="7868" xr:uid="{5B944482-72FF-4D37-9AD2-1ABD766DCCA3}"/>
    <cellStyle name="Input 2 2 4 2" xfId="14453" xr:uid="{A2C9C17D-5E86-43B9-BC1F-37A4D0B215C2}"/>
    <cellStyle name="Input 2 2 4 3" xfId="17155" xr:uid="{D64EA474-E7A0-4D03-A0D0-DD259B28BAC0}"/>
    <cellStyle name="Input 2 2 4 4" xfId="19226" xr:uid="{E070FCC3-5C94-46E0-8CF1-8AE746DA1A14}"/>
    <cellStyle name="Input 2 2 5" xfId="4186" xr:uid="{F7DCA291-4400-46B9-BF1C-C60FF8AC52BB}"/>
    <cellStyle name="Input 2 2 6" xfId="11175" xr:uid="{C71E4722-450E-4BC8-92F6-3CBD08B288A8}"/>
    <cellStyle name="Input 2 2 7" xfId="5552" xr:uid="{3134E9B9-5ECB-4660-85BE-BFC8E833BF6B}"/>
    <cellStyle name="Input 2 2 8" xfId="15689" xr:uid="{A3B997F6-32ED-49D2-A60B-2D5542F7B9E7}"/>
    <cellStyle name="Input 2 2 9" xfId="20631" xr:uid="{75EA0519-707E-4D86-B48E-5AD8C86F3455}"/>
    <cellStyle name="Input 2 3" xfId="1112" xr:uid="{E9A65389-E430-404D-9D37-A36ECC24EB30}"/>
    <cellStyle name="Input 2 3 2" xfId="2469" xr:uid="{838348CB-19B6-4739-A4C6-4ED76A0930C9}"/>
    <cellStyle name="Input 2 3 2 2" xfId="7244" xr:uid="{4F6111EA-8B1D-4224-B75E-662B3D41AB36}"/>
    <cellStyle name="Input 2 3 2 2 2" xfId="13871" xr:uid="{FC3CB4F7-D053-4F7E-B9E2-1723AED0D0F5}"/>
    <cellStyle name="Input 2 3 2 2 3" xfId="3363" xr:uid="{18FD4FB0-6864-48BA-9321-B4D1CB28F7CF}"/>
    <cellStyle name="Input 2 3 2 2 4" xfId="18746" xr:uid="{64EDB510-CD5C-4DDD-B049-927C9CD3C408}"/>
    <cellStyle name="Input 2 3 2 3" xfId="9308" xr:uid="{E93BBAC3-9B48-408B-AA17-C3AD5B3D09A8}"/>
    <cellStyle name="Input 2 3 2 3 2" xfId="15675" xr:uid="{F49A4F16-3492-488B-8CCD-11F49C1B5E33}"/>
    <cellStyle name="Input 2 3 2 3 3" xfId="18134" xr:uid="{5F3070E0-800B-429C-B90C-C6E72BA0E6CA}"/>
    <cellStyle name="Input 2 3 2 3 4" xfId="19858" xr:uid="{781ECACC-2841-48CA-B548-F70FA4A6D0B9}"/>
    <cellStyle name="Input 2 3 2 4" xfId="12393" xr:uid="{6D8A3293-D13B-4F11-9B86-41B063A20CA2}"/>
    <cellStyle name="Input 2 3 2 5" xfId="11483" xr:uid="{696480B7-2BD2-4A08-AA12-BB0F31CC647C}"/>
    <cellStyle name="Input 2 3 2 6" xfId="22038" xr:uid="{D809A93C-FCEE-49A8-87CC-925E3FD869C8}"/>
    <cellStyle name="Input 2 3 2 7" xfId="23592" xr:uid="{AE5B1961-B107-413B-BF72-88D9C97C2D7A}"/>
    <cellStyle name="Input 2 3 3" xfId="6681" xr:uid="{9A1BB823-152E-4CA5-A8D2-BEDC29A02B5E}"/>
    <cellStyle name="Input 2 3 3 2" xfId="13308" xr:uid="{60F52E35-B3AD-4722-A084-349361A1622C}"/>
    <cellStyle name="Input 2 3 3 3" xfId="16028" xr:uid="{49B490C8-146A-4972-975D-0B8F2A63F0A3}"/>
    <cellStyle name="Input 2 3 3 4" xfId="3232" xr:uid="{330F3FF4-FD3D-4F93-95E4-785BF0FB6425}"/>
    <cellStyle name="Input 2 3 4" xfId="7967" xr:uid="{E9D8D02C-5E96-4D64-A279-3723B3F0DD52}"/>
    <cellStyle name="Input 2 3 4 2" xfId="14547" xr:uid="{E7007A94-5863-49BC-9814-58A90C3C40FE}"/>
    <cellStyle name="Input 2 3 4 3" xfId="17240" xr:uid="{56656C6C-ADDB-4406-B727-68DE469F8CE3}"/>
    <cellStyle name="Input 2 3 4 4" xfId="19295" xr:uid="{734AF28D-9110-4E2C-8179-8C104989E7A7}"/>
    <cellStyle name="Input 2 3 5" xfId="11276" xr:uid="{D3C97600-CCE0-4211-9088-F4AA6CD88E03}"/>
    <cellStyle name="Input 2 3 6" xfId="14184" xr:uid="{8333C873-7ACE-422C-A35A-A81B9457421A}"/>
    <cellStyle name="Input 2 3 7" xfId="20738" xr:uid="{05FCD2B2-2AD8-4803-97F0-EB8FFC0DDA3B}"/>
    <cellStyle name="Input 2 3 8" xfId="23035" xr:uid="{A4F56BE5-B878-4384-AAE2-BD89FAC33016}"/>
    <cellStyle name="Input 2 4" xfId="1299" xr:uid="{19DE0F41-5443-4069-A5D7-E45ED041CE6E}"/>
    <cellStyle name="Input 2 4 10" xfId="23086" xr:uid="{1B79DF07-02EF-4C4B-87E5-E42C132B2732}"/>
    <cellStyle name="Input 2 4 2" xfId="2628" xr:uid="{BD7B35C5-3378-4340-A745-404E1DBDE2E5}"/>
    <cellStyle name="Input 2 4 2 2" xfId="7299" xr:uid="{98F25B6A-48A1-466A-B963-80358BF83736}"/>
    <cellStyle name="Input 2 4 2 2 2" xfId="13926" xr:uid="{39416C09-9290-4556-804D-14BEC5EC414E}"/>
    <cellStyle name="Input 2 4 2 2 3" xfId="16668" xr:uid="{862F4AA4-EB40-4DFC-991D-51238262564A}"/>
    <cellStyle name="Input 2 4 2 2 4" xfId="18796" xr:uid="{F081B9B9-06F7-4DFD-8CD3-6CB04244EFF6}"/>
    <cellStyle name="Input 2 4 2 3" xfId="9467" xr:uid="{7C66D1B2-446D-44D8-B120-ABD7EC176CD5}"/>
    <cellStyle name="Input 2 4 2 3 2" xfId="15804" xr:uid="{00912EE6-FACA-44DA-B6CF-A8EDD5F369ED}"/>
    <cellStyle name="Input 2 4 2 3 3" xfId="18232" xr:uid="{D5BED6F4-8F2A-46F9-B271-F37FFA52E178}"/>
    <cellStyle name="Input 2 4 2 3 4" xfId="19913" xr:uid="{0BB4C5D2-48E8-4FE6-B5D6-3CF70CF3AA60}"/>
    <cellStyle name="Input 2 4 2 4" xfId="5759" xr:uid="{81430160-D893-4958-81CC-CE293C1DE654}"/>
    <cellStyle name="Input 2 4 2 5" xfId="12524" xr:uid="{102CB309-59FC-477A-B31C-310CF298E198}"/>
    <cellStyle name="Input 2 4 2 6" xfId="11446" xr:uid="{38AB8B7B-810A-4A5B-929B-D0C9862F35BD}"/>
    <cellStyle name="Input 2 4 2 7" xfId="3335" xr:uid="{F136519A-57ED-433A-BD01-87D6F6D80D73}"/>
    <cellStyle name="Input 2 4 2 8" xfId="22197" xr:uid="{17D975E9-41AC-4A68-9B43-E4CFCD37DCCE}"/>
    <cellStyle name="Input 2 4 2 9" xfId="23643" xr:uid="{9B7AFB65-7734-40B0-9279-68D920AA77D2}"/>
    <cellStyle name="Input 2 4 3" xfId="6732" xr:uid="{C425A52D-C452-4FDA-ABBC-CB27F52B4A57}"/>
    <cellStyle name="Input 2 4 3 2" xfId="13359" xr:uid="{5D5AF69E-6BE6-4F4C-B316-4DED446B2226}"/>
    <cellStyle name="Input 2 4 3 3" xfId="15875" xr:uid="{10AD03FA-45EF-44EF-9569-752DF0B49731}"/>
    <cellStyle name="Input 2 4 3 4" xfId="18453" xr:uid="{E4419027-EE9C-46E6-90D5-3494A56766D5}"/>
    <cellStyle name="Input 2 4 4" xfId="8144" xr:uid="{3F2BF290-988F-4ECD-850C-61F03BED60EA}"/>
    <cellStyle name="Input 2 4 4 2" xfId="14683" xr:uid="{0BB617EF-8708-4ED9-99C6-850F5F426570}"/>
    <cellStyle name="Input 2 4 4 3" xfId="17335" xr:uid="{71EB8823-8E73-475C-97FA-D0E80A60B2B4}"/>
    <cellStyle name="Input 2 4 4 4" xfId="19346" xr:uid="{1DA6A262-A292-4190-94B7-519803DE8CB7}"/>
    <cellStyle name="Input 2 4 5" xfId="4458" xr:uid="{88FB4A57-0914-4BD4-8B1B-1BB8C099A6D1}"/>
    <cellStyle name="Input 2 4 6" xfId="11411" xr:uid="{FD10F55C-0145-4B40-BF05-06451900ABD2}"/>
    <cellStyle name="Input 2 4 7" xfId="3320" xr:uid="{056A2903-6154-4572-A2AC-566C08DA9DCD}"/>
    <cellStyle name="Input 2 4 8" xfId="11700" xr:uid="{42F45E4B-88E7-493D-A21E-F20292FA4C00}"/>
    <cellStyle name="Input 2 4 9" xfId="20899" xr:uid="{EE14D3FB-7D4A-45DA-AFE4-C09577462D4E}"/>
    <cellStyle name="Input 2 5" xfId="2128" xr:uid="{59760210-C036-41C3-B704-233B816B24E5}"/>
    <cellStyle name="Input 2 5 2" xfId="6953" xr:uid="{91C405EB-9113-42E7-8D84-2835956CC370}"/>
    <cellStyle name="Input 2 5 2 2" xfId="13580" xr:uid="{FE3DE874-EDDB-4581-A0C1-F7C20BE707D8}"/>
    <cellStyle name="Input 2 5 2 3" xfId="11809" xr:uid="{07CD7C3A-D193-4B8F-9782-512227577BF5}"/>
    <cellStyle name="Input 2 5 2 4" xfId="17167" xr:uid="{829FB5D8-D3C0-49A7-A7F4-3E39AE02AD10}"/>
    <cellStyle name="Input 2 5 3" xfId="8967" xr:uid="{76A1F570-3D28-4B6A-B074-B0BEF632F0D9}"/>
    <cellStyle name="Input 2 5 3 2" xfId="15347" xr:uid="{A9054E78-9E44-4721-B071-61ABC67C9BD2}"/>
    <cellStyle name="Input 2 5 3 3" xfId="17818" xr:uid="{2D300F84-A01B-4ACC-9474-B60F305526ED}"/>
    <cellStyle name="Input 2 5 3 4" xfId="19567" xr:uid="{BC4237DB-E840-4080-A985-5EE314B3B1FC}"/>
    <cellStyle name="Input 2 5 4" xfId="5274" xr:uid="{3F08B65F-6D41-4BED-9E2D-1C93CBCB79FA}"/>
    <cellStyle name="Input 2 5 5" xfId="12065" xr:uid="{A423E9B9-4D11-49B3-B8FE-8CE9136A0064}"/>
    <cellStyle name="Input 2 5 6" xfId="15955" xr:uid="{7734820E-7B39-4291-96AA-2D296056445D}"/>
    <cellStyle name="Input 2 5 7" xfId="17263" xr:uid="{A4998B16-FA18-4637-AC30-0C6271D14E7A}"/>
    <cellStyle name="Input 2 5 8" xfId="21697" xr:uid="{1B54DD13-C7DA-4F58-820B-A4B935284311}"/>
    <cellStyle name="Input 2 5 9" xfId="23304" xr:uid="{EB5EA356-44FD-4D5C-B471-C067FE717D8B}"/>
    <cellStyle name="Input 2 6" xfId="3924" xr:uid="{AC586B00-BDCA-4928-BFEA-F25E3343E71F}"/>
    <cellStyle name="Input 2 6 2" xfId="10929" xr:uid="{B0C7DFC4-E6EF-45B5-8247-12A2A23FE702}"/>
    <cellStyle name="Input 2 6 3" xfId="15935" xr:uid="{1BC8A546-7DE3-416C-833D-EE838E8BA79F}"/>
    <cellStyle name="Input 2 6 4" xfId="18238" xr:uid="{6F89922A-1D41-4B62-9A45-46629157A73E}"/>
    <cellStyle name="Input 2 7" xfId="7614" xr:uid="{81DDA231-2B5F-40A1-AA33-89654FF69ACB}"/>
    <cellStyle name="Input 2 7 2" xfId="14210" xr:uid="{20F6113E-B6B9-4432-A14E-0D1EF3C48033}"/>
    <cellStyle name="Input 2 7 3" xfId="16925" xr:uid="{0A5C41A4-A119-4C1D-9C2C-501FD2167FF0}"/>
    <cellStyle name="Input 2 7 4" xfId="19007" xr:uid="{6A7705CC-E2A3-4284-8280-E3E4C9FDBD9C}"/>
    <cellStyle name="Input 2 8" xfId="20387" xr:uid="{4173AD61-37C7-411A-964B-E43C65F9CB64}"/>
    <cellStyle name="Input 2 9" xfId="22747" xr:uid="{9213240D-D7BC-4A86-BA0C-CB406C961ECD}"/>
    <cellStyle name="Input 3" xfId="685" xr:uid="{990BC8A9-2CFF-4EC5-A219-289A4F01DB3A}"/>
    <cellStyle name="Input 3 2" xfId="997" xr:uid="{18AA4B85-5894-4B39-A9D3-09EF4B6732BD}"/>
    <cellStyle name="Input 3 2 10" xfId="22967" xr:uid="{838F2C54-4D01-491D-A118-05F6912E8CE7}"/>
    <cellStyle name="Input 3 2 2" xfId="2371" xr:uid="{9BF1EC99-46BD-44C7-91B5-BA8C73C6BAD1}"/>
    <cellStyle name="Input 3 2 2 2" xfId="7176" xr:uid="{67F14902-83E1-48EC-86A4-94E58EF54071}"/>
    <cellStyle name="Input 3 2 2 2 2" xfId="13803" xr:uid="{7FF60305-9F3E-4CE2-AEC9-476766EEB0E3}"/>
    <cellStyle name="Input 3 2 2 2 3" xfId="3246" xr:uid="{B8C08766-FAD2-4B7C-9EE8-2838EDBD4A42}"/>
    <cellStyle name="Input 3 2 2 2 4" xfId="16565" xr:uid="{3CE32DD3-1266-4DA5-9960-50CA98C853FB}"/>
    <cellStyle name="Input 3 2 2 3" xfId="9210" xr:uid="{F8C24275-3340-46CE-910A-88F376A506E7}"/>
    <cellStyle name="Input 3 2 2 3 2" xfId="15583" xr:uid="{ACF25874-4BA3-4FE8-AC0D-B0B581399809}"/>
    <cellStyle name="Input 3 2 2 3 3" xfId="18050" xr:uid="{8769D286-565A-4105-8965-F9A7F3972370}"/>
    <cellStyle name="Input 3 2 2 3 4" xfId="19790" xr:uid="{91533A37-D5B8-46ED-A28C-95C624D4FE28}"/>
    <cellStyle name="Input 3 2 2 4" xfId="5517" xr:uid="{081FDE85-D2FD-4939-BFA6-93C650EB907A}"/>
    <cellStyle name="Input 3 2 2 5" xfId="12299" xr:uid="{A92C5666-FDD2-42B0-BFD1-4D4A45BB11F9}"/>
    <cellStyle name="Input 3 2 2 6" xfId="16041" xr:uid="{125BE5AF-CCAD-41E7-B23F-85A694425ECB}"/>
    <cellStyle name="Input 3 2 2 7" xfId="14214" xr:uid="{A8812559-2656-4B26-9E9F-5F04E779CFB2}"/>
    <cellStyle name="Input 3 2 2 8" xfId="21940" xr:uid="{C7348BB1-5AC1-4698-9F96-DF85FFE419BD}"/>
    <cellStyle name="Input 3 2 2 9" xfId="23524" xr:uid="{A7F220E3-8653-4BCB-A744-F76178DD1245}"/>
    <cellStyle name="Input 3 2 3" xfId="6613" xr:uid="{E550422C-970E-460D-A7CD-6D98A5E1F850}"/>
    <cellStyle name="Input 3 2 3 2" xfId="13240" xr:uid="{7DCF8D1C-86B3-4161-BC14-6904D289A2C0}"/>
    <cellStyle name="Input 3 2 3 3" xfId="11762" xr:uid="{A0C1B53A-53E7-43CF-B354-1905F6ECD57A}"/>
    <cellStyle name="Input 3 2 3 4" xfId="15095" xr:uid="{68C166D1-47C2-46DF-94C6-EC6AFCD44BAD}"/>
    <cellStyle name="Input 3 2 4" xfId="7869" xr:uid="{C14C8725-FB0F-428B-9718-D6D300C1C138}"/>
    <cellStyle name="Input 3 2 4 2" xfId="14454" xr:uid="{68287FF1-AE07-4016-AC03-7DBDBF6885BB}"/>
    <cellStyle name="Input 3 2 4 3" xfId="17156" xr:uid="{E9C9000A-DC5A-4C91-B0F6-189D71C3E830}"/>
    <cellStyle name="Input 3 2 4 4" xfId="19227" xr:uid="{EA4AAB81-50AF-4CB4-913E-576E16FA2CC7}"/>
    <cellStyle name="Input 3 2 5" xfId="4187" xr:uid="{EEC48823-2020-43C8-8C2F-6AFCA83B2729}"/>
    <cellStyle name="Input 3 2 6" xfId="11176" xr:uid="{59FDBC32-8DB9-4832-91A5-7EBB8D782946}"/>
    <cellStyle name="Input 3 2 7" xfId="3615" xr:uid="{CF7FA7DE-2089-4555-AB98-2886EBA54F50}"/>
    <cellStyle name="Input 3 2 8" xfId="18464" xr:uid="{C52C53C9-A228-4591-AE51-43546AE43FAE}"/>
    <cellStyle name="Input 3 2 9" xfId="20632" xr:uid="{4C5CFB7D-CF55-4A1D-855E-BEBFC8948E3A}"/>
    <cellStyle name="Input 3 3" xfId="1113" xr:uid="{C9E9C1C2-4DA0-4346-87B0-590B824B7E01}"/>
    <cellStyle name="Input 3 3 2" xfId="2470" xr:uid="{DA5B5E18-9D14-4927-8090-3572EA9E6B82}"/>
    <cellStyle name="Input 3 3 2 2" xfId="7245" xr:uid="{5F62380F-BDB0-4FA2-90E0-9577D2A6BBDF}"/>
    <cellStyle name="Input 3 3 2 2 2" xfId="13872" xr:uid="{9DCA9F63-87BD-4A7D-B37F-F6CE5FA4F27B}"/>
    <cellStyle name="Input 3 3 2 2 3" xfId="3274" xr:uid="{943C0607-0EB9-491A-A758-7FB031C9F454}"/>
    <cellStyle name="Input 3 3 2 2 4" xfId="18747" xr:uid="{5EEAF85D-FA72-4DC3-8321-23392C35B172}"/>
    <cellStyle name="Input 3 3 2 3" xfId="9309" xr:uid="{874EB9D7-31E5-4B90-948F-252BFDC328C6}"/>
    <cellStyle name="Input 3 3 2 3 2" xfId="15676" xr:uid="{9B45C626-61AD-4C84-AA37-18490FEE59D7}"/>
    <cellStyle name="Input 3 3 2 3 3" xfId="18135" xr:uid="{391C2970-47E2-4727-9D3C-2A9B61F27F2F}"/>
    <cellStyle name="Input 3 3 2 3 4" xfId="19859" xr:uid="{D5A80D9F-A816-49D5-9565-9BF4963DFF68}"/>
    <cellStyle name="Input 3 3 2 4" xfId="12394" xr:uid="{F726850D-2770-4AC2-A53F-FDFE5A90EEB6}"/>
    <cellStyle name="Input 3 3 2 5" xfId="16393" xr:uid="{FB7F6473-11AA-4086-965F-65CC3F6CC7BB}"/>
    <cellStyle name="Input 3 3 2 6" xfId="22039" xr:uid="{4B5D4B8B-C2DA-4702-A9AB-82F3A4110663}"/>
    <cellStyle name="Input 3 3 2 7" xfId="23593" xr:uid="{8C09F90F-727D-486F-9DA9-DECF63756C60}"/>
    <cellStyle name="Input 3 3 3" xfId="6682" xr:uid="{89FA02BD-2ACC-4D9C-B023-DDB1A8398FBE}"/>
    <cellStyle name="Input 3 3 3 2" xfId="13309" xr:uid="{E7E93F88-1438-443F-8E28-1121185DD2D5}"/>
    <cellStyle name="Input 3 3 3 3" xfId="12743" xr:uid="{89CF080B-30F6-4F33-AE11-CFAEEA94F7E8}"/>
    <cellStyle name="Input 3 3 3 4" xfId="18677" xr:uid="{6C7C0461-7B1E-4EFC-9A8A-EC215C892D4B}"/>
    <cellStyle name="Input 3 3 4" xfId="7968" xr:uid="{C7BA3FD2-127B-491A-AAE3-1F10276FC762}"/>
    <cellStyle name="Input 3 3 4 2" xfId="14548" xr:uid="{271D4CA3-AB10-4040-B514-7075640764C8}"/>
    <cellStyle name="Input 3 3 4 3" xfId="17241" xr:uid="{CC6E42A1-462D-49C5-981E-3F69C0ADD64D}"/>
    <cellStyle name="Input 3 3 4 4" xfId="19296" xr:uid="{FA07719A-1C20-45D5-9EA1-A4071937E7DA}"/>
    <cellStyle name="Input 3 3 5" xfId="11277" xr:uid="{6BCBF870-4295-4201-AB46-B604A099115E}"/>
    <cellStyle name="Input 3 3 6" xfId="10903" xr:uid="{D951C81B-2832-4C7F-B1E4-B5BF8AA4642A}"/>
    <cellStyle name="Input 3 3 7" xfId="20739" xr:uid="{807D6835-D476-4FBC-B4B0-53F3E5B32F4B}"/>
    <cellStyle name="Input 3 3 8" xfId="23036" xr:uid="{6DF44B82-C082-4D3B-8986-B803E27CFAA0}"/>
    <cellStyle name="Input 3 4" xfId="1300" xr:uid="{51FCE196-CECB-455F-9BFD-6E90FABA7E3E}"/>
    <cellStyle name="Input 3 4 10" xfId="23087" xr:uid="{EB45F340-0E38-4E2E-8DA4-1DD36E7285F8}"/>
    <cellStyle name="Input 3 4 2" xfId="2629" xr:uid="{AEDFEA06-94D5-4166-975A-6323B0BBCF84}"/>
    <cellStyle name="Input 3 4 2 2" xfId="7300" xr:uid="{0504C1C9-DFE7-4302-8F7D-F9264576D1CD}"/>
    <cellStyle name="Input 3 4 2 2 2" xfId="13927" xr:uid="{A2A4A0FA-2891-4DAA-BC45-C58A0BFB480F}"/>
    <cellStyle name="Input 3 4 2 2 3" xfId="16669" xr:uid="{1D604CF7-3F34-427E-99E1-A11478C892F5}"/>
    <cellStyle name="Input 3 4 2 2 4" xfId="18797" xr:uid="{B4F91AEA-46CB-4641-997F-2711B2DFF3DE}"/>
    <cellStyle name="Input 3 4 2 3" xfId="9468" xr:uid="{43BC98E2-9513-42AE-96CB-3D415A70F7E9}"/>
    <cellStyle name="Input 3 4 2 3 2" xfId="15805" xr:uid="{6043AB7C-7914-49D3-8A5E-F30DAB4DC0AD}"/>
    <cellStyle name="Input 3 4 2 3 3" xfId="18233" xr:uid="{A2AFBB98-8401-4A10-B10A-BE8E4B600591}"/>
    <cellStyle name="Input 3 4 2 3 4" xfId="19914" xr:uid="{E30CBBFA-8C7A-4CC7-B822-9AFACD3222C9}"/>
    <cellStyle name="Input 3 4 2 4" xfId="5760" xr:uid="{CB5F0C73-66BD-4D2D-9712-885A12A1B119}"/>
    <cellStyle name="Input 3 4 2 5" xfId="12525" xr:uid="{E376A724-E315-4DC0-A562-25589C3BDEAF}"/>
    <cellStyle name="Input 3 4 2 6" xfId="16512" xr:uid="{798DD81C-994D-4643-A21E-D5192AAD0BED}"/>
    <cellStyle name="Input 3 4 2 7" xfId="18705" xr:uid="{4960545B-DAFA-4E1D-9F6A-B854DBBB3160}"/>
    <cellStyle name="Input 3 4 2 8" xfId="22198" xr:uid="{76AFDF76-A48D-439F-880F-75BCAC45C56D}"/>
    <cellStyle name="Input 3 4 2 9" xfId="23644" xr:uid="{BD2A2173-DDF6-4582-8839-49CE93D3F57C}"/>
    <cellStyle name="Input 3 4 3" xfId="6733" xr:uid="{96CC5768-F813-41AF-B97B-3E9CB7594C0A}"/>
    <cellStyle name="Input 3 4 3 2" xfId="13360" xr:uid="{1934D055-A046-4E8D-AFE4-8A17A9B04A5F}"/>
    <cellStyle name="Input 3 4 3 3" xfId="12592" xr:uid="{A1DEA50F-5FF0-4F36-ACA7-FF6BED986F83}"/>
    <cellStyle name="Input 3 4 3 4" xfId="12823" xr:uid="{3270B57D-15B2-41B9-BB63-392A525C06AB}"/>
    <cellStyle name="Input 3 4 4" xfId="8145" xr:uid="{86802BDA-6980-4E81-B4D7-81EB4E16B7AB}"/>
    <cellStyle name="Input 3 4 4 2" xfId="14684" xr:uid="{4B1E0431-DC5E-4F40-AC22-7FA9E46E0CCA}"/>
    <cellStyle name="Input 3 4 4 3" xfId="17336" xr:uid="{6CEDD242-0B93-4ED8-AFDD-0C32481A9DAA}"/>
    <cellStyle name="Input 3 4 4 4" xfId="19347" xr:uid="{05D8C0DA-6FA9-4193-8730-9E04412AC9D9}"/>
    <cellStyle name="Input 3 4 5" xfId="4459" xr:uid="{FFD0AC50-D6AB-42E8-A41D-90765B7AD3E1}"/>
    <cellStyle name="Input 3 4 6" xfId="11412" xr:uid="{0820CD1E-F556-4ED8-828B-63EB58825A35}"/>
    <cellStyle name="Input 3 4 7" xfId="3503" xr:uid="{270543B0-2C16-4606-B36B-ABBB93A71AAB}"/>
    <cellStyle name="Input 3 4 8" xfId="10662" xr:uid="{D765F497-DD11-4E6F-A386-C7080C297426}"/>
    <cellStyle name="Input 3 4 9" xfId="20900" xr:uid="{DD456373-51DF-46D9-9178-78EFCA28B24D}"/>
    <cellStyle name="Input 3 5" xfId="2129" xr:uid="{D839FD4F-9569-4A38-8FC7-5CD211A0D556}"/>
    <cellStyle name="Input 3 5 2" xfId="6954" xr:uid="{1873271A-FB78-46C6-B7F1-D3B905AD6709}"/>
    <cellStyle name="Input 3 5 2 2" xfId="13581" xr:uid="{209F11BA-353C-481A-A73F-854D0844203C}"/>
    <cellStyle name="Input 3 5 2 3" xfId="14695" xr:uid="{2B8FAD9D-9049-4E77-B606-3A44BD121E60}"/>
    <cellStyle name="Input 3 5 2 4" xfId="18061" xr:uid="{D3E58460-B2FB-48B1-BAB7-31B5021D25D6}"/>
    <cellStyle name="Input 3 5 3" xfId="8968" xr:uid="{0787D510-CE3F-4A0C-9CBE-E03A9ED02BF9}"/>
    <cellStyle name="Input 3 5 3 2" xfId="15348" xr:uid="{56E0562B-E86D-4759-B3A3-B25FBE50E7A0}"/>
    <cellStyle name="Input 3 5 3 3" xfId="17819" xr:uid="{8DAA3130-3652-42A3-8B33-B8E296FE6334}"/>
    <cellStyle name="Input 3 5 3 4" xfId="19568" xr:uid="{E9C6EF20-8089-4BF7-88E6-299BF41FB0C3}"/>
    <cellStyle name="Input 3 5 4" xfId="5275" xr:uid="{CE7FDAAE-80C6-4569-B54E-391A84FBFDB9}"/>
    <cellStyle name="Input 3 5 5" xfId="12066" xr:uid="{F58ED2EA-E21E-456A-AAA9-78D1816834DE}"/>
    <cellStyle name="Input 3 5 6" xfId="12674" xr:uid="{409B040C-051E-4629-9FF1-6A259832B336}"/>
    <cellStyle name="Input 3 5 7" xfId="18157" xr:uid="{B321EDB3-B582-4E49-B3EF-FA600E55491A}"/>
    <cellStyle name="Input 3 5 8" xfId="21698" xr:uid="{6E0FE138-6CE8-4B58-ACB5-D105EB26C439}"/>
    <cellStyle name="Input 3 5 9" xfId="23305" xr:uid="{E464B9BD-4945-47A0-A8D3-3834F27EC121}"/>
    <cellStyle name="Input 3 6" xfId="3925" xr:uid="{31D09F9E-34E2-4E06-9136-1F5A224E43A7}"/>
    <cellStyle name="Input 3 6 2" xfId="10930" xr:uid="{62BBB435-FFEE-4A5F-A9B8-B77EA7F3D913}"/>
    <cellStyle name="Input 3 6 3" xfId="12653" xr:uid="{D2136815-CC73-4AB5-9A66-5C727DF0A7F9}"/>
    <cellStyle name="Input 3 6 4" xfId="16439" xr:uid="{ABAE20BC-194F-4850-BCF3-945AF8E722B0}"/>
    <cellStyle name="Input 3 7" xfId="7615" xr:uid="{4086085C-BC6A-41F0-B76C-B39BF328D483}"/>
    <cellStyle name="Input 3 7 2" xfId="14211" xr:uid="{39DEB197-0238-49A0-9068-FF8A32DCCBA2}"/>
    <cellStyle name="Input 3 7 3" xfId="16926" xr:uid="{3C628397-56CF-4899-B1C6-8C2B6D0AE817}"/>
    <cellStyle name="Input 3 7 4" xfId="19008" xr:uid="{00ED4DB5-3E5F-4873-ADF7-63E0AA24F5F9}"/>
    <cellStyle name="Input 3 8" xfId="20388" xr:uid="{B1CE2F17-BC51-49B3-B649-CA2902F7787C}"/>
    <cellStyle name="Input 3 9" xfId="22748" xr:uid="{07D2CE42-4FF8-42CC-998A-FB6448CBC644}"/>
    <cellStyle name="Link Currency (0)" xfId="105" xr:uid="{EA66782B-B086-4338-814A-E846323692E2}"/>
    <cellStyle name="Link Currency (0) 2" xfId="271" xr:uid="{58D0489C-E8B7-4A24-97FE-2DB766E07EED}"/>
    <cellStyle name="Link Currency (0) 2 2" xfId="1035" xr:uid="{5AB4A7CB-45A7-40E0-9374-1BF5FA2F2490}"/>
    <cellStyle name="Link Currency (0) 2 3" xfId="3680" xr:uid="{089E5686-A30F-47DA-9D97-576FFD086812}"/>
    <cellStyle name="Link Currency (0) 3" xfId="686" xr:uid="{5D4F6FB9-F58D-40EC-B689-0E22D7684D53}"/>
    <cellStyle name="Link Currency (0) 4" xfId="1034" xr:uid="{572713AC-6213-4751-AFB4-A63D56C2ED5E}"/>
    <cellStyle name="Link Currency (0) 5" xfId="3648" xr:uid="{4FFBC53E-7530-4820-864F-D07A9EC63BFE}"/>
    <cellStyle name="Link Currency (2)" xfId="106" xr:uid="{7D17DC05-EE1E-485D-B3C8-BAD629100AAA}"/>
    <cellStyle name="Link Units (0)" xfId="107" xr:uid="{036A0952-AA57-4C22-A5BD-9DC08D234C62}"/>
    <cellStyle name="Link Units (0) 2" xfId="272" xr:uid="{77D4E2A8-E23D-40B3-9499-12EB7E6412B9}"/>
    <cellStyle name="Link Units (0) 2 2" xfId="1037" xr:uid="{4FFFAB41-1041-4B5E-836D-31C2C47A7FD1}"/>
    <cellStyle name="Link Units (0) 2 3" xfId="3681" xr:uid="{F2E49A14-B90D-465E-BE7E-86E8C6BCCC38}"/>
    <cellStyle name="Link Units (0) 3" xfId="687" xr:uid="{BD7DF675-E972-40ED-8289-7B8190358AB7}"/>
    <cellStyle name="Link Units (0) 4" xfId="1036" xr:uid="{DC6120C4-F5E9-4A2E-9244-C31CB6385029}"/>
    <cellStyle name="Link Units (0) 5" xfId="3649" xr:uid="{0B2E689A-399E-4EA9-8C63-3B6BE1D411FD}"/>
    <cellStyle name="Link Units (1)" xfId="108" xr:uid="{479733DD-6D98-44EB-89D2-9CDC6F3688FC}"/>
    <cellStyle name="Link Units (1) 2" xfId="273" xr:uid="{140DECD0-C596-46F8-9073-F88446B9FACC}"/>
    <cellStyle name="Link Units (2)" xfId="109" xr:uid="{8E365EDA-007D-481C-B11A-C3B872BC442C}"/>
    <cellStyle name="Linked Cell 2" xfId="688" xr:uid="{7E32E394-1900-4798-8E0B-423B1921F7FD}"/>
    <cellStyle name="Neutral 2" xfId="689" xr:uid="{6A7D7BB1-995F-4729-AE21-80456EA44155}"/>
    <cellStyle name="Normal" xfId="0" builtinId="0"/>
    <cellStyle name="Normal - Style1" xfId="110" xr:uid="{86841073-A29B-4BBC-A588-E02A9991C9A3}"/>
    <cellStyle name="Normal - Style1 2" xfId="274" xr:uid="{485C696F-FB4B-44E0-856F-39A092D7D870}"/>
    <cellStyle name="Normal - Style1 3" xfId="690" xr:uid="{196E7B7D-8A78-4FE2-BE36-87F0B263A70E}"/>
    <cellStyle name="Normal 10" xfId="275" xr:uid="{B3F616E3-5AC8-4918-89A3-4A6D7D3B6155}"/>
    <cellStyle name="Normal 10 2" xfId="18" xr:uid="{00000000-0005-0000-0000-000009000000}"/>
    <cellStyle name="Normal 100" xfId="1006" xr:uid="{AF6DC5EB-2A8E-4EA0-A0AE-4FA2D9702089}"/>
    <cellStyle name="Normal 100 2" xfId="1371" xr:uid="{B53B9D35-01F3-443E-B400-7B9CAA1BFFF2}"/>
    <cellStyle name="Normal 100 2 2" xfId="8214" xr:uid="{C97F6E38-6B93-49C1-B139-5AF23034BD0D}"/>
    <cellStyle name="Normal 100 3" xfId="10171" xr:uid="{618318B5-C372-4E4E-AD3A-ED4E666D5C86}"/>
    <cellStyle name="Normal 101" xfId="30" xr:uid="{B0919071-7CF3-44F0-91CD-49D3F91A0CDF}"/>
    <cellStyle name="Normal 101 2" xfId="1373" xr:uid="{F5B400B6-7588-451A-8299-C53E47BFFC45}"/>
    <cellStyle name="Normal 101 3" xfId="3612" xr:uid="{17F175B1-BE15-4D3A-BA69-904694E01641}"/>
    <cellStyle name="Normal 101 4" xfId="7317" xr:uid="{580FD729-EC60-45D2-96AE-10C2CA6C91CD}"/>
    <cellStyle name="Normal 102" xfId="3598" xr:uid="{BD61AD01-2668-4E33-9E2C-B5919841E55F}"/>
    <cellStyle name="Normal 103" xfId="3673" xr:uid="{8F19DD1A-CE30-4CCF-9763-E84F8A23EC6C}"/>
    <cellStyle name="Normal 104" xfId="7306" xr:uid="{FEAECEA9-DB90-4109-987E-53EA0F25C0D3}"/>
    <cellStyle name="Normal 105" xfId="9972" xr:uid="{9F10BD44-66E6-45D3-A603-B8A9B45D3BFF}"/>
    <cellStyle name="Normal 106" xfId="3135" xr:uid="{D2E0F143-3530-4122-809D-266C1BB8EEE8}"/>
    <cellStyle name="Normal 107" xfId="3375" xr:uid="{E886921D-B231-4B37-994C-22197262E171}"/>
    <cellStyle name="Normal 108" xfId="3407" xr:uid="{B9CBB79E-BFA9-430A-9E68-DF486605FC37}"/>
    <cellStyle name="Normal 109" xfId="14694" xr:uid="{F331B292-AD5C-47AA-927F-5DFBD3DA91CC}"/>
    <cellStyle name="Normal 11" xfId="276" xr:uid="{8E48D2E2-7F39-4BA7-982B-4D79E27B60D4}"/>
    <cellStyle name="Normal 12" xfId="277" xr:uid="{3E59C10B-D3E8-48F8-801B-CD4814F0F3D8}"/>
    <cellStyle name="Normal 13" xfId="278" xr:uid="{3E8AE950-3162-4483-AC09-A80A277315EB}"/>
    <cellStyle name="Normal 14" xfId="279" xr:uid="{89E8E89A-BA07-4C72-A760-3936CDEF7D3B}"/>
    <cellStyle name="Normal 14 2" xfId="9" xr:uid="{00000000-0005-0000-0000-00000A000000}"/>
    <cellStyle name="Normal 15" xfId="280" xr:uid="{456A5981-C51A-47BB-A9BB-9B91F3E4C207}"/>
    <cellStyle name="Normal 16" xfId="281" xr:uid="{606680DE-259F-4D45-A4AF-E0BD6E3B69BA}"/>
    <cellStyle name="Normal 17" xfId="282" xr:uid="{39AE0252-164E-44E2-84A0-1DD2D83DFCC3}"/>
    <cellStyle name="Normal 18" xfId="283" xr:uid="{3CB3A922-E117-481A-92A1-46DA0C5C032C}"/>
    <cellStyle name="Normal 19" xfId="284" xr:uid="{64F0D8AC-154A-4835-8684-DACCFD42F3DF}"/>
    <cellStyle name="Normal 2" xfId="4" xr:uid="{00000000-0005-0000-0000-00000B000000}"/>
    <cellStyle name="Normal 2 2" xfId="475" xr:uid="{204B3527-2172-486D-A2AF-5CD37A24187A}"/>
    <cellStyle name="Normal 2 2 2" xfId="691" xr:uid="{E3364B4B-07D1-4F99-8A86-DCC850F5BD9A}"/>
    <cellStyle name="Normal 2 3" xfId="474" xr:uid="{8B29EE5E-2360-4C32-85A7-C5AD569FA3FA}"/>
    <cellStyle name="Normal 2 3 2" xfId="21" xr:uid="{00000000-0005-0000-0000-00000C000000}"/>
    <cellStyle name="Normal 2 3 2 2" xfId="693" xr:uid="{6300169C-E301-41FD-BCC7-C41E5FD667E0}"/>
    <cellStyle name="Normal 2 3 2 2 2" xfId="1301" xr:uid="{5F45589B-1596-4EBB-ACE7-ACB28870EDF0}"/>
    <cellStyle name="Normal 2 3 2 3" xfId="692" xr:uid="{DDE1F7A7-BC43-4F7C-B6C6-A8CD00F52A5F}"/>
    <cellStyle name="Normal 2 3 2 4" xfId="3604" xr:uid="{C5BF7327-71B5-4871-8375-4632A3FE6E39}"/>
    <cellStyle name="Normal 2 4" xfId="694" xr:uid="{E079D345-C5E2-478A-AA15-914AC8ACC850}"/>
    <cellStyle name="Normal 2 5" xfId="33" xr:uid="{EF645B77-A6B1-4DA0-8E64-D8D0A6BCA327}"/>
    <cellStyle name="Normal 2_ราคางานอาคารสำนักทะเบียน 08.11.53" xfId="695" xr:uid="{95EBAB74-D6FB-4487-9B91-EC5B1A4EDB7F}"/>
    <cellStyle name="Normal 20" xfId="285" xr:uid="{43738303-4C17-479D-A848-A2149F6F33B8}"/>
    <cellStyle name="Normal 21" xfId="286" xr:uid="{52F5E911-1D6A-43FA-8AF6-284F97D30F4A}"/>
    <cellStyle name="Normal 22" xfId="287" xr:uid="{4785527F-3C49-4979-B7AF-501F7C4E3BF5}"/>
    <cellStyle name="Normal 23" xfId="288" xr:uid="{4087A821-B3A7-476D-A6F0-F744615AA5F7}"/>
    <cellStyle name="Normal 24" xfId="289" xr:uid="{B21B392E-DD08-457E-A83A-E03DDF6EE669}"/>
    <cellStyle name="Normal 25" xfId="290" xr:uid="{9A733A18-32BB-4497-95B9-105F9FDEC3AE}"/>
    <cellStyle name="Normal 25 2" xfId="8" xr:uid="{00000000-0005-0000-0000-00000D000000}"/>
    <cellStyle name="Normal 26" xfId="291" xr:uid="{D745EC2B-974D-453B-AD44-AE456A8CB222}"/>
    <cellStyle name="Normal 27" xfId="292" xr:uid="{211BA6B3-5636-4813-BD15-DB0AB5195FE0}"/>
    <cellStyle name="Normal 28" xfId="293" xr:uid="{ACE7757A-BA21-4019-8893-D31B2BCD46A6}"/>
    <cellStyle name="Normal 29" xfId="294" xr:uid="{99B2FF0F-F4A0-4571-972E-0785C52A4FC2}"/>
    <cellStyle name="Normal 3" xfId="10" xr:uid="{00000000-0005-0000-0000-00000E000000}"/>
    <cellStyle name="Normal 3 2" xfId="31" xr:uid="{4E582D86-D711-447D-AE0F-38EEE83254D9}"/>
    <cellStyle name="Normal 3 3" xfId="295" xr:uid="{A4069933-B968-41A0-BA91-204F06F1AC43}"/>
    <cellStyle name="Normal 3 4" xfId="696" xr:uid="{795069E9-BD5D-4CB3-8853-C1B138DD2A97}"/>
    <cellStyle name="Normal 3 4 2" xfId="1187" xr:uid="{22BEEF0E-03A7-4264-BB64-F4975C5C9799}"/>
    <cellStyle name="Normal 3 4 2 2" xfId="4352" xr:uid="{FAFFB27D-E2F2-4FD2-8434-C95B7746A459}"/>
    <cellStyle name="Normal 3 4 2 3" xfId="8041" xr:uid="{29F0B340-B8B5-4D36-9931-5348858CA236}"/>
    <cellStyle name="Normal 3 4 2 4" xfId="10151" xr:uid="{2D1178C6-0B28-4207-BE3A-954C1950D5DF}"/>
    <cellStyle name="Normal 3 4 3" xfId="1505" xr:uid="{89932405-8E3C-4636-835C-350D157C695F}"/>
    <cellStyle name="Normal 3 4 3 2" xfId="8346" xr:uid="{D7DC359A-E1EC-47DB-9AD5-AB0EF47FFB20}"/>
    <cellStyle name="Normal 3 4 3 3" xfId="10305" xr:uid="{E94CC629-C061-4CC8-993A-24FCFAEC85B2}"/>
    <cellStyle name="Normal 3 4 4" xfId="3928" xr:uid="{D9F962B1-9426-4D09-96CC-87342CB4E565}"/>
    <cellStyle name="Normal 3 4 5" xfId="7616" xr:uid="{168EE0FD-CDD5-4342-AFA1-1826E64775A4}"/>
    <cellStyle name="Normal 3 4 6" xfId="10088" xr:uid="{C9049CA6-03C5-4FCE-8361-C7B2120DBFDC}"/>
    <cellStyle name="Normal 30" xfId="296" xr:uid="{DB7AD1F9-D808-4048-B84B-2D7E0ECB908E}"/>
    <cellStyle name="Normal 31" xfId="297" xr:uid="{3EAFB5BA-260C-4117-9024-ED484CFCABEF}"/>
    <cellStyle name="Normal 32" xfId="298" xr:uid="{6B17D770-2B70-425F-8166-FEF084189BE9}"/>
    <cellStyle name="Normal 33" xfId="299" xr:uid="{C75A3165-234E-4600-B9DD-4AA24CFEDCF7}"/>
    <cellStyle name="Normal 34" xfId="300" xr:uid="{44533E8D-F84A-4952-8F43-EAD2844102C3}"/>
    <cellStyle name="Normal 35" xfId="301" xr:uid="{038A81CC-FA80-4CA1-B7A7-FADF1BE132FF}"/>
    <cellStyle name="Normal 36" xfId="302" xr:uid="{5FCE6583-D625-42B0-90B2-23D654E3E7EC}"/>
    <cellStyle name="Normal 37" xfId="303" xr:uid="{EB17F620-7DC2-4EC6-AD2C-04C4EBC1E61D}"/>
    <cellStyle name="Normal 38" xfId="304" xr:uid="{5BB3389B-3692-48F8-A005-47A04813CB93}"/>
    <cellStyle name="Normal 39" xfId="305" xr:uid="{680A7913-5059-48FE-9EEA-5C1F4CF82C8F}"/>
    <cellStyle name="Normal 4" xfId="34" xr:uid="{FF0684E3-CA97-4DA1-9EA9-5FFF64A34556}"/>
    <cellStyle name="Normal 4 2" xfId="186" xr:uid="{510C71AD-FC88-4360-A8A7-1C4576C3EDFB}"/>
    <cellStyle name="Normal 4 3" xfId="697" xr:uid="{A537B489-37A6-41A7-9F21-4A3537B0ED9B}"/>
    <cellStyle name="Normal 40" xfId="306" xr:uid="{934C570C-3AB0-42F8-9C94-C932CC4FEF9A}"/>
    <cellStyle name="Normal 41" xfId="307" xr:uid="{6F1672CA-37D5-4460-B4A0-7A39E1F67480}"/>
    <cellStyle name="Normal 41 2" xfId="17" xr:uid="{00000000-0005-0000-0000-00000F000000}"/>
    <cellStyle name="Normal 42" xfId="308" xr:uid="{EB02FA68-B940-4DC9-8985-728CF4B43622}"/>
    <cellStyle name="Normal 43" xfId="309" xr:uid="{FB6248E3-A6A2-48DB-AFC6-435EFA022069}"/>
    <cellStyle name="Normal 44" xfId="310" xr:uid="{BB319C5F-43FD-4F24-AEDB-2AABB5F3129A}"/>
    <cellStyle name="Normal 45" xfId="311" xr:uid="{57BCDA69-BE56-47E7-8DC6-DF69E0EE4402}"/>
    <cellStyle name="Normal 46" xfId="312" xr:uid="{8AC48801-44D9-43E8-A106-FC6FD0F4F7D6}"/>
    <cellStyle name="Normal 47" xfId="313" xr:uid="{DE17D80D-3996-44BE-923D-C805A7579B93}"/>
    <cellStyle name="Normal 48" xfId="314" xr:uid="{51ABE868-D143-4F3C-BA34-B0585DF62F61}"/>
    <cellStyle name="Normal 49" xfId="315" xr:uid="{D3251925-6DB5-4608-BDF7-EC5DACBFE275}"/>
    <cellStyle name="Normal 5" xfId="111" xr:uid="{F2FD2FAC-7BB8-472F-A748-0E6DAB0B484D}"/>
    <cellStyle name="Normal 5 2" xfId="316" xr:uid="{38ABED30-8884-4DB6-886C-CDF56847792C}"/>
    <cellStyle name="Normal 5 3" xfId="698" xr:uid="{2EA8D3D1-13CD-4E18-8A11-059028B75F9A}"/>
    <cellStyle name="Normal 50" xfId="317" xr:uid="{3D3826AD-E13D-4BB7-8FA6-BD98B08A70E2}"/>
    <cellStyle name="Normal 51" xfId="318" xr:uid="{CCADDF84-886D-426E-BFB3-421D8B2D14AC}"/>
    <cellStyle name="Normal 52" xfId="319" xr:uid="{C88899C0-2F37-4609-8B5C-0663A796DFDD}"/>
    <cellStyle name="Normal 53" xfId="320" xr:uid="{CDF969CE-8AD0-420B-B450-BB36FF7072C2}"/>
    <cellStyle name="Normal 54" xfId="321" xr:uid="{9D787B1E-71B8-438C-9D9E-3BE12C67D748}"/>
    <cellStyle name="Normal 55" xfId="322" xr:uid="{D1753A2C-21EB-4D28-A68A-A9C449479E51}"/>
    <cellStyle name="Normal 56" xfId="323" xr:uid="{5D078B49-9DF5-4A36-B72A-CA8670CE36BF}"/>
    <cellStyle name="Normal 57" xfId="324" xr:uid="{60BE202B-8495-4BEC-BF14-067E7CDFB973}"/>
    <cellStyle name="Normal 58" xfId="325" xr:uid="{90F9ADDD-026E-456D-8C83-CAEA196EB8A1}"/>
    <cellStyle name="Normal 59" xfId="326" xr:uid="{DE0C1C8B-7DB3-40E0-9EE4-C4C33C3BC78D}"/>
    <cellStyle name="Normal 6" xfId="187" xr:uid="{47B3D063-0B59-4488-95B0-90EAF4009709}"/>
    <cellStyle name="Normal 60" xfId="327" xr:uid="{C07A3198-4242-4C40-9156-CECEACE897AC}"/>
    <cellStyle name="Normal 61" xfId="328" xr:uid="{BE1CBB57-BC9B-4051-A3F6-183B76547D1E}"/>
    <cellStyle name="Normal 62" xfId="329" xr:uid="{7AB50C56-8005-45F6-9CEB-8AF8E5517EB8}"/>
    <cellStyle name="Normal 63" xfId="330" xr:uid="{4CFD29C6-A940-45DD-BBED-52882754EE42}"/>
    <cellStyle name="Normal 64" xfId="331" xr:uid="{544FF259-417B-4414-ACB5-2AAB1B3A99BC}"/>
    <cellStyle name="Normal 65" xfId="332" xr:uid="{622292DB-10AD-4E07-808E-066D0754C9AB}"/>
    <cellStyle name="Normal 66" xfId="333" xr:uid="{48FAA9AE-C75B-41ED-AA64-57CDD4EAAE70}"/>
    <cellStyle name="Normal 67" xfId="334" xr:uid="{CA3C1D6A-536B-4DE8-A0FC-5DE1EB262CD5}"/>
    <cellStyle name="Normal 68" xfId="335" xr:uid="{DA56F209-6E9C-4DE9-9A5B-1BD5EA9D4DA4}"/>
    <cellStyle name="Normal 69" xfId="336" xr:uid="{B57F2D22-6716-4530-9B63-BD8755471B73}"/>
    <cellStyle name="Normal 7" xfId="188" xr:uid="{94861968-67A3-4120-AB2E-19E1E3339056}"/>
    <cellStyle name="Normal 70" xfId="337" xr:uid="{8093C6B2-D97D-4761-A3C5-B954F7F68359}"/>
    <cellStyle name="Normal 71" xfId="338" xr:uid="{C509B71B-5E49-426A-BD3F-6365497EFB25}"/>
    <cellStyle name="Normal 72" xfId="339" xr:uid="{1448EB0C-DACF-44D5-B458-60F21E5ABC3B}"/>
    <cellStyle name="Normal 73" xfId="340" xr:uid="{BF2A5B52-C4F4-471E-B44C-B6AC2BC1E45F}"/>
    <cellStyle name="Normal 74" xfId="341" xr:uid="{D7E34B7B-186A-4400-839F-B0AE910DFE6F}"/>
    <cellStyle name="Normal 75" xfId="342" xr:uid="{3A8A3EE7-6AF6-40D4-8EFA-E056407B3E9C}"/>
    <cellStyle name="Normal 76" xfId="343" xr:uid="{47EFA682-36AB-4986-B7C1-9CA8FE830A3B}"/>
    <cellStyle name="Normal 77" xfId="344" xr:uid="{D1279FE5-C941-44CF-961C-F238D828B41F}"/>
    <cellStyle name="Normal 78" xfId="345" xr:uid="{839AEB16-6269-4A1E-9894-E9AD94F2EC19}"/>
    <cellStyle name="Normal 79" xfId="346" xr:uid="{49CB3B46-EB53-42FB-BEC6-1A03ED118049}"/>
    <cellStyle name="Normal 8" xfId="261" xr:uid="{79B2346A-8C24-44D7-BB4A-30CF1D9183FF}"/>
    <cellStyle name="Normal 8 2" xfId="381" xr:uid="{4E5BADF8-AEDB-4BD5-9231-24F5A52E40F2}"/>
    <cellStyle name="Normal 8 3" xfId="15" xr:uid="{00000000-0005-0000-0000-000010000000}"/>
    <cellStyle name="Normal 80" xfId="347" xr:uid="{F3F5C94E-7BF4-4F47-B77D-7587D7CAA906}"/>
    <cellStyle name="Normal 81" xfId="348" xr:uid="{EC1B972F-CC3D-487E-8C5B-5B18C01C198E}"/>
    <cellStyle name="Normal 82" xfId="349" xr:uid="{0F0D4ED8-4269-48B8-AC35-B8CB1121F251}"/>
    <cellStyle name="Normal 83" xfId="350" xr:uid="{977E996E-4D68-4A38-96DF-EBC81D0CB38B}"/>
    <cellStyle name="Normal 84" xfId="351" xr:uid="{28567BB8-5D05-4F44-89D3-EAF83450C793}"/>
    <cellStyle name="Normal 85" xfId="352" xr:uid="{ECD2812A-81E5-409E-933B-3790C4B9493A}"/>
    <cellStyle name="Normal 86" xfId="353" xr:uid="{DF96137A-7EC6-40AB-B91E-9CE89A1EF270}"/>
    <cellStyle name="Normal 87" xfId="358" xr:uid="{4CA1F37C-3709-4CE2-9DBE-BAAEA8728A82}"/>
    <cellStyle name="Normal 88" xfId="362" xr:uid="{D985A6EC-1A27-4DE4-AF9B-CDC1E10BA609}"/>
    <cellStyle name="Normal 88 2" xfId="699" xr:uid="{08DD5CB2-E1CC-49B2-A999-1A45E5F83802}"/>
    <cellStyle name="Normal 89" xfId="366" xr:uid="{859D1277-9079-4C09-B7C4-3B538D50D3EC}"/>
    <cellStyle name="Normal 89 2" xfId="700" xr:uid="{4EFA2874-571E-4A9D-82AA-8F0959672E63}"/>
    <cellStyle name="Normal 89 2 2" xfId="1188" xr:uid="{E267F696-B997-4B4D-A9B4-8640403B83EE}"/>
    <cellStyle name="Normal 89 2 2 2" xfId="4353" xr:uid="{CCDE590E-9772-48BF-A515-B76198FF8E37}"/>
    <cellStyle name="Normal 89 2 2 3" xfId="8042" xr:uid="{FF9269D9-1A49-4181-9051-13C36D2F5F7B}"/>
    <cellStyle name="Normal 89 2 2 4" xfId="10152" xr:uid="{453CB11C-D17E-4F33-B660-58D203925540}"/>
    <cellStyle name="Normal 89 2 3" xfId="1506" xr:uid="{8F4555D5-9C42-44AC-9D3B-01C620FDB6BA}"/>
    <cellStyle name="Normal 89 2 3 2" xfId="8347" xr:uid="{2F7BB2BA-76BB-4DCD-B01F-A985CFAB1073}"/>
    <cellStyle name="Normal 89 2 3 3" xfId="10306" xr:uid="{B2AC70CE-F2B8-4A25-99A1-2872C9203ACB}"/>
    <cellStyle name="Normal 89 2 4" xfId="3929" xr:uid="{DD33B55D-1DCC-4705-8893-92931ACF11E6}"/>
    <cellStyle name="Normal 89 2 5" xfId="7617" xr:uid="{ADFD29AD-2B4D-4784-BDD6-D1CDD24E3057}"/>
    <cellStyle name="Normal 89 2 6" xfId="10089" xr:uid="{4DB58733-9E31-4C6D-9055-9CD2931C55D9}"/>
    <cellStyle name="Normal 89 3" xfId="487" xr:uid="{55676AC2-F7A1-40CE-AF65-C47263119F8E}"/>
    <cellStyle name="Normal 89 3 2" xfId="3803" xr:uid="{95E21BD1-BC7B-4B58-A91D-416A9BFD427D}"/>
    <cellStyle name="Normal 89 3 3" xfId="7476" xr:uid="{C72B6EE5-1B3D-45F4-BF09-6F5B6DB0E68F}"/>
    <cellStyle name="Normal 89 3 4" xfId="10117" xr:uid="{C33653F1-8422-44DD-B423-DFA2DF0E9DFC}"/>
    <cellStyle name="Normal 89 4" xfId="1455" xr:uid="{06D20F72-BFD2-44E7-9DE2-78E79CDA4EBE}"/>
    <cellStyle name="Normal 89 4 2" xfId="8296" xr:uid="{CFD8B7FC-2F0A-4D00-B600-986251C04FF1}"/>
    <cellStyle name="Normal 89 4 3" xfId="10253" xr:uid="{8DE7DC9F-175B-4AAD-B196-8ABD9624FC88}"/>
    <cellStyle name="Normal 89 5" xfId="3687" xr:uid="{07695E74-B9F3-4419-B030-108B28DD6956}"/>
    <cellStyle name="Normal 89 6" xfId="7364" xr:uid="{B0035427-C811-47A9-B6A8-910CA79F9A73}"/>
    <cellStyle name="Normal 89 7" xfId="10012" xr:uid="{B5085274-9A27-4E74-BFBF-9203D2DDC533}"/>
    <cellStyle name="Normal 9" xfId="354" xr:uid="{647D841D-8DE2-4EDF-AFF9-F9FDAA182990}"/>
    <cellStyle name="Normal 90" xfId="368" xr:uid="{D84A51C1-2F68-4127-AE7E-70460A30923C}"/>
    <cellStyle name="Normal 90 2" xfId="701" xr:uid="{E87B1C5C-D75A-45F0-8229-8F68AF5DF3D8}"/>
    <cellStyle name="Normal 90 2 2" xfId="1189" xr:uid="{6BC212AB-8BFB-4751-BCB1-9CD91238C4B0}"/>
    <cellStyle name="Normal 90 2 2 2" xfId="4354" xr:uid="{682BC4C9-503B-47E5-8A8D-B6097970BB7A}"/>
    <cellStyle name="Normal 90 2 2 3" xfId="8043" xr:uid="{BE715314-B77D-4C57-8B1F-B512B394EEEB}"/>
    <cellStyle name="Normal 90 2 2 4" xfId="10153" xr:uid="{B0CBDC47-4353-446E-BBCE-487A6CAE331F}"/>
    <cellStyle name="Normal 90 2 3" xfId="1507" xr:uid="{794AC8DC-93CC-44C2-8BA9-A6F896D425DA}"/>
    <cellStyle name="Normal 90 2 3 2" xfId="8348" xr:uid="{36679E6E-99D0-4046-9B38-A9391B7B8676}"/>
    <cellStyle name="Normal 90 2 3 3" xfId="10307" xr:uid="{23F13457-8193-432A-B557-4CAD8C6175E7}"/>
    <cellStyle name="Normal 90 2 4" xfId="3930" xr:uid="{6EB36B69-9912-4763-B1A4-3E8AC6963BE3}"/>
    <cellStyle name="Normal 90 2 5" xfId="7618" xr:uid="{CE339749-202D-4D8B-B674-6B8EE4D2003E}"/>
    <cellStyle name="Normal 90 2 6" xfId="10090" xr:uid="{2B8880E9-B0FA-4AC6-A046-159424C72C66}"/>
    <cellStyle name="Normal 90 3" xfId="489" xr:uid="{81524B75-330A-49A4-85A2-7B12DD908EA2}"/>
    <cellStyle name="Normal 90 3 2" xfId="3805" xr:uid="{1CFE39B9-42E6-4CD0-AC07-8183AD89E548}"/>
    <cellStyle name="Normal 90 3 3" xfId="7478" xr:uid="{E8FED6B8-38C4-46C8-9C0D-22ECBDE5D52E}"/>
    <cellStyle name="Normal 90 3 4" xfId="10118" xr:uid="{7E76FA15-9E90-4F16-9F8B-17E6EEEA6B1F}"/>
    <cellStyle name="Normal 90 4" xfId="1456" xr:uid="{4C8276A2-BF49-4B4B-A82E-031179FD20A1}"/>
    <cellStyle name="Normal 90 4 2" xfId="8297" xr:uid="{76F8FE5A-2C4F-4227-A7CA-89F1C71F404B}"/>
    <cellStyle name="Normal 90 4 3" xfId="10254" xr:uid="{89F59823-5A29-411A-BB8F-BAD263AF7C03}"/>
    <cellStyle name="Normal 90 5" xfId="3689" xr:uid="{7334A046-95C1-446C-911E-EE61F4D1F606}"/>
    <cellStyle name="Normal 90 6" xfId="7366" xr:uid="{9E673BBA-CF73-4C90-AAAB-3CDBEB6E574C}"/>
    <cellStyle name="Normal 90 7" xfId="10013" xr:uid="{A0EAE264-DA88-428E-AAFF-F8390BAB41E9}"/>
    <cellStyle name="Normal 91" xfId="473" xr:uid="{76BEAE67-0E3B-41B6-B0AD-284D98CA5FA9}"/>
    <cellStyle name="Normal 92" xfId="478" xr:uid="{0C86200C-F8DD-4DDD-A4F8-D73395069783}"/>
    <cellStyle name="Normal 92 2" xfId="480" xr:uid="{C4B58FD9-CAB6-4091-916C-DD1588EA2F25}"/>
    <cellStyle name="Normal 92 2 2" xfId="593" xr:uid="{24306CFB-0192-436C-82E8-F6EB1D4D1DD7}"/>
    <cellStyle name="Normal 92 2 2 10" xfId="7582" xr:uid="{5C02EC5A-06A5-44CF-8AE7-D7D176F94EB0}"/>
    <cellStyle name="Normal 92 2 2 11" xfId="10016" xr:uid="{3FAE857A-788D-4A1F-8436-721620D980BE}"/>
    <cellStyle name="Normal 92 2 2 2" xfId="596" xr:uid="{D508F6BB-0222-42B0-B6C6-0B9995FACD8D}"/>
    <cellStyle name="Normal 92 2 2 2 2" xfId="52" xr:uid="{9BC762CF-A66B-44D5-A845-012AB0EA9FD3}"/>
    <cellStyle name="Normal 92 2 2 2 2 2" xfId="3626" xr:uid="{1B9F2C95-9046-4E25-BFD0-BBDDDC44048D}"/>
    <cellStyle name="Normal 92 2 2 2 2 3" xfId="7329" xr:uid="{CECA27AF-D80D-4CDF-8124-D6F40750E95B}"/>
    <cellStyle name="Normal 92 2 2 2 2 4" xfId="10122" xr:uid="{DF65EE1B-0A48-49A0-AC19-771CD4418EF2}"/>
    <cellStyle name="Normal 92 2 2 2 3" xfId="1459" xr:uid="{FFEC3A4A-7F93-45BB-AF0D-BFF3250C694E}"/>
    <cellStyle name="Normal 92 2 2 2 3 2" xfId="8300" xr:uid="{C2E27753-539B-4DF2-B14E-FD05DC3B08E3}"/>
    <cellStyle name="Normal 92 2 2 2 3 3" xfId="10258" xr:uid="{23ADB049-D435-40C7-9947-32BED21A4111}"/>
    <cellStyle name="Normal 92 2 2 2 4" xfId="3894" xr:uid="{92F88B6B-44B7-4A6F-842D-B495D463565D}"/>
    <cellStyle name="Normal 92 2 2 2 5" xfId="7585" xr:uid="{E8F8F754-11BB-4B92-810D-41D18A222CB6}"/>
    <cellStyle name="Normal 92 2 2 2 6" xfId="10017" xr:uid="{872CD250-EB61-455F-8E2B-65C90A0C5768}"/>
    <cellStyle name="Normal 92 2 2 3" xfId="603" xr:uid="{173A3F0B-9B84-4551-BE4F-AF4C3FC123E0}"/>
    <cellStyle name="Normal 92 2 2 3 2" xfId="702" xr:uid="{F2C1A4F1-E0A0-4EF8-BF67-D05D5D6D53BA}"/>
    <cellStyle name="Normal 92 2 2 3 2 2" xfId="3931" xr:uid="{62DF2DE1-A638-4DD2-ABD3-F1A2D68E6DA1}"/>
    <cellStyle name="Normal 92 2 2 3 2 3" xfId="7619" xr:uid="{866D433F-BE27-438F-9A16-F59E163E04BF}"/>
    <cellStyle name="Normal 92 2 2 3 2 4" xfId="10135" xr:uid="{E8E527A4-36C0-494A-9F91-8108179C6C54}"/>
    <cellStyle name="Normal 92 2 2 3 3" xfId="1474" xr:uid="{506E6A61-D401-4DDB-827D-AFDDA5705CC0}"/>
    <cellStyle name="Normal 92 2 2 3 3 2" xfId="8315" xr:uid="{74C2797A-5604-4297-98ED-629872CDD085}"/>
    <cellStyle name="Normal 92 2 2 3 3 3" xfId="10273" xr:uid="{202FB36A-9A63-4359-A189-B76E9C718801}"/>
    <cellStyle name="Normal 92 2 2 3 4" xfId="3901" xr:uid="{62061C0B-B181-4D35-9EE9-3B4DAC06A412}"/>
    <cellStyle name="Normal 92 2 2 3 5" xfId="7592" xr:uid="{A2BC8F1B-35E8-4504-A9F4-0C23628D44B0}"/>
    <cellStyle name="Normal 92 2 2 3 6" xfId="10054" xr:uid="{7F850901-9380-4611-8C78-AFAF68DEA999}"/>
    <cellStyle name="Normal 92 2 2 4" xfId="604" xr:uid="{E931A001-BEBB-4F12-B08C-00B4DE59D490}"/>
    <cellStyle name="Normal 92 2 2 4 2" xfId="605" xr:uid="{CDE8CE87-DC2B-49BC-9348-7A8595BA98D2}"/>
    <cellStyle name="Normal 92 2 2 4 2 2" xfId="1173" xr:uid="{C126F099-311C-473A-AD49-A1A0A1DC176F}"/>
    <cellStyle name="Normal 92 2 2 4 2 2 2" xfId="4338" xr:uid="{12852706-7EF7-4949-AFEF-9BB15C3B84C4}"/>
    <cellStyle name="Normal 92 2 2 4 2 2 3" xfId="8027" xr:uid="{1EED2482-2700-4DE8-B413-69EEEA2D8C5D}"/>
    <cellStyle name="Normal 92 2 2 4 2 2 4" xfId="10137" xr:uid="{930E6EAE-39DB-4BBF-ABEC-FD38DAAB1440}"/>
    <cellStyle name="Normal 92 2 2 4 2 3" xfId="1476" xr:uid="{257A1838-4D93-4274-A37B-24B272193F82}"/>
    <cellStyle name="Normal 92 2 2 4 2 3 2" xfId="8317" xr:uid="{B20A708C-C3AD-48D0-A510-0AE922D880D5}"/>
    <cellStyle name="Normal 92 2 2 4 2 3 3" xfId="10275" xr:uid="{A87E2B54-CAA1-41AA-85BB-20F74E1F2BFF}"/>
    <cellStyle name="Normal 92 2 2 4 2 4" xfId="3903" xr:uid="{24F76567-BA91-4657-BA77-FEA344913325}"/>
    <cellStyle name="Normal 92 2 2 4 2 5" xfId="7594" xr:uid="{8B43E15E-8E2A-4C3A-A490-FEC377E6FCDF}"/>
    <cellStyle name="Normal 92 2 2 4 2 6" xfId="10056" xr:uid="{1476AD0F-4E58-4727-81DD-376C9A632860}"/>
    <cellStyle name="Normal 92 2 2 4 3" xfId="606" xr:uid="{358E3610-C649-4AA6-9553-12275EFB38D0}"/>
    <cellStyle name="Normal 92 2 2 4 3 2" xfId="1174" xr:uid="{0EFC350B-2632-4D1D-9BE8-F50A2DF732BB}"/>
    <cellStyle name="Normal 92 2 2 4 3 2 2" xfId="4339" xr:uid="{A586F25D-EE78-4685-8A22-81AAA03D3970}"/>
    <cellStyle name="Normal 92 2 2 4 3 2 3" xfId="8028" xr:uid="{7DB3CCD0-FC56-4DB3-A47E-0FAC19BAC673}"/>
    <cellStyle name="Normal 92 2 2 4 3 2 4" xfId="10138" xr:uid="{A7B00711-DF6E-45B0-8354-F0838B1C16FC}"/>
    <cellStyle name="Normal 92 2 2 4 3 3" xfId="1477" xr:uid="{10573526-3C8C-454E-B807-C4662BB4D10D}"/>
    <cellStyle name="Normal 92 2 2 4 3 3 2" xfId="8318" xr:uid="{EBEE55BD-8BA4-4784-AF27-610F4B871595}"/>
    <cellStyle name="Normal 92 2 2 4 3 3 3" xfId="10276" xr:uid="{303D0D6E-9385-4779-978C-414BBD48BC5A}"/>
    <cellStyle name="Normal 92 2 2 4 3 4" xfId="3904" xr:uid="{496B3A30-9A83-442F-8048-32701457C709}"/>
    <cellStyle name="Normal 92 2 2 4 3 5" xfId="7595" xr:uid="{73DAEB5D-BB64-4529-84F1-1C2D35EF7CB3}"/>
    <cellStyle name="Normal 92 2 2 4 3 6" xfId="10057" xr:uid="{15CF1DBF-7012-4769-930B-1704E7055D24}"/>
    <cellStyle name="Normal 92 2 2 4 4" xfId="1172" xr:uid="{5310D912-37C9-47F1-9701-AB3735766E3F}"/>
    <cellStyle name="Normal 92 2 2 4 4 2" xfId="4337" xr:uid="{2992E3C6-CBAE-4F8C-AD6B-BB5732B7EC0F}"/>
    <cellStyle name="Normal 92 2 2 4 4 3" xfId="8026" xr:uid="{2391F909-9AC9-474F-877B-FA198F2EF85C}"/>
    <cellStyle name="Normal 92 2 2 4 4 4" xfId="10136" xr:uid="{CFC67D53-929C-4BA7-A224-32925A64B0F7}"/>
    <cellStyle name="Normal 92 2 2 4 5" xfId="1475" xr:uid="{E5A45184-1536-4A68-8BE6-1EAC5A512C0E}"/>
    <cellStyle name="Normal 92 2 2 4 5 2" xfId="8316" xr:uid="{BBAF9D3F-279E-4867-8CF7-FFB03B3ADA92}"/>
    <cellStyle name="Normal 92 2 2 4 5 3" xfId="10274" xr:uid="{C60C5924-0514-4F93-B615-BD5448CD8B76}"/>
    <cellStyle name="Normal 92 2 2 4 6" xfId="3902" xr:uid="{DC2A4076-3C9F-450E-A63C-B4170DAE0537}"/>
    <cellStyle name="Normal 92 2 2 4 7" xfId="7593" xr:uid="{A609C2DB-7CEE-4507-9549-876A68386A2D}"/>
    <cellStyle name="Normal 92 2 2 4 8" xfId="10055" xr:uid="{20D1322E-466F-4702-AA9E-6A21D1E4EB4A}"/>
    <cellStyle name="Normal 92 2 2 5" xfId="607" xr:uid="{B4A1C4F2-9761-4F35-9126-F7AF38777056}"/>
    <cellStyle name="Normal 92 2 2 5 2" xfId="1175" xr:uid="{D6B2954A-26F1-4E0A-B541-CCFB0B5ECBF8}"/>
    <cellStyle name="Normal 92 2 2 5 2 2" xfId="4340" xr:uid="{CC5357FD-1762-4660-A5F4-16A022AEF62B}"/>
    <cellStyle name="Normal 92 2 2 5 2 3" xfId="8029" xr:uid="{66524E87-FB97-426E-BB7B-15B120E4BA34}"/>
    <cellStyle name="Normal 92 2 2 5 2 4" xfId="10139" xr:uid="{0C4BFDD7-C71E-400A-90A2-482215B0E604}"/>
    <cellStyle name="Normal 92 2 2 5 3" xfId="1478" xr:uid="{CFDC901C-129F-4059-BB97-48783441481B}"/>
    <cellStyle name="Normal 92 2 2 5 3 2" xfId="8319" xr:uid="{C9E09997-E82C-40C5-B8B1-C0699714226E}"/>
    <cellStyle name="Normal 92 2 2 5 3 3" xfId="10277" xr:uid="{1A11EFDD-8C63-40CC-B4AC-5DF3A40D1B52}"/>
    <cellStyle name="Normal 92 2 2 5 4" xfId="3905" xr:uid="{F8CF72BE-D423-4FB0-BA61-3D09CD861BDC}"/>
    <cellStyle name="Normal 92 2 2 5 5" xfId="7596" xr:uid="{9CDE0375-9F3A-44CB-A3F3-CF163D27F44A}"/>
    <cellStyle name="Normal 92 2 2 5 6" xfId="10058" xr:uid="{4C9A283E-9052-42EA-BF7E-4FAB2A8C9DD3}"/>
    <cellStyle name="Normal 92 2 2 6" xfId="608" xr:uid="{D3361EE8-3E8B-485B-A208-A60723DFE05E}"/>
    <cellStyle name="Normal 92 2 2 6 2" xfId="703" xr:uid="{2CB61D34-037B-438E-8DC9-3BDF2399B9F2}"/>
    <cellStyle name="Normal 92 2 2 6 2 2" xfId="1177" xr:uid="{FC767B76-047C-4274-8001-9637BEBED848}"/>
    <cellStyle name="Normal 92 2 2 6 2 2 2" xfId="4342" xr:uid="{6CC9A5E6-0B5C-4921-BFFC-DD63959C064C}"/>
    <cellStyle name="Normal 92 2 2 6 2 2 3" xfId="8031" xr:uid="{367C9722-ABCD-4E84-B7FD-517625014600}"/>
    <cellStyle name="Normal 92 2 2 6 2 2 4" xfId="10141" xr:uid="{B7BA9062-CDD8-4983-B85F-0205266FF203}"/>
    <cellStyle name="Normal 92 2 2 6 2 3" xfId="1480" xr:uid="{C77F8E89-EC10-4EC3-A18C-E4CF45F46582}"/>
    <cellStyle name="Normal 92 2 2 6 2 3 2" xfId="8321" xr:uid="{872D5563-C539-4428-B0A8-B1BCCD95C9CE}"/>
    <cellStyle name="Normal 92 2 2 6 2 3 3" xfId="10279" xr:uid="{614E50FC-1EE9-4780-B153-3F3F9C6A8838}"/>
    <cellStyle name="Normal 92 2 2 6 2 4" xfId="3932" xr:uid="{793DF4A3-86B8-4A0F-9040-3561CCB209AE}"/>
    <cellStyle name="Normal 92 2 2 6 2 5" xfId="7620" xr:uid="{D25636AE-A8B2-446B-968D-6CAA847417F4}"/>
    <cellStyle name="Normal 92 2 2 6 2 6" xfId="10060" xr:uid="{ED4D651E-7D71-4568-B517-F15E95ED4200}"/>
    <cellStyle name="Normal 92 2 2 6 3" xfId="1176" xr:uid="{535C0E97-16F0-419A-B557-76FC135EECE8}"/>
    <cellStyle name="Normal 92 2 2 6 3 2" xfId="4341" xr:uid="{2467BF6B-1165-4078-927E-00C6BA4692CA}"/>
    <cellStyle name="Normal 92 2 2 6 3 3" xfId="8030" xr:uid="{A52B64D5-91BF-4BA4-B2F4-AD39C8154D22}"/>
    <cellStyle name="Normal 92 2 2 6 3 4" xfId="10140" xr:uid="{121080B2-008B-46EC-B66D-74042389A51F}"/>
    <cellStyle name="Normal 92 2 2 6 4" xfId="1479" xr:uid="{09D8E44E-120F-48DF-AF22-A45EFCC1B5A4}"/>
    <cellStyle name="Normal 92 2 2 6 4 2" xfId="8320" xr:uid="{D4A8C32C-BBFE-44AD-994D-371B486EA6AF}"/>
    <cellStyle name="Normal 92 2 2 6 4 3" xfId="10278" xr:uid="{C73869EA-4187-4F32-BA62-0DC9F44A0F97}"/>
    <cellStyle name="Normal 92 2 2 6 5" xfId="3906" xr:uid="{B4B0077F-08B2-44B9-AEA6-86C1D7B4AE9B}"/>
    <cellStyle name="Normal 92 2 2 6 6" xfId="7597" xr:uid="{0EC6FB0D-0595-4731-9659-CAA6136159B8}"/>
    <cellStyle name="Normal 92 2 2 6 7" xfId="10059" xr:uid="{E0E535C6-4437-4636-85CB-2DFBB5D585F6}"/>
    <cellStyle name="Normal 92 2 2 7" xfId="779" xr:uid="{87ACB40B-03D6-4CC2-A749-DEDAD2418D36}"/>
    <cellStyle name="Normal 92 2 2 7 2" xfId="3970" xr:uid="{3CCB793D-2AE8-4AA7-A0BC-D09F7162B6B7}"/>
    <cellStyle name="Normal 92 2 2 7 3" xfId="7656" xr:uid="{712DF2ED-7049-4F64-A5C9-2D743D8B0FE6}"/>
    <cellStyle name="Normal 92 2 2 7 4" xfId="10121" xr:uid="{6D6E8027-9E3D-4729-8438-B3D80400E629}"/>
    <cellStyle name="Normal 92 2 2 8" xfId="780" xr:uid="{CB379833-B696-4A24-BA83-CD68CA6F5F78}"/>
    <cellStyle name="Normal 92 2 2 8 2" xfId="7657" xr:uid="{064C775E-BD72-4C63-8A58-A2A208C4DACE}"/>
    <cellStyle name="Normal 92 2 2 8 3" xfId="10257" xr:uid="{57A49488-DD9B-4776-AC45-34D914175CE1}"/>
    <cellStyle name="Normal 92 2 2 9" xfId="3891" xr:uid="{20885066-11F9-4C3B-8B0E-56B8F71A8A4E}"/>
    <cellStyle name="Normal 92 2 3" xfId="592" xr:uid="{A918AF15-F1CE-4632-B307-E83C748D4F0F}"/>
    <cellStyle name="Normal 92 2 3 2" xfId="3890" xr:uid="{4A1DBD69-5CED-4906-8D01-67F339019DF0}"/>
    <cellStyle name="Normal 92 2 3 3" xfId="7581" xr:uid="{7637862A-71DC-4AAC-8B89-7F64242D47EF}"/>
    <cellStyle name="Normal 92 2 3 4" xfId="10120" xr:uid="{95CB1D41-552E-4CE6-AC64-E357DB102E19}"/>
    <cellStyle name="Normal 92 2 4" xfId="1458" xr:uid="{ABA2B97D-F222-4F1D-AD02-227D85FFFB5B}"/>
    <cellStyle name="Normal 92 2 4 2" xfId="8299" xr:uid="{A03C9611-5F82-4C00-9AF1-ADC31B50C97A}"/>
    <cellStyle name="Normal 92 2 4 3" xfId="10256" xr:uid="{06FB2C94-4E94-4376-9E09-C00BE337DEEF}"/>
    <cellStyle name="Normal 92 2 5" xfId="3796" xr:uid="{DDAAC893-2507-422C-AFFE-2CE5E0638088}"/>
    <cellStyle name="Normal 92 2 6" xfId="7470" xr:uid="{9BE966A2-12F0-4285-BB1E-3138C9D6B23D}"/>
    <cellStyle name="Normal 92 2 7" xfId="10015" xr:uid="{88E3481E-F8F9-43BB-A9E4-02409D27DE10}"/>
    <cellStyle name="Normal 92 3" xfId="704" xr:uid="{AA3BDB65-209A-44B7-81A3-BE4F1CB7B150}"/>
    <cellStyle name="Normal 92 3 2" xfId="1190" xr:uid="{09502A2E-8CA2-4F38-854D-7BBE873E9C72}"/>
    <cellStyle name="Normal 92 3 2 2" xfId="4355" xr:uid="{E1BBC03B-B484-42B3-B435-D0D5BE6B8F21}"/>
    <cellStyle name="Normal 92 3 2 3" xfId="8044" xr:uid="{67F94D80-308F-4178-84AB-B5D465D86F5C}"/>
    <cellStyle name="Normal 92 3 2 4" xfId="10154" xr:uid="{630EC540-C3CE-48FD-9DB2-1E6CD138E32A}"/>
    <cellStyle name="Normal 92 3 3" xfId="1508" xr:uid="{811C7366-A2D5-44EB-8DB1-207BFFE9ACA5}"/>
    <cellStyle name="Normal 92 3 3 2" xfId="8349" xr:uid="{CC65AF9E-810B-413F-9F53-165E32B3A11E}"/>
    <cellStyle name="Normal 92 3 3 3" xfId="10308" xr:uid="{245A26CE-BB7D-4C21-91F3-D224C55A870F}"/>
    <cellStyle name="Normal 92 3 4" xfId="3933" xr:uid="{176D57BB-D704-416C-A9B1-4BF07AEB396A}"/>
    <cellStyle name="Normal 92 3 5" xfId="7621" xr:uid="{E22DD26B-B418-431F-B88D-A0ECC2C08921}"/>
    <cellStyle name="Normal 92 3 6" xfId="10091" xr:uid="{C5C27D8C-61D5-40D2-BB81-7C1B8F307487}"/>
    <cellStyle name="Normal 92 4" xfId="705" xr:uid="{8450CF22-871B-4F20-BCC7-CE190F6A7431}"/>
    <cellStyle name="Normal 92 4 2" xfId="1191" xr:uid="{8A634D90-D2CB-4E32-8052-15F066EBCA42}"/>
    <cellStyle name="Normal 92 4 2 2" xfId="4356" xr:uid="{E3FFD914-D67F-47B8-B618-2CB66CB70DAA}"/>
    <cellStyle name="Normal 92 4 2 3" xfId="8045" xr:uid="{8862455E-EED1-4923-8C63-8E8F2AEFEE99}"/>
    <cellStyle name="Normal 92 4 2 4" xfId="10155" xr:uid="{433309B1-EE42-475F-B846-AE52E260C91F}"/>
    <cellStyle name="Normal 92 4 3" xfId="1509" xr:uid="{A57FC568-C952-44B9-89B8-AD3DD0379612}"/>
    <cellStyle name="Normal 92 4 3 2" xfId="8350" xr:uid="{16FF8389-91F5-4289-BCEB-AE0DC0EC8561}"/>
    <cellStyle name="Normal 92 4 3 3" xfId="10309" xr:uid="{4C0FF4CB-B4B4-4CA2-BDCB-B5731D32AFDF}"/>
    <cellStyle name="Normal 92 4 4" xfId="3934" xr:uid="{C05B609B-A575-4D8C-83FA-B1EE790F0252}"/>
    <cellStyle name="Normal 92 4 5" xfId="7622" xr:uid="{5DFE60F8-8D77-41C9-9840-458AEE30923C}"/>
    <cellStyle name="Normal 92 4 6" xfId="10092" xr:uid="{20E7F53D-C573-47B9-9A28-7647AD7F79FE}"/>
    <cellStyle name="Normal 92 5" xfId="590" xr:uid="{FA60635E-59AC-4066-952D-9DBC33AC203A}"/>
    <cellStyle name="Normal 92 5 2" xfId="3888" xr:uid="{F284E95E-3090-4A63-B3C2-D8AA2561613F}"/>
    <cellStyle name="Normal 92 5 3" xfId="7579" xr:uid="{5D86D77C-5637-4B0C-80F9-C97531160A8F}"/>
    <cellStyle name="Normal 92 5 4" xfId="10119" xr:uid="{35425677-5160-4694-8E91-E39C7E1BEC8F}"/>
    <cellStyle name="Normal 92 6" xfId="1457" xr:uid="{F431C119-2C25-4F02-9FFF-BC22A71F0515}"/>
    <cellStyle name="Normal 92 6 2" xfId="8298" xr:uid="{2CF74114-93CC-4633-A480-BB9A7BAE5543}"/>
    <cellStyle name="Normal 92 6 3" xfId="10255" xr:uid="{24A18198-1D17-4501-88BA-7FE74F93E2AB}"/>
    <cellStyle name="Normal 92 7" xfId="3794" xr:uid="{6C022B1E-6326-4E14-890F-3228345DB1CD}"/>
    <cellStyle name="Normal 92 8" xfId="7468" xr:uid="{9D55BFEC-59C2-4A4B-8C22-588B6F46CCDE}"/>
    <cellStyle name="Normal 92 9" xfId="10014" xr:uid="{6D8CC8D5-9448-459F-BDCE-D0F883149593}"/>
    <cellStyle name="Normal 93" xfId="609" xr:uid="{1B47FB43-D394-4CFC-919F-44D9E781F630}"/>
    <cellStyle name="Normal 93 2" xfId="1178" xr:uid="{7884BA72-4896-45C0-ACBA-CD321CC4FB41}"/>
    <cellStyle name="Normal 93 2 2" xfId="4343" xr:uid="{E00EE972-AF08-40C4-8F82-81CA85EE0102}"/>
    <cellStyle name="Normal 93 2 3" xfId="8032" xr:uid="{D7F4DF2E-46E5-4862-B601-7EF01DA7908B}"/>
    <cellStyle name="Normal 93 2 4" xfId="10142" xr:uid="{EE0F51EE-ED14-4481-951C-F0AD1333B15F}"/>
    <cellStyle name="Normal 93 3" xfId="1114" xr:uid="{E8762535-6346-4373-AF89-600D02A53BD9}"/>
    <cellStyle name="Normal 93 3 2" xfId="7969" xr:uid="{8CA373B8-261E-4AF3-9893-77E33BBF90F8}"/>
    <cellStyle name="Normal 93 3 3" xfId="10280" xr:uid="{E312CAE6-18CF-4013-A411-847BE242E173}"/>
    <cellStyle name="Normal 93 4" xfId="3907" xr:uid="{AEFFA6DE-A9EF-435F-993A-F4857AC3FE89}"/>
    <cellStyle name="Normal 93 5" xfId="10061" xr:uid="{00880245-0AA6-4C6C-A895-0ECE9B2D63EA}"/>
    <cellStyle name="Normal 94" xfId="43" xr:uid="{9E44C488-4D08-4530-AB4E-03A5B7D862B0}"/>
    <cellStyle name="Normal 94 2" xfId="706" xr:uid="{E0A33714-FEC9-471F-A735-B164B6B12F44}"/>
    <cellStyle name="Normal 95" xfId="707" xr:uid="{974268ED-A0A8-4668-BD4D-1500DC6DAF16}"/>
    <cellStyle name="Normal 95 2" xfId="1192" xr:uid="{C3116B05-C073-41E1-9D5D-9A664AD9149D}"/>
    <cellStyle name="Normal 95 2 2" xfId="4357" xr:uid="{8F1A5521-7E03-40B2-923E-4DF5EEE9C10E}"/>
    <cellStyle name="Normal 95 2 3" xfId="8046" xr:uid="{8C5188E6-F60D-4EE2-A28A-BCD0C7260025}"/>
    <cellStyle name="Normal 95 2 4" xfId="10156" xr:uid="{8AB6F8BB-616E-400F-AACC-81215402D90A}"/>
    <cellStyle name="Normal 95 3" xfId="1510" xr:uid="{E9E9CDBC-9204-4D93-9120-8E9264AE711B}"/>
    <cellStyle name="Normal 95 3 2" xfId="8351" xr:uid="{3D53344E-8B78-40F9-8726-3DAE80BC7A48}"/>
    <cellStyle name="Normal 95 3 3" xfId="10310" xr:uid="{78138AF9-9335-4582-984A-D69ADADB19A1}"/>
    <cellStyle name="Normal 95 4" xfId="3935" xr:uid="{586F13F1-228D-4888-B790-C89B1590E4AC}"/>
    <cellStyle name="Normal 95 5" xfId="7623" xr:uid="{7B6F8F16-BEB7-44DD-A4C5-B4A55A2673D4}"/>
    <cellStyle name="Normal 95 6" xfId="10093" xr:uid="{0D074056-F707-4CEA-AAEE-27CE394D8079}"/>
    <cellStyle name="Normal 96" xfId="708" xr:uid="{EC1CE5DD-7DD9-4B6E-A566-E61F94E1A025}"/>
    <cellStyle name="Normal 96 2" xfId="1193" xr:uid="{B1DA2509-606A-4AC0-98B6-0D387AB07A82}"/>
    <cellStyle name="Normal 96 2 2" xfId="4358" xr:uid="{8B422AA1-CD42-4F05-9970-28D797A03607}"/>
    <cellStyle name="Normal 96 2 3" xfId="8047" xr:uid="{537FA255-27B1-42C6-AFFB-EB2CC4DB8454}"/>
    <cellStyle name="Normal 96 2 4" xfId="10157" xr:uid="{E3BE407C-243E-4C4A-B9A6-71884EE6DA85}"/>
    <cellStyle name="Normal 96 3" xfId="1511" xr:uid="{EF6CA1A7-2E77-4DA6-A246-CED5C8BF80AA}"/>
    <cellStyle name="Normal 96 3 2" xfId="8352" xr:uid="{2BF42594-2EEF-4038-9A8E-3CEA15F90301}"/>
    <cellStyle name="Normal 96 3 3" xfId="10311" xr:uid="{BA04A20D-BD01-483B-912F-E5362B5E30D9}"/>
    <cellStyle name="Normal 96 4" xfId="3936" xr:uid="{6DAE3A5B-CCEC-47FA-8538-B0D53FE59F83}"/>
    <cellStyle name="Normal 96 5" xfId="7624" xr:uid="{7C3CCC97-CBBC-4099-BC27-78CE3F3D943C}"/>
    <cellStyle name="Normal 96 6" xfId="10094" xr:uid="{AA186B35-75F2-4F54-8FAD-1E1E31B6B435}"/>
    <cellStyle name="Normal 97" xfId="709" xr:uid="{D6F20BC1-2250-4EDD-A359-4DF80CEBCC4B}"/>
    <cellStyle name="Normal 97 2" xfId="1194" xr:uid="{DAAB8116-66F5-4519-8E27-2FF4043DF205}"/>
    <cellStyle name="Normal 97 2 2" xfId="4359" xr:uid="{41011707-BB0B-4AB3-BBF0-174C9B172949}"/>
    <cellStyle name="Normal 97 2 3" xfId="8048" xr:uid="{E43C5076-A741-4D42-850C-3064DDFE1B77}"/>
    <cellStyle name="Normal 97 2 4" xfId="10158" xr:uid="{53B58882-73BF-475E-B05C-2433333FF00C}"/>
    <cellStyle name="Normal 97 3" xfId="1512" xr:uid="{2AD1A874-6B84-45F5-B293-5C678ED99A6A}"/>
    <cellStyle name="Normal 97 3 2" xfId="8353" xr:uid="{5295AB77-7075-47F3-8D77-1C4D8CB972DD}"/>
    <cellStyle name="Normal 97 3 3" xfId="10312" xr:uid="{A6AF15E5-A0F1-4DAE-902A-4C0AA9BACB00}"/>
    <cellStyle name="Normal 97 4" xfId="3937" xr:uid="{89DE4FEB-402E-477D-A778-638B0C5B368F}"/>
    <cellStyle name="Normal 97 5" xfId="7625" xr:uid="{A1BA6DFC-9DF4-4808-B16B-1DA1B3246CCD}"/>
    <cellStyle name="Normal 97 6" xfId="10095" xr:uid="{83ADC965-E454-4E64-AC41-F6167395C412}"/>
    <cellStyle name="Normal 98" xfId="6" xr:uid="{00000000-0005-0000-0000-000011000000}"/>
    <cellStyle name="Normal 99" xfId="781" xr:uid="{717FA56C-E8FD-4F3B-8E43-F9D264B4EC68}"/>
    <cellStyle name="Normal 99 2" xfId="1559" xr:uid="{E79059C5-E293-493E-97C4-6257FFC265E4}"/>
    <cellStyle name="Normal 99 2 2" xfId="8400" xr:uid="{1CF17B62-4029-4DAB-A9F6-296B93A97F47}"/>
    <cellStyle name="Normal 99 2 3" xfId="10359" xr:uid="{944F613C-2493-4F1E-B8C0-D69201E48806}"/>
    <cellStyle name="Normal 99 3" xfId="1219" xr:uid="{F1AE1EC5-DDAF-4C9A-838C-54284BB30D12}"/>
    <cellStyle name="Normal 99 3 2" xfId="8068" xr:uid="{4716301C-24D4-4C91-AA7B-4BCDFEC98584}"/>
    <cellStyle name="Normal 99 4" xfId="9981" xr:uid="{DC339F66-B913-4DB2-B5EE-ED7C7B7C8727}"/>
    <cellStyle name="Normal_BOQ อ.ผู้ป่วยใน6ชั้น_ราคากลาง  WARD 6 FL กรณีตัด Pergola" xfId="36" xr:uid="{068E2343-A61E-4872-84F7-673BC78FEAE7}"/>
    <cellStyle name="Normal_ราคาโครงสร้างศูนย์เครื่องมือ 2" xfId="24" xr:uid="{00000000-0005-0000-0000-000012000000}"/>
    <cellStyle name="Note 2" xfId="710" xr:uid="{D9CFF9D0-A6F5-49D2-8A18-5E39003E735B}"/>
    <cellStyle name="Note 2 10" xfId="20390" xr:uid="{BB6402DD-1868-46AC-AEC2-233FF81681F5}"/>
    <cellStyle name="Note 2 11" xfId="22749" xr:uid="{1B9199E1-38DC-4143-8D8D-EEFA899E391B}"/>
    <cellStyle name="Note 2 2" xfId="998" xr:uid="{9C459B09-CC81-44B0-85F2-39F1BB7CD7C2}"/>
    <cellStyle name="Note 2 2 10" xfId="22968" xr:uid="{C41C6510-21B3-42CC-963C-D66CD38A3D76}"/>
    <cellStyle name="Note 2 2 2" xfId="2372" xr:uid="{F0DEF2F6-2367-44AC-97BB-208691055F13}"/>
    <cellStyle name="Note 2 2 2 2" xfId="7177" xr:uid="{578CCF39-D202-42DF-8ADC-69A9652394DA}"/>
    <cellStyle name="Note 2 2 2 2 2" xfId="13804" xr:uid="{CA0A69AF-3967-4C3F-A309-FD1E85AF4E45}"/>
    <cellStyle name="Note 2 2 2 2 3" xfId="3247" xr:uid="{83B15624-C830-4A8C-9751-DD8BC96F844E}"/>
    <cellStyle name="Note 2 2 2 2 4" xfId="3299" xr:uid="{C70C9F5E-1B27-48B5-BD9A-97E49ADD6AC2}"/>
    <cellStyle name="Note 2 2 2 3" xfId="9211" xr:uid="{9B0C9360-CDC2-435F-882C-8A7156DF5D93}"/>
    <cellStyle name="Note 2 2 2 3 2" xfId="15584" xr:uid="{547BC3EA-ED25-473F-AF71-2884B0778150}"/>
    <cellStyle name="Note 2 2 2 3 3" xfId="18051" xr:uid="{8BF49F9E-958C-420C-8BE3-39C0AFABB939}"/>
    <cellStyle name="Note 2 2 2 3 4" xfId="19791" xr:uid="{6140BF70-CFF0-4042-9D06-DD825AB9E7DB}"/>
    <cellStyle name="Note 2 2 2 4" xfId="5518" xr:uid="{63FAB5A1-54EF-428C-8F6F-439CECE35BFC}"/>
    <cellStyle name="Note 2 2 2 5" xfId="12300" xr:uid="{569A3C04-771F-4F24-B08A-5A03B360B1ED}"/>
    <cellStyle name="Note 2 2 2 6" xfId="12754" xr:uid="{015FD662-B699-4079-A6E4-6A84FACF6B74}"/>
    <cellStyle name="Note 2 2 2 7" xfId="18159" xr:uid="{91D2FBA0-2F6F-4ED8-BA61-1153F674F6E3}"/>
    <cellStyle name="Note 2 2 2 8" xfId="21941" xr:uid="{85F45BB5-9E7A-456B-857B-82A769E6E501}"/>
    <cellStyle name="Note 2 2 2 9" xfId="23525" xr:uid="{B0E88915-CE92-4C0F-A685-CFFBAD26EA0A}"/>
    <cellStyle name="Note 2 2 3" xfId="6614" xr:uid="{00C92F4A-2A29-49D5-ABBA-97B0667E10DC}"/>
    <cellStyle name="Note 2 2 3 2" xfId="13241" xr:uid="{9582B4A3-B193-4B68-8633-C3EAC4BAD281}"/>
    <cellStyle name="Note 2 2 3 3" xfId="10648" xr:uid="{C956035B-B59F-4BAA-97C1-17B1ADBA340F}"/>
    <cellStyle name="Note 2 2 3 4" xfId="11444" xr:uid="{6A2DC1EA-6458-4B75-AD37-C92F04B19157}"/>
    <cellStyle name="Note 2 2 4" xfId="7870" xr:uid="{82F1F9A2-83D8-4350-8F8D-7F7F02ECD080}"/>
    <cellStyle name="Note 2 2 4 2" xfId="14455" xr:uid="{BDC29650-2073-4E83-AD8B-52D30AD3B92C}"/>
    <cellStyle name="Note 2 2 4 3" xfId="17157" xr:uid="{7EEDBAB6-E806-4CE3-8651-D2B8F0A3E78E}"/>
    <cellStyle name="Note 2 2 4 4" xfId="19228" xr:uid="{51D2D4C1-3D3B-4B8E-B856-C07D62AA34E7}"/>
    <cellStyle name="Note 2 2 5" xfId="4188" xr:uid="{6DC85646-6639-47EA-85FB-CA165A350826}"/>
    <cellStyle name="Note 2 2 6" xfId="11177" xr:uid="{EB997CB8-1408-449A-9B7A-596165107797}"/>
    <cellStyle name="Note 2 2 7" xfId="3311" xr:uid="{89F14111-C2EB-4BB1-804A-402A82197236}"/>
    <cellStyle name="Note 2 2 8" xfId="17276" xr:uid="{600B8CF1-2925-4571-8C15-47E21A704A8A}"/>
    <cellStyle name="Note 2 2 9" xfId="20633" xr:uid="{28D6B299-4CBC-48C9-B069-32D59BC8F8E5}"/>
    <cellStyle name="Note 2 3" xfId="1115" xr:uid="{5150EA4B-6D3C-48ED-94D2-24763368FBFE}"/>
    <cellStyle name="Note 2 3 10" xfId="23037" xr:uid="{8181ACF8-6F09-41FD-9F9E-5E6F570457E0}"/>
    <cellStyle name="Note 2 3 2" xfId="2471" xr:uid="{287408DC-748A-4268-BC21-C89C3DB9CD54}"/>
    <cellStyle name="Note 2 3 2 2" xfId="7246" xr:uid="{9AA487E1-96CE-4077-93AF-154DA06E6203}"/>
    <cellStyle name="Note 2 3 2 2 2" xfId="13873" xr:uid="{6717AFFC-EAB0-4F90-A79E-F32B5898ADA9}"/>
    <cellStyle name="Note 2 3 2 2 3" xfId="3865" xr:uid="{82E6010C-B79A-428C-A268-9BE1809B0E81}"/>
    <cellStyle name="Note 2 3 2 2 4" xfId="18748" xr:uid="{A952425F-A4EE-4F2A-8DB7-7B6109A26CCA}"/>
    <cellStyle name="Note 2 3 2 3" xfId="9310" xr:uid="{B3FEB74C-61A2-4F71-8041-355B5B1D914B}"/>
    <cellStyle name="Note 2 3 2 3 2" xfId="15677" xr:uid="{BC43F909-5114-427B-BD9B-7D4270B8D5C3}"/>
    <cellStyle name="Note 2 3 2 3 3" xfId="18136" xr:uid="{7D61B5F1-3FC8-45EC-867B-AF90AC85F91E}"/>
    <cellStyle name="Note 2 3 2 3 4" xfId="19860" xr:uid="{2529E8CE-8D9A-432D-A33E-0723F8A04E60}"/>
    <cellStyle name="Note 2 3 2 4" xfId="5603" xr:uid="{08516365-1AA8-4393-91A1-E339DBB19E6F}"/>
    <cellStyle name="Note 2 3 2 5" xfId="12395" xr:uid="{D9C0D4BC-8D5A-4E81-A604-D7D301D5EF1D}"/>
    <cellStyle name="Note 2 3 2 6" xfId="14543" xr:uid="{1CE9208B-15A1-4831-96E2-9E351DFCDFCF}"/>
    <cellStyle name="Note 2 3 2 7" xfId="17457" xr:uid="{8E78C150-8CF3-41F9-8F36-F335569684C7}"/>
    <cellStyle name="Note 2 3 2 8" xfId="22040" xr:uid="{3A14564E-F7F9-4F26-8EC3-36CD1DB9FB82}"/>
    <cellStyle name="Note 2 3 2 9" xfId="23594" xr:uid="{0EF778A8-497D-4B37-ADBA-B0E6E64E3248}"/>
    <cellStyle name="Note 2 3 3" xfId="6683" xr:uid="{6E62E80F-BA45-4F22-AE1F-CB465EBB76F6}"/>
    <cellStyle name="Note 2 3 3 2" xfId="13310" xr:uid="{FD808944-46DE-4A89-9D01-7BEA7BE4F206}"/>
    <cellStyle name="Note 2 3 3 3" xfId="11646" xr:uid="{BB7C000F-FC26-4F28-91BC-89EE15F0032B}"/>
    <cellStyle name="Note 2 3 3 4" xfId="17496" xr:uid="{F2BDDEDB-486A-4FB7-B6C2-D6877A664CCC}"/>
    <cellStyle name="Note 2 3 4" xfId="7970" xr:uid="{719C0930-9ED9-437E-B87D-33D95A97DC43}"/>
    <cellStyle name="Note 2 3 4 2" xfId="14550" xr:uid="{17CEA3AA-8319-4643-81CC-A6A3C1B50EAA}"/>
    <cellStyle name="Note 2 3 4 3" xfId="17242" xr:uid="{41DA3AD1-A98D-42BB-85A0-A05538658CD7}"/>
    <cellStyle name="Note 2 3 4 4" xfId="19297" xr:uid="{53687CDC-7B4B-4AE4-87EB-B932799444FB}"/>
    <cellStyle name="Note 2 3 5" xfId="4282" xr:uid="{13B50CAF-178C-4094-A480-9F4C8AF624A6}"/>
    <cellStyle name="Note 2 3 6" xfId="11279" xr:uid="{BAFBDD23-509C-4551-8ECD-5E50F576E2EB}"/>
    <cellStyle name="Note 2 3 7" xfId="16268" xr:uid="{4F0E40B3-E228-46ED-A581-F72555DAE4B1}"/>
    <cellStyle name="Note 2 3 8" xfId="11205" xr:uid="{C4AF0535-533D-4F3C-B8D3-49AF8D1FA585}"/>
    <cellStyle name="Note 2 3 9" xfId="20740" xr:uid="{1BFA5115-69B3-457D-8E8D-8F420CC166AA}"/>
    <cellStyle name="Note 2 4" xfId="2130" xr:uid="{BEBDD579-0555-4728-8A73-C7EDF981DF00}"/>
    <cellStyle name="Note 2 4 2" xfId="6955" xr:uid="{9EEC28F9-ECD7-4C09-A01F-8B1195B77D11}"/>
    <cellStyle name="Note 2 4 2 2" xfId="13582" xr:uid="{DDBB2A20-1A20-4A03-9693-C4775324CA2F}"/>
    <cellStyle name="Note 2 4 2 3" xfId="15816" xr:uid="{839CE460-A4AC-434D-A36D-AC25418EF20D}"/>
    <cellStyle name="Note 2 4 2 4" xfId="11772" xr:uid="{64068BFF-162A-476F-B901-CFBD95293300}"/>
    <cellStyle name="Note 2 4 3" xfId="8969" xr:uid="{8F5C9938-7558-456D-B68A-9988F54AD5EC}"/>
    <cellStyle name="Note 2 4 3 2" xfId="15349" xr:uid="{C93C02DD-615F-448C-A807-B6BE237C7FD4}"/>
    <cellStyle name="Note 2 4 3 3" xfId="17820" xr:uid="{EB3B99F6-1112-43EB-B932-2D79E31E12DA}"/>
    <cellStyle name="Note 2 4 3 4" xfId="19569" xr:uid="{C0B960D8-3852-49D0-A5BF-258399543449}"/>
    <cellStyle name="Note 2 4 4" xfId="5276" xr:uid="{4040E179-E9EA-498F-AA77-00357E2E82AC}"/>
    <cellStyle name="Note 2 4 5" xfId="12067" xr:uid="{8FF723B1-F3EB-4179-84F2-D7AEE3CB0EB6}"/>
    <cellStyle name="Note 2 4 6" xfId="11578" xr:uid="{2E4AAE69-6A90-4950-AA55-84EDD8D40DF7}"/>
    <cellStyle name="Note 2 4 7" xfId="16241" xr:uid="{E946112B-B1D7-433D-976E-B7FBBF63DE6B}"/>
    <cellStyle name="Note 2 4 8" xfId="21699" xr:uid="{DC1C58D7-25AC-48D6-812A-88ED4D3DF15C}"/>
    <cellStyle name="Note 2 4 9" xfId="23306" xr:uid="{0028E02D-3CD6-417A-A90F-96520E610457}"/>
    <cellStyle name="Note 2 5" xfId="3938" xr:uid="{A04C77C6-0AA7-4F6E-A367-1A1EAB8C0546}"/>
    <cellStyle name="Note 2 5 2" xfId="10939" xr:uid="{85AC7E0F-3259-4254-9992-D97B9DB5D109}"/>
    <cellStyle name="Note 2 5 3" xfId="14691" xr:uid="{BD4FE0C7-DFD6-4AFD-BF55-17F9BCD53952}"/>
    <cellStyle name="Note 2 5 4" xfId="15088" xr:uid="{A46CBF19-FF6D-4B65-906E-DE8A93179FC0}"/>
    <cellStyle name="Note 2 6" xfId="6399" xr:uid="{88A35D2C-F3F2-46A1-AB4D-3B4F68825DB1}"/>
    <cellStyle name="Note 2 6 2" xfId="13026" xr:uid="{CD41457F-684C-4186-BD44-EFA3A28B445D}"/>
    <cellStyle name="Note 2 6 3" xfId="12852" xr:uid="{684F2863-F3E1-44DF-BCE8-FB28BF766D90}"/>
    <cellStyle name="Note 2 6 4" xfId="12534" xr:uid="{6FEA4EC1-DFD9-45B2-BC79-74CB6F0CDEC6}"/>
    <cellStyle name="Note 2 7" xfId="7626" xr:uid="{7FBFF880-EC60-4F75-B9E7-61909232F2C8}"/>
    <cellStyle name="Note 2 7 2" xfId="14220" xr:uid="{989AE8B5-41A4-4F6B-9CCD-8A488E5CFC2E}"/>
    <cellStyle name="Note 2 7 3" xfId="16927" xr:uid="{ACA52E67-C3AC-4581-9DD2-60DEC7A740EC}"/>
    <cellStyle name="Note 2 7 4" xfId="19009" xr:uid="{21C39EE3-934F-4ADD-80A9-B13EB15FB448}"/>
    <cellStyle name="Note 2 8" xfId="10062" xr:uid="{3DFE24AA-17C8-4689-9E86-017A005DF26B}"/>
    <cellStyle name="Note 2 8 2" xfId="16248" xr:uid="{6745DC8A-3DC7-433D-96D0-19E0A7E89325}"/>
    <cellStyle name="Note 2 8 3" xfId="18516" xr:uid="{9A3BD920-F97C-4CE1-A82F-F3A895AA916A}"/>
    <cellStyle name="Note 2 8 4" xfId="19947" xr:uid="{CEA2DC1B-B11E-4317-B4C0-AE5467439AD4}"/>
    <cellStyle name="Note 2 9" xfId="12764" xr:uid="{C38D93DC-428F-4C7F-B159-6EFC3CE398C4}"/>
    <cellStyle name="Output 2" xfId="711" xr:uid="{BB4507C6-7DE3-468E-91F1-C23293BDC5E9}"/>
    <cellStyle name="Output 2 2" xfId="999" xr:uid="{3CCC642D-910F-4C08-B0F2-FE40C0B6D970}"/>
    <cellStyle name="Output 2 2 2" xfId="2373" xr:uid="{A720C75B-3244-4288-82FF-6217A11A4110}"/>
    <cellStyle name="Output 2 2 2 2" xfId="7178" xr:uid="{AA3200DC-5456-4EE2-A527-EBAB6042448A}"/>
    <cellStyle name="Output 2 2 2 2 2" xfId="13805" xr:uid="{DE334B15-0E45-4E9A-9533-E8386B7875FE}"/>
    <cellStyle name="Output 2 2 2 2 3" xfId="3248" xr:uid="{05927166-CB51-4783-BB29-83FDF45DD34B}"/>
    <cellStyle name="Output 2 2 2 2 4" xfId="16051" xr:uid="{D097C32F-4801-428E-8BF9-7173C3102DA9}"/>
    <cellStyle name="Output 2 2 2 3" xfId="9212" xr:uid="{C68BD7BA-62AA-470E-B21B-D820E1E87507}"/>
    <cellStyle name="Output 2 2 2 3 2" xfId="15585" xr:uid="{3833331E-9E6E-43E4-B1F8-FCEE38150F68}"/>
    <cellStyle name="Output 2 2 2 3 3" xfId="18052" xr:uid="{994D08DE-685A-4D4E-AC82-5310F661D3F3}"/>
    <cellStyle name="Output 2 2 2 3 4" xfId="19792" xr:uid="{DA29062D-71E6-468C-9AF9-50AF28E99F2C}"/>
    <cellStyle name="Output 2 2 2 4" xfId="5519" xr:uid="{8D11B139-0C38-4829-A2E8-2DF6765A9AE4}"/>
    <cellStyle name="Output 2 2 2 5" xfId="12301" xr:uid="{F7706327-B1D8-436F-A7CB-B9A1E5B17BC7}"/>
    <cellStyle name="Output 2 2 2 6" xfId="11653" xr:uid="{3D7A4732-C72F-4CF4-A768-70EAE53CB0E7}"/>
    <cellStyle name="Output 2 2 2 7" xfId="15799" xr:uid="{DE1556F5-9D58-42DA-8474-C4DC9A2F72D1}"/>
    <cellStyle name="Output 2 2 2 8" xfId="21942" xr:uid="{F68DFDA1-841D-4D7D-9E84-49A3B74A7D62}"/>
    <cellStyle name="Output 2 2 2 9" xfId="23526" xr:uid="{094DADD9-3789-474A-A0F1-5C86FA4DF1B0}"/>
    <cellStyle name="Output 2 2 3" xfId="6615" xr:uid="{FF9F4244-6C78-4130-AD8F-05D1FD899EA0}"/>
    <cellStyle name="Output 2 2 3 2" xfId="13242" xr:uid="{0C59C1A6-FDB0-43E8-A0FB-54AB4616BBA6}"/>
    <cellStyle name="Output 2 2 3 3" xfId="3165" xr:uid="{853CD85B-4EB7-4666-B118-AAAF76BE3FE2}"/>
    <cellStyle name="Output 2 2 4" xfId="7871" xr:uid="{FD2018CA-8924-4EB0-A344-E38BC9F9C56D}"/>
    <cellStyle name="Output 2 2 4 2" xfId="14456" xr:uid="{D0A93E27-66E5-4567-85CB-BB21E8C4FEF4}"/>
    <cellStyle name="Output 2 2 4 3" xfId="17158" xr:uid="{5FED6E7F-889A-44B7-8FF5-850AB0B72F8B}"/>
    <cellStyle name="Output 2 2 4 4" xfId="19229" xr:uid="{2690C555-D43E-460B-BCC2-957700329306}"/>
    <cellStyle name="Output 2 2 5" xfId="4189" xr:uid="{419FC758-485E-438F-BEF9-32221EF46FDB}"/>
    <cellStyle name="Output 2 2 6" xfId="11178" xr:uid="{0F02AA3F-1FBB-4713-8B64-E0BDA4790259}"/>
    <cellStyle name="Output 2 2 7" xfId="4231" xr:uid="{691B1B38-CB1C-49D0-B3FF-A6501FF4B361}"/>
    <cellStyle name="Output 2 2 8" xfId="20634" xr:uid="{418284AF-E575-467D-9AA4-0B53F3436D6D}"/>
    <cellStyle name="Output 2 2 9" xfId="22969" xr:uid="{28F0F784-45F5-4DF6-9987-982255307E66}"/>
    <cellStyle name="Output 2 3" xfId="2131" xr:uid="{8A2C47DC-73F7-4C5F-BE18-AFFFC630888C}"/>
    <cellStyle name="Output 2 3 2" xfId="6956" xr:uid="{B12C1790-C3C2-46FE-AD28-173E26A1B9C8}"/>
    <cellStyle name="Output 2 3 2 2" xfId="13583" xr:uid="{5E11E9B4-623F-4A70-900C-C64893C9A9C2}"/>
    <cellStyle name="Output 2 3 2 3" xfId="12537" xr:uid="{EC2FFC12-D0B9-41E4-B235-C24C2FC4CD32}"/>
    <cellStyle name="Output 2 3 2 4" xfId="17395" xr:uid="{87D94391-891D-482D-AA38-85E38F891100}"/>
    <cellStyle name="Output 2 3 3" xfId="8970" xr:uid="{0AB0B699-EA86-4FD6-9F37-EB382BE18F19}"/>
    <cellStyle name="Output 2 3 3 2" xfId="15350" xr:uid="{9C2B0D3D-82BA-4902-ADF7-D21D2DCF33A3}"/>
    <cellStyle name="Output 2 3 3 3" xfId="17821" xr:uid="{BC1DAA94-469A-4C80-AC42-F5916E9CB161}"/>
    <cellStyle name="Output 2 3 3 4" xfId="19570" xr:uid="{6292BF46-E771-4E2A-BC56-6811B61DFC5E}"/>
    <cellStyle name="Output 2 3 4" xfId="5277" xr:uid="{137A2615-A026-4810-88A9-AB9901074261}"/>
    <cellStyle name="Output 2 3 5" xfId="12068" xr:uid="{5FAF98B3-0F27-4E4E-A9E3-1C4639C5EE7C}"/>
    <cellStyle name="Output 2 3 6" xfId="16638" xr:uid="{750BF6C2-7F39-4F48-AE39-BF7872EBDEFB}"/>
    <cellStyle name="Output 2 3 7" xfId="17431" xr:uid="{C66B22C7-8C40-4D0E-86C8-5AA8C6DAF934}"/>
    <cellStyle name="Output 2 3 8" xfId="21700" xr:uid="{225757F5-1831-41AA-B8E9-A8460CFCC734}"/>
    <cellStyle name="Output 2 3 9" xfId="23307" xr:uid="{B93F6FB2-9C06-4DC5-9B76-F9883A4ECEA4}"/>
    <cellStyle name="Output 2 4" xfId="3939" xr:uid="{15A7E44D-E7B3-4C4F-823C-BAEDAABDB74E}"/>
    <cellStyle name="Output 2 4 2" xfId="10940" xr:uid="{A777C0A5-5B14-480E-9A47-C44998B82CFD}"/>
    <cellStyle name="Output 2 4 3" xfId="15812" xr:uid="{DCF42367-032B-473A-9EBE-BA950293FFAF}"/>
    <cellStyle name="Output 2 4 4" xfId="16304" xr:uid="{A1DD927B-4D83-4D08-8251-3A16F0EB8FF2}"/>
    <cellStyle name="Output 2 5" xfId="7627" xr:uid="{6B794FCD-7682-488E-AC4E-0E4630580E7D}"/>
    <cellStyle name="Output 2 5 2" xfId="14221" xr:uid="{B2C4C8C7-0EF4-4DBB-A75B-6AA7C240EB2A}"/>
    <cellStyle name="Output 2 5 3" xfId="16928" xr:uid="{56B3DCA1-6868-43E3-A378-73A40D9B10D7}"/>
    <cellStyle name="Output 2 5 4" xfId="19010" xr:uid="{046DFEBD-58AF-4386-925E-7D94A0F6FAC2}"/>
    <cellStyle name="Output 2 6" xfId="20391" xr:uid="{94084E67-4E41-4E23-9FDE-5A0B5759D659}"/>
    <cellStyle name="Output 2 7" xfId="22750" xr:uid="{AA08C9AA-ECF1-4BFA-91FC-365D42C6C277}"/>
    <cellStyle name="ParaBirimi [0]_RESULTS" xfId="112" xr:uid="{77C2D0CE-5F92-4480-BA81-F7F66B584CA5}"/>
    <cellStyle name="ParaBirimi_RESULTS" xfId="113" xr:uid="{F1BD28F4-0D89-499C-AD52-08762C8A4A68}"/>
    <cellStyle name="Percent [0]" xfId="114" xr:uid="{6FA778FF-E666-4838-A8FF-E0698DFB5340}"/>
    <cellStyle name="Percent [00]" xfId="115" xr:uid="{F06F8ECE-8AED-4C78-8C6E-CB0F07899D6F}"/>
    <cellStyle name="Percent [2]" xfId="116" xr:uid="{085E81D1-C7C5-4677-B56B-C903DFB54AE0}"/>
    <cellStyle name="Percent 10" xfId="3146" xr:uid="{43A11A7C-C147-49C5-BFA3-7E171A26324C}"/>
    <cellStyle name="Percent 11" xfId="12798" xr:uid="{FDB9D292-449B-471E-9499-3C84C1D69516}"/>
    <cellStyle name="Percent 12" xfId="14215" xr:uid="{C62151F0-A644-4143-95CC-6281DE32CF30}"/>
    <cellStyle name="Percent 2" xfId="42" xr:uid="{D5382476-CE51-4368-BC94-EDCD6B998444}"/>
    <cellStyle name="Percent 2 2" xfId="64" xr:uid="{1439A911-89EF-42C9-AC74-8DC4D3B3B48F}"/>
    <cellStyle name="Percent 2 3" xfId="3617" xr:uid="{855D945B-6BD3-437F-A4B1-0697DB3B672B}"/>
    <cellStyle name="Percent 3" xfId="365" xr:uid="{319D74C1-0635-4F35-88A6-820DEB04818C}"/>
    <cellStyle name="Percent 4" xfId="795" xr:uid="{FB1B1ED3-2FD5-4A23-9019-EAD1B916D252}"/>
    <cellStyle name="Percent 4 2" xfId="7305" xr:uid="{602AC323-32B5-4356-9CC7-9DFF93E4DE4C}"/>
    <cellStyle name="Percent 5" xfId="3607" xr:uid="{C99E7F00-A61F-47BC-9FDE-D2B0679E8A2F}"/>
    <cellStyle name="Percent 6" xfId="3965" xr:uid="{1DCDFAE9-A7E3-49F2-8B1C-A9B751163E69}"/>
    <cellStyle name="Percent 7" xfId="7313" xr:uid="{A17B32AB-71CB-4F27-90D6-2687B7B79B4D}"/>
    <cellStyle name="Percent 8" xfId="10633" xr:uid="{BADF5E3E-ED06-41D5-995D-2C28DAFAA77D}"/>
    <cellStyle name="Percent 9" xfId="3586" xr:uid="{87892172-A09B-4409-BD2A-FFA57085E221}"/>
    <cellStyle name="PrePop Currency (0)" xfId="117" xr:uid="{76A51003-E5E9-47E7-A195-D90C7C8877F9}"/>
    <cellStyle name="PrePop Currency (0) 2" xfId="355" xr:uid="{60E5045E-8B6D-4D23-9753-2D7AE177F61B}"/>
    <cellStyle name="PrePop Currency (0) 2 2" xfId="1039" xr:uid="{43FC7560-56C5-44F1-BEE5-967FB742FA7E}"/>
    <cellStyle name="PrePop Currency (0) 2 3" xfId="3682" xr:uid="{F1714DAE-FDDB-4126-9D76-F8EF800E4CE1}"/>
    <cellStyle name="PrePop Currency (0) 3" xfId="712" xr:uid="{5B6B3225-CB94-4176-A0C2-55AAEE5356B9}"/>
    <cellStyle name="PrePop Currency (0) 4" xfId="1038" xr:uid="{881A376B-1B46-472E-A948-3A80DB2480AD}"/>
    <cellStyle name="PrePop Currency (0) 5" xfId="3650" xr:uid="{ACA1E10E-71BE-4B04-9B19-DB2219D4B382}"/>
    <cellStyle name="PrePop Currency (2)" xfId="118" xr:uid="{FC1CF9C6-5647-4A6B-82D2-EB43695CB205}"/>
    <cellStyle name="PrePop Units (0)" xfId="119" xr:uid="{FE819C33-E4B6-448B-8A61-D1FE8599FCAC}"/>
    <cellStyle name="PrePop Units (0) 2" xfId="356" xr:uid="{86CF0B3D-5844-415A-91D6-995D7689A439}"/>
    <cellStyle name="PrePop Units (0) 2 2" xfId="1041" xr:uid="{E75CFA1A-45B6-4A73-A76E-42726452161A}"/>
    <cellStyle name="PrePop Units (0) 2 3" xfId="3683" xr:uid="{4A01506B-9416-4B6A-B210-B1BFC33C0F0B}"/>
    <cellStyle name="PrePop Units (0) 3" xfId="713" xr:uid="{6AE29EE7-253A-4F91-80F6-E46C8A913DFF}"/>
    <cellStyle name="PrePop Units (0) 4" xfId="1040" xr:uid="{0FFCA5B6-9E34-4B98-AEE0-64420FCBB2CF}"/>
    <cellStyle name="PrePop Units (0) 5" xfId="3651" xr:uid="{0BB2E503-0C48-4E4A-A382-FE37FCACBB59}"/>
    <cellStyle name="PrePop Units (1)" xfId="120" xr:uid="{5D0B316E-A612-4C03-A0A7-31BB7A782873}"/>
    <cellStyle name="PrePop Units (1) 2" xfId="357" xr:uid="{853EFDD8-3CC2-4593-8467-0A07FCD63D87}"/>
    <cellStyle name="PrePop Units (2)" xfId="121" xr:uid="{A4C502AB-1762-4877-B7CD-B0572BA37CF7}"/>
    <cellStyle name="report_title" xfId="122" xr:uid="{4EFE087C-C157-44A1-8CA6-913EA08751A6}"/>
    <cellStyle name="Text Indent A" xfId="123" xr:uid="{2EBECC34-B8D4-4218-BC43-B22F5CB11AB4}"/>
    <cellStyle name="Text Indent B" xfId="124" xr:uid="{BD586A34-27C2-4293-B892-825A58792488}"/>
    <cellStyle name="Text Indent C" xfId="125" xr:uid="{F9C6A736-CB88-49F6-B4FD-DBEADA777623}"/>
    <cellStyle name="Title 2" xfId="714" xr:uid="{9C804D5A-AEEE-4AA0-843C-0EF618327BB9}"/>
    <cellStyle name="Total 2" xfId="715" xr:uid="{AF981C08-05A8-4A7B-B72F-52D7DA8F932B}"/>
    <cellStyle name="Total 2 10" xfId="3434" xr:uid="{E84C9AD6-62FD-4C27-83B9-DCA7EB4CE537}"/>
    <cellStyle name="Total 2 11" xfId="20392" xr:uid="{9E71EAD9-9C43-4226-803F-6388C33432F5}"/>
    <cellStyle name="Total 2 12" xfId="22751" xr:uid="{E7D6871E-C1FD-45C8-A373-146EB3F68F78}"/>
    <cellStyle name="Total 2 2" xfId="1000" xr:uid="{3C7B7AE3-D606-4BC5-8721-DE822B8C4262}"/>
    <cellStyle name="Total 2 2 2" xfId="2374" xr:uid="{9CEBFFB4-8E5E-49E2-8EB4-EA84FB0CA6BD}"/>
    <cellStyle name="Total 2 2 2 2" xfId="7179" xr:uid="{38B86D6B-31FC-4FC8-91A8-0A9631CDEEF5}"/>
    <cellStyle name="Total 2 2 2 2 2" xfId="13806" xr:uid="{6ECF3DEF-33F3-4311-8EAD-E1ECD3C5CB7E}"/>
    <cellStyle name="Total 2 2 2 2 3" xfId="3249" xr:uid="{992A6069-7A00-43D9-8E46-E54C693D137F}"/>
    <cellStyle name="Total 2 2 2 3" xfId="9213" xr:uid="{A69ADBAC-6251-4CC6-B8DC-BBFA3CA0F9EB}"/>
    <cellStyle name="Total 2 2 2 3 2" xfId="15586" xr:uid="{412113AC-A715-456F-97E8-BB1D7FBDE2F9}"/>
    <cellStyle name="Total 2 2 2 3 3" xfId="18053" xr:uid="{96DBDDF7-EC65-4533-99CD-2E3DC4CA04E7}"/>
    <cellStyle name="Total 2 2 2 3 4" xfId="19793" xr:uid="{FD4E9275-61B6-45D3-9540-0A0A142C1BA0}"/>
    <cellStyle name="Total 2 2 2 4" xfId="5520" xr:uid="{E4B2C737-0A54-4A6C-97E8-CF2D4EFD5C69}"/>
    <cellStyle name="Total 2 2 2 5" xfId="12302" xr:uid="{47A1F69A-6711-414E-9B7F-603486C70CB9}"/>
    <cellStyle name="Total 2 2 2 6" xfId="16442" xr:uid="{456209F7-0D67-42CD-AA79-7DF48CE67D90}"/>
    <cellStyle name="Total 2 2 2 7" xfId="21943" xr:uid="{2AA6DA0F-C3F6-4CCC-986A-0B9FF1BE2660}"/>
    <cellStyle name="Total 2 2 2 8" xfId="23527" xr:uid="{ACDE918E-FCBB-4B6B-9486-D0BDFD8164E1}"/>
    <cellStyle name="Total 2 2 3" xfId="6616" xr:uid="{8B0AAA0D-C4B2-4338-A2C3-DF5518BA50C6}"/>
    <cellStyle name="Total 2 2 3 2" xfId="13243" xr:uid="{7CF84B77-9AA3-4708-8B3F-6F24B75A7CB0}"/>
    <cellStyle name="Total 2 2 3 3" xfId="16196" xr:uid="{F4FE01E5-0E64-4626-8943-2CC6E97E93C9}"/>
    <cellStyle name="Total 2 2 3 4" xfId="4235" xr:uid="{F87DA394-DA0A-4991-A00E-09D65BC4874C}"/>
    <cellStyle name="Total 2 2 4" xfId="7872" xr:uid="{92C0BC5D-4CF9-4199-B7F0-6B2D622A80E4}"/>
    <cellStyle name="Total 2 2 4 2" xfId="14457" xr:uid="{B9ADEC1E-B6DB-45D9-BB58-B33BD7D2F7B7}"/>
    <cellStyle name="Total 2 2 4 3" xfId="17159" xr:uid="{4ED31AA6-9252-42D2-8061-9D8989468BA7}"/>
    <cellStyle name="Total 2 2 4 4" xfId="19230" xr:uid="{DF80858E-9096-4604-94A9-0582011E1215}"/>
    <cellStyle name="Total 2 2 5" xfId="4190" xr:uid="{9323A396-9937-4741-B2D7-2EF88CAF7F50}"/>
    <cellStyle name="Total 2 2 6" xfId="11179" xr:uid="{6E9C8A78-F7E7-4431-BFF9-D3C9D1788D0A}"/>
    <cellStyle name="Total 2 2 7" xfId="5553" xr:uid="{897A4FEF-5EC4-4720-8571-3AB10E921681}"/>
    <cellStyle name="Total 2 2 8" xfId="20635" xr:uid="{057EFE4B-B8BA-4B75-A6DA-E8433C247D7A}"/>
    <cellStyle name="Total 2 2 9" xfId="22970" xr:uid="{A906C17C-F1D3-4F72-A4A1-AEBF801D6317}"/>
    <cellStyle name="Total 2 3" xfId="1116" xr:uid="{8115EECA-4D7F-496A-BD37-51C45D247D44}"/>
    <cellStyle name="Total 2 3 2" xfId="2472" xr:uid="{C529E9EB-BE5A-42F0-889C-C3FDF130DC47}"/>
    <cellStyle name="Total 2 3 2 2" xfId="7247" xr:uid="{055053EE-6737-4822-80A1-4B6F97D22E0E}"/>
    <cellStyle name="Total 2 3 2 2 2" xfId="13874" xr:uid="{1A41C2F5-25FE-49D8-ACC1-D424C0F448F7}"/>
    <cellStyle name="Total 2 3 2 2 3" xfId="3419" xr:uid="{CA070868-629D-49F9-8932-1C2E6098BA1A}"/>
    <cellStyle name="Total 2 3 2 3" xfId="9311" xr:uid="{ADC96C99-3201-457A-8EBD-A708C21B6BE4}"/>
    <cellStyle name="Total 2 3 2 3 2" xfId="15678" xr:uid="{19CC4B34-6B13-4DCA-BF72-3E7CEAEA362C}"/>
    <cellStyle name="Total 2 3 2 3 3" xfId="18137" xr:uid="{192ED895-C794-461F-AC0A-ACB76B1CF177}"/>
    <cellStyle name="Total 2 3 2 3 4" xfId="19861" xr:uid="{63DC0485-E784-462F-B070-FF6186D7B6FC}"/>
    <cellStyle name="Total 2 3 2 4" xfId="5604" xr:uid="{23B421FE-D183-4C21-A2F5-24EC93F3FE95}"/>
    <cellStyle name="Total 2 3 2 5" xfId="12396" xr:uid="{84BE8128-3747-4AFE-9C0D-FCF2C22EB062}"/>
    <cellStyle name="Total 2 3 2 6" xfId="15671" xr:uid="{5E76B6F7-93F4-4844-8234-529FA156BD00}"/>
    <cellStyle name="Total 2 3 2 7" xfId="22041" xr:uid="{1E3765C8-79E7-4DAB-AB3B-3874CA5288C8}"/>
    <cellStyle name="Total 2 3 2 8" xfId="23595" xr:uid="{EB09DFA8-3464-44B1-85BC-B404123667B8}"/>
    <cellStyle name="Total 2 3 3" xfId="6684" xr:uid="{4DCDE5CA-FFF0-4B23-B2C8-DBE7BB2B2700}"/>
    <cellStyle name="Total 2 3 3 2" xfId="13311" xr:uid="{BCD18C52-EDB9-4569-B11B-4D57DFF9FAE2}"/>
    <cellStyle name="Total 2 3 3 3" xfId="16366" xr:uid="{2E7AB98E-D96B-478B-9849-DD5A03212798}"/>
    <cellStyle name="Total 2 3 3 4" xfId="18390" xr:uid="{DE739071-DF70-496E-A664-8A0F50A7909F}"/>
    <cellStyle name="Total 2 3 4" xfId="7971" xr:uid="{BE742735-EDA5-462F-8628-986A1F774900}"/>
    <cellStyle name="Total 2 3 4 2" xfId="14551" xr:uid="{10700876-3C8A-4B71-BCE0-A668A04EF029}"/>
    <cellStyle name="Total 2 3 4 3" xfId="17243" xr:uid="{B1D3BA09-ED58-4CA5-A7D2-77D12C313E47}"/>
    <cellStyle name="Total 2 3 4 4" xfId="19298" xr:uid="{18177327-02AF-4366-9224-EB8A9076A95E}"/>
    <cellStyle name="Total 2 3 5" xfId="4283" xr:uid="{93B6F566-91AD-431F-BCB6-4108D053D3F2}"/>
    <cellStyle name="Total 2 3 6" xfId="11280" xr:uid="{E4E45DB7-4CCA-4047-AFD9-E752E7B38A45}"/>
    <cellStyle name="Total 2 3 7" xfId="14216" xr:uid="{E24D489E-9534-488E-888F-7D06B1A72B47}"/>
    <cellStyle name="Total 2 3 8" xfId="20741" xr:uid="{F67F9C8B-A1EB-48EC-99C7-1DAA9C12B4D6}"/>
    <cellStyle name="Total 2 3 9" xfId="23038" xr:uid="{DE3E61FE-36A9-4253-B961-CF322FF77EC6}"/>
    <cellStyle name="Total 2 4" xfId="1302" xr:uid="{FA4F0E6D-01A0-4C08-96E8-5CF32153AA9B}"/>
    <cellStyle name="Total 2 4 2" xfId="2630" xr:uid="{00D8603A-00C2-43B8-AC7C-624663BC7566}"/>
    <cellStyle name="Total 2 4 2 2" xfId="7301" xr:uid="{32B6009A-FCFC-46F5-9108-A70172151175}"/>
    <cellStyle name="Total 2 4 2 2 2" xfId="13928" xr:uid="{B7EDEAD4-A7DA-4C8E-9AC8-4BF99FCBE8DF}"/>
    <cellStyle name="Total 2 4 2 2 3" xfId="16670" xr:uid="{16432724-426A-42BF-A8A6-EBC103AD44B5}"/>
    <cellStyle name="Total 2 4 2 3" xfId="9469" xr:uid="{E3260C28-F44D-4B83-90FA-E809CF976B39}"/>
    <cellStyle name="Total 2 4 2 3 2" xfId="15806" xr:uid="{CEE9DC2D-54FF-4877-BB61-DA96BAF64EF5}"/>
    <cellStyle name="Total 2 4 2 3 3" xfId="18234" xr:uid="{846CE7CF-EC97-4362-938E-228BCECD51BC}"/>
    <cellStyle name="Total 2 4 2 3 4" xfId="19915" xr:uid="{C9811F06-9EE5-45E7-9E9F-23BF4CF777E1}"/>
    <cellStyle name="Total 2 4 2 4" xfId="5761" xr:uid="{960261E7-073E-488E-BA68-1EFE4A29C3EA}"/>
    <cellStyle name="Total 2 4 2 5" xfId="12526" xr:uid="{69B2C9C3-A7BF-4259-8E9D-2C792FC2205D}"/>
    <cellStyle name="Total 2 4 2 6" xfId="14931" xr:uid="{00E5E20D-378D-4ACA-A4B8-288DE931E92B}"/>
    <cellStyle name="Total 2 4 2 7" xfId="22199" xr:uid="{D5348591-3D4C-429D-AA4A-1681B0A3A05B}"/>
    <cellStyle name="Total 2 4 2 8" xfId="23645" xr:uid="{614B3672-4498-47D7-8573-FD9F3E5EB80B}"/>
    <cellStyle name="Total 2 4 3" xfId="6734" xr:uid="{C9E8093B-9594-4461-90CF-DDB9EAE518AE}"/>
    <cellStyle name="Total 2 4 3 2" xfId="13361" xr:uid="{93BA6BFC-59CD-4DDF-97D4-C6A7BB2BEC91}"/>
    <cellStyle name="Total 2 4 3 3" xfId="11480" xr:uid="{F79C38F6-262F-4558-9949-01E53CF050D5}"/>
    <cellStyle name="Total 2 4 3 4" xfId="14636" xr:uid="{36BD38EC-8541-498E-ABB5-93F178168045}"/>
    <cellStyle name="Total 2 4 4" xfId="8146" xr:uid="{53F0B15E-4AEF-48B4-9CF8-F5076D583190}"/>
    <cellStyle name="Total 2 4 4 2" xfId="14685" xr:uid="{536230CF-5229-4D08-9835-ECC9FD07A0D8}"/>
    <cellStyle name="Total 2 4 4 3" xfId="17337" xr:uid="{CABB7D64-9C63-4C4F-A91D-5F1568929678}"/>
    <cellStyle name="Total 2 4 4 4" xfId="19348" xr:uid="{E1BBCBF0-B4CC-43CF-81E9-208509B98DD2}"/>
    <cellStyle name="Total 2 4 5" xfId="4461" xr:uid="{3E52502D-8C33-48C7-A3BD-5D3A0F7D55A9}"/>
    <cellStyle name="Total 2 4 6" xfId="11414" xr:uid="{F53118C7-4693-4B49-AA05-E55095D7AA11}"/>
    <cellStyle name="Total 2 4 7" xfId="3437" xr:uid="{32FF742D-ADF9-4433-9984-46F4C2C5777C}"/>
    <cellStyle name="Total 2 4 8" xfId="20901" xr:uid="{09C21964-C491-44FD-AB64-A34EEB43727F}"/>
    <cellStyle name="Total 2 4 9" xfId="23088" xr:uid="{DF82104B-997E-419D-A77C-69E11098D125}"/>
    <cellStyle name="Total 2 5" xfId="2132" xr:uid="{E8D672B7-86B8-42F7-BE23-1D2FAF05C231}"/>
    <cellStyle name="Total 2 5 2" xfId="6957" xr:uid="{237F1761-177C-4144-A1CC-2799A4EFD64B}"/>
    <cellStyle name="Total 2 5 2 2" xfId="13584" xr:uid="{00F7AEDC-3220-44F4-BDFF-F47FC3AE01A4}"/>
    <cellStyle name="Total 2 5 2 3" xfId="11424" xr:uid="{8B41B7A7-03E1-41C6-A170-8BF3DAB0D294}"/>
    <cellStyle name="Total 2 5 2 4" xfId="18293" xr:uid="{CF1A62F0-FC54-4872-8019-DBACDD6578A7}"/>
    <cellStyle name="Total 2 5 3" xfId="8971" xr:uid="{49D9B2BA-BCD4-4F04-BC0A-DCF162D7D9C6}"/>
    <cellStyle name="Total 2 5 3 2" xfId="15351" xr:uid="{A242C2EC-5679-45F6-9B52-AAC3E134C3CE}"/>
    <cellStyle name="Total 2 5 3 3" xfId="17822" xr:uid="{05059AEC-CBF3-4466-97BD-A37F7EA22189}"/>
    <cellStyle name="Total 2 5 3 4" xfId="19571" xr:uid="{EAD8192E-4007-478D-B3AE-3859F15E29F1}"/>
    <cellStyle name="Total 2 5 4" xfId="5278" xr:uid="{9230CE19-8B09-4AE6-B25A-4119B25EAA03}"/>
    <cellStyle name="Total 2 5 5" xfId="12069" xr:uid="{DADDF2D9-0B3B-4100-9116-8A40F06A7213}"/>
    <cellStyle name="Total 2 5 6" xfId="15050" xr:uid="{358C97FE-5EBA-4BFB-B44F-105842A5354D}"/>
    <cellStyle name="Total 2 5 7" xfId="18325" xr:uid="{CA7CB455-EF4F-4EC5-8569-E1B516207DCC}"/>
    <cellStyle name="Total 2 5 8" xfId="21701" xr:uid="{07329F04-D765-4E0D-BFDF-D911DCB089CE}"/>
    <cellStyle name="Total 2 5 9" xfId="23308" xr:uid="{4C33FC4A-56E7-4AB6-BF01-0FA1EBE79341}"/>
    <cellStyle name="Total 2 6" xfId="3940" xr:uid="{995A2F56-D193-48AD-951A-64689DCFDF9A}"/>
    <cellStyle name="Total 2 6 2" xfId="10941" xr:uid="{453FE644-2530-4AEF-9D3A-52F0AB450248}"/>
    <cellStyle name="Total 2 6 3" xfId="12532" xr:uid="{04818317-7BB6-4CC0-AFAB-8ED5B513BB47}"/>
    <cellStyle name="Total 2 6 4" xfId="3528" xr:uid="{E26E2AF0-EED2-4B2A-8FEF-5CB5C508BAB6}"/>
    <cellStyle name="Total 2 7" xfId="6400" xr:uid="{28735F8A-DB20-4201-8EAC-36BEBDE2F93E}"/>
    <cellStyle name="Total 2 7 2" xfId="13027" xr:uid="{3C6E40AE-63A8-42C4-96AB-5BB320B3ED07}"/>
    <cellStyle name="Total 2 7 3" xfId="11756" xr:uid="{D1B53515-633A-4210-B98F-F0A98A2691A7}"/>
    <cellStyle name="Total 2 7 4" xfId="17568" xr:uid="{D08FB601-9C4A-4A41-9417-A51BF313FBE9}"/>
    <cellStyle name="Total 2 8" xfId="7628" xr:uid="{269988F7-41D6-4B14-ACA8-A7481E3B4F36}"/>
    <cellStyle name="Total 2 8 2" xfId="14222" xr:uid="{71950001-7F7F-4788-BD85-31517EF0FE7E}"/>
    <cellStyle name="Total 2 8 3" xfId="16929" xr:uid="{CD837996-400F-46FF-92EE-F4DD438CE731}"/>
    <cellStyle name="Total 2 8 4" xfId="19011" xr:uid="{A3B9F6B5-9BE8-48E3-89FF-825D1473939A}"/>
    <cellStyle name="Total 2 9" xfId="10063" xr:uid="{AD853DFB-44D9-4D85-A3E0-570186BECDE3}"/>
    <cellStyle name="Total 2 9 2" xfId="16249" xr:uid="{C35AA0E8-757C-4C1A-AB32-8D568926A71E}"/>
    <cellStyle name="Total 2 9 3" xfId="18517" xr:uid="{39ED7B8A-9D86-4563-8CBB-CD2FA71ACDD2}"/>
    <cellStyle name="Total 2 9 4" xfId="19948" xr:uid="{07FADD84-13AC-40FA-B450-26818F597346}"/>
    <cellStyle name="Virg? [0]_RESULTS" xfId="126" xr:uid="{0B937E79-3280-4B20-A632-7D3AF7D8BDB1}"/>
    <cellStyle name="Virg?_RESULTS" xfId="127" xr:uid="{7283AF50-39AE-4017-8922-A5BC0F6B66B9}"/>
    <cellStyle name="Warning Text 2" xfId="716" xr:uid="{0AF45ECC-A331-4B5D-B8F9-F570377EE645}"/>
    <cellStyle name="การคำนวณ" xfId="203" xr:uid="{545CA5A3-AF89-49CB-864D-EE434963DE55}"/>
    <cellStyle name="การคำนวณ 10" xfId="783" xr:uid="{9DDBC603-2070-4C2F-A6F4-38514F72761E}"/>
    <cellStyle name="การคำนวณ 10 10" xfId="22757" xr:uid="{BFB373AB-78E2-475D-858A-A936CB3D3530}"/>
    <cellStyle name="การคำนวณ 10 2" xfId="2158" xr:uid="{EF0A6379-30FC-4701-A835-3E52E8A9CAA0}"/>
    <cellStyle name="การคำนวณ 10 2 2" xfId="6963" xr:uid="{23782AA8-C427-4E91-865D-58B0208162CE}"/>
    <cellStyle name="การคำนวณ 10 2 2 2" xfId="13590" xr:uid="{0C7BF997-2636-49AF-9C34-CBCB1720E351}"/>
    <cellStyle name="การคำนวณ 10 2 2 3" xfId="16411" xr:uid="{0A0C4A7A-7D55-42BA-964F-C1AFE7E19AF3}"/>
    <cellStyle name="การคำนวณ 10 2 2 4" xfId="16278" xr:uid="{DEBDF467-A4D2-4673-BAA9-4B92CEC5E6B0}"/>
    <cellStyle name="การคำนวณ 10 2 3" xfId="8997" xr:uid="{A7664945-86BC-40EA-BEE8-95FF46C746F4}"/>
    <cellStyle name="การคำนวณ 10 2 3 2" xfId="15370" xr:uid="{DD4EF27F-3D6A-4B9B-8CBE-FC044D6463A1}"/>
    <cellStyle name="การคำนวณ 10 2 3 3" xfId="17837" xr:uid="{75988AE6-5B15-42BA-8922-2C67EEBAE8DE}"/>
    <cellStyle name="การคำนวณ 10 2 3 4" xfId="19577" xr:uid="{1423E801-7CD2-4D04-AC74-03BABC01FA21}"/>
    <cellStyle name="การคำนวณ 10 2 4" xfId="5304" xr:uid="{9089E6E4-5A46-4B04-BF28-4C2722FA582D}"/>
    <cellStyle name="การคำนวณ 10 2 5" xfId="12086" xr:uid="{A485B73C-C882-443F-9EB6-5D0A1F237912}"/>
    <cellStyle name="การคำนวณ 10 2 6" xfId="12636" xr:uid="{B843A932-0CD3-470E-8A2F-B431B9BB1DBF}"/>
    <cellStyle name="การคำนวณ 10 2 7" xfId="18680" xr:uid="{09FD8B10-0A37-4049-BE67-8BEB995D5315}"/>
    <cellStyle name="การคำนวณ 10 2 8" xfId="21727" xr:uid="{DD53FB64-7F40-4E03-8C4F-DE2C841B8DC7}"/>
    <cellStyle name="การคำนวณ 10 2 9" xfId="23314" xr:uid="{BFF08CE9-D2FC-431C-B3E1-2D1B3E252D98}"/>
    <cellStyle name="การคำนวณ 10 3" xfId="6403" xr:uid="{270864F5-7563-4F42-8F08-68F1E623E141}"/>
    <cellStyle name="การคำนวณ 10 3 2" xfId="13030" xr:uid="{7CD8C477-CFC1-4158-AF62-610D2CCF8EF4}"/>
    <cellStyle name="การคำนวณ 10 3 3" xfId="16181" xr:uid="{B2A370C7-6F62-423D-9E25-ECAAAFBE0C79}"/>
    <cellStyle name="การคำนวณ 10 3 4" xfId="18168" xr:uid="{CA29D78D-D37E-4039-B1B4-E35196D89D74}"/>
    <cellStyle name="การคำนวณ 10 4" xfId="7659" xr:uid="{E7780878-B417-44D0-A403-6F4DF6BA47FF}"/>
    <cellStyle name="การคำนวณ 10 4 2" xfId="14244" xr:uid="{06041058-2473-4515-8C2C-08AAFDFE53A2}"/>
    <cellStyle name="การคำนวณ 10 4 3" xfId="16946" xr:uid="{78303C84-2874-4E1B-BCCB-9782ED9208C9}"/>
    <cellStyle name="การคำนวณ 10 4 4" xfId="19017" xr:uid="{209A055F-9622-4AB6-A527-3563E637004F}"/>
    <cellStyle name="การคำนวณ 10 5" xfId="3974" xr:uid="{240FD684-94D6-46F1-ADF0-3A702A502F72}"/>
    <cellStyle name="การคำนวณ 10 6" xfId="10963" xr:uid="{86295FC0-110F-4D2A-9A5C-CCDC16281D63}"/>
    <cellStyle name="การคำนวณ 10 7" xfId="15356" xr:uid="{4F3EF171-7170-4F79-A557-5A531CB29EFB}"/>
    <cellStyle name="การคำนวณ 10 8" xfId="17503" xr:uid="{92616E17-03FB-4C03-BD12-E97EC2574BE7}"/>
    <cellStyle name="การคำนวณ 10 9" xfId="20419" xr:uid="{3026DC29-AB3D-402A-B01B-A71BB03EFDDC}"/>
    <cellStyle name="การคำนวณ 11" xfId="1117" xr:uid="{479E81DA-1D6A-49C9-8288-0E598688ABDC}"/>
    <cellStyle name="การคำนวณ 11 2" xfId="2473" xr:uid="{97EF8A09-FF21-4BC8-BD02-FADB1B6BDA96}"/>
    <cellStyle name="การคำนวณ 11 2 2" xfId="7248" xr:uid="{AFBD90A0-6CE1-4081-9A61-627A2D05CECF}"/>
    <cellStyle name="การคำนวณ 11 2 2 2" xfId="13875" xr:uid="{1F963DE6-AF35-406D-966E-8CD2114049B0}"/>
    <cellStyle name="การคำนวณ 11 2 2 3" xfId="3364" xr:uid="{66E94166-07A6-4D50-9278-EC575BC98A81}"/>
    <cellStyle name="การคำนวณ 11 2 2 4" xfId="18749" xr:uid="{37857F44-A6DE-4A97-BE42-4D45BAD76885}"/>
    <cellStyle name="การคำนวณ 11 2 3" xfId="9312" xr:uid="{EE915307-2D28-4653-8FAD-55D53850F8C3}"/>
    <cellStyle name="การคำนวณ 11 2 3 2" xfId="15679" xr:uid="{BC430683-DF7C-4C17-A20C-A0B020246BB0}"/>
    <cellStyle name="การคำนวณ 11 2 3 3" xfId="18138" xr:uid="{104BC3E0-DB3D-42F5-877C-164033EDE194}"/>
    <cellStyle name="การคำนวณ 11 2 3 4" xfId="19862" xr:uid="{018BC3E0-9073-4DE2-A5B8-4311FECB6D6E}"/>
    <cellStyle name="การคำนวณ 11 2 4" xfId="12397" xr:uid="{13E4AED4-A35E-4E87-ADFF-659D13D03467}"/>
    <cellStyle name="การคำนวณ 11 2 5" xfId="12389" xr:uid="{CFFAB676-1428-4C1C-9252-4A79DEFB8DB3}"/>
    <cellStyle name="การคำนวณ 11 2 6" xfId="22042" xr:uid="{FA7D0AA3-C96A-45E9-9054-61037078D685}"/>
    <cellStyle name="การคำนวณ 11 2 7" xfId="23596" xr:uid="{196F8DED-005D-4028-87AB-764A78E09FFB}"/>
    <cellStyle name="การคำนวณ 11 3" xfId="6685" xr:uid="{C6CA72BA-6E77-46C4-9DF4-BEDB4FE8A01B}"/>
    <cellStyle name="การคำนวณ 11 3 2" xfId="13312" xr:uid="{6A08647A-AB3B-4246-83E6-E69A17E4C906}"/>
    <cellStyle name="การคำนวณ 11 3 3" xfId="14778" xr:uid="{64BBA2F5-ACBA-4318-A6A5-63E1B4A2CE7A}"/>
    <cellStyle name="การคำนวณ 11 3 4" xfId="16592" xr:uid="{92873113-992B-40B1-80E2-BDE0351FE958}"/>
    <cellStyle name="การคำนวณ 11 4" xfId="7972" xr:uid="{262A150F-82BA-43DC-AD4F-FBDFE155CD7D}"/>
    <cellStyle name="การคำนวณ 11 4 2" xfId="14552" xr:uid="{A1B214FE-0FDF-4840-A246-97D4C5CAA2CA}"/>
    <cellStyle name="การคำนวณ 11 4 3" xfId="17244" xr:uid="{AF92D01E-7DF8-4EA8-977A-904EE9545616}"/>
    <cellStyle name="การคำนวณ 11 4 4" xfId="19299" xr:uid="{EE665B93-1B08-4B7C-B865-1BD90A4DFBDB}"/>
    <cellStyle name="การคำนวณ 11 5" xfId="11281" xr:uid="{C1E3C703-0D35-43AC-870A-AFDFC13DC30F}"/>
    <cellStyle name="การคำนวณ 11 6" xfId="10935" xr:uid="{C486590B-E0E6-4028-BAD4-CD77C1F7B336}"/>
    <cellStyle name="การคำนวณ 11 7" xfId="20742" xr:uid="{D1076B44-959A-4EB7-9F46-7028FC1E6771}"/>
    <cellStyle name="การคำนวณ 11 8" xfId="23039" xr:uid="{05E35C77-A6BD-4A26-90B0-70D4A4BACFAF}"/>
    <cellStyle name="การคำนวณ 12" xfId="1881" xr:uid="{6BFAE8B5-315F-467B-ACA2-A94BBE741B77}"/>
    <cellStyle name="การคำนวณ 12 2" xfId="6741" xr:uid="{B23B6336-2E18-4184-8C06-70F446D5FFA3}"/>
    <cellStyle name="การคำนวณ 12 2 2" xfId="13368" xr:uid="{4A325FAE-BD35-47D7-861B-5C4C1C3C6160}"/>
    <cellStyle name="การคำนวณ 12 2 3" xfId="16390" xr:uid="{968D538B-F9EE-4469-899A-B8C1B06FD3B6}"/>
    <cellStyle name="การคำนวณ 12 2 4" xfId="14927" xr:uid="{15D84494-E0B0-4D43-8417-96882F10E06D}"/>
    <cellStyle name="การคำนวณ 12 3" xfId="8720" xr:uid="{DA40CB85-E2B0-4448-91DD-E5504F1411EC}"/>
    <cellStyle name="การคำนวณ 12 3 2" xfId="15110" xr:uid="{3903EEDD-B80A-48BC-A46C-B02634CC3450}"/>
    <cellStyle name="การคำนวณ 12 3 3" xfId="17589" xr:uid="{5E67E458-2092-4BCA-9911-DA4CF653B826}"/>
    <cellStyle name="การคำนวณ 12 3 4" xfId="19355" xr:uid="{A38A57AD-960D-40E3-A6FC-7F1EB3AD8235}"/>
    <cellStyle name="การคำนวณ 12 4" xfId="5027" xr:uid="{D24740C5-F9BB-434F-B50C-663829765290}"/>
    <cellStyle name="การคำนวณ 12 5" xfId="11826" xr:uid="{671011A2-AA39-4BCA-BD90-B220877AFE34}"/>
    <cellStyle name="การคำนวณ 12 6" xfId="12320" xr:uid="{0707F9A3-E3A2-4C91-965D-4112FB53C314}"/>
    <cellStyle name="การคำนวณ 12 7" xfId="17470" xr:uid="{61271514-C911-4364-9974-E4A6592B4E77}"/>
    <cellStyle name="การคำนวณ 12 8" xfId="21450" xr:uid="{2C758970-EE6A-424D-88A2-98F771F7687D}"/>
    <cellStyle name="การคำนวณ 12 9" xfId="23095" xr:uid="{911339F1-66E1-4034-88B7-4E8C37F3E3DA}"/>
    <cellStyle name="การคำนวณ 13" xfId="3660" xr:uid="{D5039ACD-2071-4B75-943C-6E309BB00665}"/>
    <cellStyle name="การคำนวณ 13 2" xfId="10668" xr:uid="{73B54595-C83E-4E16-A893-D94362F1B969}"/>
    <cellStyle name="การคำนวณ 13 3" xfId="11699" xr:uid="{2E41D20D-DE8C-417A-9029-A8C6EAC85F39}"/>
    <cellStyle name="การคำนวณ 13 4" xfId="14836" xr:uid="{728AFAC6-2B39-45BF-B8F3-C65D4E7E5176}"/>
    <cellStyle name="การคำนวณ 14" xfId="20077" xr:uid="{FD3948D3-A30D-4C74-A24A-2CB845ACEB4E}"/>
    <cellStyle name="การคำนวณ 2" xfId="204" xr:uid="{4CF96CCC-3770-4E9D-B0D1-0FE7C17AD0C3}"/>
    <cellStyle name="การคำนวณ 2 10" xfId="1042" xr:uid="{4187821E-ABE6-42F3-B715-6CCF2AD4B877}"/>
    <cellStyle name="การคำนวณ 2 10 2" xfId="2399" xr:uid="{B190EF3B-3055-4EBF-8A6B-5F562799FE1F}"/>
    <cellStyle name="การคำนวณ 2 10 2 2" xfId="7185" xr:uid="{B7628427-AA03-4ED2-AEEE-B9BB1A32A10A}"/>
    <cellStyle name="การคำนวณ 2 10 2 2 2" xfId="13812" xr:uid="{50A662E4-E15A-4591-AAFD-9F1B4464C628}"/>
    <cellStyle name="การคำนวณ 2 10 2 2 3" xfId="3251" xr:uid="{02F0EC73-DF7D-4608-8ABA-3A1CC0DDCB8B}"/>
    <cellStyle name="การคำนวณ 2 10 2 2 4" xfId="3172" xr:uid="{002870FD-D0B0-4FB9-9C2C-2639BBD1042F}"/>
    <cellStyle name="การคำนวณ 2 10 2 3" xfId="9238" xr:uid="{403EB0F1-38E8-4F70-8FCD-49BB1D858161}"/>
    <cellStyle name="การคำนวณ 2 10 2 3 2" xfId="15606" xr:uid="{D52E5C87-2E96-4183-AE0E-45CB3B428852}"/>
    <cellStyle name="การคำนวณ 2 10 2 3 3" xfId="18068" xr:uid="{9E7DC86A-8A8A-4565-A06C-7F4C55A927BA}"/>
    <cellStyle name="การคำนวณ 2 10 2 3 4" xfId="19799" xr:uid="{25483001-6AB2-4FCA-943D-DFEA8EDA1F65}"/>
    <cellStyle name="การคำนวณ 2 10 2 4" xfId="12324" xr:uid="{EC209E56-15DA-48D7-8C9D-B6F96E988EF8}"/>
    <cellStyle name="การคำนวณ 2 10 2 5" xfId="14752" xr:uid="{6868D5CA-C2B1-4754-A232-E126ECF999D3}"/>
    <cellStyle name="การคำนวณ 2 10 2 6" xfId="21968" xr:uid="{AAD981C5-FE5C-45F9-9D34-4BE1A0A3DFC6}"/>
    <cellStyle name="การคำนวณ 2 10 2 7" xfId="23533" xr:uid="{9F6723DB-9CBB-4BBD-B559-AE68055D54AB}"/>
    <cellStyle name="การคำนวณ 2 10 3" xfId="6622" xr:uid="{DFCF530F-C267-411D-88B3-917EEECA8620}"/>
    <cellStyle name="การคำนวณ 2 10 3 2" xfId="13249" xr:uid="{4A730B94-FD72-4B85-A32B-6A630117AD43}"/>
    <cellStyle name="การคำนวณ 2 10 3 3" xfId="14615" xr:uid="{3667722F-8ABC-4DE0-B130-6E59B5E6163D}"/>
    <cellStyle name="การคำนวณ 2 10 3 4" xfId="17355" xr:uid="{578C81F7-228B-4AAF-ACB3-853497EDE7DE}"/>
    <cellStyle name="การคำนวณ 2 10 4" xfId="7897" xr:uid="{058461B1-2195-4AAE-B5B1-65E2B10286AB}"/>
    <cellStyle name="การคำนวณ 2 10 4 2" xfId="14478" xr:uid="{EDEC8E74-1D20-4317-B8C4-CF6455EF7D89}"/>
    <cellStyle name="การคำนวณ 2 10 4 3" xfId="17174" xr:uid="{2C3329AA-2D61-40EA-8084-D3424FEAE39E}"/>
    <cellStyle name="การคำนวณ 2 10 4 4" xfId="19236" xr:uid="{04D5D44D-7B2F-4CB6-BAB3-1234C0B7C0C4}"/>
    <cellStyle name="การคำนวณ 2 10 5" xfId="11209" xr:uid="{1E4B8EF5-4360-452A-A0EA-C6FDA387559A}"/>
    <cellStyle name="การคำนวณ 2 10 6" xfId="5558" xr:uid="{F6D59ABA-B689-4BAD-8D38-D192360F89E4}"/>
    <cellStyle name="การคำนวณ 2 10 7" xfId="20668" xr:uid="{86837BE9-D08D-4177-AE04-ED4636BFEB8B}"/>
    <cellStyle name="การคำนวณ 2 10 8" xfId="22976" xr:uid="{8682B76B-2F83-4231-B514-B028820031D8}"/>
    <cellStyle name="การคำนวณ 2 11" xfId="1882" xr:uid="{EEB9CFCD-4635-49C0-8E1D-E70079D6EA34}"/>
    <cellStyle name="การคำนวณ 2 11 2" xfId="6742" xr:uid="{0255EE1C-14C6-49F7-8793-BB1C27009EF9}"/>
    <cellStyle name="การคำนวณ 2 11 2 2" xfId="13369" xr:uid="{3D95049F-A645-4B9C-AA01-7F239F76CEE7}"/>
    <cellStyle name="การคำนวณ 2 11 2 3" xfId="14202" xr:uid="{9A7EFAAF-D851-418C-B8A4-E155D673E6D7}"/>
    <cellStyle name="การคำนวณ 2 11 2 4" xfId="16418" xr:uid="{28192086-B847-473C-9566-7A91F3F0BBE3}"/>
    <cellStyle name="การคำนวณ 2 11 3" xfId="8721" xr:uid="{03C12859-1A8C-4FFC-B8CA-9B47360AADDC}"/>
    <cellStyle name="การคำนวณ 2 11 3 2" xfId="15111" xr:uid="{563FDDE6-519A-4E2A-88CC-D7E615AEC976}"/>
    <cellStyle name="การคำนวณ 2 11 3 3" xfId="17590" xr:uid="{00C15677-258C-4702-B4CB-85CAD6BED803}"/>
    <cellStyle name="การคำนวณ 2 11 3 4" xfId="19356" xr:uid="{54A9A61E-DEE0-4916-9D66-FC370B4AF9C4}"/>
    <cellStyle name="การคำนวณ 2 11 4" xfId="5028" xr:uid="{84EDF3EB-505B-4AD8-878F-11611696175C}"/>
    <cellStyle name="การคำนวณ 2 11 5" xfId="11827" xr:uid="{D998C25F-3AC2-47C2-A707-87FEDA86C655}"/>
    <cellStyle name="การคำนวณ 2 11 6" xfId="14791" xr:uid="{06E9F9D6-280B-4D9A-ABE0-DFBC0C5380CA}"/>
    <cellStyle name="การคำนวณ 2 11 7" xfId="18364" xr:uid="{C9D9E1EC-0FB8-49D6-824B-64D10DD711CC}"/>
    <cellStyle name="การคำนวณ 2 11 8" xfId="21451" xr:uid="{9DFAA2A4-A0E2-4F42-812D-6D34CCEB350E}"/>
    <cellStyle name="การคำนวณ 2 11 9" xfId="23096" xr:uid="{62CA0F55-D801-4041-AA3A-B875749A494E}"/>
    <cellStyle name="การคำนวณ 2 12" xfId="3661" xr:uid="{40DE7DA3-374A-4481-A778-FF29AE2FAF7A}"/>
    <cellStyle name="การคำนวณ 2 12 2" xfId="10669" xr:uid="{96A7BC3C-8B37-4C7B-BB92-601233737FEB}"/>
    <cellStyle name="การคำนวณ 2 12 3" xfId="11495" xr:uid="{2FFD1551-DACA-4BDB-AF55-A86DDADB7AC0}"/>
    <cellStyle name="การคำนวณ 2 12 4" xfId="18531" xr:uid="{D536BE98-A0D2-4505-B31D-E712E42FB71A}"/>
    <cellStyle name="การคำนวณ 2 13" xfId="20078" xr:uid="{5D7AE014-CDB9-4271-94CF-34F19077D47C}"/>
    <cellStyle name="การคำนวณ 2 2" xfId="382" xr:uid="{74E7A5EC-117B-449A-B6B2-84FBEEA27933}"/>
    <cellStyle name="การคำนวณ 2 2 10" xfId="20023" xr:uid="{2E16BCD2-FCD1-413E-A678-D9A66BE10210}"/>
    <cellStyle name="การคำนวณ 2 2 2" xfId="498" xr:uid="{F1B10B07-91AA-4F4E-A89E-B498A83B8318}"/>
    <cellStyle name="การคำนวณ 2 2 2 10" xfId="20221" xr:uid="{316F3E15-AB6B-4242-A40F-2A9C2488823B}"/>
    <cellStyle name="การคำนวณ 2 2 2 11" xfId="20044" xr:uid="{E0EF50AA-A163-4AF5-925D-7DEF0B925CB3}"/>
    <cellStyle name="การคำนวณ 2 2 2 2" xfId="905" xr:uid="{0227A167-DD5C-487D-9393-DCBB8DE11BBF}"/>
    <cellStyle name="การคำนวณ 2 2 2 2 10" xfId="22875" xr:uid="{82CD996B-89C6-4C00-9A9B-1E1E3FDC3BAD}"/>
    <cellStyle name="การคำนวณ 2 2 2 2 2" xfId="2279" xr:uid="{2C3B52A5-DD17-4385-8BAD-2460826B22C2}"/>
    <cellStyle name="การคำนวณ 2 2 2 2 2 2" xfId="7084" xr:uid="{A9B692D8-B45A-4C42-AB71-9A973B9064E2}"/>
    <cellStyle name="การคำนวณ 2 2 2 2 2 2 2" xfId="13711" xr:uid="{757A4EEE-8A8C-455A-A7D6-92CD9B160D4A}"/>
    <cellStyle name="การคำนวณ 2 2 2 2 2 2 3" xfId="11433" xr:uid="{BD011EBB-FBBF-4F73-9811-42F335E0DBF1}"/>
    <cellStyle name="การคำนวณ 2 2 2 2 2 2 4" xfId="3492" xr:uid="{1EBBDEC4-4268-496C-AB2B-EC1EEE3CD7C2}"/>
    <cellStyle name="การคำนวณ 2 2 2 2 2 3" xfId="9118" xr:uid="{E4CD888E-E883-4C97-BABA-44022C207B44}"/>
    <cellStyle name="การคำนวณ 2 2 2 2 2 3 2" xfId="15491" xr:uid="{C14B6E2F-EA3A-4C98-B30D-181794EC7E8A}"/>
    <cellStyle name="การคำนวณ 2 2 2 2 2 3 3" xfId="17958" xr:uid="{28CA8DD8-8C59-4DEB-B5B9-941E7EC161B6}"/>
    <cellStyle name="การคำนวณ 2 2 2 2 2 3 4" xfId="19698" xr:uid="{4EBB3841-2993-4094-A2BA-E7773BFF8DC4}"/>
    <cellStyle name="การคำนวณ 2 2 2 2 2 4" xfId="5425" xr:uid="{97BD2354-F6C9-4BC9-B903-D52F8D30839C}"/>
    <cellStyle name="การคำนวณ 2 2 2 2 2 5" xfId="12207" xr:uid="{609AEF14-1D35-4FF2-9C4E-DE704DD15066}"/>
    <cellStyle name="การคำนวณ 2 2 2 2 2 6" xfId="16396" xr:uid="{D6F67F2F-8BD2-4A7F-9B25-F8792F788976}"/>
    <cellStyle name="การคำนวณ 2 2 2 2 2 7" xfId="17458" xr:uid="{AC1E829E-B943-4A7C-BE2E-07CA248C1B48}"/>
    <cellStyle name="การคำนวณ 2 2 2 2 2 8" xfId="21848" xr:uid="{AA067F66-DE9D-4500-A71D-8938570341C0}"/>
    <cellStyle name="การคำนวณ 2 2 2 2 2 9" xfId="23432" xr:uid="{6407765C-D2F3-49BB-8635-B13C37917592}"/>
    <cellStyle name="การคำนวณ 2 2 2 2 3" xfId="6521" xr:uid="{2D8ED018-4E27-49AC-8C6C-7D87A48CAB6D}"/>
    <cellStyle name="การคำนวณ 2 2 2 2 3 2" xfId="13148" xr:uid="{9DFEAFEC-8386-4DEB-A121-2792A0B13F16}"/>
    <cellStyle name="การคำนวณ 2 2 2 2 3 3" xfId="15694" xr:uid="{E2655F3C-347C-4729-BD9B-5F985FAA2A09}"/>
    <cellStyle name="การคำนวณ 2 2 2 2 3 4" xfId="16686" xr:uid="{8EA1932A-7B21-41EC-9A13-FC0E4F68F5B8}"/>
    <cellStyle name="การคำนวณ 2 2 2 2 4" xfId="7777" xr:uid="{2C41D7E1-B3A7-4382-8E9D-5B1C5E797DF5}"/>
    <cellStyle name="การคำนวณ 2 2 2 2 4 2" xfId="14362" xr:uid="{3220C75E-C88D-45BE-9F4F-12663C8A1C87}"/>
    <cellStyle name="การคำนวณ 2 2 2 2 4 3" xfId="17064" xr:uid="{2F268D19-7448-449D-B2EB-9181F5A87900}"/>
    <cellStyle name="การคำนวณ 2 2 2 2 4 4" xfId="19135" xr:uid="{20E28501-840F-45E4-84DF-C1CAE18C8E18}"/>
    <cellStyle name="การคำนวณ 2 2 2 2 5" xfId="4095" xr:uid="{69F3E65B-BB01-443C-B534-8AA173A819EC}"/>
    <cellStyle name="การคำนวณ 2 2 2 2 6" xfId="11084" xr:uid="{57870E52-9DAE-4FB0-9902-2DBB8BD8C48E}"/>
    <cellStyle name="การคำนวณ 2 2 2 2 7" xfId="12528" xr:uid="{E0152424-8934-44F8-88BC-EF7F95874795}"/>
    <cellStyle name="การคำนวณ 2 2 2 2 8" xfId="12812" xr:uid="{B845417A-0799-4175-980A-306F9EAF3AA9}"/>
    <cellStyle name="การคำนวณ 2 2 2 2 9" xfId="20540" xr:uid="{7B4425F9-3689-475B-86DC-ECA861AF48D6}"/>
    <cellStyle name="การคำนวณ 2 2 2 3" xfId="2012" xr:uid="{6A3680BB-3860-4BBC-91C0-6550DA7ED7AB}"/>
    <cellStyle name="การคำนวณ 2 2 2 3 2" xfId="6862" xr:uid="{83B4E663-6BD6-42D7-B0BB-67DA698D74F1}"/>
    <cellStyle name="การคำนวณ 2 2 2 3 2 2" xfId="13489" xr:uid="{051C6B46-4350-44B3-AB4B-F454D9FC5DAC}"/>
    <cellStyle name="การคำนวณ 2 2 2 3 2 3" xfId="15894" xr:uid="{A544A30A-6CF5-449C-BCFE-6A26A9356921}"/>
    <cellStyle name="การคำนวณ 2 2 2 3 2 4" xfId="17573" xr:uid="{F73B98D6-DF82-4A4B-A6F2-C2CFE12E7ACC}"/>
    <cellStyle name="การคำนวณ 2 2 2 3 3" xfId="8851" xr:uid="{15E20847-828D-4719-BE52-8AAEB906FB45}"/>
    <cellStyle name="การคำนวณ 2 2 2 3 3 2" xfId="15237" xr:uid="{7B14BFAD-67B1-47A3-94C0-3BA99D4919E5}"/>
    <cellStyle name="การคำนวณ 2 2 2 3 3 3" xfId="17713" xr:uid="{D6BEFC72-7613-4F59-B40B-647D809FF0FA}"/>
    <cellStyle name="การคำนวณ 2 2 2 3 3 4" xfId="19476" xr:uid="{AA704085-7964-40F3-B7E6-A5A7BB0F3B7B}"/>
    <cellStyle name="การคำนวณ 2 2 2 3 4" xfId="5158" xr:uid="{8309264C-E153-4107-9970-49B8941F47A0}"/>
    <cellStyle name="การคำนวณ 2 2 2 3 5" xfId="11954" xr:uid="{3DE5DACA-DBBA-4E13-BF9A-AC8007A250C3}"/>
    <cellStyle name="การคำนวณ 2 2 2 3 6" xfId="16416" xr:uid="{B378D915-E179-4802-AC7E-DB2DB24E9A78}"/>
    <cellStyle name="การคำนวณ 2 2 2 3 7" xfId="15753" xr:uid="{7465FC79-3D3B-4F66-AE92-05F4F540C5B0}"/>
    <cellStyle name="การคำนวณ 2 2 2 3 8" xfId="21581" xr:uid="{351C7744-FBD2-489B-B1F3-D52D3B7CFDB6}"/>
    <cellStyle name="การคำนวณ 2 2 2 3 9" xfId="23213" xr:uid="{48222DD2-635A-450F-8D65-29AD5D22BC0F}"/>
    <cellStyle name="การคำนวณ 2 2 2 4" xfId="6327" xr:uid="{BF821521-D1DD-4E1A-89B4-86EA3E2277FA}"/>
    <cellStyle name="การคำนวณ 2 2 2 4 2" xfId="12954" xr:uid="{E9A1AB5E-2CA2-4F89-8D47-5FD861D69173}"/>
    <cellStyle name="การคำนวณ 2 2 2 4 3" xfId="14469" xr:uid="{CCC57A57-5ABB-44A3-AC8B-B3F1EAFF6727}"/>
    <cellStyle name="การคำนวณ 2 2 2 4 4" xfId="16688" xr:uid="{8DFD0572-8F29-42CD-8187-D591F7BA791D}"/>
    <cellStyle name="การคำนวณ 2 2 2 5" xfId="7487" xr:uid="{D0983044-EEDD-4DA4-A3F7-A22E5C5371CF}"/>
    <cellStyle name="การคำนวณ 2 2 2 5 2" xfId="14092" xr:uid="{9288623A-0797-46F6-B0A0-2F720359914A}"/>
    <cellStyle name="การคำนวณ 2 2 2 5 3" xfId="16818" xr:uid="{211D8B39-DEC0-46AB-A69D-B80C55BEF4AA}"/>
    <cellStyle name="การคำนวณ 2 2 2 5 4" xfId="18916" xr:uid="{F9A39255-3EE2-4EED-B17E-63D408CCC684}"/>
    <cellStyle name="การคำนวณ 2 2 2 6" xfId="3814" xr:uid="{6AD66D21-6B92-408B-B1AD-1094EE621444}"/>
    <cellStyle name="การคำนวณ 2 2 2 7" xfId="10811" xr:uid="{3994EC50-0B24-403D-A9F4-CCC5955DB2AF}"/>
    <cellStyle name="การคำนวณ 2 2 2 8" xfId="14975" xr:uid="{5B76FDE5-1B9E-42E6-893F-D874B0AF5D69}"/>
    <cellStyle name="การคำนวณ 2 2 2 9" xfId="15043" xr:uid="{9E9FB9BD-7083-424D-9621-4023016A28FA}"/>
    <cellStyle name="การคำนวณ 2 2 3" xfId="806" xr:uid="{E4F89EAD-0B51-4AAD-B05E-632CE86B08BE}"/>
    <cellStyle name="การคำนวณ 2 2 3 10" xfId="22776" xr:uid="{F6B3B62D-AC71-4D43-A811-C78EFB2AF4C6}"/>
    <cellStyle name="การคำนวณ 2 2 3 2" xfId="2180" xr:uid="{1901DFA0-CE8C-43B8-AC57-2671CD536D6B}"/>
    <cellStyle name="การคำนวณ 2 2 3 2 2" xfId="6985" xr:uid="{F161C196-1206-4AF8-B4E7-86F57B747D90}"/>
    <cellStyle name="การคำนวณ 2 2 3 2 2 2" xfId="13612" xr:uid="{A265380B-908F-46A2-945E-28E5A3508E6D}"/>
    <cellStyle name="การคำนวณ 2 2 3 2 2 3" xfId="3377" xr:uid="{7895E6A0-704F-442F-B224-8304FF26AC52}"/>
    <cellStyle name="การคำนวณ 2 2 3 2 2 4" xfId="17444" xr:uid="{449125F6-90DF-457A-9F61-0E51F937F203}"/>
    <cellStyle name="การคำนวณ 2 2 3 2 3" xfId="9019" xr:uid="{37C3DF28-3A0B-4D4E-8164-876FF5C410F3}"/>
    <cellStyle name="การคำนวณ 2 2 3 2 3 2" xfId="15392" xr:uid="{E0052C4F-5080-4CF5-8FAF-77BB3998EC6E}"/>
    <cellStyle name="การคำนวณ 2 2 3 2 3 3" xfId="17859" xr:uid="{97C4E166-B11F-41E5-98F5-A58098EFD3FD}"/>
    <cellStyle name="การคำนวณ 2 2 3 2 3 4" xfId="19599" xr:uid="{C6E5A77E-953E-4BE5-8F20-ECE520FB78B1}"/>
    <cellStyle name="การคำนวณ 2 2 3 2 4" xfId="5326" xr:uid="{57BB55BF-20B0-40D3-A3E1-C16AFC61CBCC}"/>
    <cellStyle name="การคำนวณ 2 2 3 2 5" xfId="12108" xr:uid="{79E77BFE-4858-4E46-AD3B-C749008C2018}"/>
    <cellStyle name="การคำนวณ 2 2 3 2 6" xfId="16436" xr:uid="{2CC73CD1-6AC7-463C-8229-2039A4881B3A}"/>
    <cellStyle name="การคำนวณ 2 2 3 2 7" xfId="11543" xr:uid="{884C707E-68A1-4CEB-9014-01993307A148}"/>
    <cellStyle name="การคำนวณ 2 2 3 2 8" xfId="21749" xr:uid="{94132CD7-E881-4412-8E2B-B2F8B2449303}"/>
    <cellStyle name="การคำนวณ 2 2 3 2 9" xfId="23333" xr:uid="{73947D40-A53E-425B-B92B-DEBF5DE97DC8}"/>
    <cellStyle name="การคำนวณ 2 2 3 3" xfId="6422" xr:uid="{CC21740F-377C-47BA-AD7F-5F3441B3A0B8}"/>
    <cellStyle name="การคำนวณ 2 2 3 3 2" xfId="13049" xr:uid="{04DF6794-A71B-4F72-9808-84CAFC3F1197}"/>
    <cellStyle name="การคำนวณ 2 2 3 3 3" xfId="15863" xr:uid="{0BD5790D-4D56-486A-8F8E-7F9B67F8D424}"/>
    <cellStyle name="การคำนวณ 2 2 3 3 4" xfId="11649" xr:uid="{DED4CAB8-B42A-4D67-9D43-F9B354F1123A}"/>
    <cellStyle name="การคำนวณ 2 2 3 4" xfId="7678" xr:uid="{ACD1881C-5ED4-43D1-A032-77C850816DB0}"/>
    <cellStyle name="การคำนวณ 2 2 3 4 2" xfId="14263" xr:uid="{F51A4306-4BE3-48D2-BF98-50866CFC78B9}"/>
    <cellStyle name="การคำนวณ 2 2 3 4 3" xfId="16965" xr:uid="{66D4026A-A71B-4799-A743-7905C208A2BA}"/>
    <cellStyle name="การคำนวณ 2 2 3 4 4" xfId="19036" xr:uid="{8A926F78-B93B-4B59-BC9A-43C8DEE524E4}"/>
    <cellStyle name="การคำนวณ 2 2 3 5" xfId="3996" xr:uid="{812CC1E3-FD1F-4076-90BE-6B10108BCF70}"/>
    <cellStyle name="การคำนวณ 2 2 3 6" xfId="10985" xr:uid="{1E2FEF66-A0EF-4071-BA0B-C09216BB8604}"/>
    <cellStyle name="การคำนวณ 2 2 3 7" xfId="15683" xr:uid="{BEB6AD51-0B79-412E-8682-F90B0EC729FB}"/>
    <cellStyle name="การคำนวณ 2 2 3 8" xfId="16933" xr:uid="{D2DCDE51-A6AE-4053-AE45-9B64367A9CB4}"/>
    <cellStyle name="การคำนวณ 2 2 3 9" xfId="20441" xr:uid="{9CE36257-60C8-44BC-91F9-06BEAA9958B0}"/>
    <cellStyle name="การคำนวณ 2 2 4" xfId="1043" xr:uid="{D2F31090-705E-4D3C-B98E-D1CC0FAE74DC}"/>
    <cellStyle name="การคำนวณ 2 2 4 2" xfId="2400" xr:uid="{5B898882-2CD2-4FFC-B5F8-D59746450D4C}"/>
    <cellStyle name="การคำนวณ 2 2 4 2 2" xfId="7186" xr:uid="{451E94A0-7973-4E0E-947E-FE8B16167FDD}"/>
    <cellStyle name="การคำนวณ 2 2 4 2 2 2" xfId="13813" xr:uid="{B558F8BA-FBFC-4526-98D9-CCD401BA7C89}"/>
    <cellStyle name="การคำนวณ 2 2 4 2 2 3" xfId="3854" xr:uid="{40308C7F-4D56-4F75-9871-C41FA8DDB90D}"/>
    <cellStyle name="การคำนวณ 2 2 4 2 2 4" xfId="16530" xr:uid="{6144F31F-DDB1-455F-8199-AED555E1976B}"/>
    <cellStyle name="การคำนวณ 2 2 4 2 3" xfId="9239" xr:uid="{58EFC508-6129-43B8-B3CB-425F4DB75243}"/>
    <cellStyle name="การคำนวณ 2 2 4 2 3 2" xfId="15607" xr:uid="{CD84361B-0D4B-4567-B448-B04FE7F995E3}"/>
    <cellStyle name="การคำนวณ 2 2 4 2 3 3" xfId="18069" xr:uid="{A2FCD838-16D3-4C11-AF49-379ACB2319B1}"/>
    <cellStyle name="การคำนวณ 2 2 4 2 3 4" xfId="19800" xr:uid="{A6D34BD4-4EDD-4112-A160-3AFB55B1629D}"/>
    <cellStyle name="การคำนวณ 2 2 4 2 4" xfId="12325" xr:uid="{634134D8-62A4-4574-A94B-AD3DE602A3AB}"/>
    <cellStyle name="การคำนวณ 2 2 4 2 5" xfId="15877" xr:uid="{81146625-1F0F-4D22-89C9-450F5E50E953}"/>
    <cellStyle name="การคำนวณ 2 2 4 2 6" xfId="21969" xr:uid="{5CEF4140-071D-4D79-BD00-CFBDC6CFBE4B}"/>
    <cellStyle name="การคำนวณ 2 2 4 2 7" xfId="23534" xr:uid="{315770D0-86B1-4E4A-838B-978D234062CE}"/>
    <cellStyle name="การคำนวณ 2 2 4 3" xfId="6623" xr:uid="{C180B0DC-43D5-470B-81AF-728D105505F3}"/>
    <cellStyle name="การคำนวณ 2 2 4 3 2" xfId="13250" xr:uid="{C951B8C5-F933-4622-B57E-755951A652A6}"/>
    <cellStyle name="การคำนวณ 2 2 4 3 3" xfId="15733" xr:uid="{48B990C0-89D2-4FCD-9008-CA73FA8B473B}"/>
    <cellStyle name="การคำนวณ 2 2 4 3 4" xfId="18253" xr:uid="{55E53BD2-4E07-43CF-85BA-710E724D0B86}"/>
    <cellStyle name="การคำนวณ 2 2 4 4" xfId="7898" xr:uid="{CFC4B6FF-BFCD-4675-9A25-287AA4BC4C37}"/>
    <cellStyle name="การคำนวณ 2 2 4 4 2" xfId="14479" xr:uid="{09D9BD66-1823-40E8-9D53-DF6576065561}"/>
    <cellStyle name="การคำนวณ 2 2 4 4 3" xfId="17175" xr:uid="{55C11716-8AD1-4BC7-9B8C-7951F4085173}"/>
    <cellStyle name="การคำนวณ 2 2 4 4 4" xfId="19237" xr:uid="{5C626CBD-4F18-41A1-9F5D-AE577DCDA83F}"/>
    <cellStyle name="การคำนวณ 2 2 4 5" xfId="11210" xr:uid="{827FF48E-FCA0-4DE6-9E35-3C1E1826EA24}"/>
    <cellStyle name="การคำนวณ 2 2 4 6" xfId="3316" xr:uid="{645C3D2F-7D4A-4D70-BD4A-747FC618EFEA}"/>
    <cellStyle name="การคำนวณ 2 2 4 7" xfId="20669" xr:uid="{BAED734C-F5D4-4E09-87E4-A536E75C4324}"/>
    <cellStyle name="การคำนวณ 2 2 4 8" xfId="22977" xr:uid="{E951BEB2-E100-40B5-887A-5BC7D302AC25}"/>
    <cellStyle name="การคำนวณ 2 2 5" xfId="1250" xr:uid="{90439F6C-D730-44FF-9C7F-4282835A842C}"/>
    <cellStyle name="การคำนวณ 2 2 5 10" xfId="23049" xr:uid="{853336BB-81FE-45F2-8402-D6A78A9294D3}"/>
    <cellStyle name="การคำนวณ 2 2 5 2" xfId="2580" xr:uid="{1B651913-E550-4829-9E4C-AF4128044502}"/>
    <cellStyle name="การคำนวณ 2 2 5 2 2" xfId="7262" xr:uid="{E5A86D94-F6B4-425D-86CB-DC6A66F2E183}"/>
    <cellStyle name="การคำนวณ 2 2 5 2 2 2" xfId="13889" xr:uid="{00975DDB-C158-4F1B-8687-8475671643BC}"/>
    <cellStyle name="การคำนวณ 2 2 5 2 2 3" xfId="3367" xr:uid="{BC769805-37DB-4DE7-AF01-ACCDF0C03D20}"/>
    <cellStyle name="การคำนวณ 2 2 5 2 2 4" xfId="18759" xr:uid="{CA07B079-95C4-4D4A-8654-DB6AFF156011}"/>
    <cellStyle name="การคำนวณ 2 2 5 2 3" xfId="9419" xr:uid="{0FD64C6F-6993-40B9-AE13-94793FD12822}"/>
    <cellStyle name="การคำนวณ 2 2 5 2 3 2" xfId="15758" xr:uid="{18DF0FA4-F365-4F10-A6A9-68E2A67AE2D9}"/>
    <cellStyle name="การคำนวณ 2 2 5 2 3 3" xfId="18189" xr:uid="{C3057689-4BEF-497A-B33F-A8BB280FD647}"/>
    <cellStyle name="การคำนวณ 2 2 5 2 3 4" xfId="19876" xr:uid="{D7A7103B-1617-4209-A549-68C82F278D8E}"/>
    <cellStyle name="การคำนวณ 2 2 5 2 4" xfId="5711" xr:uid="{AB14604E-FD31-4CF7-9CC9-1FB786774355}"/>
    <cellStyle name="การคำนวณ 2 2 5 2 5" xfId="12478" xr:uid="{53457ADD-225E-413B-BB51-9324E6CF4919}"/>
    <cellStyle name="การคำนวณ 2 2 5 2 6" xfId="14190" xr:uid="{81A8C5A6-4363-46D3-B4A1-385F0759A746}"/>
    <cellStyle name="การคำนวณ 2 2 5 2 7" xfId="15725" xr:uid="{4BF48405-FF34-40C8-BE68-2A2EDEB1343A}"/>
    <cellStyle name="การคำนวณ 2 2 5 2 8" xfId="22149" xr:uid="{A7FD760B-FB34-41F8-A481-FB22DA697B7E}"/>
    <cellStyle name="การคำนวณ 2 2 5 2 9" xfId="23606" xr:uid="{4D0961E2-9EA4-498D-82AF-93B9D7BE96CE}"/>
    <cellStyle name="การคำนวณ 2 2 5 3" xfId="6695" xr:uid="{E75E8F12-668B-47B6-878B-54703314FE4A}"/>
    <cellStyle name="การคำนวณ 2 2 5 3 2" xfId="13322" xr:uid="{82417E9E-C730-4A1A-93B8-17F5C136E574}"/>
    <cellStyle name="การคำนวณ 2 2 5 3 3" xfId="14579" xr:uid="{C56D1E29-460A-413A-B386-04F4246C6225}"/>
    <cellStyle name="การคำนวณ 2 2 5 3 4" xfId="3236" xr:uid="{F49370D6-8F49-4424-A77D-DC3F75D48B60}"/>
    <cellStyle name="การคำนวณ 2 2 5 4" xfId="8095" xr:uid="{2A440436-965D-4761-A86D-8342C84769EA}"/>
    <cellStyle name="การคำนวณ 2 2 5 4 2" xfId="14637" xr:uid="{FEEEC3C0-D759-4127-8C61-B14A02A0AE9B}"/>
    <cellStyle name="การคำนวณ 2 2 5 4 3" xfId="17291" xr:uid="{EB9AE08E-C8E8-4ACB-851E-18F1D665340D}"/>
    <cellStyle name="การคำนวณ 2 2 5 4 4" xfId="19309" xr:uid="{B763673D-9A41-481B-A46C-5F126415E88E}"/>
    <cellStyle name="การคำนวณ 2 2 5 5" xfId="4410" xr:uid="{7AF280F7-232F-435E-B263-E145080328C5}"/>
    <cellStyle name="การคำนวณ 2 2 5 6" xfId="11365" xr:uid="{8CFBCA1F-3F77-477E-ADB1-A8B2FC7172BF}"/>
    <cellStyle name="การคำนวณ 2 2 5 7" xfId="4238" xr:uid="{B70F4A8E-037B-480C-B61A-220B6F682EB0}"/>
    <cellStyle name="การคำนวณ 2 2 5 8" xfId="14838" xr:uid="{5113EA3F-A4D4-4CBE-85A4-AA0017913E7E}"/>
    <cellStyle name="การคำนวณ 2 2 5 9" xfId="20851" xr:uid="{55D08C06-B274-40BB-8F57-D4080C1E9CC3}"/>
    <cellStyle name="การคำนวณ 2 2 6" xfId="1908" xr:uid="{452501B7-02EA-4715-A136-07254FF63737}"/>
    <cellStyle name="การคำนวณ 2 2 6 2" xfId="6763" xr:uid="{F596A8F8-58E1-4885-81B7-395ABC9CBF02}"/>
    <cellStyle name="การคำนวณ 2 2 6 2 2" xfId="13390" xr:uid="{599D9339-EDDF-48FD-A688-6FD55B798ABA}"/>
    <cellStyle name="การคำนวณ 2 2 6 2 3" xfId="3138" xr:uid="{E3833838-CEEA-40BF-BC9B-08D24937EB76}"/>
    <cellStyle name="การคำนวณ 2 2 6 2 4" xfId="10946" xr:uid="{846F4823-01FD-4967-80AE-B3D42C905B5E}"/>
    <cellStyle name="การคำนวณ 2 2 6 3" xfId="8747" xr:uid="{78FA4654-EFB7-4EC0-83B1-8696DD522806}"/>
    <cellStyle name="การคำนวณ 2 2 6 3 2" xfId="15136" xr:uid="{1D46E619-3DE2-4EC0-A34E-0723DD384286}"/>
    <cellStyle name="การคำนวณ 2 2 6 3 3" xfId="17613" xr:uid="{C8D0CCD2-A856-4448-8D7F-D5E6FE50FC23}"/>
    <cellStyle name="การคำนวณ 2 2 6 3 4" xfId="19377" xr:uid="{613B70EC-7484-4161-B01A-ADCFEAFDD615}"/>
    <cellStyle name="การคำนวณ 2 2 6 4" xfId="5054" xr:uid="{062E72E0-97BB-4509-B09A-C6A31E8B4C17}"/>
    <cellStyle name="การคำนวณ 2 2 6 5" xfId="11852" xr:uid="{6CC9DEE7-A6EE-478A-937E-2DF9AA73A71A}"/>
    <cellStyle name="การคำนวณ 2 2 6 6" xfId="15954" xr:uid="{A652E3E6-0875-48C3-8E50-EA82B071B3F9}"/>
    <cellStyle name="การคำนวณ 2 2 6 7" xfId="14797" xr:uid="{6D40A18F-2E27-4181-BC07-37E61088AA2F}"/>
    <cellStyle name="การคำนวณ 2 2 6 8" xfId="21477" xr:uid="{22024944-4A3F-4C99-A5AA-F1B12F83660A}"/>
    <cellStyle name="การคำนวณ 2 2 6 9" xfId="23114" xr:uid="{D5220942-8878-4B5C-9FF2-31764789D609}"/>
    <cellStyle name="การคำนวณ 2 2 7" xfId="3701" xr:uid="{76363FE4-E445-4107-8ACA-F4872BAA1D28}"/>
    <cellStyle name="การคำนวณ 2 2 7 2" xfId="10703" xr:uid="{9B6166F7-7D9F-4E3F-8413-2DA7053357A5}"/>
    <cellStyle name="การคำนวณ 2 2 7 3" xfId="16387" xr:uid="{BB0B214C-75A8-4DC2-9FE1-34D2B7E3325B}"/>
    <cellStyle name="การคำนวณ 2 2 7 4" xfId="16936" xr:uid="{B627E361-71A7-47BD-BB45-AACFDA30D279}"/>
    <cellStyle name="การคำนวณ 2 2 8" xfId="7375" xr:uid="{13093039-1491-4408-9014-96C6DEA17EE3}"/>
    <cellStyle name="การคำนวณ 2 2 8 2" xfId="13984" xr:uid="{A4D0FA7A-9F78-4AEF-AE08-04A9AA2DF05A}"/>
    <cellStyle name="การคำนวณ 2 2 8 3" xfId="16718" xr:uid="{CB2DF17C-1F9A-4B10-AEFD-8F0DB2211ED3}"/>
    <cellStyle name="การคำนวณ 2 2 8 4" xfId="18817" xr:uid="{A2C54E12-9190-4404-B58A-2D83ECB4ADEF}"/>
    <cellStyle name="การคำนวณ 2 2 9" xfId="20116" xr:uid="{AAE7E66F-2F06-4EB4-A338-BF1719678160}"/>
    <cellStyle name="การคำนวณ 2 3" xfId="383" xr:uid="{CC2289FC-B1D0-4A82-99A2-01E9CFEDCB9F}"/>
    <cellStyle name="การคำนวณ 2 3 10" xfId="20099" xr:uid="{4DD5CE60-BC53-427F-A641-C69B48077B08}"/>
    <cellStyle name="การคำนวณ 2 3 2" xfId="499" xr:uid="{C73FB0C0-1411-4643-B766-2441A0D66189}"/>
    <cellStyle name="การคำนวณ 2 3 2 10" xfId="20222" xr:uid="{184154D4-CB81-40C7-9F9A-E60B5686B07E}"/>
    <cellStyle name="การคำนวณ 2 3 2 11" xfId="20043" xr:uid="{052379F8-CE46-494B-AA91-6BE0CDF26631}"/>
    <cellStyle name="การคำนวณ 2 3 2 2" xfId="906" xr:uid="{C04FF2B9-8927-4E03-B7F6-EF018985EF31}"/>
    <cellStyle name="การคำนวณ 2 3 2 2 10" xfId="22876" xr:uid="{6B994F24-6251-45B3-8936-604F4087C0BF}"/>
    <cellStyle name="การคำนวณ 2 3 2 2 2" xfId="2280" xr:uid="{D028DC3A-41F3-427A-BCAB-EA3E4A071291}"/>
    <cellStyle name="การคำนวณ 2 3 2 2 2 2" xfId="7085" xr:uid="{AC40B1AB-85B8-4B83-A0A5-18D78FDAD6B6}"/>
    <cellStyle name="การคำนวณ 2 3 2 2 2 2 2" xfId="13712" xr:uid="{FFF9026C-D136-474E-A44D-1E81DA8060F1}"/>
    <cellStyle name="การคำนวณ 2 3 2 2 2 2 3" xfId="16501" xr:uid="{F1D0CEE6-A4FD-4E57-8B51-8184B12FF4A6}"/>
    <cellStyle name="การคำนวณ 2 3 2 2 2 2 4" xfId="18612" xr:uid="{7540DF4D-53BF-4E2C-BA10-C71CC4A83040}"/>
    <cellStyle name="การคำนวณ 2 3 2 2 2 3" xfId="9119" xr:uid="{FAA11553-6C0C-471A-934E-ADC6D67B120F}"/>
    <cellStyle name="การคำนวณ 2 3 2 2 2 3 2" xfId="15492" xr:uid="{D4AD2AE3-04C0-4D5A-AF0D-9426A41F7D82}"/>
    <cellStyle name="การคำนวณ 2 3 2 2 2 3 3" xfId="17959" xr:uid="{9A838AEF-4E5B-44AD-B5B4-F9799EE5BE35}"/>
    <cellStyle name="การคำนวณ 2 3 2 2 2 3 4" xfId="19699" xr:uid="{952AFBE2-2222-49DC-A5BA-EA7A63B615E8}"/>
    <cellStyle name="การคำนวณ 2 3 2 2 2 4" xfId="5426" xr:uid="{4D43FD33-8257-422D-95A3-740E40F2385A}"/>
    <cellStyle name="การคำนวณ 2 3 2 2 2 5" xfId="12208" xr:uid="{46542BFC-D334-46E3-A3FC-A3143AE2EB1B}"/>
    <cellStyle name="การคำนวณ 2 3 2 2 2 6" xfId="14546" xr:uid="{499BCFED-71AA-45EF-BA9D-3E4958CEB379}"/>
    <cellStyle name="การคำนวณ 2 3 2 2 2 7" xfId="18350" xr:uid="{70F61B39-31EF-43A0-B5CA-FFEC59DB4286}"/>
    <cellStyle name="การคำนวณ 2 3 2 2 2 8" xfId="21849" xr:uid="{024B23D7-A4C1-4025-90D6-0BAAB2BC4795}"/>
    <cellStyle name="การคำนวณ 2 3 2 2 2 9" xfId="23433" xr:uid="{91EAB5AF-1BF3-4485-8202-7EF5BA6B5FC2}"/>
    <cellStyle name="การคำนวณ 2 3 2 2 3" xfId="6522" xr:uid="{3AB79D80-76FD-453B-82AE-342B95FC67AC}"/>
    <cellStyle name="การคำนวณ 2 3 2 2 3 2" xfId="13149" xr:uid="{DD1EC6CE-5E44-4FB8-AA9F-163D87A3AD81}"/>
    <cellStyle name="การคำนวณ 2 3 2 2 3 3" xfId="12413" xr:uid="{62ACB105-3681-4B92-AEB9-48A6547F7214}"/>
    <cellStyle name="การคำนวณ 2 3 2 2 3 4" xfId="14561" xr:uid="{BAFB7163-8EFD-43D5-8DEA-A5B74E9DED47}"/>
    <cellStyle name="การคำนวณ 2 3 2 2 4" xfId="7778" xr:uid="{93C3BEE5-E3DD-4417-B42C-AF556ABD1DA0}"/>
    <cellStyle name="การคำนวณ 2 3 2 2 4 2" xfId="14363" xr:uid="{5E7C5403-65B4-4BAF-83BE-7B7342E99976}"/>
    <cellStyle name="การคำนวณ 2 3 2 2 4 3" xfId="17065" xr:uid="{2A242BFE-B36E-4C58-BA72-EE6E2B7CCD02}"/>
    <cellStyle name="การคำนวณ 2 3 2 2 4 4" xfId="19136" xr:uid="{A329765A-19D8-400A-A182-2106121614B1}"/>
    <cellStyle name="การคำนวณ 2 3 2 2 5" xfId="4096" xr:uid="{32009CDB-1931-479D-AE0F-0A64194024AE}"/>
    <cellStyle name="การคำนวณ 2 3 2 2 6" xfId="11085" xr:uid="{A1A16F22-0B64-4956-A7F5-EEB728C05FD9}"/>
    <cellStyle name="การคำนวณ 2 3 2 2 7" xfId="11416" xr:uid="{36DFE789-4DFA-4EA2-9749-C07FBC1937AD}"/>
    <cellStyle name="การคำนวณ 2 3 2 2 8" xfId="3331" xr:uid="{BE656C64-A74D-4B49-B72B-6C652D8B04C4}"/>
    <cellStyle name="การคำนวณ 2 3 2 2 9" xfId="20541" xr:uid="{F76BF4DC-767E-4AA9-92B9-E50F349C15A9}"/>
    <cellStyle name="การคำนวณ 2 3 2 3" xfId="2013" xr:uid="{C2A47EC3-29B4-46EC-A231-46721DFCB3F9}"/>
    <cellStyle name="การคำนวณ 2 3 2 3 2" xfId="6863" xr:uid="{DE62403C-D775-45C9-B0CA-14422C2F55F9}"/>
    <cellStyle name="การคำนวณ 2 3 2 3 2 2" xfId="13490" xr:uid="{9A4884E7-F049-497C-8914-CDF411667444}"/>
    <cellStyle name="การคำนวณ 2 3 2 3 2 3" xfId="12614" xr:uid="{E6E3DA66-81E6-4629-9016-07B8C9805F84}"/>
    <cellStyle name="การคำนวณ 2 3 2 3 2 4" xfId="15918" xr:uid="{7A989847-9D09-42BD-90DB-C2F9B15BC0CB}"/>
    <cellStyle name="การคำนวณ 2 3 2 3 3" xfId="8852" xr:uid="{D7D2AD27-A2CD-4529-BAA5-6F2201D5A7E0}"/>
    <cellStyle name="การคำนวณ 2 3 2 3 3 2" xfId="15238" xr:uid="{BD37BCAF-2106-4F75-B17F-A01A59EC50DE}"/>
    <cellStyle name="การคำนวณ 2 3 2 3 3 3" xfId="17714" xr:uid="{4131C812-ACDE-4CED-A309-315B986C6B15}"/>
    <cellStyle name="การคำนวณ 2 3 2 3 3 4" xfId="19477" xr:uid="{FDDA6EE7-7D2C-41FA-9F62-52ECEDA054C4}"/>
    <cellStyle name="การคำนวณ 2 3 2 3 4" xfId="5159" xr:uid="{A6ABAC98-23E5-4AE9-A24F-D6E1ED974E37}"/>
    <cellStyle name="การคำนวณ 2 3 2 3 5" xfId="11955" xr:uid="{C0718E59-BA8F-4A2B-A4E5-8399ED078188}"/>
    <cellStyle name="การคำนวณ 2 3 2 3 6" xfId="14569" xr:uid="{2AC0E01E-5F5F-4447-AE01-8323B0B216BE}"/>
    <cellStyle name="การคำนวณ 2 3 2 3 7" xfId="18624" xr:uid="{38CB7008-3E9C-4011-9A91-B513522D4FDE}"/>
    <cellStyle name="การคำนวณ 2 3 2 3 8" xfId="21582" xr:uid="{08D56A5C-9E8C-4E88-AFB7-57B5B9B62232}"/>
    <cellStyle name="การคำนวณ 2 3 2 3 9" xfId="23214" xr:uid="{C9C79923-44A0-408F-B8EA-45A0A9C2C17C}"/>
    <cellStyle name="การคำนวณ 2 3 2 4" xfId="6328" xr:uid="{DE39A9B1-C76E-474B-BA8B-11992940355D}"/>
    <cellStyle name="การคำนวณ 2 3 2 4 2" xfId="12955" xr:uid="{C59B4FC6-DF99-4E15-ABD7-7059EB517469}"/>
    <cellStyle name="การคำนวณ 2 3 2 4 3" xfId="15598" xr:uid="{CFC68A45-17C0-47CB-9591-0CA8643AD4E5}"/>
    <cellStyle name="การคำนวณ 2 3 2 4 4" xfId="17579" xr:uid="{8CC9DE18-5DDC-4162-812E-7E9C56D5AB61}"/>
    <cellStyle name="การคำนวณ 2 3 2 5" xfId="7488" xr:uid="{6CC18CAE-66B4-4AB5-ACBC-AE288C0FB631}"/>
    <cellStyle name="การคำนวณ 2 3 2 5 2" xfId="14093" xr:uid="{2F888405-8C95-4A00-9927-F4DF036A3413}"/>
    <cellStyle name="การคำนวณ 2 3 2 5 3" xfId="16819" xr:uid="{7477F497-1C33-4409-8A68-917E8F4C7DAB}"/>
    <cellStyle name="การคำนวณ 2 3 2 5 4" xfId="18917" xr:uid="{591C5A7D-DE5E-41A9-AC30-A45EA94C506E}"/>
    <cellStyle name="การคำนวณ 2 3 2 6" xfId="3815" xr:uid="{DF0E1BD5-ADCB-499F-A65B-52E35F90E405}"/>
    <cellStyle name="การคำนวณ 2 3 2 7" xfId="10812" xr:uid="{80465F52-5071-4D2B-A7FF-0A44CACF870E}"/>
    <cellStyle name="การคำนวณ 2 3 2 8" xfId="16082" xr:uid="{1F36196E-5BA8-4E52-BD3E-FF947DA9E5CA}"/>
    <cellStyle name="การคำนวณ 2 3 2 9" xfId="3161" xr:uid="{7DFF060F-6379-434A-AE4C-1A5F3FCC0DB2}"/>
    <cellStyle name="การคำนวณ 2 3 3" xfId="807" xr:uid="{AE8D6B5F-2292-40B2-AED9-56387A5ECF80}"/>
    <cellStyle name="การคำนวณ 2 3 3 10" xfId="22777" xr:uid="{2D914ED5-0526-401E-89B2-052A742723BA}"/>
    <cellStyle name="การคำนวณ 2 3 3 2" xfId="2181" xr:uid="{514F78BF-D639-45BF-8FD4-C16C9C2C11E1}"/>
    <cellStyle name="การคำนวณ 2 3 3 2 2" xfId="6986" xr:uid="{4D64D622-3103-421B-B0F5-A7DE31429679}"/>
    <cellStyle name="การคำนวณ 2 3 3 2 2 2" xfId="13613" xr:uid="{9057419D-6658-41D2-9A09-645FDEDEFE0E}"/>
    <cellStyle name="การคำนวณ 2 3 3 2 2 3" xfId="14624" xr:uid="{134019F9-4A47-4F5E-8F65-A0E2559A5BAC}"/>
    <cellStyle name="การคำนวณ 2 3 3 2 2 4" xfId="18337" xr:uid="{E001D01F-AD83-4399-ABA3-2AE4C898E99F}"/>
    <cellStyle name="การคำนวณ 2 3 3 2 3" xfId="9020" xr:uid="{60B967A0-AC40-42DB-9CAF-5AE7898B1EAB}"/>
    <cellStyle name="การคำนวณ 2 3 3 2 3 2" xfId="15393" xr:uid="{3AB844C7-A95B-422D-9C20-3618AA4ACEE2}"/>
    <cellStyle name="การคำนวณ 2 3 3 2 3 3" xfId="17860" xr:uid="{72AA1F58-7397-46AD-95EB-481D505049CE}"/>
    <cellStyle name="การคำนวณ 2 3 3 2 3 4" xfId="19600" xr:uid="{751B21F1-A26D-4E7E-A3B4-0C5C2ADD9961}"/>
    <cellStyle name="การคำนวณ 2 3 3 2 4" xfId="5327" xr:uid="{F31E125E-AEA9-405C-BE0F-8AD98115E059}"/>
    <cellStyle name="การคำนวณ 2 3 3 2 5" xfId="12109" xr:uid="{5B91ED09-BCF4-4BBD-8DD9-4BF363016434}"/>
    <cellStyle name="การคำนวณ 2 3 3 2 6" xfId="14583" xr:uid="{C64BBE84-8DFA-4282-9541-C608B4B8D1EC}"/>
    <cellStyle name="การคำนวณ 2 3 3 2 7" xfId="18162" xr:uid="{D0D1EA7B-C7F8-4F56-987C-1ABC2282FDC7}"/>
    <cellStyle name="การคำนวณ 2 3 3 2 8" xfId="21750" xr:uid="{ADA25AC5-E967-4A81-917D-DF34B516379A}"/>
    <cellStyle name="การคำนวณ 2 3 3 2 9" xfId="23334" xr:uid="{5740951A-5DB0-41B9-85D5-53648666F645}"/>
    <cellStyle name="การคำนวณ 2 3 3 3" xfId="6423" xr:uid="{2DA6309F-5FDE-4A78-9705-648C1B8C917D}"/>
    <cellStyle name="การคำนวณ 2 3 3 3 2" xfId="13050" xr:uid="{3AE226DF-5DDF-40BD-AD8D-99D32BB6E032}"/>
    <cellStyle name="การคำนวณ 2 3 3 3 3" xfId="12581" xr:uid="{CD92A66F-D48A-4653-9575-2E7F114FADF4}"/>
    <cellStyle name="การคำนวณ 2 3 3 3 4" xfId="18669" xr:uid="{E37CEA6B-A882-4045-9A37-787D1809F042}"/>
    <cellStyle name="การคำนวณ 2 3 3 4" xfId="7679" xr:uid="{07DD8D52-6AE6-462B-B132-0082FBBAEF56}"/>
    <cellStyle name="การคำนวณ 2 3 3 4 2" xfId="14264" xr:uid="{698B034D-4CA2-4006-BA58-A9BCDDB85084}"/>
    <cellStyle name="การคำนวณ 2 3 3 4 3" xfId="16966" xr:uid="{4DFCC0F7-0F3F-414E-BCAF-320B04D78CD2}"/>
    <cellStyle name="การคำนวณ 2 3 3 4 4" xfId="19037" xr:uid="{DE1C7F12-7C02-42D8-8FA0-8DB95E257101}"/>
    <cellStyle name="การคำนวณ 2 3 3 5" xfId="3997" xr:uid="{C5CCD5DF-47F3-4F97-B8F9-30B9519DFA84}"/>
    <cellStyle name="การคำนวณ 2 3 3 6" xfId="10986" xr:uid="{FA2DEB74-9DAE-4C34-9792-EEC404FBCFBE}"/>
    <cellStyle name="การคำนวณ 2 3 3 7" xfId="12401" xr:uid="{2D875F1D-8F20-483E-9DA5-5C20D71EBC67}"/>
    <cellStyle name="การคำนวณ 2 3 3 8" xfId="16012" xr:uid="{C16FB1DC-37C5-444E-9CB4-01D7F1E5F171}"/>
    <cellStyle name="การคำนวณ 2 3 3 9" xfId="20442" xr:uid="{E450708A-EF23-4211-9D47-8CF088CDB031}"/>
    <cellStyle name="การคำนวณ 2 3 4" xfId="1044" xr:uid="{0532AF1C-DD68-4117-9426-DD6C2E3AA230}"/>
    <cellStyle name="การคำนวณ 2 3 4 2" xfId="2401" xr:uid="{F59BF12E-C4D8-4109-912F-2BE1DDC7C367}"/>
    <cellStyle name="การคำนวณ 2 3 4 2 2" xfId="7187" xr:uid="{3352F76C-CF29-4C80-898B-4223B7491EC9}"/>
    <cellStyle name="การคำนวณ 2 3 4 2 2 2" xfId="13814" xr:uid="{757F06C2-14B9-4062-9D2D-FDDF1CD5F55B}"/>
    <cellStyle name="การคำนวณ 2 3 4 2 2 3" xfId="5321" xr:uid="{567D4EDF-F4A9-41B6-B128-20109F607B65}"/>
    <cellStyle name="การคำนวณ 2 3 4 2 2 4" xfId="12573" xr:uid="{1191CF15-BCA7-4022-9D8B-75886D48A0F6}"/>
    <cellStyle name="การคำนวณ 2 3 4 2 3" xfId="9240" xr:uid="{75AF2EDB-F280-47FA-9244-2F68350E4A86}"/>
    <cellStyle name="การคำนวณ 2 3 4 2 3 2" xfId="15608" xr:uid="{666043B0-EF9F-4308-B401-096FBB8FDCB8}"/>
    <cellStyle name="การคำนวณ 2 3 4 2 3 3" xfId="18070" xr:uid="{2FE3B632-E960-407F-9167-6C45AE2E0A3D}"/>
    <cellStyle name="การคำนวณ 2 3 4 2 3 4" xfId="19801" xr:uid="{9AA941E8-57E3-41F6-9CC9-6D44D5C18C6D}"/>
    <cellStyle name="การคำนวณ 2 3 4 2 4" xfId="12326" xr:uid="{E293CB61-16B9-404C-8E04-B413EEA4F973}"/>
    <cellStyle name="การคำนวณ 2 3 4 2 5" xfId="12594" xr:uid="{7382C73D-59DF-4E39-82FC-B96681940A3F}"/>
    <cellStyle name="การคำนวณ 2 3 4 2 6" xfId="21970" xr:uid="{95D35DEC-113A-4B22-AFB9-30773D48BEF0}"/>
    <cellStyle name="การคำนวณ 2 3 4 2 7" xfId="23535" xr:uid="{A7EF8181-0065-493B-AA6C-A35EC458E6D0}"/>
    <cellStyle name="การคำนวณ 2 3 4 3" xfId="6624" xr:uid="{D8123A70-D394-4F18-B413-02525A586B08}"/>
    <cellStyle name="การคำนวณ 2 3 4 3 2" xfId="13251" xr:uid="{794F1013-9296-4C98-8D07-6C2073F8B714}"/>
    <cellStyle name="การคำนวณ 2 3 4 3 3" xfId="12450" xr:uid="{84F91C91-3023-4FF5-84F8-9CACC2A373C3}"/>
    <cellStyle name="การคำนวณ 2 3 4 3 4" xfId="12713" xr:uid="{4B3A22CC-4B69-41BF-8AF9-A2334D25D1FD}"/>
    <cellStyle name="การคำนวณ 2 3 4 4" xfId="7899" xr:uid="{06A20BAB-D053-4265-9B59-07BD1269DCFB}"/>
    <cellStyle name="การคำนวณ 2 3 4 4 2" xfId="14480" xr:uid="{6D087125-47B1-4C5B-A20A-8CAF010FD625}"/>
    <cellStyle name="การคำนวณ 2 3 4 4 3" xfId="17176" xr:uid="{2C409EFE-3D38-413A-8608-999F27E12F18}"/>
    <cellStyle name="การคำนวณ 2 3 4 4 4" xfId="19238" xr:uid="{B9FC9C1E-E163-4401-A5AE-DC765F1435D0}"/>
    <cellStyle name="การคำนวณ 2 3 4 5" xfId="11211" xr:uid="{D1E596CC-5843-4B30-9572-2F6389907095}"/>
    <cellStyle name="การคำนวณ 2 3 4 6" xfId="4236" xr:uid="{BFE0B5E6-6238-4154-AA0F-4F8DC9F8C1C2}"/>
    <cellStyle name="การคำนวณ 2 3 4 7" xfId="20670" xr:uid="{932834AE-2971-46A4-93A8-D90406976DDE}"/>
    <cellStyle name="การคำนวณ 2 3 4 8" xfId="22978" xr:uid="{490EFC7A-F0CC-41AE-9F61-1BD209AB5620}"/>
    <cellStyle name="การคำนวณ 2 3 5" xfId="1251" xr:uid="{10631D45-C9DE-488A-B554-E0CB7351FC45}"/>
    <cellStyle name="การคำนวณ 2 3 5 10" xfId="23050" xr:uid="{D23EE816-C64F-49C9-93B1-359C86D214BD}"/>
    <cellStyle name="การคำนวณ 2 3 5 2" xfId="2581" xr:uid="{FA9B3ACB-D4A5-46FE-9CB5-DEFC1DB416B3}"/>
    <cellStyle name="การคำนวณ 2 3 5 2 2" xfId="7263" xr:uid="{D8A7E706-DF09-49DF-BF38-58B90057A932}"/>
    <cellStyle name="การคำนวณ 2 3 5 2 2 2" xfId="13890" xr:uid="{62299E4B-9313-4319-8347-88A9B82BC74E}"/>
    <cellStyle name="การคำนวณ 2 3 5 2 2 3" xfId="3212" xr:uid="{C28EE430-475E-4FCF-ADC7-181EC23CB5F8}"/>
    <cellStyle name="การคำนวณ 2 3 5 2 2 4" xfId="18760" xr:uid="{1D2B8915-2988-42EC-8F7D-1FDA73127197}"/>
    <cellStyle name="การคำนวณ 2 3 5 2 3" xfId="9420" xr:uid="{3A216405-E1A2-452E-84AE-19A7554FB417}"/>
    <cellStyle name="การคำนวณ 2 3 5 2 3 2" xfId="15759" xr:uid="{7268178E-AEE7-456C-84F1-14C093DEA520}"/>
    <cellStyle name="การคำนวณ 2 3 5 2 3 3" xfId="18190" xr:uid="{0B33CF21-1414-445C-9803-A4B1BA8C8928}"/>
    <cellStyle name="การคำนวณ 2 3 5 2 3 4" xfId="19877" xr:uid="{D1BEC213-E4DD-4F5B-B215-EA9A8B8BEE2F}"/>
    <cellStyle name="การคำนวณ 2 3 5 2 4" xfId="5712" xr:uid="{6FF877E4-111D-4BE4-9892-20C9AE732F9D}"/>
    <cellStyle name="การคำนวณ 2 3 5 2 5" xfId="12479" xr:uid="{8D1FE0C7-711C-49B4-A503-EDB60430C4DB}"/>
    <cellStyle name="การคำนวณ 2 3 5 2 6" xfId="10908" xr:uid="{1E0A48DD-430D-4810-8DBC-EE1AC4E23AC2}"/>
    <cellStyle name="การคำนวณ 2 3 5 2 7" xfId="18615" xr:uid="{10ECA00D-FCE1-4840-A4F5-E9021D38D916}"/>
    <cellStyle name="การคำนวณ 2 3 5 2 8" xfId="22150" xr:uid="{786AC651-2706-4403-8725-D6F1CBD84B6C}"/>
    <cellStyle name="การคำนวณ 2 3 5 2 9" xfId="23607" xr:uid="{D972A89A-DFBB-4F93-A432-42E93AD1B829}"/>
    <cellStyle name="การคำนวณ 2 3 5 3" xfId="6696" xr:uid="{4EE78647-27C8-49B9-88C8-F9740D589684}"/>
    <cellStyle name="การคำนวณ 2 3 5 3 2" xfId="13323" xr:uid="{E3823AC9-7939-4EFC-BD4A-4EE1777F9102}"/>
    <cellStyle name="การคำนวณ 2 3 5 3 3" xfId="15706" xr:uid="{0E585052-6988-46D8-A218-7657B996CF83}"/>
    <cellStyle name="การคำนวณ 2 3 5 3 4" xfId="18707" xr:uid="{10A8DB12-ABE0-46D1-A246-E37CA842895C}"/>
    <cellStyle name="การคำนวณ 2 3 5 4" xfId="8096" xr:uid="{24C27893-0B6E-4DF5-B29C-DA4436E559D0}"/>
    <cellStyle name="การคำนวณ 2 3 5 4 2" xfId="14638" xr:uid="{918952BE-CDDA-4B16-98B6-EB156C2B4095}"/>
    <cellStyle name="การคำนวณ 2 3 5 4 3" xfId="17292" xr:uid="{1EA1C81F-CD6D-4DED-BC98-07BE9F9D8412}"/>
    <cellStyle name="การคำนวณ 2 3 5 4 4" xfId="19310" xr:uid="{577C7F81-4E84-4096-BB75-FDD93934F05F}"/>
    <cellStyle name="การคำนวณ 2 3 5 5" xfId="4411" xr:uid="{B9C4E574-C91E-428A-9DA2-EAAD5208AD49}"/>
    <cellStyle name="การคำนวณ 2 3 5 6" xfId="11366" xr:uid="{34EF2B79-2337-4A82-A83D-BD9E20EE040C}"/>
    <cellStyle name="การคำนวณ 2 3 5 7" xfId="5561" xr:uid="{205ECC6C-6D1B-45F1-9855-05BD83D3CAFB}"/>
    <cellStyle name="การคำนวณ 2 3 5 8" xfId="16426" xr:uid="{DB22DF12-5EC8-4823-8AA2-9972C0F469F5}"/>
    <cellStyle name="การคำนวณ 2 3 5 9" xfId="20852" xr:uid="{70B3E0F2-4E43-4908-AFB0-149919D4068C}"/>
    <cellStyle name="การคำนวณ 2 3 6" xfId="1909" xr:uid="{8656741B-33C2-4F6A-B12C-748DA9411981}"/>
    <cellStyle name="การคำนวณ 2 3 6 2" xfId="6764" xr:uid="{5237ADB2-DBAA-4325-96FE-A9E2BEE911FC}"/>
    <cellStyle name="การคำนวณ 2 3 6 2 2" xfId="13391" xr:uid="{A65B7EBC-5815-4244-ADCF-935B8A58EA90}"/>
    <cellStyle name="การคำนวณ 2 3 6 2 3" xfId="15074" xr:uid="{F4B74F17-1E0C-4D09-82DF-7E69851DA4C4}"/>
    <cellStyle name="การคำนวณ 2 3 6 2 4" xfId="18472" xr:uid="{6B568080-F950-4E36-9E28-75E22E910B4B}"/>
    <cellStyle name="การคำนวณ 2 3 6 3" xfId="8748" xr:uid="{87DF18C4-28CB-4002-B2DF-396A733A8086}"/>
    <cellStyle name="การคำนวณ 2 3 6 3 2" xfId="15137" xr:uid="{DB2DDEA5-AE40-4543-B4BC-32C58EF8EB7E}"/>
    <cellStyle name="การคำนวณ 2 3 6 3 3" xfId="17614" xr:uid="{18B4E351-1E8D-4CA8-977C-FD2B9F28D5C3}"/>
    <cellStyle name="การคำนวณ 2 3 6 3 4" xfId="19378" xr:uid="{4774A73D-7285-40D7-BBBA-7D3DC2FD7AC8}"/>
    <cellStyle name="การคำนวณ 2 3 6 4" xfId="5055" xr:uid="{C0559A92-79BC-405F-BB77-0D7BABB47502}"/>
    <cellStyle name="การคำนวณ 2 3 6 5" xfId="11853" xr:uid="{F11E69F8-D444-4CE6-9ED7-D311794128AA}"/>
    <cellStyle name="การคำนวณ 2 3 6 6" xfId="12673" xr:uid="{5C30BC58-91C3-483B-B6C6-BF1F85C457EB}"/>
    <cellStyle name="การคำนวณ 2 3 6 7" xfId="18546" xr:uid="{805532F3-BD1E-43A7-97BD-91768436EBDF}"/>
    <cellStyle name="การคำนวณ 2 3 6 8" xfId="21478" xr:uid="{E0BDFB93-9739-44E5-824E-B352D001A53A}"/>
    <cellStyle name="การคำนวณ 2 3 6 9" xfId="23115" xr:uid="{E8BFB360-73B6-4F06-AAB9-2AA2968DA8F4}"/>
    <cellStyle name="การคำนวณ 2 3 7" xfId="3702" xr:uid="{2A5BA375-4858-4E96-B997-30B68494543B}"/>
    <cellStyle name="การคำนวณ 2 3 7 2" xfId="10704" xr:uid="{5798BD60-E5F1-459C-AE8D-49C576D044F0}"/>
    <cellStyle name="การคำนวณ 2 3 7 3" xfId="14500" xr:uid="{97D73F2C-3B50-47D3-BFD4-D596B2AC67C8}"/>
    <cellStyle name="การคำนวณ 2 3 7 4" xfId="12604" xr:uid="{FBBDD8BF-0DED-4DC7-96BC-7D2D0DF01DB6}"/>
    <cellStyle name="การคำนวณ 2 3 8" xfId="7376" xr:uid="{14339A5F-1D56-4191-907E-39E0229D44A9}"/>
    <cellStyle name="การคำนวณ 2 3 8 2" xfId="13985" xr:uid="{90D91DBE-804D-4D26-B23B-3AED9D44FECD}"/>
    <cellStyle name="การคำนวณ 2 3 8 3" xfId="16719" xr:uid="{62ECAC56-2A29-4E7C-B8A1-447E4A51AE8C}"/>
    <cellStyle name="การคำนวณ 2 3 8 4" xfId="18818" xr:uid="{DBA9B7F5-3386-47CF-979A-58E3DFE86E90}"/>
    <cellStyle name="การคำนวณ 2 3 9" xfId="20117" xr:uid="{44FCC994-6A52-4C29-ADF1-110A1C598F82}"/>
    <cellStyle name="การคำนวณ 2 4" xfId="384" xr:uid="{A292B2FD-B1B3-4BDE-99A8-A888B3544D7C}"/>
    <cellStyle name="การคำนวณ 2 4 10" xfId="20022" xr:uid="{CE543E6F-71EC-4622-B632-E2D7638B67C6}"/>
    <cellStyle name="การคำนวณ 2 4 2" xfId="500" xr:uid="{8A4EEC5D-3120-4545-934E-05FC13BA26F9}"/>
    <cellStyle name="การคำนวณ 2 4 2 10" xfId="20223" xr:uid="{68814ECA-C160-4054-BF91-E3D341786359}"/>
    <cellStyle name="การคำนวณ 2 4 2 11" xfId="20042" xr:uid="{87E3C9F7-DA95-45EE-A3A0-2246D4C164BA}"/>
    <cellStyle name="การคำนวณ 2 4 2 2" xfId="907" xr:uid="{0BCC8B46-18DF-4409-ACD5-8D17E81B13CC}"/>
    <cellStyle name="การคำนวณ 2 4 2 2 10" xfId="22877" xr:uid="{4D7862CB-5C87-4CFD-A747-E9BEE901AE73}"/>
    <cellStyle name="การคำนวณ 2 4 2 2 2" xfId="2281" xr:uid="{8FC86064-D137-4B36-958D-E15C08C03DF0}"/>
    <cellStyle name="การคำนวณ 2 4 2 2 2 2" xfId="7086" xr:uid="{2ED98226-3860-48B6-AE15-8C3FB42E98FA}"/>
    <cellStyle name="การคำนวณ 2 4 2 2 2 2 2" xfId="13713" xr:uid="{22A59F7A-6979-465B-B4E4-438C59033806}"/>
    <cellStyle name="การคำนวณ 2 4 2 2 2 2 3" xfId="14918" xr:uid="{E9D60E78-54AB-4D35-8437-ED656F0E6001}"/>
    <cellStyle name="การคำนวณ 2 4 2 2 2 2 4" xfId="17428" xr:uid="{3108D495-7FAB-4402-AC31-856F81BD5086}"/>
    <cellStyle name="การคำนวณ 2 4 2 2 2 3" xfId="9120" xr:uid="{9B91DEEC-A93D-4B42-BF4A-0311D1E04D4D}"/>
    <cellStyle name="การคำนวณ 2 4 2 2 2 3 2" xfId="15493" xr:uid="{BEF0CFDC-840C-46CF-9255-0C7E486B3640}"/>
    <cellStyle name="การคำนวณ 2 4 2 2 2 3 3" xfId="17960" xr:uid="{31E14E4A-12FD-48D9-8ED6-CE2C0CDF77A8}"/>
    <cellStyle name="การคำนวณ 2 4 2 2 2 3 4" xfId="19700" xr:uid="{D8104210-0CBB-4B7C-961B-701CCD92FE0E}"/>
    <cellStyle name="การคำนวณ 2 4 2 2 2 4" xfId="5427" xr:uid="{586EACF1-2C67-45B5-9645-0EE52BF4FB22}"/>
    <cellStyle name="การคำนวณ 2 4 2 2 2 5" xfId="12209" xr:uid="{D0B591BD-A79F-40D6-90D6-ADDD7974FB12}"/>
    <cellStyle name="การคำนวณ 2 4 2 2 2 6" xfId="15674" xr:uid="{551520A6-4272-4DCB-A068-B5F83F02C55C}"/>
    <cellStyle name="การคำนวณ 2 4 2 2 2 7" xfId="11612" xr:uid="{6C3D4AE2-619A-4267-9432-03AB8A38E3F5}"/>
    <cellStyle name="การคำนวณ 2 4 2 2 2 8" xfId="21850" xr:uid="{95E50DC2-E66D-41A2-9EDD-21BFC4525140}"/>
    <cellStyle name="การคำนวณ 2 4 2 2 2 9" xfId="23434" xr:uid="{4E77CBBE-5895-409C-B3C4-5C08BEF383DB}"/>
    <cellStyle name="การคำนวณ 2 4 2 2 3" xfId="6523" xr:uid="{44D14FCD-1202-4598-A2E5-7D695B4CD694}"/>
    <cellStyle name="การคำนวณ 2 4 2 2 3 2" xfId="13150" xr:uid="{053DB7ED-C3A6-4C84-B899-923B850BD336}"/>
    <cellStyle name="การคำนวณ 2 4 2 2 3 3" xfId="14825" xr:uid="{DCEF5B38-A0DB-4E1E-93F5-AC108021F6BA}"/>
    <cellStyle name="การคำนวณ 2 4 2 2 3 4" xfId="17577" xr:uid="{7FB813C5-BE41-4913-B965-88F224F88886}"/>
    <cellStyle name="การคำนวณ 2 4 2 2 4" xfId="7779" xr:uid="{3449D1A2-29B0-45AF-8AE7-7C77FEA15776}"/>
    <cellStyle name="การคำนวณ 2 4 2 2 4 2" xfId="14364" xr:uid="{6119E6EC-BEED-4A49-BCEB-03D85FA6E504}"/>
    <cellStyle name="การคำนวณ 2 4 2 2 4 3" xfId="17066" xr:uid="{86B77B0B-63C1-4920-9D19-75ACE9F6EC5C}"/>
    <cellStyle name="การคำนวณ 2 4 2 2 4 4" xfId="19137" xr:uid="{B12F257D-E275-4469-B35A-F7315C04EE00}"/>
    <cellStyle name="การคำนวณ 2 4 2 2 5" xfId="4097" xr:uid="{76582BC1-6671-42CC-9120-0265BE5C8187}"/>
    <cellStyle name="การคำนวณ 2 4 2 2 6" xfId="11086" xr:uid="{BB584AF3-AB4E-4A41-8EB8-BAB1B88B4E2D}"/>
    <cellStyle name="การคำนวณ 2 4 2 2 7" xfId="16486" xr:uid="{1C7DE48D-8FF2-4966-BCED-BCF39741CD01}"/>
    <cellStyle name="การคำนวณ 2 4 2 2 8" xfId="18598" xr:uid="{EC2F597B-17DD-4720-85B8-32E547517581}"/>
    <cellStyle name="การคำนวณ 2 4 2 2 9" xfId="20542" xr:uid="{52621720-7E4F-434A-953B-D0304701CC77}"/>
    <cellStyle name="การคำนวณ 2 4 2 3" xfId="2014" xr:uid="{FAE86706-4C48-414E-846A-1A794CDAAEEB}"/>
    <cellStyle name="การคำนวณ 2 4 2 3 2" xfId="6864" xr:uid="{A470DFD4-0263-4D8A-896A-C8AE9A03F26C}"/>
    <cellStyle name="การคำนวณ 2 4 2 3 2 2" xfId="13491" xr:uid="{DAE9FF84-830E-43FD-99B4-551A0A40F87A}"/>
    <cellStyle name="การคำนวณ 2 4 2 3 2 3" xfId="16567" xr:uid="{54C18379-7F92-491E-BBE4-48F1CE77FFCA}"/>
    <cellStyle name="การคำนวณ 2 4 2 3 2 4" xfId="16561" xr:uid="{21B6CE56-648E-48E9-BFEA-A85FF59E2CDD}"/>
    <cellStyle name="การคำนวณ 2 4 2 3 3" xfId="8853" xr:uid="{04146D17-6A7B-41A9-A873-6E58DAD65C6C}"/>
    <cellStyle name="การคำนวณ 2 4 2 3 3 2" xfId="15239" xr:uid="{DC1B6827-48B5-477B-A01D-19BA1D0EFD15}"/>
    <cellStyle name="การคำนวณ 2 4 2 3 3 3" xfId="17715" xr:uid="{1204026E-86D3-487B-8FEB-A6D1365435E5}"/>
    <cellStyle name="การคำนวณ 2 4 2 3 3 4" xfId="19478" xr:uid="{D11460B6-DDCF-4621-AAA0-51F442299D90}"/>
    <cellStyle name="การคำนวณ 2 4 2 3 4" xfId="5160" xr:uid="{AA1ACE76-BC06-421B-8ED2-64FE903F2348}"/>
    <cellStyle name="การคำนวณ 2 4 2 3 5" xfId="11956" xr:uid="{9B42E318-DC80-437E-8BC4-5CC8EA7B2E69}"/>
    <cellStyle name="การคำนวณ 2 4 2 3 6" xfId="15696" xr:uid="{EEAEE886-0923-4CE1-9E9D-696062524A77}"/>
    <cellStyle name="การคำนวณ 2 4 2 3 7" xfId="17442" xr:uid="{D36A36DD-20C7-4503-94CB-C212324024B7}"/>
    <cellStyle name="การคำนวณ 2 4 2 3 8" xfId="21583" xr:uid="{C988A3AA-63FA-4F30-AD17-8884B83B224A}"/>
    <cellStyle name="การคำนวณ 2 4 2 3 9" xfId="23215" xr:uid="{B9810F42-075A-405C-95E8-7C980BD72E6A}"/>
    <cellStyle name="การคำนวณ 2 4 2 4" xfId="6329" xr:uid="{A436DDC9-A5EC-4F0F-AB1A-BECF9E46E805}"/>
    <cellStyle name="การคำนวณ 2 4 2 4 2" xfId="12956" xr:uid="{6BCD7164-F230-4819-A3CD-8EA916B898E6}"/>
    <cellStyle name="การคำนวณ 2 4 2 4 3" xfId="12314" xr:uid="{E88C5841-A2FE-4855-91E4-E284B1546405}"/>
    <cellStyle name="การคำนวณ 2 4 2 4 4" xfId="15993" xr:uid="{79C20611-689B-45DC-B174-2D771BEB348F}"/>
    <cellStyle name="การคำนวณ 2 4 2 5" xfId="7489" xr:uid="{4C57D9C4-A375-4062-9333-F1ADB7AB0684}"/>
    <cellStyle name="การคำนวณ 2 4 2 5 2" xfId="14094" xr:uid="{FC09A420-1DCA-4EBF-B307-32F237F6218D}"/>
    <cellStyle name="การคำนวณ 2 4 2 5 3" xfId="16820" xr:uid="{BC907889-DF54-4693-8D8E-B0E1F32D8D3C}"/>
    <cellStyle name="การคำนวณ 2 4 2 5 4" xfId="18918" xr:uid="{55D3E226-509D-4142-9BFE-A44F84D7F788}"/>
    <cellStyle name="การคำนวณ 2 4 2 6" xfId="3816" xr:uid="{5AED614C-0357-4CB9-A8BB-7BE6C2F2E8C3}"/>
    <cellStyle name="การคำนวณ 2 4 2 7" xfId="10813" xr:uid="{C5A29C5C-5A18-40EB-892F-216C4493AAC1}"/>
    <cellStyle name="การคำนวณ 2 4 2 8" xfId="12795" xr:uid="{478C3262-0066-41F3-BD79-CF571D2B5E9F}"/>
    <cellStyle name="การคำนวณ 2 4 2 9" xfId="16424" xr:uid="{EB385476-F549-421A-9700-200B56B0B259}"/>
    <cellStyle name="การคำนวณ 2 4 3" xfId="808" xr:uid="{FC1724D4-9B9C-4CBC-A9E9-01F8C5A11400}"/>
    <cellStyle name="การคำนวณ 2 4 3 10" xfId="22778" xr:uid="{8E7F4A74-FB2C-4040-B9EC-2BA7A29E5FC5}"/>
    <cellStyle name="การคำนวณ 2 4 3 2" xfId="2182" xr:uid="{F7579F20-8A72-4123-8621-BAF0C5A30B67}"/>
    <cellStyle name="การคำนวณ 2 4 3 2 2" xfId="6987" xr:uid="{04886D62-95E7-4034-A433-E9F859BB1D1D}"/>
    <cellStyle name="การคำนวณ 2 4 3 2 2 2" xfId="13614" xr:uid="{980A52EF-CCD7-4090-BBF2-3075A888FF02}"/>
    <cellStyle name="การคำนวณ 2 4 3 2 2 3" xfId="15742" xr:uid="{46EE784B-9E88-42C2-90F3-B7E4596E4E0A}"/>
    <cellStyle name="การคำนวณ 2 4 3 2 2 4" xfId="11660" xr:uid="{1086D30F-3896-45FD-8B63-E8D0A9D44DE5}"/>
    <cellStyle name="การคำนวณ 2 4 3 2 3" xfId="9021" xr:uid="{A05507D7-FDD5-4EF3-A891-842985E9DF72}"/>
    <cellStyle name="การคำนวณ 2 4 3 2 3 2" xfId="15394" xr:uid="{4A46D46F-4342-425B-B061-2259EC6B7D2C}"/>
    <cellStyle name="การคำนวณ 2 4 3 2 3 3" xfId="17861" xr:uid="{B9EF56BC-89B4-47C6-9BC8-583D940BDCB7}"/>
    <cellStyle name="การคำนวณ 2 4 3 2 3 4" xfId="19601" xr:uid="{EB239A31-3EFF-497D-B359-0C60F997A7DD}"/>
    <cellStyle name="การคำนวณ 2 4 3 2 4" xfId="5328" xr:uid="{B89DB870-8ED8-4911-9264-25AA19253E28}"/>
    <cellStyle name="การคำนวณ 2 4 3 2 5" xfId="12110" xr:uid="{43C9CEE6-CB36-445E-A8FC-F1AB32E76BCD}"/>
    <cellStyle name="การคำนวณ 2 4 3 2 6" xfId="15709" xr:uid="{1A6AF4BE-E3D5-4A2A-A0BB-079D4F0F04A7}"/>
    <cellStyle name="การคำนวณ 2 4 3 2 7" xfId="14898" xr:uid="{F0F6DAE9-41BE-48C1-9AD8-987EF0DEDC1D}"/>
    <cellStyle name="การคำนวณ 2 4 3 2 8" xfId="21751" xr:uid="{53409556-2316-4C82-8C18-0438BA6E4AB3}"/>
    <cellStyle name="การคำนวณ 2 4 3 2 9" xfId="23335" xr:uid="{B65579F1-D535-4AE6-985F-F79D2DA5D8F5}"/>
    <cellStyle name="การคำนวณ 2 4 3 3" xfId="6424" xr:uid="{55A68645-443F-4DD0-ADFA-C304463779DD}"/>
    <cellStyle name="การคำนวณ 2 4 3 3 2" xfId="13051" xr:uid="{39187643-D033-4516-81DD-C5F7C63FF14A}"/>
    <cellStyle name="การคำนวณ 2 4 3 3 3" xfId="16538" xr:uid="{3C5E0C36-2ED8-4A14-A623-B9E4BA56890A}"/>
    <cellStyle name="การคำนวณ 2 4 3 3 4" xfId="17487" xr:uid="{8568B4E5-38BB-4C10-A6D6-AF9DF2700F7B}"/>
    <cellStyle name="การคำนวณ 2 4 3 4" xfId="7680" xr:uid="{DDC669CE-7BF4-4370-9C36-9F5DA3CFFDD9}"/>
    <cellStyle name="การคำนวณ 2 4 3 4 2" xfId="14265" xr:uid="{C5CEA577-062D-4455-AC24-8BB5FDE20D9B}"/>
    <cellStyle name="การคำนวณ 2 4 3 4 3" xfId="16967" xr:uid="{C6EA6248-702F-4103-8D96-B2CC54CBA373}"/>
    <cellStyle name="การคำนวณ 2 4 3 4 4" xfId="19038" xr:uid="{42E86073-92A0-4F1D-88B4-3626115F9776}"/>
    <cellStyle name="การคำนวณ 2 4 3 5" xfId="3998" xr:uid="{A87AC6F1-3206-4A4A-B991-41B341EB7C9A}"/>
    <cellStyle name="การคำนวณ 2 4 3 6" xfId="10987" xr:uid="{496A804C-A1A4-4624-AC62-A0005AE44253}"/>
    <cellStyle name="การคำนวณ 2 4 3 7" xfId="14815" xr:uid="{E250E9FC-F743-4257-9D34-A9D1D6DB68D5}"/>
    <cellStyle name="การคำนวณ 2 4 3 8" xfId="17826" xr:uid="{191DAC9D-39D4-4552-B496-49C74B8B3517}"/>
    <cellStyle name="การคำนวณ 2 4 3 9" xfId="20443" xr:uid="{AC9DF933-69C9-45DD-B44C-AB54D17761FD}"/>
    <cellStyle name="การคำนวณ 2 4 4" xfId="1045" xr:uid="{61E7F9FE-E7D2-470F-AA41-E5EC1CA32DCB}"/>
    <cellStyle name="การคำนวณ 2 4 4 2" xfId="2402" xr:uid="{6D97531A-3786-4AC5-8D29-4D8A076C0AB3}"/>
    <cellStyle name="การคำนวณ 2 4 4 2 2" xfId="7188" xr:uid="{0EF1553C-2BA1-4067-A178-40F1BB6E3A26}"/>
    <cellStyle name="การคำนวณ 2 4 4 2 2 2" xfId="13815" xr:uid="{B9B628DF-AA22-408F-BAAD-633EFA219B8F}"/>
    <cellStyle name="การคำนวณ 2 4 4 2 2 3" xfId="3352" xr:uid="{2A50F34D-2414-45C2-9B4E-5900F00317F2}"/>
    <cellStyle name="การคำนวณ 2 4 4 2 2 4" xfId="15855" xr:uid="{A4CF6093-2135-4D46-88EA-412A30C3BF2E}"/>
    <cellStyle name="การคำนวณ 2 4 4 2 3" xfId="9241" xr:uid="{DBE9A075-C268-43BB-BFD8-817235BB3CFE}"/>
    <cellStyle name="การคำนวณ 2 4 4 2 3 2" xfId="15609" xr:uid="{8605D4F0-B4E5-4971-A816-AE20FAC842EF}"/>
    <cellStyle name="การคำนวณ 2 4 4 2 3 3" xfId="18071" xr:uid="{B9C5450D-4323-4AE6-9D2B-ABB7DD76A35E}"/>
    <cellStyle name="การคำนวณ 2 4 4 2 3 4" xfId="19802" xr:uid="{AB219C73-10BB-47E9-BE10-11A75CC93A30}"/>
    <cellStyle name="การคำนวณ 2 4 4 2 4" xfId="12327" xr:uid="{F406F00C-F097-42E0-A8C0-9D1948EEF386}"/>
    <cellStyle name="การคำนวณ 2 4 4 2 5" xfId="16547" xr:uid="{E860A858-566E-46FD-BA82-288B201DEA68}"/>
    <cellStyle name="การคำนวณ 2 4 4 2 6" xfId="21971" xr:uid="{32017ABC-7BF2-46A3-9749-EDD3B29D967E}"/>
    <cellStyle name="การคำนวณ 2 4 4 2 7" xfId="23536" xr:uid="{E742FAFB-DB19-4DE4-A904-A76F614D56DA}"/>
    <cellStyle name="การคำนวณ 2 4 4 3" xfId="6625" xr:uid="{C95D3A1B-6896-4B90-9852-CDCF9987DEA8}"/>
    <cellStyle name="การคำนวณ 2 4 4 3 2" xfId="13252" xr:uid="{46C8D2EE-0F2E-4954-B255-82C86C50432F}"/>
    <cellStyle name="การคำนวณ 2 4 4 3 3" xfId="11342" xr:uid="{B01750C0-185D-4665-8AE0-F827150C7A0E}"/>
    <cellStyle name="การคำนวณ 2 4 4 3 4" xfId="3583" xr:uid="{3C7E7014-18B9-468E-A7E2-E6EBF37F675F}"/>
    <cellStyle name="การคำนวณ 2 4 4 4" xfId="7900" xr:uid="{65C48EE3-6C88-4951-8BA6-DA3D8896A5B4}"/>
    <cellStyle name="การคำนวณ 2 4 4 4 2" xfId="14481" xr:uid="{7C031E68-DE6F-48D9-A3D3-2F375D15EAF3}"/>
    <cellStyle name="การคำนวณ 2 4 4 4 3" xfId="17177" xr:uid="{2C07A734-F2C1-465C-B9F0-728C46BA06DE}"/>
    <cellStyle name="การคำนวณ 2 4 4 4 4" xfId="19239" xr:uid="{9068FB4D-850A-42AF-A98A-2CED04628EFC}"/>
    <cellStyle name="การคำนวณ 2 4 4 5" xfId="11212" xr:uid="{56317D6E-FF20-4075-87B6-1B09D05EE10B}"/>
    <cellStyle name="การคำนวณ 2 4 4 6" xfId="5559" xr:uid="{8774367E-E467-4FDB-8E3B-9AAF366CC3F8}"/>
    <cellStyle name="การคำนวณ 2 4 4 7" xfId="20671" xr:uid="{B7AB116A-0A5D-4D13-92B6-A27F2CDA84C9}"/>
    <cellStyle name="การคำนวณ 2 4 4 8" xfId="22979" xr:uid="{CC7DF60C-0B38-4D1A-8B4F-6F6701E0FA98}"/>
    <cellStyle name="การคำนวณ 2 4 5" xfId="1252" xr:uid="{C2C404C3-EEF6-4E31-A547-BE9DFADBA272}"/>
    <cellStyle name="การคำนวณ 2 4 5 10" xfId="23051" xr:uid="{1C3B34F3-604C-464C-A0B2-9B7499D4D0D4}"/>
    <cellStyle name="การคำนวณ 2 4 5 2" xfId="2582" xr:uid="{A10D8467-9A4D-4B6E-8C5C-BB8FD09BA2C6}"/>
    <cellStyle name="การคำนวณ 2 4 5 2 2" xfId="7264" xr:uid="{24148C6E-E2F7-4545-A26C-EBE101DAA9F2}"/>
    <cellStyle name="การคำนวณ 2 4 5 2 2 2" xfId="13891" xr:uid="{A07DF1D2-F25F-42B2-A4F7-09774CB6A430}"/>
    <cellStyle name="การคำนวณ 2 4 5 2 2 3" xfId="3511" xr:uid="{92046723-72C3-42E4-A9FB-A907D2FEADB2}"/>
    <cellStyle name="การคำนวณ 2 4 5 2 2 4" xfId="18761" xr:uid="{569459B7-C761-4E22-9798-96E7AD43EF62}"/>
    <cellStyle name="การคำนวณ 2 4 5 2 3" xfId="9421" xr:uid="{EB66D6C3-5126-4118-B5EC-2FF6657C2641}"/>
    <cellStyle name="การคำนวณ 2 4 5 2 3 2" xfId="15760" xr:uid="{590AFAF7-097C-40B4-A0D6-8F7DA7E3A550}"/>
    <cellStyle name="การคำนวณ 2 4 5 2 3 3" xfId="18191" xr:uid="{027FB643-83A9-4B37-8329-34DDE34EA552}"/>
    <cellStyle name="การคำนวณ 2 4 5 2 3 4" xfId="19878" xr:uid="{5520DA60-AAD7-46D2-8BE3-B079F1438FEA}"/>
    <cellStyle name="การคำนวณ 2 4 5 2 4" xfId="5713" xr:uid="{5FDE02A9-F304-42A6-B906-26D383DD7C97}"/>
    <cellStyle name="การคำนวณ 2 4 5 2 5" xfId="12480" xr:uid="{B4B5C304-E871-4AA8-8CF7-222A28881FD9}"/>
    <cellStyle name="การคำนวณ 2 4 5 2 6" xfId="3240" xr:uid="{BEEDE898-EE32-428F-B2C4-CBAC9C83B706}"/>
    <cellStyle name="การคำนวณ 2 4 5 2 7" xfId="17264" xr:uid="{EE8F7215-85C6-4F92-B9F5-59F332FB7736}"/>
    <cellStyle name="การคำนวณ 2 4 5 2 8" xfId="22151" xr:uid="{5EF8BEF3-3D63-4ACB-92F5-62B1C4A2178F}"/>
    <cellStyle name="การคำนวณ 2 4 5 2 9" xfId="23608" xr:uid="{090E44D0-3432-44FA-BA33-95630BCC8B8D}"/>
    <cellStyle name="การคำนวณ 2 4 5 3" xfId="6697" xr:uid="{C49980D7-DD0E-44A2-806D-978A6E96ABA4}"/>
    <cellStyle name="การคำนวณ 2 4 5 3 2" xfId="13324" xr:uid="{7354F778-9F67-4487-AA22-D758D90E3C8B}"/>
    <cellStyle name="การคำนวณ 2 4 5 3 3" xfId="12424" xr:uid="{4E267C67-B49D-4D64-A03B-56FB5BCDCAA4}"/>
    <cellStyle name="การคำนวณ 2 4 5 3 4" xfId="17525" xr:uid="{5B34B260-4B40-44C4-B943-ECBEA794EF12}"/>
    <cellStyle name="การคำนวณ 2 4 5 4" xfId="8097" xr:uid="{2699B37A-A5F3-46C4-AA06-E4E48DDC079D}"/>
    <cellStyle name="การคำนวณ 2 4 5 4 2" xfId="14639" xr:uid="{2D359B00-AAD1-4CA0-BB9D-61C43EB39501}"/>
    <cellStyle name="การคำนวณ 2 4 5 4 3" xfId="17293" xr:uid="{5EFBBC6E-7A1B-450F-B488-797EB2ADFC29}"/>
    <cellStyle name="การคำนวณ 2 4 5 4 4" xfId="19311" xr:uid="{90FE89CB-BE38-43F6-AFBA-9114D5112F5D}"/>
    <cellStyle name="การคำนวณ 2 4 5 5" xfId="4412" xr:uid="{EDC0ADE2-DD3D-4265-BA15-80E59DF1F2AB}"/>
    <cellStyle name="การคำนวณ 2 4 5 6" xfId="11367" xr:uid="{04876C77-2EF7-4E2C-AC01-1CF7BD9D6C91}"/>
    <cellStyle name="การคำนวณ 2 4 5 7" xfId="3319" xr:uid="{83F9CF3E-53DD-479B-A251-19B57996097C}"/>
    <cellStyle name="การคำนวณ 2 4 5 8" xfId="10952" xr:uid="{338ACD05-BF7B-422A-9C03-501C0AE8C72C}"/>
    <cellStyle name="การคำนวณ 2 4 5 9" xfId="20853" xr:uid="{26011149-53A1-49E7-9258-674A6FA43C09}"/>
    <cellStyle name="การคำนวณ 2 4 6" xfId="1910" xr:uid="{7C3558D6-272A-4830-8A2D-2BC466AC44E0}"/>
    <cellStyle name="การคำนวณ 2 4 6 2" xfId="6765" xr:uid="{3FA391AB-2E4D-45B9-9AD3-08A382316433}"/>
    <cellStyle name="การคำนวณ 2 4 6 2 2" xfId="13392" xr:uid="{E8BB036D-C307-497A-9F04-565A767A6E68}"/>
    <cellStyle name="การคำนวณ 2 4 6 2 3" xfId="11791" xr:uid="{AD71EEB3-A5C2-4BD9-8780-88BED1CC2E88}"/>
    <cellStyle name="การคำนวณ 2 4 6 2 4" xfId="16681" xr:uid="{FA2E822A-7388-47EF-B27A-10B58D307F31}"/>
    <cellStyle name="การคำนวณ 2 4 6 3" xfId="8749" xr:uid="{A331B4F9-5931-43E7-8EF8-E35903DC3E0B}"/>
    <cellStyle name="การคำนวณ 2 4 6 3 2" xfId="15138" xr:uid="{24385DE3-5AF4-4323-8867-0E46E3F7684D}"/>
    <cellStyle name="การคำนวณ 2 4 6 3 3" xfId="17615" xr:uid="{89EB8D04-AB75-4C7A-8191-488DF1D0DADC}"/>
    <cellStyle name="การคำนวณ 2 4 6 3 4" xfId="19379" xr:uid="{C6E59620-53F4-40FB-9F55-5850241EC55A}"/>
    <cellStyle name="การคำนวณ 2 4 6 4" xfId="5056" xr:uid="{5187BD0E-CFCF-4C97-A79A-2DB1B3F4A7B8}"/>
    <cellStyle name="การคำนวณ 2 4 6 5" xfId="11854" xr:uid="{7BBF4CDE-C39A-4435-A13E-D8428FB6B39B}"/>
    <cellStyle name="การคำนวณ 2 4 6 6" xfId="16637" xr:uid="{6B9B42FC-244B-4BB0-8CA3-E9F6B9D4B901}"/>
    <cellStyle name="การคำนวณ 2 4 6 7" xfId="17272" xr:uid="{7EDCA511-9C59-4A97-8479-D5DC54E3AB4D}"/>
    <cellStyle name="การคำนวณ 2 4 6 8" xfId="21479" xr:uid="{5EC06A45-F9E2-4533-A396-DAB2389A0E10}"/>
    <cellStyle name="การคำนวณ 2 4 6 9" xfId="23116" xr:uid="{EDF618ED-8A78-4E7C-8C28-0215CD911E9A}"/>
    <cellStyle name="การคำนวณ 2 4 7" xfId="3703" xr:uid="{74733976-8930-4871-A1A4-381B043102F9}"/>
    <cellStyle name="การคำนวณ 2 4 7 2" xfId="10705" xr:uid="{B32D4B24-B863-4580-BA47-EA990E007C80}"/>
    <cellStyle name="การคำนวณ 2 4 7 3" xfId="15628" xr:uid="{D2AFD16A-5B35-4378-ABC2-92A91EB9EFAA}"/>
    <cellStyle name="การคำนวณ 2 4 7 4" xfId="17829" xr:uid="{2E15F447-CD24-4989-888E-A939DD09F382}"/>
    <cellStyle name="การคำนวณ 2 4 8" xfId="7377" xr:uid="{10661D88-4D48-460E-8C26-4C670276FA8A}"/>
    <cellStyle name="การคำนวณ 2 4 8 2" xfId="13986" xr:uid="{7AFD27C8-0E6A-48E7-AD3A-B414354BB327}"/>
    <cellStyle name="การคำนวณ 2 4 8 3" xfId="16720" xr:uid="{A504DB32-8E18-41AA-B69C-2637A7CAA5CD}"/>
    <cellStyle name="การคำนวณ 2 4 8 4" xfId="18819" xr:uid="{3AFF5DE7-CED2-4F39-8358-A37870659F34}"/>
    <cellStyle name="การคำนวณ 2 4 9" xfId="20118" xr:uid="{827AA014-5887-40CE-93A8-2570BF925871}"/>
    <cellStyle name="การคำนวณ 2 5" xfId="385" xr:uid="{4912FDCD-3F17-4F3A-B52F-F8D6AE6946DE}"/>
    <cellStyle name="การคำนวณ 2 5 10" xfId="20666" xr:uid="{6507779E-E731-4B75-A2FD-E8833482D5A6}"/>
    <cellStyle name="การคำนวณ 2 5 2" xfId="501" xr:uid="{6BC12642-9ADF-4743-9507-76693D187EC0}"/>
    <cellStyle name="การคำนวณ 2 5 2 10" xfId="20224" xr:uid="{9ADD9377-D3DE-41B2-BBB0-C7995A926480}"/>
    <cellStyle name="การคำนวณ 2 5 2 11" xfId="20335" xr:uid="{5E8B2941-3351-4F86-B8DA-A1C782BD32E1}"/>
    <cellStyle name="การคำนวณ 2 5 2 2" xfId="908" xr:uid="{49C9E490-ED9F-4633-8087-AFCFA1518FA1}"/>
    <cellStyle name="การคำนวณ 2 5 2 2 10" xfId="22878" xr:uid="{70CF31F8-E00B-4565-B169-BA171C0E00A9}"/>
    <cellStyle name="การคำนวณ 2 5 2 2 2" xfId="2282" xr:uid="{D25EACC8-CE35-420D-A434-534687C7305A}"/>
    <cellStyle name="การคำนวณ 2 5 2 2 2 2" xfId="7087" xr:uid="{E6B279E9-D868-4877-B17C-824AD5510612}"/>
    <cellStyle name="การคำนวณ 2 5 2 2 2 2 2" xfId="13714" xr:uid="{291AD96B-EACA-444E-B4A0-FA5425010096}"/>
    <cellStyle name="การคำนวณ 2 5 2 2 2 2 3" xfId="16024" xr:uid="{7139032A-EAC7-45B4-A365-B7026D3571CC}"/>
    <cellStyle name="การคำนวณ 2 5 2 2 2 2 4" xfId="18322" xr:uid="{07A8DD83-496B-4A01-AC68-AE842A0E5F22}"/>
    <cellStyle name="การคำนวณ 2 5 2 2 2 3" xfId="9121" xr:uid="{97D2FAB9-9286-488A-AED0-82B8934DD170}"/>
    <cellStyle name="การคำนวณ 2 5 2 2 2 3 2" xfId="15494" xr:uid="{FE3F7427-12E5-4172-97DC-0BC184DC83D0}"/>
    <cellStyle name="การคำนวณ 2 5 2 2 2 3 3" xfId="17961" xr:uid="{5843E7D0-E581-4123-978C-5C14038CD34B}"/>
    <cellStyle name="การคำนวณ 2 5 2 2 2 3 4" xfId="19701" xr:uid="{966607DD-E5A8-4AA4-8F63-BBA4A6869ADD}"/>
    <cellStyle name="การคำนวณ 2 5 2 2 2 4" xfId="5428" xr:uid="{0FE91B9B-2217-4B6A-8D59-975E5CB8D704}"/>
    <cellStyle name="การคำนวณ 2 5 2 2 2 5" xfId="12210" xr:uid="{5698D296-C1F2-48D3-8D34-CB85A305A141}"/>
    <cellStyle name="การคำนวณ 2 5 2 2 2 6" xfId="12392" xr:uid="{47DE7EB2-66E4-4134-B72C-6EFBECD44DFD}"/>
    <cellStyle name="การคำนวณ 2 5 2 2 2 7" xfId="16527" xr:uid="{5B623612-07B9-4DE7-9C4E-1A48E423C2A8}"/>
    <cellStyle name="การคำนวณ 2 5 2 2 2 8" xfId="21851" xr:uid="{7DCE61AA-B7BF-4A65-AC6D-9E1C65D329E2}"/>
    <cellStyle name="การคำนวณ 2 5 2 2 2 9" xfId="23435" xr:uid="{DCD17AC4-F6DB-427C-BD52-C5F230325A6A}"/>
    <cellStyle name="การคำนวณ 2 5 2 2 3" xfId="6524" xr:uid="{A2D563F4-8240-405E-97E7-8CA8D1899AF0}"/>
    <cellStyle name="การคำนวณ 2 5 2 2 3 2" xfId="13151" xr:uid="{876AB985-CB99-4E56-88E3-5C7A39ACE4E5}"/>
    <cellStyle name="การคำนวณ 2 5 2 2 3 3" xfId="15944" xr:uid="{9F9CE8F6-6FFD-4B88-9089-A4E94EF8EF1E}"/>
    <cellStyle name="การคำนวณ 2 5 2 2 3 4" xfId="12828" xr:uid="{11FA0576-0709-47DD-9145-52C86D8B8951}"/>
    <cellStyle name="การคำนวณ 2 5 2 2 4" xfId="7780" xr:uid="{55632F36-8B6F-4A70-A66F-725FA3D73509}"/>
    <cellStyle name="การคำนวณ 2 5 2 2 4 2" xfId="14365" xr:uid="{3A4BE7E3-12D9-4F69-9983-BC32728C3293}"/>
    <cellStyle name="การคำนวณ 2 5 2 2 4 3" xfId="17067" xr:uid="{17601534-A9D4-49AF-8285-C51067066AF7}"/>
    <cellStyle name="การคำนวณ 2 5 2 2 4 4" xfId="19138" xr:uid="{B2B7F824-18A3-4DBC-B582-4A1C18A756ED}"/>
    <cellStyle name="การคำนวณ 2 5 2 2 5" xfId="4098" xr:uid="{24379198-FB25-432C-ABF6-3CC7DFB51664}"/>
    <cellStyle name="การคำนวณ 2 5 2 2 6" xfId="11087" xr:uid="{0B37AB13-4E04-4992-B628-07DE563CE2FA}"/>
    <cellStyle name="การคำนวณ 2 5 2 2 7" xfId="14904" xr:uid="{71AB6184-443B-46B3-BE59-DD9B95A7AD89}"/>
    <cellStyle name="การคำนวณ 2 5 2 2 8" xfId="17245" xr:uid="{8313ED2E-0110-48B0-B818-CAD6A576DD5D}"/>
    <cellStyle name="การคำนวณ 2 5 2 2 9" xfId="20543" xr:uid="{951E8975-B7B1-4F58-9464-8E0899680BD4}"/>
    <cellStyle name="การคำนวณ 2 5 2 3" xfId="2015" xr:uid="{F911B90C-BC23-4B3E-BA07-56D8370EE84E}"/>
    <cellStyle name="การคำนวณ 2 5 2 3 2" xfId="6865" xr:uid="{C2506A68-2977-4AFA-957F-505F4D513218}"/>
    <cellStyle name="การคำนวณ 2 5 2 3 2 2" xfId="13492" xr:uid="{B49ACA68-EA70-422C-8FFB-DB24BD455FA3}"/>
    <cellStyle name="การคำนวณ 2 5 2 3 2 3" xfId="14982" xr:uid="{294ECD35-2359-4B1F-B2BF-AE8945C55582}"/>
    <cellStyle name="การคำนวณ 2 5 2 3 2 4" xfId="17273" xr:uid="{99F01E43-9E16-493F-A8B0-58558EEE8900}"/>
    <cellStyle name="การคำนวณ 2 5 2 3 3" xfId="8854" xr:uid="{CAC37FC6-7D35-4FE5-8D1D-C8A7234591FF}"/>
    <cellStyle name="การคำนวณ 2 5 2 3 3 2" xfId="15240" xr:uid="{06702EE6-D448-4B78-9992-7E52BB625E1B}"/>
    <cellStyle name="การคำนวณ 2 5 2 3 3 3" xfId="17716" xr:uid="{44FB966B-7B21-47E6-9D23-29871E3297F4}"/>
    <cellStyle name="การคำนวณ 2 5 2 3 3 4" xfId="19479" xr:uid="{1ACC7187-A665-40C1-8D4C-329057E8EAFC}"/>
    <cellStyle name="การคำนวณ 2 5 2 3 4" xfId="5161" xr:uid="{EEDABA4E-0CCE-465E-9094-DC69495CCC3B}"/>
    <cellStyle name="การคำนวณ 2 5 2 3 5" xfId="11957" xr:uid="{835EE527-BBE7-4080-82B4-53CC51B53594}"/>
    <cellStyle name="การคำนวณ 2 5 2 3 6" xfId="12415" xr:uid="{B44503DF-5080-4B52-81D0-D542E7D41CDF}"/>
    <cellStyle name="การคำนวณ 2 5 2 3 7" xfId="18335" xr:uid="{B4E07491-330E-479C-8BCE-08A3BA42AE52}"/>
    <cellStyle name="การคำนวณ 2 5 2 3 8" xfId="21584" xr:uid="{3321E783-FC1D-4C29-A4B1-537A5FB4F362}"/>
    <cellStyle name="การคำนวณ 2 5 2 3 9" xfId="23216" xr:uid="{78B29A60-FA4E-4439-B866-8B82A9CFA671}"/>
    <cellStyle name="การคำนวณ 2 5 2 4" xfId="6330" xr:uid="{6E5AD0A8-FCE7-4D9A-8B64-934D11857669}"/>
    <cellStyle name="การคำนวณ 2 5 2 4 2" xfId="12957" xr:uid="{316F661B-B853-44D4-9E13-DBAECAEC2ADB}"/>
    <cellStyle name="การคำนวณ 2 5 2 4 3" xfId="14787" xr:uid="{28193D12-CFE9-4256-AF7C-EFDAD5CBE616}"/>
    <cellStyle name="การคำนวณ 2 5 2 4 4" xfId="17347" xr:uid="{377AFEA2-51D6-4152-B5DE-2334F58BDC45}"/>
    <cellStyle name="การคำนวณ 2 5 2 5" xfId="7490" xr:uid="{E502193C-0F74-4C9A-AE3B-F7828C695182}"/>
    <cellStyle name="การคำนวณ 2 5 2 5 2" xfId="14095" xr:uid="{D8E80503-5D76-4609-AD5E-97D902CA5E88}"/>
    <cellStyle name="การคำนวณ 2 5 2 5 3" xfId="16821" xr:uid="{01A3F6A7-A3D3-40D8-9910-5BDE9D6710A3}"/>
    <cellStyle name="การคำนวณ 2 5 2 5 4" xfId="18919" xr:uid="{70863E54-E1D5-4BDA-A187-160805693747}"/>
    <cellStyle name="การคำนวณ 2 5 2 6" xfId="3817" xr:uid="{42FF5D6F-FA2F-49EF-BC05-907F504F3D8E}"/>
    <cellStyle name="การคำนวณ 2 5 2 7" xfId="10814" xr:uid="{BAE78F99-7BC1-4556-8E32-CD3938A731EC}"/>
    <cellStyle name="การคำนวณ 2 5 2 8" xfId="11696" xr:uid="{4D560B32-FEFB-47F9-AB2B-E8663D5F0D9C}"/>
    <cellStyle name="การคำนวณ 2 5 2 9" xfId="3220" xr:uid="{FE9CDF1A-8713-4604-9017-A90F190D97AF}"/>
    <cellStyle name="การคำนวณ 2 5 3" xfId="809" xr:uid="{2754958C-6772-473B-8AE1-DB24714D968D}"/>
    <cellStyle name="การคำนวณ 2 5 3 10" xfId="22779" xr:uid="{55871A95-D9B3-43B5-8543-E43AB13EE0B0}"/>
    <cellStyle name="การคำนวณ 2 5 3 2" xfId="2183" xr:uid="{045FAA0F-DCC0-4361-8990-1F93D172D9D4}"/>
    <cellStyle name="การคำนวณ 2 5 3 2 2" xfId="6988" xr:uid="{BAADF973-9E0B-4521-B948-6D7B7DDC550B}"/>
    <cellStyle name="การคำนวณ 2 5 3 2 2 2" xfId="13615" xr:uid="{8E348DF5-AB5B-4745-B8D3-33B7DCA27C16}"/>
    <cellStyle name="การคำนวณ 2 5 3 2 2 3" xfId="12459" xr:uid="{8D2BB90B-31C0-4EE0-8DE2-B871FA21442C}"/>
    <cellStyle name="การคำนวณ 2 5 3 2 2 4" xfId="15838" xr:uid="{CA256AD0-44D4-459D-8119-8364890C6E5B}"/>
    <cellStyle name="การคำนวณ 2 5 3 2 3" xfId="9022" xr:uid="{05B11439-FC31-4768-89A9-B2E25F0E6F2E}"/>
    <cellStyle name="การคำนวณ 2 5 3 2 3 2" xfId="15395" xr:uid="{193CB362-3838-4411-89AB-3E1DD9AF79DA}"/>
    <cellStyle name="การคำนวณ 2 5 3 2 3 3" xfId="17862" xr:uid="{91F2F92E-9F10-42E3-83ED-72C8DF61AB98}"/>
    <cellStyle name="การคำนวณ 2 5 3 2 3 4" xfId="19602" xr:uid="{B6D29512-2699-4B90-962C-9D0339D7AF85}"/>
    <cellStyle name="การคำนวณ 2 5 3 2 4" xfId="5329" xr:uid="{3EE67787-0382-4DB1-A625-166BCD4DBFE5}"/>
    <cellStyle name="การคำนวณ 2 5 3 2 5" xfId="12111" xr:uid="{33688CDA-E942-4769-9BCE-47B76ED317DF}"/>
    <cellStyle name="การคำนวณ 2 5 3 2 6" xfId="12426" xr:uid="{77EC374A-D654-4EB3-A8DA-B1FA6830E2F6}"/>
    <cellStyle name="การคำนวณ 2 5 3 2 7" xfId="17358" xr:uid="{65C50744-9B88-4FF2-A4FC-01318C7BABF9}"/>
    <cellStyle name="การคำนวณ 2 5 3 2 8" xfId="21752" xr:uid="{C201F6D6-7D56-489C-BA71-D85BA6D748BF}"/>
    <cellStyle name="การคำนวณ 2 5 3 2 9" xfId="23336" xr:uid="{533D5401-B5C9-40DB-BF65-8399AFE39AB7}"/>
    <cellStyle name="การคำนวณ 2 5 3 3" xfId="6425" xr:uid="{236FB109-D389-4EC6-B327-884858C4F54A}"/>
    <cellStyle name="การคำนวณ 2 5 3 3 2" xfId="13052" xr:uid="{2B5D0723-F0B4-492F-A90B-8252341D4409}"/>
    <cellStyle name="การคำนวณ 2 5 3 3 3" xfId="14953" xr:uid="{DD13CB77-02F4-4EC5-9519-15D9731DED91}"/>
    <cellStyle name="การคำนวณ 2 5 3 3 4" xfId="18381" xr:uid="{87B2B447-BA77-4186-ACB7-BBAF9DA04079}"/>
    <cellStyle name="การคำนวณ 2 5 3 4" xfId="7681" xr:uid="{703A5A50-058B-4BC0-83F1-990F57C9034D}"/>
    <cellStyle name="การคำนวณ 2 5 3 4 2" xfId="14266" xr:uid="{E5BF4AA3-B070-4993-B635-E351E82FFF86}"/>
    <cellStyle name="การคำนวณ 2 5 3 4 3" xfId="16968" xr:uid="{5E2F93C3-39AD-4BE4-8EC0-57EB42DC42AF}"/>
    <cellStyle name="การคำนวณ 2 5 3 4 4" xfId="19039" xr:uid="{7E703D77-73BE-4926-BDAB-C55E57CFBCEB}"/>
    <cellStyle name="การคำนวณ 2 5 3 5" xfId="3999" xr:uid="{5924766C-FF73-4AC8-A09C-2E4E43FA3E15}"/>
    <cellStyle name="การคำนวณ 2 5 3 6" xfId="10988" xr:uid="{9E5E9F66-91C3-40D0-A772-3C7C51AF1F4B}"/>
    <cellStyle name="การคำนวณ 2 5 3 7" xfId="15932" xr:uid="{597D2B06-72CF-4D45-954A-F2A924AA758C}"/>
    <cellStyle name="การคำนวณ 2 5 3 8" xfId="11310" xr:uid="{CFF900A7-67C0-4B47-A5FA-352A23ED7D19}"/>
    <cellStyle name="การคำนวณ 2 5 3 9" xfId="20444" xr:uid="{16A4916C-A204-4886-9515-C91260A6ED8C}"/>
    <cellStyle name="การคำนวณ 2 5 4" xfId="1046" xr:uid="{6E399F7E-F43B-44A7-943B-6EC5F8501219}"/>
    <cellStyle name="การคำนวณ 2 5 4 2" xfId="2403" xr:uid="{3D0885D4-184A-49A0-8B42-8A5E963AC2F3}"/>
    <cellStyle name="การคำนวณ 2 5 4 2 2" xfId="7189" xr:uid="{6775DCC6-6C0D-48EB-A12C-1FEA2B61DEB0}"/>
    <cellStyle name="การคำนวณ 2 5 4 2 2 2" xfId="13816" xr:uid="{581F2653-9863-4CDE-97CE-FFACA04282AA}"/>
    <cellStyle name="การคำนวณ 2 5 4 2 2 3" xfId="3496" xr:uid="{D55B2DCD-95CA-4AB5-B57E-0E619EC52D73}"/>
    <cellStyle name="การคำนวณ 2 5 4 2 2 4" xfId="14731" xr:uid="{C2D54691-0C72-48B4-8C15-531E011B6CA5}"/>
    <cellStyle name="การคำนวณ 2 5 4 2 3" xfId="9242" xr:uid="{233657B2-A588-41E4-BFE5-08A5093CC454}"/>
    <cellStyle name="การคำนวณ 2 5 4 2 3 2" xfId="15610" xr:uid="{E86801AE-E9C4-4330-9CBF-1611A8E86671}"/>
    <cellStyle name="การคำนวณ 2 5 4 2 3 3" xfId="18072" xr:uid="{CFF4248E-086C-4D78-87FF-3281E35C83C7}"/>
    <cellStyle name="การคำนวณ 2 5 4 2 3 4" xfId="19803" xr:uid="{537C2ACA-D542-4571-ADE4-C42AC18E8686}"/>
    <cellStyle name="การคำนวณ 2 5 4 2 4" xfId="12328" xr:uid="{D95D9B8F-FA2E-4D55-BC28-2CC9109785AF}"/>
    <cellStyle name="การคำนวณ 2 5 4 2 5" xfId="14964" xr:uid="{0096185E-7B66-4A6A-8D10-B1FAFA253A13}"/>
    <cellStyle name="การคำนวณ 2 5 4 2 6" xfId="21972" xr:uid="{30DBC258-B898-4706-A1B1-850921F3C339}"/>
    <cellStyle name="การคำนวณ 2 5 4 2 7" xfId="23537" xr:uid="{74FDB4F0-5119-4535-9741-9EF33C48AE46}"/>
    <cellStyle name="การคำนวณ 2 5 4 3" xfId="6626" xr:uid="{DEF495A9-DC04-4E6D-9ACA-C531D1EB6195}"/>
    <cellStyle name="การคำนวณ 2 5 4 3 2" xfId="13253" xr:uid="{E47FC132-84E4-432B-8969-BEE8D2118DB5}"/>
    <cellStyle name="การคำนวณ 2 5 4 3 3" xfId="16658" xr:uid="{55EE56A0-3A60-4698-A69F-9072A4A035AC}"/>
    <cellStyle name="การคำนวณ 2 5 4 3 4" xfId="18657" xr:uid="{EAB7CB87-486A-44B3-B0E1-7ABE72BFEB8C}"/>
    <cellStyle name="การคำนวณ 2 5 4 4" xfId="7901" xr:uid="{2C7AB02A-1DB7-4489-9B23-CE00017BCBFF}"/>
    <cellStyle name="การคำนวณ 2 5 4 4 2" xfId="14482" xr:uid="{423290F1-8CB5-46F2-9FA5-081D3AC93059}"/>
    <cellStyle name="การคำนวณ 2 5 4 4 3" xfId="17178" xr:uid="{687CB272-5D13-431C-9700-4AC8020105E6}"/>
    <cellStyle name="การคำนวณ 2 5 4 4 4" xfId="19240" xr:uid="{821D6422-C1D5-4AC3-B512-4632AE192D62}"/>
    <cellStyle name="การคำนวณ 2 5 4 5" xfId="11213" xr:uid="{7C903403-3375-4914-A8A6-4AA0C7F43AE7}"/>
    <cellStyle name="การคำนวณ 2 5 4 6" xfId="3317" xr:uid="{434BE013-6035-47BD-8091-B4AC52BCFCC8}"/>
    <cellStyle name="การคำนวณ 2 5 4 7" xfId="20672" xr:uid="{82DBE176-4EE5-4AAA-9BCD-712FF0921FDA}"/>
    <cellStyle name="การคำนวณ 2 5 4 8" xfId="22980" xr:uid="{4535F587-5858-4580-8AF8-9562C08FB584}"/>
    <cellStyle name="การคำนวณ 2 5 5" xfId="1253" xr:uid="{56228432-2A87-4984-8B3B-1DE7AE9B5895}"/>
    <cellStyle name="การคำนวณ 2 5 5 10" xfId="23052" xr:uid="{358D60D3-1F47-42FF-BF2A-67F92B293E01}"/>
    <cellStyle name="การคำนวณ 2 5 5 2" xfId="2583" xr:uid="{B16E24EA-5D8F-44DB-82D6-EAD699BC5F59}"/>
    <cellStyle name="การคำนวณ 2 5 5 2 2" xfId="7265" xr:uid="{C6AAA094-1D8D-4638-BF2F-641C5C10B3C8}"/>
    <cellStyle name="การคำนวณ 2 5 5 2 2 2" xfId="13892" xr:uid="{1ABC5E86-0339-40DB-BBCF-7136DC5FEA5F}"/>
    <cellStyle name="การคำนวณ 2 5 5 2 2 3" xfId="3279" xr:uid="{C1439368-7774-4AD4-9A95-202605D4FE9E}"/>
    <cellStyle name="การคำนวณ 2 5 5 2 2 4" xfId="18762" xr:uid="{9F51B2C7-B337-42AC-861F-C5EB43CF8633}"/>
    <cellStyle name="การคำนวณ 2 5 5 2 3" xfId="9422" xr:uid="{8B169B23-35BC-4296-B8BE-7A4AA772C452}"/>
    <cellStyle name="การคำนวณ 2 5 5 2 3 2" xfId="15761" xr:uid="{6C74EE8D-1815-4BFA-82FA-E2A84C35B319}"/>
    <cellStyle name="การคำนวณ 2 5 5 2 3 3" xfId="18192" xr:uid="{ED2E790A-0B58-4980-BBA2-880BBFED6C16}"/>
    <cellStyle name="การคำนวณ 2 5 5 2 3 4" xfId="19879" xr:uid="{72065ACF-47EC-4E8E-B0E4-CF356B61CE5C}"/>
    <cellStyle name="การคำนวณ 2 5 5 2 4" xfId="5714" xr:uid="{D8DDFD64-86C8-4239-9777-519901FFD101}"/>
    <cellStyle name="การคำนวณ 2 5 5 2 5" xfId="12481" xr:uid="{0810DB1A-CAB8-41C8-9163-0546F6A2BE9E}"/>
    <cellStyle name="การคำนวณ 2 5 5 2 6" xfId="14189" xr:uid="{27B0A400-F0E3-4222-8335-60A255AEB9DA}"/>
    <cellStyle name="การคำนวณ 2 5 5 2 7" xfId="18158" xr:uid="{A712624B-52E3-44AE-B6B4-DE188A61770C}"/>
    <cellStyle name="การคำนวณ 2 5 5 2 8" xfId="22152" xr:uid="{69A6DB38-B57E-4893-AF84-3E3E785C15AD}"/>
    <cellStyle name="การคำนวณ 2 5 5 2 9" xfId="23609" xr:uid="{8214B303-ADD0-4AAD-84A0-786D19A7F692}"/>
    <cellStyle name="การคำนวณ 2 5 5 3" xfId="6698" xr:uid="{28D7533F-39F4-4EA7-B898-DDD82D3D8BD5}"/>
    <cellStyle name="การคำนวณ 2 5 5 3 2" xfId="13325" xr:uid="{D46167E4-77EC-43D4-A1DD-18A294E0531A}"/>
    <cellStyle name="การคำนวณ 2 5 5 3 3" xfId="14844" xr:uid="{ED4C6030-439A-4CC7-B9C9-92969B773A99}"/>
    <cellStyle name="การคำนวณ 2 5 5 3 4" xfId="18421" xr:uid="{0A369B6C-DE3F-45C8-ADAA-21DF2AD1EBA6}"/>
    <cellStyle name="การคำนวณ 2 5 5 4" xfId="8098" xr:uid="{2C31F99E-CA88-4B55-9858-BE384CA2FF08}"/>
    <cellStyle name="การคำนวณ 2 5 5 4 2" xfId="14640" xr:uid="{7C441A02-13D3-42F0-87FE-47BB51F258E0}"/>
    <cellStyle name="การคำนวณ 2 5 5 4 3" xfId="17294" xr:uid="{7F0BCDD6-37D0-4BF9-A6E2-6461281F095E}"/>
    <cellStyle name="การคำนวณ 2 5 5 4 4" xfId="19312" xr:uid="{F9CBCF91-8422-4433-8BC2-DDCDDA5EE819}"/>
    <cellStyle name="การคำนวณ 2 5 5 5" xfId="4413" xr:uid="{2463BFA4-C609-4F74-A9EA-23035769C27F}"/>
    <cellStyle name="การคำนวณ 2 5 5 6" xfId="11368" xr:uid="{604CBE26-E565-4240-9DF4-C7EF3C06659B}"/>
    <cellStyle name="การคำนวณ 2 5 5 7" xfId="16210" xr:uid="{BFD981CE-FDF3-4C5A-8038-6E72665AA082}"/>
    <cellStyle name="การคำนวณ 2 5 5 8" xfId="16563" xr:uid="{D801E0E7-193E-4EF7-8CBF-C79535778D25}"/>
    <cellStyle name="การคำนวณ 2 5 5 9" xfId="20854" xr:uid="{A28783CD-9B9F-4578-A541-308E1A0F8AAB}"/>
    <cellStyle name="การคำนวณ 2 5 6" xfId="1911" xr:uid="{BB74D1CC-332F-45EA-B26E-F4F440B3C431}"/>
    <cellStyle name="การคำนวณ 2 5 6 2" xfId="6766" xr:uid="{D4452392-78B8-404E-834C-F931E9056CE4}"/>
    <cellStyle name="การคำนวณ 2 5 6 2 2" xfId="13393" xr:uid="{8F80057D-5100-468F-9118-311AC99C7E6C}"/>
    <cellStyle name="การคำนวณ 2 5 6 2 3" xfId="16174" xr:uid="{24D43BEE-6C27-4D26-ABFF-19A398161A3F}"/>
    <cellStyle name="การคำนวณ 2 5 6 2 4" xfId="16352" xr:uid="{BC47237E-A62E-4D43-98D0-F7C71DFE6736}"/>
    <cellStyle name="การคำนวณ 2 5 6 3" xfId="8750" xr:uid="{50E480F7-7FB7-4AA9-A628-7B6238FAD849}"/>
    <cellStyle name="การคำนวณ 2 5 6 3 2" xfId="15139" xr:uid="{F607F5DD-1710-4385-A6EF-A32C667CCDEF}"/>
    <cellStyle name="การคำนวณ 2 5 6 3 3" xfId="17616" xr:uid="{C27B3C51-663D-4384-BFD5-3899B498B0BD}"/>
    <cellStyle name="การคำนวณ 2 5 6 3 4" xfId="19380" xr:uid="{A3560FB6-60D1-4C78-9675-29BA862D8FD7}"/>
    <cellStyle name="การคำนวณ 2 5 6 4" xfId="5057" xr:uid="{D3F263B7-E0E8-4775-8159-198BD6B60CBC}"/>
    <cellStyle name="การคำนวณ 2 5 6 5" xfId="11855" xr:uid="{3461AD94-90D0-439F-9795-22A5F1537764}"/>
    <cellStyle name="การคำนวณ 2 5 6 6" xfId="15049" xr:uid="{46E8E27C-9B84-4C48-A9A3-BE31A47EB648}"/>
    <cellStyle name="การคำนวณ 2 5 6 7" xfId="3392" xr:uid="{A05CB813-B274-4AC0-A037-BA4BD1B61257}"/>
    <cellStyle name="การคำนวณ 2 5 6 8" xfId="21480" xr:uid="{FE5D0DE5-7F8B-4ECD-9B5A-C6A1F4BADE5C}"/>
    <cellStyle name="การคำนวณ 2 5 6 9" xfId="23117" xr:uid="{9D0B7F19-B3A0-4552-A392-216C86565894}"/>
    <cellStyle name="การคำนวณ 2 5 7" xfId="3704" xr:uid="{2AADDB27-D464-447C-87F2-7278CEA13C06}"/>
    <cellStyle name="การคำนวณ 2 5 7 2" xfId="10706" xr:uid="{34F2E583-5952-4F84-AB20-DF94A4A0547A}"/>
    <cellStyle name="การคำนวณ 2 5 7 3" xfId="12346" xr:uid="{718B402F-8097-4083-9571-F2375D9E4E6C}"/>
    <cellStyle name="การคำนวณ 2 5 7 4" xfId="14746" xr:uid="{D1A574B4-27E2-4B90-8ABE-A2A22F742228}"/>
    <cellStyle name="การคำนวณ 2 5 8" xfId="7378" xr:uid="{8A8639F0-3B0D-43BC-B7FD-64D51D59456E}"/>
    <cellStyle name="การคำนวณ 2 5 8 2" xfId="13987" xr:uid="{617F945A-A110-4A74-B96D-949E22BD05E9}"/>
    <cellStyle name="การคำนวณ 2 5 8 3" xfId="16721" xr:uid="{A3CD067C-A2F9-4E41-9874-A67E913F90DA}"/>
    <cellStyle name="การคำนวณ 2 5 8 4" xfId="18820" xr:uid="{C5DE0F3A-E2B1-4396-9E03-7F4EF1BF35A2}"/>
    <cellStyle name="การคำนวณ 2 5 9" xfId="20119" xr:uid="{15747DBD-88D8-45FE-ACCE-F862D7D0E6CA}"/>
    <cellStyle name="การคำนวณ 2 6" xfId="386" xr:uid="{A3CE16AE-654D-4EA1-8102-8AA2B78EEC29}"/>
    <cellStyle name="การคำนวณ 2 6 10" xfId="20385" xr:uid="{16F98A57-2A70-41A8-A1C4-A1D541504950}"/>
    <cellStyle name="การคำนวณ 2 6 2" xfId="502" xr:uid="{DC8084E4-BC25-4838-A855-AC89C09E6E46}"/>
    <cellStyle name="การคำนวณ 2 6 2 10" xfId="20225" xr:uid="{B9E7BFF5-53F6-4464-BF68-2CD16B911AAF}"/>
    <cellStyle name="การคำนวณ 2 6 2 11" xfId="20041" xr:uid="{A87E7B2A-03D9-4FA0-AF90-BEEA03171F6F}"/>
    <cellStyle name="การคำนวณ 2 6 2 2" xfId="909" xr:uid="{8C1A0204-3CBF-424B-A2E4-7CFAC1231CEF}"/>
    <cellStyle name="การคำนวณ 2 6 2 2 10" xfId="22879" xr:uid="{534E46B7-FC47-4893-B49B-DCD69725BF13}"/>
    <cellStyle name="การคำนวณ 2 6 2 2 2" xfId="2283" xr:uid="{8DE9DFA7-B2A8-44E1-A5F4-D43FCFD56656}"/>
    <cellStyle name="การคำนวณ 2 6 2 2 2 2" xfId="7088" xr:uid="{30538C0A-4280-4079-82DA-DC21E59CB634}"/>
    <cellStyle name="การคำนวณ 2 6 2 2 2 2 2" xfId="13715" xr:uid="{7EFD3EBE-C3A0-43C2-B882-A56FE5D9FC2B}"/>
    <cellStyle name="การคำนวณ 2 6 2 2 2 2 3" xfId="12739" xr:uid="{F1269F08-CAAA-45F1-B5FC-3F477779CEEF}"/>
    <cellStyle name="การคำนวณ 2 6 2 2 2 2 4" xfId="14699" xr:uid="{4E2D9C41-E5D7-4B05-BBBD-5FA2F2DEBA18}"/>
    <cellStyle name="การคำนวณ 2 6 2 2 2 3" xfId="9122" xr:uid="{1AD0EA33-07EC-4D36-9931-8948F093A4E0}"/>
    <cellStyle name="การคำนวณ 2 6 2 2 2 3 2" xfId="15495" xr:uid="{4AEDAB79-26CB-4CCF-958B-032732382AC2}"/>
    <cellStyle name="การคำนวณ 2 6 2 2 2 3 3" xfId="17962" xr:uid="{A06045C0-EE69-44A3-8C96-30DA9AC4BC48}"/>
    <cellStyle name="การคำนวณ 2 6 2 2 2 3 4" xfId="19702" xr:uid="{8C827A5C-7968-44CD-9E4D-E37FF62FC847}"/>
    <cellStyle name="การคำนวณ 2 6 2 2 2 4" xfId="5429" xr:uid="{C5006AB5-4785-4CDF-B4FE-97C79092BD37}"/>
    <cellStyle name="การคำนวณ 2 6 2 2 2 5" xfId="12211" xr:uid="{D810E783-9B5C-445A-A7D3-9663B9F3F339}"/>
    <cellStyle name="การคำนวณ 2 6 2 2 2 6" xfId="14809" xr:uid="{63DAD5C5-F972-4977-9991-9344FAA72A91}"/>
    <cellStyle name="การคำนวณ 2 6 2 2 2 7" xfId="18560" xr:uid="{24B50E02-B11C-42B9-985D-5D39B4F31A26}"/>
    <cellStyle name="การคำนวณ 2 6 2 2 2 8" xfId="21852" xr:uid="{2A07FF4A-9372-4FE9-8517-BDFF67769CB6}"/>
    <cellStyle name="การคำนวณ 2 6 2 2 2 9" xfId="23436" xr:uid="{0C26B479-01E4-4257-89C9-33DF185E6AD0}"/>
    <cellStyle name="การคำนวณ 2 6 2 2 3" xfId="6525" xr:uid="{1500CE33-1BDE-43D6-A490-D8725A3E86D2}"/>
    <cellStyle name="การคำนวณ 2 6 2 2 3 2" xfId="13152" xr:uid="{E164ED7D-4E32-4B06-94E3-B65249FF578A}"/>
    <cellStyle name="การคำนวณ 2 6 2 2 3 3" xfId="12662" xr:uid="{35FB5485-C73B-4071-905A-4F3BB99BB871}"/>
    <cellStyle name="การคำนวณ 2 6 2 2 3 4" xfId="17353" xr:uid="{42642B65-790A-4A5E-82F1-7B7622A8DECD}"/>
    <cellStyle name="การคำนวณ 2 6 2 2 4" xfId="7781" xr:uid="{6244F18B-E02B-4C6C-8CF0-E4D2550BD922}"/>
    <cellStyle name="การคำนวณ 2 6 2 2 4 2" xfId="14366" xr:uid="{F55B471B-C86E-4E0F-BE87-24830F8610D4}"/>
    <cellStyle name="การคำนวณ 2 6 2 2 4 3" xfId="17068" xr:uid="{B86714D2-BAF0-4A0E-AE0A-26F8596B7F32}"/>
    <cellStyle name="การคำนวณ 2 6 2 2 4 4" xfId="19139" xr:uid="{FDECE437-2767-4DD8-89CB-E30C7CD5A302}"/>
    <cellStyle name="การคำนวณ 2 6 2 2 5" xfId="4099" xr:uid="{7BD34A28-6AED-4836-9048-D72DC82F739E}"/>
    <cellStyle name="การคำนวณ 2 6 2 2 6" xfId="11088" xr:uid="{1C12A3A8-9EAF-47E6-9854-2B02B674F386}"/>
    <cellStyle name="การคำนวณ 2 6 2 2 7" xfId="16008" xr:uid="{95EA2B84-CD2B-4D85-8145-B6FBBCCD7749}"/>
    <cellStyle name="การคำนวณ 2 6 2 2 8" xfId="18139" xr:uid="{06182B22-3EB3-4268-B8F2-A08BC46A6C95}"/>
    <cellStyle name="การคำนวณ 2 6 2 2 9" xfId="20544" xr:uid="{ADC11566-9C1B-4C70-8F35-77C9A0FE60C1}"/>
    <cellStyle name="การคำนวณ 2 6 2 3" xfId="2016" xr:uid="{8BC40AF2-650F-47DE-9597-CFDE2A8674E2}"/>
    <cellStyle name="การคำนวณ 2 6 2 3 2" xfId="6866" xr:uid="{64347BA2-7DB1-4366-BFF0-36C7F7E23029}"/>
    <cellStyle name="การคำนวณ 2 6 2 3 2 2" xfId="13493" xr:uid="{93CBE941-3B34-4DB3-828D-88C32EE1CBDD}"/>
    <cellStyle name="การคำนวณ 2 6 2 3 2 3" xfId="16089" xr:uid="{5941CF3C-5252-4CE2-BE41-0DFF0E30C49F}"/>
    <cellStyle name="การคำนวณ 2 6 2 3 2 4" xfId="18167" xr:uid="{004B6FD8-9418-4CA7-934C-C723F0AF3609}"/>
    <cellStyle name="การคำนวณ 2 6 2 3 3" xfId="8855" xr:uid="{71F7C886-375D-4321-8028-49B93B5AA00D}"/>
    <cellStyle name="การคำนวณ 2 6 2 3 3 2" xfId="15241" xr:uid="{8F7763BE-929D-406F-8EE6-05A71F44E5EC}"/>
    <cellStyle name="การคำนวณ 2 6 2 3 3 3" xfId="17717" xr:uid="{B855A7E3-BDF8-432D-A8B1-BD09AB49F8D0}"/>
    <cellStyle name="การคำนวณ 2 6 2 3 3 4" xfId="19480" xr:uid="{F6A0D00D-7C0B-47D2-8809-E01281014B26}"/>
    <cellStyle name="การคำนวณ 2 6 2 3 4" xfId="5162" xr:uid="{6CA94849-449B-468E-A1AA-EBAFA777C0F7}"/>
    <cellStyle name="การคำนวณ 2 6 2 3 5" xfId="11958" xr:uid="{710D3554-C760-45ED-9200-7A015BED3CA1}"/>
    <cellStyle name="การคำนวณ 2 6 2 3 6" xfId="14828" xr:uid="{2830583F-1A9E-44EE-8D7D-086BA66DD57D}"/>
    <cellStyle name="การคำนวณ 2 6 2 3 7" xfId="16522" xr:uid="{2829E814-5EAD-4C27-A166-F36397E2B609}"/>
    <cellStyle name="การคำนวณ 2 6 2 3 8" xfId="21585" xr:uid="{62C8A86D-A79C-4577-B6A2-EA92AA8C73C4}"/>
    <cellStyle name="การคำนวณ 2 6 2 3 9" xfId="23217" xr:uid="{55196971-9B90-4725-B924-D5D832BD244E}"/>
    <cellStyle name="การคำนวณ 2 6 2 4" xfId="6331" xr:uid="{9F7D4E13-3023-405A-B26A-1D3276F5C566}"/>
    <cellStyle name="การคำนวณ 2 6 2 4 2" xfId="12958" xr:uid="{ACD1E772-6CD6-4C8E-B213-CD24323A3622}"/>
    <cellStyle name="การคำนวณ 2 6 2 4 3" xfId="15910" xr:uid="{A506843C-9CE7-4163-8E69-F41E94813BA7}"/>
    <cellStyle name="การคำนวณ 2 6 2 4 4" xfId="18245" xr:uid="{C8A7E63C-B7F6-4AE9-9FC3-6C3284929043}"/>
    <cellStyle name="การคำนวณ 2 6 2 5" xfId="7491" xr:uid="{3F4C12FC-484B-4B67-B983-16DA4F756EEA}"/>
    <cellStyle name="การคำนวณ 2 6 2 5 2" xfId="14096" xr:uid="{1F192307-5E36-4B15-A008-575015299371}"/>
    <cellStyle name="การคำนวณ 2 6 2 5 3" xfId="16822" xr:uid="{88B55E40-571E-44F1-BE5A-9698DAE9C05F}"/>
    <cellStyle name="การคำนวณ 2 6 2 5 4" xfId="18920" xr:uid="{9737E1B6-6A25-44AA-B646-F2835062B071}"/>
    <cellStyle name="การคำนวณ 2 6 2 6" xfId="3818" xr:uid="{F08BAACC-4B1A-4E97-BE66-F2C8C3C03922}"/>
    <cellStyle name="การคำนวณ 2 6 2 7" xfId="10815" xr:uid="{80028E74-CE5C-497D-9563-58BC11A21E5E}"/>
    <cellStyle name="การคำนวณ 2 6 2 8" xfId="11492" xr:uid="{429E4DDA-11C7-477E-A377-F3261F04E040}"/>
    <cellStyle name="การคำนวณ 2 6 2 9" xfId="18523" xr:uid="{EBC5610E-C2D0-4F6E-A810-41E4C450251C}"/>
    <cellStyle name="การคำนวณ 2 6 3" xfId="810" xr:uid="{0C6D57F0-D44D-49B9-95FF-254374E8CBDA}"/>
    <cellStyle name="การคำนวณ 2 6 3 10" xfId="22780" xr:uid="{BE14DC7F-EEA5-4D55-93F4-B1BA063837B5}"/>
    <cellStyle name="การคำนวณ 2 6 3 2" xfId="2184" xr:uid="{433BC22F-0C5C-48E2-954C-4AC7FE641B37}"/>
    <cellStyle name="การคำนวณ 2 6 3 2 2" xfId="6989" xr:uid="{2A56129A-6DF5-41CA-9908-AFD710DF4EC2}"/>
    <cellStyle name="การคำนวณ 2 6 3 2 2 2" xfId="13616" xr:uid="{C09A14B5-E9B8-4F45-9520-72EF30FAD538}"/>
    <cellStyle name="การคำนวณ 2 6 3 2 2 3" xfId="11351" xr:uid="{B0EE1C43-CF6F-48FA-8C1B-0427F245058E}"/>
    <cellStyle name="การคำนวณ 2 6 3 2 2 4" xfId="18548" xr:uid="{BA2AF88B-730B-4A41-B22A-C721183522B0}"/>
    <cellStyle name="การคำนวณ 2 6 3 2 3" xfId="9023" xr:uid="{84517292-F4A1-4596-9994-5865E7037A39}"/>
    <cellStyle name="การคำนวณ 2 6 3 2 3 2" xfId="15396" xr:uid="{15CD9AD2-AF27-4346-9F5B-9EE493A39AE6}"/>
    <cellStyle name="การคำนวณ 2 6 3 2 3 3" xfId="17863" xr:uid="{33B6B8CA-C362-4CAA-BEBB-8045B766B439}"/>
    <cellStyle name="การคำนวณ 2 6 3 2 3 4" xfId="19603" xr:uid="{FFCD5DF6-E6F1-4D5D-B287-A0F0CC816A73}"/>
    <cellStyle name="การคำนวณ 2 6 3 2 4" xfId="5330" xr:uid="{7FD93863-11BF-45CB-890D-BA3437B93B42}"/>
    <cellStyle name="การคำนวณ 2 6 3 2 5" xfId="12112" xr:uid="{E9A16289-D232-4A11-8BCC-2F0ACAC344FC}"/>
    <cellStyle name="การคำนวณ 2 6 3 2 6" xfId="14847" xr:uid="{347C9E7C-231D-4290-B569-1105CC428F30}"/>
    <cellStyle name="การคำนวณ 2 6 3 2 7" xfId="18257" xr:uid="{08FD77EC-558A-4BB5-ACF4-065ACAD0F599}"/>
    <cellStyle name="การคำนวณ 2 6 3 2 8" xfId="21753" xr:uid="{88972B00-7D9F-41A4-A882-05F1D849E265}"/>
    <cellStyle name="การคำนวณ 2 6 3 2 9" xfId="23337" xr:uid="{87954EC9-5EB4-4EFD-87E1-BBB8E0724D11}"/>
    <cellStyle name="การคำนวณ 2 6 3 3" xfId="6426" xr:uid="{B1DD1302-187F-4D09-A885-4D1E07080CB5}"/>
    <cellStyle name="การคำนวณ 2 6 3 3 2" xfId="13053" xr:uid="{54E9F8BC-73B7-4492-86D8-C38065FC758C}"/>
    <cellStyle name="การคำนวณ 2 6 3 3 3" xfId="16059" xr:uid="{A6BA2994-9A7D-4CCD-8C9A-BEA3C865B61A}"/>
    <cellStyle name="การคำนวณ 2 6 3 3 4" xfId="11611" xr:uid="{38AFB692-77E2-44CE-8339-088788A8CBAA}"/>
    <cellStyle name="การคำนวณ 2 6 3 4" xfId="7682" xr:uid="{4D617572-12DB-4664-81A9-5FAEF6BBD17D}"/>
    <cellStyle name="การคำนวณ 2 6 3 4 2" xfId="14267" xr:uid="{5685A425-66A4-489C-AAA9-A36AA161E715}"/>
    <cellStyle name="การคำนวณ 2 6 3 4 3" xfId="16969" xr:uid="{12AD90D4-E938-474F-B772-392FB2E3544D}"/>
    <cellStyle name="การคำนวณ 2 6 3 4 4" xfId="19040" xr:uid="{D4D2EE92-3AC1-40E1-8828-AC8C4857D8DD}"/>
    <cellStyle name="การคำนวณ 2 6 3 5" xfId="4000" xr:uid="{EE9D7855-763A-4F2A-B6DA-CD9B9A5CBA86}"/>
    <cellStyle name="การคำนวณ 2 6 3 6" xfId="10989" xr:uid="{21777B99-65BE-4BC5-8D54-7B295C220023}"/>
    <cellStyle name="การคำนวณ 2 6 3 7" xfId="12651" xr:uid="{6650480F-90DB-42E0-B87C-6850518D4EB4}"/>
    <cellStyle name="การคำนวณ 2 6 3 8" xfId="17340" xr:uid="{B2F9B067-0C45-4062-8E8C-11B35E84AA63}"/>
    <cellStyle name="การคำนวณ 2 6 3 9" xfId="20445" xr:uid="{85C085CE-A031-4D83-97FA-C4F47258B9D3}"/>
    <cellStyle name="การคำนวณ 2 6 4" xfId="1047" xr:uid="{8C870374-186A-4297-82B1-5645D21F3069}"/>
    <cellStyle name="การคำนวณ 2 6 4 2" xfId="2404" xr:uid="{A8301929-CF91-4BE6-86B0-1AC562A5E809}"/>
    <cellStyle name="การคำนวณ 2 6 4 2 2" xfId="7190" xr:uid="{4AFB1DBF-CAB9-4B55-9626-9E6C8C34A585}"/>
    <cellStyle name="การคำนวณ 2 6 4 2 2 2" xfId="13817" xr:uid="{7B298CEF-7955-4A82-9E64-F15E4E1D0F8B}"/>
    <cellStyle name="การคำนวณ 2 6 4 2 2 3" xfId="3855" xr:uid="{D846610C-6F6E-448A-8AE7-0D29DC4972CC}"/>
    <cellStyle name="การคำนวณ 2 6 4 2 2 4" xfId="16319" xr:uid="{7E7A095F-B608-4F90-B830-DAC5136CD765}"/>
    <cellStyle name="การคำนวณ 2 6 4 2 3" xfId="9243" xr:uid="{91CF8254-0769-480A-B16A-11631C21067E}"/>
    <cellStyle name="การคำนวณ 2 6 4 2 3 2" xfId="15611" xr:uid="{210C7535-1288-4C0D-9424-9FEE87704039}"/>
    <cellStyle name="การคำนวณ 2 6 4 2 3 3" xfId="18073" xr:uid="{0354F000-350F-4473-BEE3-2D05C5D9374B}"/>
    <cellStyle name="การคำนวณ 2 6 4 2 3 4" xfId="19804" xr:uid="{721AB7E4-C3B0-484E-9D6C-FC4E89A0AD78}"/>
    <cellStyle name="การคำนวณ 2 6 4 2 4" xfId="12329" xr:uid="{FE36A9CC-BC77-49BC-89AB-260ACCED424D}"/>
    <cellStyle name="การคำนวณ 2 6 4 2 5" xfId="16071" xr:uid="{33DF43FB-4696-4D30-B957-E4881F429721}"/>
    <cellStyle name="การคำนวณ 2 6 4 2 6" xfId="21973" xr:uid="{CAEE4637-B365-460D-9324-6766A4C68312}"/>
    <cellStyle name="การคำนวณ 2 6 4 2 7" xfId="23538" xr:uid="{FC2505FE-66FD-4A18-8919-6DAA6A0EF31F}"/>
    <cellStyle name="การคำนวณ 2 6 4 3" xfId="6627" xr:uid="{541301DB-9487-4DD1-8DDA-1D3084589152}"/>
    <cellStyle name="การคำนวณ 2 6 4 3 2" xfId="13254" xr:uid="{5430BDFE-7992-4B00-9B9B-B5030DFEBCBB}"/>
    <cellStyle name="การคำนวณ 2 6 4 3 3" xfId="15072" xr:uid="{854331D6-85EA-4DE1-952A-1636ADA1224E}"/>
    <cellStyle name="การคำนวณ 2 6 4 3 4" xfId="17475" xr:uid="{3BB4A264-39DB-4C90-9AE4-25F10FE2377D}"/>
    <cellStyle name="การคำนวณ 2 6 4 4" xfId="7902" xr:uid="{542D0D43-657D-4C85-B2CF-DFE2636B756A}"/>
    <cellStyle name="การคำนวณ 2 6 4 4 2" xfId="14483" xr:uid="{E3FCC165-9511-471D-8622-D43E984E5B6A}"/>
    <cellStyle name="การคำนวณ 2 6 4 4 3" xfId="17179" xr:uid="{9555A35B-D2D5-4B47-9A07-CE5A27434A79}"/>
    <cellStyle name="การคำนวณ 2 6 4 4 4" xfId="19241" xr:uid="{ECF0395D-E5C7-4E3D-94E3-6E7516099177}"/>
    <cellStyle name="การคำนวณ 2 6 4 5" xfId="11214" xr:uid="{D4584EED-595C-4417-B5FF-30B4BEE1A510}"/>
    <cellStyle name="การคำนวณ 2 6 4 6" xfId="4237" xr:uid="{F0D70194-5428-403D-88CB-1AF3B02F3824}"/>
    <cellStyle name="การคำนวณ 2 6 4 7" xfId="20673" xr:uid="{B7A17181-EAC1-4FC2-8BAF-31AF67B2D43F}"/>
    <cellStyle name="การคำนวณ 2 6 4 8" xfId="22981" xr:uid="{5D2A9217-9819-4448-9614-F483A33260D5}"/>
    <cellStyle name="การคำนวณ 2 6 5" xfId="1254" xr:uid="{DF660169-5B6C-41C5-BC77-B635BE863C6B}"/>
    <cellStyle name="การคำนวณ 2 6 5 10" xfId="23053" xr:uid="{C3017998-A5AB-43BB-8770-8DCBC8281C00}"/>
    <cellStyle name="การคำนวณ 2 6 5 2" xfId="2584" xr:uid="{47571DC4-44D6-4098-898D-1268CB3BCF58}"/>
    <cellStyle name="การคำนวณ 2 6 5 2 2" xfId="7266" xr:uid="{E2994AEB-EB01-40DE-A978-B55772E81C47}"/>
    <cellStyle name="การคำนวณ 2 6 5 2 2 2" xfId="13893" xr:uid="{8C67A718-9EE0-4058-ABA7-9B66BB6A7A63}"/>
    <cellStyle name="การคำนวณ 2 6 5 2 2 3" xfId="3280" xr:uid="{347B2B59-E69B-47AC-9337-C3C46F385F24}"/>
    <cellStyle name="การคำนวณ 2 6 5 2 2 4" xfId="18763" xr:uid="{4C632ACB-A9F6-47F6-9EB6-4772C7F62843}"/>
    <cellStyle name="การคำนวณ 2 6 5 2 3" xfId="9423" xr:uid="{4F172096-7D7A-47FD-BC11-FF6060B6139E}"/>
    <cellStyle name="การคำนวณ 2 6 5 2 3 2" xfId="15762" xr:uid="{622FD09E-B828-43F1-BFB5-AC520C09B532}"/>
    <cellStyle name="การคำนวณ 2 6 5 2 3 3" xfId="18193" xr:uid="{78776AA5-85B0-4945-9CFF-3DA0B19D0D2D}"/>
    <cellStyle name="การคำนวณ 2 6 5 2 3 4" xfId="19880" xr:uid="{1F9A928F-5A57-497C-85D4-75B965029968}"/>
    <cellStyle name="การคำนวณ 2 6 5 2 4" xfId="5715" xr:uid="{2C2F114B-E96C-4AB6-BC0F-1F53168FA561}"/>
    <cellStyle name="การคำนวณ 2 6 5 2 5" xfId="12482" xr:uid="{A74A2395-6925-4B31-A4B2-ACF5BBC6CC67}"/>
    <cellStyle name="การคำนวณ 2 6 5 2 6" xfId="10907" xr:uid="{6CDE690D-B57E-4CEF-A6F1-21F04878BFA5}"/>
    <cellStyle name="การคำนวณ 2 6 5 2 7" xfId="14678" xr:uid="{BFE374FA-8173-4862-A128-8482A3345D2C}"/>
    <cellStyle name="การคำนวณ 2 6 5 2 8" xfId="22153" xr:uid="{A5D7E096-D38B-47F0-8BEC-A594B21E9A1E}"/>
    <cellStyle name="การคำนวณ 2 6 5 2 9" xfId="23610" xr:uid="{3942BA37-908C-4DB0-B8B9-7FFBA6F803B2}"/>
    <cellStyle name="การคำนวณ 2 6 5 3" xfId="6699" xr:uid="{18A5FF6D-D29D-4C03-839C-4130E0F648A5}"/>
    <cellStyle name="การคำนวณ 2 6 5 3 2" xfId="13326" xr:uid="{B4B28940-3A83-477C-8273-1A468CDFB259}"/>
    <cellStyle name="การคำนวณ 2 6 5 3 3" xfId="15953" xr:uid="{3DC86B87-BCEE-4592-A798-CA5114989912}"/>
    <cellStyle name="การคำนวณ 2 6 5 3 4" xfId="12858" xr:uid="{B1B3CC77-8950-4742-B8C2-F0FBED3419C6}"/>
    <cellStyle name="การคำนวณ 2 6 5 4" xfId="8099" xr:uid="{23D9E2EC-B75E-4F2C-A63B-65B8F72B4090}"/>
    <cellStyle name="การคำนวณ 2 6 5 4 2" xfId="14641" xr:uid="{00550652-1422-4A90-8A63-2A1846F040C2}"/>
    <cellStyle name="การคำนวณ 2 6 5 4 3" xfId="17295" xr:uid="{A64D7396-6F19-47BD-8C57-9C444C6BE35D}"/>
    <cellStyle name="การคำนวณ 2 6 5 4 4" xfId="19313" xr:uid="{610DE5CD-5239-42C2-8D5E-8D2CF77E1B21}"/>
    <cellStyle name="การคำนวณ 2 6 5 5" xfId="4414" xr:uid="{AB541646-7C7E-4298-8927-17980BC63C9C}"/>
    <cellStyle name="การคำนวณ 2 6 5 6" xfId="11369" xr:uid="{68CEBEC8-DB3C-4C70-9C59-6E91F3408363}"/>
    <cellStyle name="การคำนวณ 2 6 5 7" xfId="13976" xr:uid="{B3CFE854-D576-44CF-8ABA-5A9E388F4DF9}"/>
    <cellStyle name="การคำนวณ 2 6 5 8" xfId="14233" xr:uid="{0B01F75A-16D3-4543-88DF-6ABBCE0171B8}"/>
    <cellStyle name="การคำนวณ 2 6 5 9" xfId="20855" xr:uid="{CBCA1915-1F3F-4B14-BF5F-FC056CE719D3}"/>
    <cellStyle name="การคำนวณ 2 6 6" xfId="1912" xr:uid="{C5DA26B7-8136-4F48-BCD5-872726EBB883}"/>
    <cellStyle name="การคำนวณ 2 6 6 2" xfId="6767" xr:uid="{70E5A673-FFE9-45E9-9E4A-031C9CE3D1A2}"/>
    <cellStyle name="การคำนวณ 2 6 6 2 2" xfId="13394" xr:uid="{E2B7C973-E490-4218-BBCB-E86B64509BA2}"/>
    <cellStyle name="การคำนวณ 2 6 6 2 3" xfId="12887" xr:uid="{8D14A3F6-D26D-49F8-8EAD-F0A0750EAE19}"/>
    <cellStyle name="การคำนวณ 2 6 6 2 4" xfId="17571" xr:uid="{007A4D0D-E05C-42F2-B1E2-549F5E2FABC5}"/>
    <cellStyle name="การคำนวณ 2 6 6 3" xfId="8751" xr:uid="{46B901A7-571E-4755-99CF-394B0D5E9C9F}"/>
    <cellStyle name="การคำนวณ 2 6 6 3 2" xfId="15140" xr:uid="{E111F57F-A725-4022-A800-727FBC43ED04}"/>
    <cellStyle name="การคำนวณ 2 6 6 3 3" xfId="17617" xr:uid="{EDD8478F-D01A-4F7F-ADE6-10D6EA89053C}"/>
    <cellStyle name="การคำนวณ 2 6 6 3 4" xfId="19381" xr:uid="{A5790EE9-759B-4C6E-B22D-11CBB402A4A2}"/>
    <cellStyle name="การคำนวณ 2 6 6 4" xfId="5058" xr:uid="{6E0CA59F-7764-4E0C-AC88-79E51411EBE1}"/>
    <cellStyle name="การคำนวณ 2 6 6 5" xfId="11856" xr:uid="{0C69EB07-B569-48F7-9222-E447D1F0428A}"/>
    <cellStyle name="การคำนวณ 2 6 6 6" xfId="16154" xr:uid="{56410F3F-5BD5-4C09-9BBC-88BF9C0FE2F4}"/>
    <cellStyle name="การคำนวณ 2 6 6 7" xfId="18166" xr:uid="{7A7179E2-937D-4AF6-AD38-D6701C8F3791}"/>
    <cellStyle name="การคำนวณ 2 6 6 8" xfId="21481" xr:uid="{8A36DE18-AE9E-4B4A-A186-5966DC001F3C}"/>
    <cellStyle name="การคำนวณ 2 6 6 9" xfId="23118" xr:uid="{7FC2F063-EAE3-43E9-A9E7-F9C50BD4E715}"/>
    <cellStyle name="การคำนวณ 2 6 7" xfId="3705" xr:uid="{EFB99F69-029F-402D-8643-7BCDB62764D2}"/>
    <cellStyle name="การคำนวณ 2 6 7 2" xfId="10707" xr:uid="{77CC488C-6B34-4A0D-8F64-F3C1A3C74AA4}"/>
    <cellStyle name="การคำนวณ 2 6 7 3" xfId="14800" xr:uid="{8FC6641A-3C71-4CCD-A0FD-BBE311D131DA}"/>
    <cellStyle name="การคำนวณ 2 6 7 4" xfId="17343" xr:uid="{86F77FFC-8DB3-4420-BC14-C7052D6E9C9B}"/>
    <cellStyle name="การคำนวณ 2 6 8" xfId="7379" xr:uid="{69E1C4F1-E418-4E31-8DA7-9B9A5428FAE8}"/>
    <cellStyle name="การคำนวณ 2 6 8 2" xfId="13988" xr:uid="{68278F30-84A8-4A5A-9690-E6CCA26803D9}"/>
    <cellStyle name="การคำนวณ 2 6 8 3" xfId="16722" xr:uid="{45155DFD-1E57-4C27-822B-E6DE5D6D83D3}"/>
    <cellStyle name="การคำนวณ 2 6 8 4" xfId="18821" xr:uid="{887B6A57-998B-47E4-8FF5-94CB147D8B16}"/>
    <cellStyle name="การคำนวณ 2 6 9" xfId="20120" xr:uid="{60421AFC-8C54-48CA-AA3B-326B6A2ADA44}"/>
    <cellStyle name="การคำนวณ 2 7" xfId="387" xr:uid="{51791228-94E6-4EAA-B3D8-4F23BF88B75D}"/>
    <cellStyle name="การคำนวณ 2 7 10" xfId="20667" xr:uid="{834E2447-3EFC-46BC-91FE-885C55958437}"/>
    <cellStyle name="การคำนวณ 2 7 2" xfId="503" xr:uid="{B878471A-B523-4A88-B187-0345EB1E1830}"/>
    <cellStyle name="การคำนวณ 2 7 2 10" xfId="20226" xr:uid="{52A3EF85-104E-4102-A285-6D545011B977}"/>
    <cellStyle name="การคำนวณ 2 7 2 11" xfId="20040" xr:uid="{8971EC00-AF00-43E2-86BA-6EF446E87A63}"/>
    <cellStyle name="การคำนวณ 2 7 2 2" xfId="910" xr:uid="{BB564ADD-56CA-4ABB-902E-D699C6ADA904}"/>
    <cellStyle name="การคำนวณ 2 7 2 2 10" xfId="22880" xr:uid="{232147FD-D67A-4698-8978-A30FEEE1B400}"/>
    <cellStyle name="การคำนวณ 2 7 2 2 2" xfId="2284" xr:uid="{87AF02F9-F951-4C60-ACAA-B9FDAAEFB0A4}"/>
    <cellStyle name="การคำนวณ 2 7 2 2 2 2" xfId="7089" xr:uid="{052C7CEA-BB2C-4AC5-9069-18B72DC44257}"/>
    <cellStyle name="การคำนวณ 2 7 2 2 2 2 2" xfId="13716" xr:uid="{1BE183A5-4259-4EA1-AAC5-8BBDD0098F4F}"/>
    <cellStyle name="การคำนวณ 2 7 2 2 2 2 3" xfId="11642" xr:uid="{A89706DD-FBB1-442F-AD12-B303A8DEDFE1}"/>
    <cellStyle name="การคำนวณ 2 7 2 2 2 2 4" xfId="18726" xr:uid="{F7C38EDA-EF1F-4CEF-9F59-470C00650A6F}"/>
    <cellStyle name="การคำนวณ 2 7 2 2 2 3" xfId="9123" xr:uid="{94A70B7B-774B-4C6E-9508-85B2858EA714}"/>
    <cellStyle name="การคำนวณ 2 7 2 2 2 3 2" xfId="15496" xr:uid="{47D4CC51-38BA-4708-9F37-B526086A3441}"/>
    <cellStyle name="การคำนวณ 2 7 2 2 2 3 3" xfId="17963" xr:uid="{627D3AA1-99C3-4785-A83E-C03C27691CFC}"/>
    <cellStyle name="การคำนวณ 2 7 2 2 2 3 4" xfId="19703" xr:uid="{DB2DC119-6190-4060-AA4A-48BCE23D7218}"/>
    <cellStyle name="การคำนวณ 2 7 2 2 2 4" xfId="5430" xr:uid="{8176A71F-D081-44AC-B41C-3729662ABE79}"/>
    <cellStyle name="การคำนวณ 2 7 2 2 2 5" xfId="12212" xr:uid="{1CF6601E-8131-46A0-889E-FA0950FCC1DC}"/>
    <cellStyle name="การคำนวณ 2 7 2 2 2 6" xfId="15928" xr:uid="{92059D43-AC80-4CFF-BE88-9B305399C36A}"/>
    <cellStyle name="การคำนวณ 2 7 2 2 2 7" xfId="17376" xr:uid="{AC512A74-1BC6-42B6-9BCC-DCB12095D5A2}"/>
    <cellStyle name="การคำนวณ 2 7 2 2 2 8" xfId="21853" xr:uid="{A0CE818A-E121-4B31-82E6-616665DE81B9}"/>
    <cellStyle name="การคำนวณ 2 7 2 2 2 9" xfId="23437" xr:uid="{88011955-B0F3-40F4-9EA4-9F2103073D68}"/>
    <cellStyle name="การคำนวณ 2 7 2 2 3" xfId="6526" xr:uid="{006ED62D-B785-46B3-A507-5856CA6AAC45}"/>
    <cellStyle name="การคำนวณ 2 7 2 2 3 2" xfId="13153" xr:uid="{60DAB80F-6E70-4112-8813-8A6719F15DEB}"/>
    <cellStyle name="การคำนวณ 2 7 2 2 3 3" xfId="11557" xr:uid="{8635621E-5F16-4BE4-9AAA-1ADD9AED754F}"/>
    <cellStyle name="การคำนวณ 2 7 2 2 3 4" xfId="18251" xr:uid="{EC121006-25AB-4AE3-BCAC-49BF4BB1506D}"/>
    <cellStyle name="การคำนวณ 2 7 2 2 4" xfId="7782" xr:uid="{59B3E861-AC75-4C7B-B0F3-AAAA91C84E95}"/>
    <cellStyle name="การคำนวณ 2 7 2 2 4 2" xfId="14367" xr:uid="{AD7AA8D4-2525-43A3-9776-EB7EB216AA12}"/>
    <cellStyle name="การคำนวณ 2 7 2 2 4 3" xfId="17069" xr:uid="{E07706AA-99BD-444C-A6D7-63D876A1A6DC}"/>
    <cellStyle name="การคำนวณ 2 7 2 2 4 4" xfId="19140" xr:uid="{B9B3AC51-1BBD-4CD3-B8A8-1B2F3C2C3177}"/>
    <cellStyle name="การคำนวณ 2 7 2 2 5" xfId="4100" xr:uid="{F014484B-EC14-4CDA-9200-7ED49F0BB21C}"/>
    <cellStyle name="การคำนวณ 2 7 2 2 6" xfId="11089" xr:uid="{ACDD521C-3831-406F-A5C3-B731388D20A8}"/>
    <cellStyle name="การคำนวณ 2 7 2 2 7" xfId="12724" xr:uid="{BFC328FD-B111-4027-AF9B-D3FDFAFC5FBE}"/>
    <cellStyle name="การคำนวณ 2 7 2 2 8" xfId="14806" xr:uid="{33FB43E9-FA4E-450D-B8A9-5DFEC7DDC8B8}"/>
    <cellStyle name="การคำนวณ 2 7 2 2 9" xfId="20545" xr:uid="{09F0A75D-E9A2-4E3B-A010-44C0C1AB55EB}"/>
    <cellStyle name="การคำนวณ 2 7 2 3" xfId="2017" xr:uid="{7976A5BD-9D40-43FA-9239-4084FC9C87C3}"/>
    <cellStyle name="การคำนวณ 2 7 2 3 2" xfId="6867" xr:uid="{C621ADEE-EEC2-45D9-91E3-68F44FF8D3CB}"/>
    <cellStyle name="การคำนวณ 2 7 2 3 2 2" xfId="13494" xr:uid="{22069313-9D22-4163-B929-AE262874721E}"/>
    <cellStyle name="การคำนวณ 2 7 2 3 2 3" xfId="12801" xr:uid="{07144A66-B538-4E07-AB27-2A724C5B9FA6}"/>
    <cellStyle name="การคำนวณ 2 7 2 3 2 4" xfId="15925" xr:uid="{C0FC04F8-D1C5-43B5-8F9B-72763B202F01}"/>
    <cellStyle name="การคำนวณ 2 7 2 3 3" xfId="8856" xr:uid="{8FB7F7E2-DA36-4D00-A030-408B8F66CE1D}"/>
    <cellStyle name="การคำนวณ 2 7 2 3 3 2" xfId="15242" xr:uid="{C459F1C9-2198-4728-9DBF-3E096B1D7321}"/>
    <cellStyle name="การคำนวณ 2 7 2 3 3 3" xfId="17718" xr:uid="{0EDF6B29-4652-46BE-AC5E-F48ACBA83D42}"/>
    <cellStyle name="การคำนวณ 2 7 2 3 3 4" xfId="19481" xr:uid="{452D8CDB-B682-4C48-82CC-82FD14C3242E}"/>
    <cellStyle name="การคำนวณ 2 7 2 3 4" xfId="5163" xr:uid="{6C87EF4E-0361-43EE-B126-0EDF63BF82B4}"/>
    <cellStyle name="การคำนวณ 2 7 2 3 5" xfId="11959" xr:uid="{975A0D71-C76D-481E-8439-4F8DFEFAF50F}"/>
    <cellStyle name="การคำนวณ 2 7 2 3 6" xfId="15946" xr:uid="{BC25078A-33FA-48A9-BBEB-C3C1C8BAC786}"/>
    <cellStyle name="การคำนวณ 2 7 2 3 7" xfId="11312" xr:uid="{E0E88906-F19E-49A3-A6C5-AA04855BF895}"/>
    <cellStyle name="การคำนวณ 2 7 2 3 8" xfId="21586" xr:uid="{938AA1C5-0EBC-454B-B54F-B2337411398A}"/>
    <cellStyle name="การคำนวณ 2 7 2 3 9" xfId="23218" xr:uid="{EC1C0774-8374-4D7D-9C92-09701E1BA119}"/>
    <cellStyle name="การคำนวณ 2 7 2 4" xfId="6332" xr:uid="{EE666E3A-D8C8-4AB7-83B9-804F4D7EF9E0}"/>
    <cellStyle name="การคำนวณ 2 7 2 4 2" xfId="12959" xr:uid="{BAD6384F-B067-4B62-814E-6A013313B81D}"/>
    <cellStyle name="การคำนวณ 2 7 2 4 3" xfId="12631" xr:uid="{4356D18D-C9A7-4A6F-B2EE-C71468DF9274}"/>
    <cellStyle name="การคำนวณ 2 7 2 4 4" xfId="3241" xr:uid="{34D26245-999B-4F5D-91CC-8C3A7EB9E44D}"/>
    <cellStyle name="การคำนวณ 2 7 2 5" xfId="7492" xr:uid="{C643D912-D2A8-40B9-B196-BC5FF50DE1AF}"/>
    <cellStyle name="การคำนวณ 2 7 2 5 2" xfId="14097" xr:uid="{6EB0A807-DD65-4DC2-BF02-5DDBE0B511BA}"/>
    <cellStyle name="การคำนวณ 2 7 2 5 3" xfId="16823" xr:uid="{B9E2093C-C068-4ECA-80FC-3693C455AF15}"/>
    <cellStyle name="การคำนวณ 2 7 2 5 4" xfId="18921" xr:uid="{827E20C6-3A22-4A68-80C1-7949F51BBDEE}"/>
    <cellStyle name="การคำนวณ 2 7 2 6" xfId="3819" xr:uid="{FD582146-0302-4487-A1C5-23AC368C8404}"/>
    <cellStyle name="การคำนวณ 2 7 2 7" xfId="10816" xr:uid="{F8383890-2B43-4A5A-9ABC-16BBD81D02FF}"/>
    <cellStyle name="การคำนวณ 2 7 2 8" xfId="16406" xr:uid="{60F17B59-7536-42FF-BB81-EC2C4D3D5F11}"/>
    <cellStyle name="การคำนวณ 2 7 2 9" xfId="11335" xr:uid="{A902B753-EA96-4235-9D8F-1342016EEA67}"/>
    <cellStyle name="การคำนวณ 2 7 3" xfId="811" xr:uid="{B8AB54E3-4996-4322-B45C-959938FC161C}"/>
    <cellStyle name="การคำนวณ 2 7 3 10" xfId="22781" xr:uid="{D06854B0-295A-4C16-B7B1-E0B084533D27}"/>
    <cellStyle name="การคำนวณ 2 7 3 2" xfId="2185" xr:uid="{7FB19E77-B652-4BC8-A7CF-2B487C288B11}"/>
    <cellStyle name="การคำนวณ 2 7 3 2 2" xfId="6990" xr:uid="{6C1CB057-810A-40A9-848F-B4D9EDD08829}"/>
    <cellStyle name="การคำนวณ 2 7 3 2 2 2" xfId="13617" xr:uid="{BCD96CF0-82D1-4B42-A89C-610C8725686D}"/>
    <cellStyle name="การคำนวณ 2 7 3 2 2 3" xfId="16466" xr:uid="{3C7291F7-C1E2-431F-AFF1-3A5ECEAF11B5}"/>
    <cellStyle name="การคำนวณ 2 7 3 2 2 4" xfId="17364" xr:uid="{7383A202-B930-4A79-B5C2-6F1B5AAB9380}"/>
    <cellStyle name="การคำนวณ 2 7 3 2 3" xfId="9024" xr:uid="{38F053B9-FC2B-4EFF-8DC1-00087665D89C}"/>
    <cellStyle name="การคำนวณ 2 7 3 2 3 2" xfId="15397" xr:uid="{9CD59C81-2079-4F9E-B3F3-350E30FB391E}"/>
    <cellStyle name="การคำนวณ 2 7 3 2 3 3" xfId="17864" xr:uid="{E90A6FB4-2EE0-42C3-BF31-5781DA6A9069}"/>
    <cellStyle name="การคำนวณ 2 7 3 2 3 4" xfId="19604" xr:uid="{A08515FB-936D-4754-BEAB-977BA3107105}"/>
    <cellStyle name="การคำนวณ 2 7 3 2 4" xfId="5331" xr:uid="{02691A2C-DAB9-4A54-9809-D1DB318CDDE4}"/>
    <cellStyle name="การคำนวณ 2 7 3 2 5" xfId="12113" xr:uid="{32385571-867A-434A-8F09-3E66D010C893}"/>
    <cellStyle name="การคำนวณ 2 7 3 2 6" xfId="15956" xr:uid="{997E5D4A-E32C-4EDA-A1C1-B6369B8705ED}"/>
    <cellStyle name="การคำนวณ 2 7 3 2 7" xfId="15917" xr:uid="{533D474A-ED0A-4BE8-B25A-B73EF77E4EF9}"/>
    <cellStyle name="การคำนวณ 2 7 3 2 8" xfId="21754" xr:uid="{B253D2F1-814B-4356-B0F6-5AAABD63F4F9}"/>
    <cellStyle name="การคำนวณ 2 7 3 2 9" xfId="23338" xr:uid="{749609EE-3441-45D9-8BC1-C91B24E2797A}"/>
    <cellStyle name="การคำนวณ 2 7 3 3" xfId="6427" xr:uid="{6A05F90C-262C-470B-BAD4-6BCB9DABF165}"/>
    <cellStyle name="การคำนวณ 2 7 3 3 2" xfId="13054" xr:uid="{2D903C78-5A99-4820-A0B5-CB4D89B01ED7}"/>
    <cellStyle name="การคำนวณ 2 7 3 3 3" xfId="12773" xr:uid="{6C904CF3-C04F-4D75-8D89-305DE20DCE08}"/>
    <cellStyle name="การคำนวณ 2 7 3 3 4" xfId="14729" xr:uid="{F30197E0-35E1-40CA-8B83-C9D11ED67115}"/>
    <cellStyle name="การคำนวณ 2 7 3 4" xfId="7683" xr:uid="{7FD8B567-DF14-4BEE-8805-5FF70259C437}"/>
    <cellStyle name="การคำนวณ 2 7 3 4 2" xfId="14268" xr:uid="{642D7566-0EC2-49DA-A42A-21627F4E9255}"/>
    <cellStyle name="การคำนวณ 2 7 3 4 3" xfId="16970" xr:uid="{EB1A035D-8E9E-46F1-9A2E-F2AA4120CE7C}"/>
    <cellStyle name="การคำนวณ 2 7 3 4 4" xfId="19041" xr:uid="{961315F9-BCDE-433B-98EB-7A23A42909C8}"/>
    <cellStyle name="การคำนวณ 2 7 3 5" xfId="4001" xr:uid="{D59D3CDE-EF08-4308-BE2D-DE706013094B}"/>
    <cellStyle name="การคำนวณ 2 7 3 6" xfId="10990" xr:uid="{E47D3CE0-C455-48FF-A04A-1DB8D69289DD}"/>
    <cellStyle name="การคำนวณ 2 7 3 7" xfId="11547" xr:uid="{6B6B1F3C-2C0C-4C6D-908C-E162C6530F4C}"/>
    <cellStyle name="การคำนวณ 2 7 3 8" xfId="18237" xr:uid="{D36C4553-326D-42EC-BD13-9A78F11E936C}"/>
    <cellStyle name="การคำนวณ 2 7 3 9" xfId="20446" xr:uid="{84D4AF63-CECC-4A16-A8A9-3311166DECBF}"/>
    <cellStyle name="การคำนวณ 2 7 4" xfId="1048" xr:uid="{10481B08-CDF5-4E93-AAFD-E836220F4CDD}"/>
    <cellStyle name="การคำนวณ 2 7 4 2" xfId="2405" xr:uid="{6282AC36-9D64-438F-B33D-EC9147D3341A}"/>
    <cellStyle name="การคำนวณ 2 7 4 2 2" xfId="7191" xr:uid="{B887702B-2809-49D9-95E3-00428C999475}"/>
    <cellStyle name="การคำนวณ 2 7 4 2 2 2" xfId="13818" xr:uid="{F9B080D4-9E69-48A4-BA86-67C2E4980753}"/>
    <cellStyle name="การคำนวณ 2 7 4 2 2 3" xfId="4408" xr:uid="{DCB24495-6FBA-42AC-988B-30DB513E710C}"/>
    <cellStyle name="การคำนวณ 2 7 4 2 2 4" xfId="11512" xr:uid="{9D556BF2-C627-4A2E-90AF-D944DE173615}"/>
    <cellStyle name="การคำนวณ 2 7 4 2 3" xfId="9244" xr:uid="{AB154B39-F358-4719-A273-90C278DA604D}"/>
    <cellStyle name="การคำนวณ 2 7 4 2 3 2" xfId="15612" xr:uid="{F2091879-4023-4D5F-B92B-9C05A8DFB7CE}"/>
    <cellStyle name="การคำนวณ 2 7 4 2 3 3" xfId="18074" xr:uid="{A76FB43A-6B3A-4155-A600-75329F446853}"/>
    <cellStyle name="การคำนวณ 2 7 4 2 3 4" xfId="19805" xr:uid="{9F50B172-167F-4A3D-B057-C4CE16379F55}"/>
    <cellStyle name="การคำนวณ 2 7 4 2 4" xfId="12330" xr:uid="{A3B1FBD6-DDA1-4F4D-904B-6E0ACDF6276F}"/>
    <cellStyle name="การคำนวณ 2 7 4 2 5" xfId="12784" xr:uid="{668E23D9-3965-42E0-916D-D4A22027E44A}"/>
    <cellStyle name="การคำนวณ 2 7 4 2 6" xfId="21974" xr:uid="{D10D1C31-D5AC-4770-8846-2FE1E8F6B566}"/>
    <cellStyle name="การคำนวณ 2 7 4 2 7" xfId="23539" xr:uid="{E2B6FD56-19F5-497B-806A-B4820C62DD3C}"/>
    <cellStyle name="การคำนวณ 2 7 4 3" xfId="6628" xr:uid="{F713BBDC-D633-4B4D-BBF1-93A35EF36FDC}"/>
    <cellStyle name="การคำนวณ 2 7 4 3 2" xfId="13255" xr:uid="{664C47CF-A4DD-46C4-9D52-1896FF5BAEE7}"/>
    <cellStyle name="การคำนวณ 2 7 4 3 3" xfId="16172" xr:uid="{ACC05EB3-176A-4693-B5EC-369EB5BD00B5}"/>
    <cellStyle name="การคำนวณ 2 7 4 3 4" xfId="18369" xr:uid="{30961A03-03F1-4B03-A657-7E4D665DCA30}"/>
    <cellStyle name="การคำนวณ 2 7 4 4" xfId="7903" xr:uid="{B8293C5D-BC88-421C-9CEE-4A3D14D4E15F}"/>
    <cellStyle name="การคำนวณ 2 7 4 4 2" xfId="14484" xr:uid="{1D2255BA-FF39-4585-A198-B0DBD2B7CBC3}"/>
    <cellStyle name="การคำนวณ 2 7 4 4 3" xfId="17180" xr:uid="{8F0C4BA5-629A-4D54-952B-60588AA2CEAB}"/>
    <cellStyle name="การคำนวณ 2 7 4 4 4" xfId="19242" xr:uid="{8319894B-F0BC-43E7-B046-3E857DBED18A}"/>
    <cellStyle name="การคำนวณ 2 7 4 5" xfId="11215" xr:uid="{705C8C32-1128-4359-829F-6B32BB70431F}"/>
    <cellStyle name="การคำนวณ 2 7 4 6" xfId="3227" xr:uid="{6AC6A860-DB63-4284-A716-76E266E7AD31}"/>
    <cellStyle name="การคำนวณ 2 7 4 7" xfId="20674" xr:uid="{ABC71B3E-DD42-42C1-88B3-18200CF8AB50}"/>
    <cellStyle name="การคำนวณ 2 7 4 8" xfId="22982" xr:uid="{BF97A423-5147-4037-BB55-FD6AEFA02B78}"/>
    <cellStyle name="การคำนวณ 2 7 5" xfId="1255" xr:uid="{EC2BB727-ABAF-46D3-A621-0599CB4D8858}"/>
    <cellStyle name="การคำนวณ 2 7 5 10" xfId="23054" xr:uid="{B86234CC-0269-49BB-80AB-258022F7A03F}"/>
    <cellStyle name="การคำนวณ 2 7 5 2" xfId="2585" xr:uid="{A93D6ECA-D75A-4F52-9AF5-60E254DAD58E}"/>
    <cellStyle name="การคำนวณ 2 7 5 2 2" xfId="7267" xr:uid="{9EDB5BDD-A4B6-4FF6-9345-AD02B3E34BC2}"/>
    <cellStyle name="การคำนวณ 2 7 5 2 2 2" xfId="13894" xr:uid="{0253D324-A7F7-4690-8E6D-92EC7878E2A0}"/>
    <cellStyle name="การคำนวณ 2 7 5 2 2 3" xfId="3281" xr:uid="{8B096B50-10EA-460B-BC13-D54D7F7F2AE8}"/>
    <cellStyle name="การคำนวณ 2 7 5 2 2 4" xfId="18764" xr:uid="{431F2457-BE31-45D0-8027-D872F12ACB33}"/>
    <cellStyle name="การคำนวณ 2 7 5 2 3" xfId="9424" xr:uid="{6FEED1BC-BF9F-41B5-AFBA-F5B5C54D88A5}"/>
    <cellStyle name="การคำนวณ 2 7 5 2 3 2" xfId="15763" xr:uid="{24B27967-F63E-4E8C-9BD6-02411CFB23E8}"/>
    <cellStyle name="การคำนวณ 2 7 5 2 3 3" xfId="18194" xr:uid="{2907FFBE-546A-4904-92A1-19EB4AFADA9F}"/>
    <cellStyle name="การคำนวณ 2 7 5 2 3 4" xfId="19881" xr:uid="{EEBC1016-359E-4C76-977F-567436513F59}"/>
    <cellStyle name="การคำนวณ 2 7 5 2 4" xfId="5716" xr:uid="{8887081E-66DE-4AE4-A066-66FAD9ECD448}"/>
    <cellStyle name="การคำนวณ 2 7 5 2 5" xfId="12483" xr:uid="{41A00E89-9771-4778-9D30-27AFC6ED33F2}"/>
    <cellStyle name="การคำนวณ 2 7 5 2 6" xfId="15330" xr:uid="{01075DFD-265C-4D74-9206-AEA9996E82B4}"/>
    <cellStyle name="การคำนวณ 2 7 5 2 7" xfId="17432" xr:uid="{AAE2B9CC-B3F1-4CBB-B697-6E8297F66A4D}"/>
    <cellStyle name="การคำนวณ 2 7 5 2 8" xfId="22154" xr:uid="{4EA08038-52F6-4687-89FD-1D9977B957A1}"/>
    <cellStyle name="การคำนวณ 2 7 5 2 9" xfId="23611" xr:uid="{92904CD8-709F-4A62-9E8E-8827670A864A}"/>
    <cellStyle name="การคำนวณ 2 7 5 3" xfId="6700" xr:uid="{AD5DDD5C-1097-4134-8789-E7DDC556EE35}"/>
    <cellStyle name="การคำนวณ 2 7 5 3 2" xfId="13327" xr:uid="{499F6744-0E3A-494A-9E65-DE85D2AE8357}"/>
    <cellStyle name="การคำนวณ 2 7 5 3 3" xfId="12671" xr:uid="{54EF669E-6FC0-49A3-8A1A-CD4460212314}"/>
    <cellStyle name="การคำนวณ 2 7 5 3 4" xfId="14605" xr:uid="{9BAA0830-7AFA-4C04-AFD8-E58B69A789A7}"/>
    <cellStyle name="การคำนวณ 2 7 5 4" xfId="8100" xr:uid="{B4C17E89-C114-498E-925B-EC8303B99FFA}"/>
    <cellStyle name="การคำนวณ 2 7 5 4 2" xfId="14642" xr:uid="{AE6EE48F-9AB2-4536-8853-E2D547EA4117}"/>
    <cellStyle name="การคำนวณ 2 7 5 4 3" xfId="17296" xr:uid="{9B8B61A4-CDFF-4537-B616-44AEB073CD2A}"/>
    <cellStyle name="การคำนวณ 2 7 5 4 4" xfId="19314" xr:uid="{9DB2CC2C-23B3-448D-BA48-91B12E3B72BA}"/>
    <cellStyle name="การคำนวณ 2 7 5 5" xfId="4415" xr:uid="{76D29035-5802-46DA-BC5A-512D712066D1}"/>
    <cellStyle name="การคำนวณ 2 7 5 6" xfId="11370" xr:uid="{41A37546-96B1-4C2A-8106-28813A8C4E4F}"/>
    <cellStyle name="การคำนวณ 2 7 5 7" xfId="10691" xr:uid="{524827C5-D44F-49BF-8D3C-2057294595EB}"/>
    <cellStyle name="การคำนวณ 2 7 5 8" xfId="16274" xr:uid="{B1F82674-50C4-4261-8330-66316A986C1A}"/>
    <cellStyle name="การคำนวณ 2 7 5 9" xfId="20856" xr:uid="{B4FF03F2-F2C3-4A5E-88F5-E0A43B55770A}"/>
    <cellStyle name="การคำนวณ 2 7 6" xfId="1913" xr:uid="{7EEB6D82-FB60-49FF-96D5-73E91506C39C}"/>
    <cellStyle name="การคำนวณ 2 7 6 2" xfId="6768" xr:uid="{6E7C0330-72F9-4798-8D2F-251496901406}"/>
    <cellStyle name="การคำนวณ 2 7 6 2 2" xfId="13395" xr:uid="{7049655D-76F8-495C-BEE8-12D28499E57D}"/>
    <cellStyle name="การคำนวณ 2 7 6 2 3" xfId="3382" xr:uid="{0E5CC02A-3D2A-4098-AA11-2CE1162DB637}"/>
    <cellStyle name="การคำนวณ 2 7 6 2 4" xfId="15605" xr:uid="{D4BD0B07-4B46-4C84-87D9-AD1CB9804D2C}"/>
    <cellStyle name="การคำนวณ 2 7 6 3" xfId="8752" xr:uid="{E0786627-FF4B-4536-A4C8-191C9C2EA37A}"/>
    <cellStyle name="การคำนวณ 2 7 6 3 2" xfId="15141" xr:uid="{F45690A7-4869-4BE1-8D6A-C353C056CC46}"/>
    <cellStyle name="การคำนวณ 2 7 6 3 3" xfId="17618" xr:uid="{0D9EE4EE-C77B-4C61-A911-A9C0E76AE2B0}"/>
    <cellStyle name="การคำนวณ 2 7 6 3 4" xfId="19382" xr:uid="{B14581D2-FF3D-4A5D-A435-6EC2593E3C1D}"/>
    <cellStyle name="การคำนวณ 2 7 6 4" xfId="5059" xr:uid="{9C2053C5-2DE7-4A0C-84EB-12F9234A18E9}"/>
    <cellStyle name="การคำนวณ 2 7 6 5" xfId="11857" xr:uid="{865EAA2A-BEF1-4D23-BD01-C32A153389DD}"/>
    <cellStyle name="การคำนวณ 2 7 6 6" xfId="12863" xr:uid="{D2D075C9-F107-46B3-B0EA-BC62AE68B75B}"/>
    <cellStyle name="การคำนวณ 2 7 6 7" xfId="14965" xr:uid="{76396040-FFF8-4831-931D-E0BDE3E3E672}"/>
    <cellStyle name="การคำนวณ 2 7 6 8" xfId="21482" xr:uid="{CC4241A8-C680-4EA2-88B7-CF1B1E42A755}"/>
    <cellStyle name="การคำนวณ 2 7 6 9" xfId="23119" xr:uid="{D62D61BF-498B-4C92-B270-8AD87EC616F0}"/>
    <cellStyle name="การคำนวณ 2 7 7" xfId="3706" xr:uid="{902EC97D-5C46-4A36-948D-04540063A8A9}"/>
    <cellStyle name="การคำนวณ 2 7 7 2" xfId="10708" xr:uid="{3C855F20-5EE1-424B-9A77-8DC5D1A77AA1}"/>
    <cellStyle name="การคำนวณ 2 7 7 3" xfId="15921" xr:uid="{1789AA29-74D4-4F1D-BE40-EACEFABCA529}"/>
    <cellStyle name="การคำนวณ 2 7 7 4" xfId="18241" xr:uid="{37828E73-44C0-44F3-AFDC-DD9700A15D54}"/>
    <cellStyle name="การคำนวณ 2 7 8" xfId="7380" xr:uid="{745DA7BF-7840-48BF-94DA-21B8AF4C433B}"/>
    <cellStyle name="การคำนวณ 2 7 8 2" xfId="13989" xr:uid="{35FC95ED-4CA6-4513-9B1E-32AD1E20A365}"/>
    <cellStyle name="การคำนวณ 2 7 8 3" xfId="16723" xr:uid="{93B5179A-BC51-4834-AC6D-43B7A1727A46}"/>
    <cellStyle name="การคำนวณ 2 7 8 4" xfId="18822" xr:uid="{86E1024E-36C3-4AAB-A69D-5D56FF1909B8}"/>
    <cellStyle name="การคำนวณ 2 7 9" xfId="20121" xr:uid="{577FBB25-C7D9-4EDA-8A65-68E1585D1638}"/>
    <cellStyle name="การคำนวณ 2 8" xfId="717" xr:uid="{1A029E42-9F57-464B-9891-AE485EED44C0}"/>
    <cellStyle name="การคำนวณ 2 8 2" xfId="1001" xr:uid="{3414611D-A416-4B6C-90B2-F53F52D114C4}"/>
    <cellStyle name="การคำนวณ 2 8 2 10" xfId="22971" xr:uid="{61D448AF-4C0E-46EE-ACA8-D87FB006152B}"/>
    <cellStyle name="การคำนวณ 2 8 2 2" xfId="2375" xr:uid="{9BF2F1BF-672E-4681-963C-3FEF96BEDD69}"/>
    <cellStyle name="การคำนวณ 2 8 2 2 2" xfId="7180" xr:uid="{715D7BB2-806F-4AFE-8807-1109F6598F3A}"/>
    <cellStyle name="การคำนวณ 2 8 2 2 2 2" xfId="13807" xr:uid="{116E1F8C-1456-4785-9B40-A548A4B2FF75}"/>
    <cellStyle name="การคำนวณ 2 8 2 2 2 3" xfId="3250" xr:uid="{7C4BF5F5-9099-43D0-B3E6-38D5D488E3A5}"/>
    <cellStyle name="การคำนวณ 2 8 2 2 2 4" xfId="12612" xr:uid="{0417A020-6700-4D2C-9ACF-9EFD65AA3EC0}"/>
    <cellStyle name="การคำนวณ 2 8 2 2 3" xfId="9214" xr:uid="{AFDBD7F1-6D57-46C1-95A2-7C3754E98862}"/>
    <cellStyle name="การคำนวณ 2 8 2 2 3 2" xfId="15587" xr:uid="{C1B1630B-0A52-457C-A984-73786723EE7A}"/>
    <cellStyle name="การคำนวณ 2 8 2 2 3 3" xfId="18054" xr:uid="{C6A53E32-D4A6-4B2F-8ABF-BFA8238E6762}"/>
    <cellStyle name="การคำนวณ 2 8 2 2 3 4" xfId="19794" xr:uid="{C58C474F-FE3B-4D3E-980B-518D1A00C99F}"/>
    <cellStyle name="การคำนวณ 2 8 2 2 4" xfId="5521" xr:uid="{50DD73C1-D70C-48C4-B8A6-6FBCBA86F2F0}"/>
    <cellStyle name="การคำนวณ 2 8 2 2 5" xfId="12303" xr:uid="{80B81B17-2461-42C6-BD24-BBC4350B5A8C}"/>
    <cellStyle name="การคำนวณ 2 8 2 2 6" xfId="14853" xr:uid="{50138C6A-97D4-4BE7-ABCA-5264EE6FAFE8}"/>
    <cellStyle name="การคำนวณ 2 8 2 2 7" xfId="18255" xr:uid="{10A50349-5864-42BA-BE72-D84A5B4D7D4D}"/>
    <cellStyle name="การคำนวณ 2 8 2 2 8" xfId="21944" xr:uid="{610833F1-BC35-4C35-9156-AAFB74450A87}"/>
    <cellStyle name="การคำนวณ 2 8 2 2 9" xfId="23528" xr:uid="{D99914C5-49DF-4D78-8373-4AD32A470289}"/>
    <cellStyle name="การคำนวณ 2 8 2 3" xfId="6617" xr:uid="{826F8BDE-7EFD-467A-B228-5508615CBBE4}"/>
    <cellStyle name="การคำนวณ 2 8 2 3 2" xfId="13244" xr:uid="{B8D05107-F7B3-4311-B7F8-16DC834239BA}"/>
    <cellStyle name="การคำนวณ 2 8 2 3 3" xfId="5571" xr:uid="{CD425DFE-E778-4882-9D5D-82EA7D6AD257}"/>
    <cellStyle name="การคำนวณ 2 8 2 3 4" xfId="18536" xr:uid="{A5A2949C-EAD5-4D93-868C-9F5449B87FC5}"/>
    <cellStyle name="การคำนวณ 2 8 2 4" xfId="7873" xr:uid="{BA98AD76-4398-4DD2-8A88-1A85E491EC0D}"/>
    <cellStyle name="การคำนวณ 2 8 2 4 2" xfId="14458" xr:uid="{48A32155-F268-4534-9E17-4AAE42695A20}"/>
    <cellStyle name="การคำนวณ 2 8 2 4 3" xfId="17160" xr:uid="{6B5FB977-B0D3-4E5F-BF70-73CCBFC400DF}"/>
    <cellStyle name="การคำนวณ 2 8 2 4 4" xfId="19231" xr:uid="{A6279EFE-9685-4C1F-BEC9-33A9DC8EC4CA}"/>
    <cellStyle name="การคำนวณ 2 8 2 5" xfId="4191" xr:uid="{2C1922E1-FD6A-4FEE-95D9-5D729028C095}"/>
    <cellStyle name="การคำนวณ 2 8 2 6" xfId="11180" xr:uid="{392AC155-1EE1-499F-B609-DDAB701FDC9F}"/>
    <cellStyle name="การคำนวณ 2 8 2 7" xfId="3312" xr:uid="{26EDF31D-BEAF-4B59-AB69-B4F0F05B5CAC}"/>
    <cellStyle name="การคำนวณ 2 8 2 8" xfId="17440" xr:uid="{6263CB15-4C79-424F-9B67-0225129743DD}"/>
    <cellStyle name="การคำนวณ 2 8 2 9" xfId="20636" xr:uid="{9C66B3E0-8EC4-4314-9437-93070E6D10B3}"/>
    <cellStyle name="การคำนวณ 2 8 3" xfId="1142" xr:uid="{F8AABAAE-10A1-41DF-AA0F-263EE87134CA}"/>
    <cellStyle name="การคำนวณ 2 8 3 2" xfId="2498" xr:uid="{0EF72A79-647D-4464-93CE-D2546DC0ACD1}"/>
    <cellStyle name="การคำนวณ 2 8 3 2 2" xfId="7250" xr:uid="{F6CA5F1D-EC7F-4060-9B54-DA72305A5767}"/>
    <cellStyle name="การคำนวณ 2 8 3 2 2 2" xfId="13877" xr:uid="{BC52B9AE-A6FF-492F-ABE7-692C3BDE0CA9}"/>
    <cellStyle name="การคำนวณ 2 8 3 2 2 3" xfId="3866" xr:uid="{04CC3150-1BF7-40E1-BE5E-DFF530309C13}"/>
    <cellStyle name="การคำนวณ 2 8 3 2 2 4" xfId="18751" xr:uid="{E083D9CE-582F-49F2-BC46-442299FC8AC6}"/>
    <cellStyle name="การคำนวณ 2 8 3 2 3" xfId="9337" xr:uid="{D83C79F0-8FAD-4912-B619-DA546C345856}"/>
    <cellStyle name="การคำนวณ 2 8 3 2 3 2" xfId="15698" xr:uid="{1213A70E-F208-4DAE-9354-9092F54C5BF4}"/>
    <cellStyle name="การคำนวณ 2 8 3 2 3 3" xfId="18149" xr:uid="{75B6A4D3-1A14-4933-AE0D-B8B05980FE16}"/>
    <cellStyle name="การคำนวณ 2 8 3 2 3 4" xfId="19864" xr:uid="{1EE3E202-FD0A-437F-AC9E-0A15444EF1DB}"/>
    <cellStyle name="การคำนวณ 2 8 3 2 4" xfId="12417" xr:uid="{877AA955-E60D-4ACB-B90B-D502B411F856}"/>
    <cellStyle name="การคำนวณ 2 8 3 2 5" xfId="16441" xr:uid="{2A658453-F84E-4975-8FD1-B36DE8B44D8D}"/>
    <cellStyle name="การคำนวณ 2 8 3 2 6" xfId="22067" xr:uid="{8ED49913-2173-4319-8B04-4445F7BF81E4}"/>
    <cellStyle name="การคำนวณ 2 8 3 2 7" xfId="23598" xr:uid="{9CAFC548-EB53-406B-9447-5BA69397BB5A}"/>
    <cellStyle name="การคำนวณ 2 8 3 3" xfId="6687" xr:uid="{89EFA061-90A0-45E0-B033-31DD7CAD2477}"/>
    <cellStyle name="การคำนวณ 2 8 3 3 2" xfId="13314" xr:uid="{D774F35F-3CB3-4A08-A386-06F2B508FD11}"/>
    <cellStyle name="การคำนวณ 2 8 3 3 3" xfId="12623" xr:uid="{060D0190-1D0D-4E26-BE71-6CB0A1690E39}"/>
    <cellStyle name="การคำนวณ 2 8 3 3 4" xfId="16558" xr:uid="{DE842E47-4E1A-4EB9-AFE2-3714A0FC4D2A}"/>
    <cellStyle name="การคำนวณ 2 8 3 4" xfId="7997" xr:uid="{C7A9EDBE-908B-4038-A716-50B860B7F9A1}"/>
    <cellStyle name="การคำนวณ 2 8 3 4 2" xfId="14571" xr:uid="{2840F2DE-7D6D-489D-8D8C-6CDD7B929D7B}"/>
    <cellStyle name="การคำนวณ 2 8 3 4 3" xfId="17255" xr:uid="{964155FE-DA1D-4778-92DE-13275B90065A}"/>
    <cellStyle name="การคำนวณ 2 8 3 4 4" xfId="19301" xr:uid="{75B31564-E7E8-4F71-B906-FF67BA92C2A5}"/>
    <cellStyle name="การคำนวณ 2 8 3 5" xfId="11299" xr:uid="{8CD90ABE-66C8-4792-9495-26030AECD0D4}"/>
    <cellStyle name="การคำนวณ 2 8 3 6" xfId="11530" xr:uid="{29319839-E640-4230-A29D-61B579ADC2B7}"/>
    <cellStyle name="การคำนวณ 2 8 3 7" xfId="20767" xr:uid="{C9354131-B983-4302-AFB3-7D8A7C2D4BD9}"/>
    <cellStyle name="การคำนวณ 2 8 3 8" xfId="23041" xr:uid="{8415A681-275A-49A3-A29F-0AD5F5D9F2E6}"/>
    <cellStyle name="การคำนวณ 2 8 4" xfId="1326" xr:uid="{5F07E6EE-3F4B-42AA-9599-917071FCD701}"/>
    <cellStyle name="การคำนวณ 2 8 4 10" xfId="23089" xr:uid="{853E1F0B-5A1B-4985-9ACB-D6F97ED9085E}"/>
    <cellStyle name="การคำนวณ 2 8 4 2" xfId="2654" xr:uid="{92F764E3-EF2F-429E-AD83-171AB9D0FE5F}"/>
    <cellStyle name="การคำนวณ 2 8 4 2 2" xfId="7302" xr:uid="{BC374EC0-CA97-4B64-AB1A-E1B576E53B06}"/>
    <cellStyle name="การคำนวณ 2 8 4 2 2 2" xfId="13929" xr:uid="{2A29C086-6411-4F7C-ADD7-CEC0B8C74F3E}"/>
    <cellStyle name="การคำนวณ 2 8 4 2 2 3" xfId="16671" xr:uid="{1E28BA08-72F5-4127-BB9E-3DC0FF17F1F7}"/>
    <cellStyle name="การคำนวณ 2 8 4 2 2 4" xfId="18798" xr:uid="{4D482220-F9D1-4E93-AED3-3EB5B8953DF1}"/>
    <cellStyle name="การคำนวณ 2 8 4 2 3" xfId="9493" xr:uid="{FBE19222-D3C0-419C-B274-C8FAC2AEBAA4}"/>
    <cellStyle name="การคำนวณ 2 8 4 2 3 2" xfId="15823" xr:uid="{183B4315-CC1A-4287-BB34-EC4E3EEFC2A0}"/>
    <cellStyle name="การคำนวณ 2 8 4 2 3 3" xfId="18247" xr:uid="{36029809-5DAE-4330-A1A6-BD98524BA26D}"/>
    <cellStyle name="การคำนวณ 2 8 4 2 3 4" xfId="19916" xr:uid="{EB8BF92C-281F-4C41-83BC-978BB2E83E91}"/>
    <cellStyle name="การคำนวณ 2 8 4 2 4" xfId="5785" xr:uid="{7C1D45CC-15AD-4ECD-BDCA-F527838B6532}"/>
    <cellStyle name="การคำนวณ 2 8 4 2 5" xfId="12543" xr:uid="{A3A82C31-5B55-4110-8CC9-48330228313A}"/>
    <cellStyle name="การคำนวณ 2 8 4 2 6" xfId="12047" xr:uid="{EDD70C01-DF14-4176-928E-32BE4590FBCD}"/>
    <cellStyle name="การคำนวณ 2 8 4 2 7" xfId="17547" xr:uid="{AF6509BB-72D5-4A2B-9DF4-0260E52581C2}"/>
    <cellStyle name="การคำนวณ 2 8 4 2 8" xfId="22223" xr:uid="{4A2DD5D5-E272-4C82-8A19-1C8539C3CB9C}"/>
    <cellStyle name="การคำนวณ 2 8 4 2 9" xfId="23646" xr:uid="{5F5D2EE1-EFB3-49E1-A2E8-C6FDBD9EBF47}"/>
    <cellStyle name="การคำนวณ 2 8 4 3" xfId="6735" xr:uid="{DF38BA78-D5E9-4379-A9F0-DFCB3DD5343C}"/>
    <cellStyle name="การคำนวณ 2 8 4 3 2" xfId="13362" xr:uid="{FDE0F6CF-E93E-4C86-9000-663AE937EBEE}"/>
    <cellStyle name="การคำนวณ 2 8 4 3 3" xfId="16546" xr:uid="{EBCAFBA1-F0F6-45FF-B983-C36958EF8F25}"/>
    <cellStyle name="การคำนวณ 2 8 4 3 4" xfId="18547" xr:uid="{95ED54C9-A580-4B38-820B-682F63756BD5}"/>
    <cellStyle name="การคำนวณ 2 8 4 4" xfId="8170" xr:uid="{7CC08DCD-B130-4A42-B206-012BC15AD925}"/>
    <cellStyle name="การคำนวณ 2 8 4 4 2" xfId="14702" xr:uid="{F44D1F97-8D57-44B4-B680-EEDAA986708F}"/>
    <cellStyle name="การคำนวณ 2 8 4 4 3" xfId="17349" xr:uid="{B13BC9B5-E938-45D1-B5D5-6A93683AB464}"/>
    <cellStyle name="การคำนวณ 2 8 4 4 4" xfId="19349" xr:uid="{1670D843-3A0B-46BB-AE9F-DBAF9B046052}"/>
    <cellStyle name="การคำนวณ 2 8 4 5" xfId="4485" xr:uid="{C3F41C62-189B-48FF-B60B-6B4F6A35FFD1}"/>
    <cellStyle name="การคำนวณ 2 8 4 6" xfId="11430" xr:uid="{96F58455-C7F1-47A5-BED6-2244CE9FE95D}"/>
    <cellStyle name="การคำนวณ 2 8 4 7" xfId="3507" xr:uid="{B801CCF8-B7DA-4D71-A159-1A1A75ED8F37}"/>
    <cellStyle name="การคำนวณ 2 8 4 8" xfId="3301" xr:uid="{3E146E28-87D5-4B90-9EC2-628264C08588}"/>
    <cellStyle name="การคำนวณ 2 8 4 9" xfId="20925" xr:uid="{35415B8C-97D9-43F3-A042-23BF6E65B545}"/>
    <cellStyle name="การคำนวณ 2 8 5" xfId="2133" xr:uid="{2824C6B0-F49B-4656-8B82-FB7DAC2135B0}"/>
    <cellStyle name="การคำนวณ 2 8 5 2" xfId="6958" xr:uid="{3BB51A7D-EFA4-4E0E-AC45-9BF9196E5C93}"/>
    <cellStyle name="การคำนวณ 2 8 5 2 2" xfId="13585" xr:uid="{9A1A6397-EBC3-45E3-9332-596F4C208235}"/>
    <cellStyle name="การคำนวณ 2 8 5 2 3" xfId="16494" xr:uid="{FCF2E3A9-2F2E-47EF-A2FE-F3F0B2F1EC64}"/>
    <cellStyle name="การคำนวณ 2 8 5 2 4" xfId="16330" xr:uid="{59315796-52AD-4943-8288-17145DE0B735}"/>
    <cellStyle name="การคำนวณ 2 8 5 3" xfId="8972" xr:uid="{5D57B68C-0D38-4C3E-A17B-A9B612006177}"/>
    <cellStyle name="การคำนวณ 2 8 5 3 2" xfId="15352" xr:uid="{C2D665A1-BF86-416E-8167-25FE66AAAE79}"/>
    <cellStyle name="การคำนวณ 2 8 5 3 3" xfId="17823" xr:uid="{ED0CE96D-12F7-4B9B-ABA3-C5CDDFF87C6C}"/>
    <cellStyle name="การคำนวณ 2 8 5 3 4" xfId="19572" xr:uid="{01457FFB-ABDD-4D2B-9C27-3CB47B5DA198}"/>
    <cellStyle name="การคำนวณ 2 8 5 4" xfId="5279" xr:uid="{88DB83DD-DD55-4753-BAC9-279E7CA4D603}"/>
    <cellStyle name="การคำนวณ 2 8 5 5" xfId="12070" xr:uid="{9361BB72-0580-4C5D-BDFD-2CBC18EB2D3B}"/>
    <cellStyle name="การคำนวณ 2 8 5 6" xfId="16155" xr:uid="{D69DFCC9-4AB0-4236-B1C1-1C7C6B5132F5}"/>
    <cellStyle name="การคำนวณ 2 8 5 7" xfId="12735" xr:uid="{0F6D1CC5-5BF1-4012-9337-F38EC755C380}"/>
    <cellStyle name="การคำนวณ 2 8 5 8" xfId="21702" xr:uid="{45C5500A-AB90-4730-BF5E-52CE05552917}"/>
    <cellStyle name="การคำนวณ 2 8 5 9" xfId="23309" xr:uid="{A8B6BC1F-4A28-4990-ADC2-6A99907F219C}"/>
    <cellStyle name="การคำนวณ 2 8 6" xfId="3941" xr:uid="{0B97A9BC-593B-4AF8-88BA-209F003C331B}"/>
    <cellStyle name="การคำนวณ 2 8 6 2" xfId="10942" xr:uid="{18606164-F125-4C64-AC51-B56FFBC33787}"/>
    <cellStyle name="การคำนวณ 2 8 6 3" xfId="11420" xr:uid="{B41DA095-F8C5-4D3E-AED5-8563DAE3A363}"/>
    <cellStyle name="การคำนวณ 2 8 6 4" xfId="18600" xr:uid="{D1D29C9E-C69D-4302-BB1D-D062A18EB2FA}"/>
    <cellStyle name="การคำนวณ 2 8 7" xfId="7629" xr:uid="{31EA47B1-F6B9-4DA9-9628-251149771327}"/>
    <cellStyle name="การคำนวณ 2 8 7 2" xfId="14223" xr:uid="{309AFFB7-D8F4-4436-A9AA-0D3E4372722F}"/>
    <cellStyle name="การคำนวณ 2 8 7 3" xfId="16930" xr:uid="{A2ABC797-1B5F-425B-9608-CCE53932A019}"/>
    <cellStyle name="การคำนวณ 2 8 7 4" xfId="19012" xr:uid="{B0121530-834D-4753-9F42-7B726B3CEFF9}"/>
    <cellStyle name="การคำนวณ 2 8 8" xfId="20393" xr:uid="{245F4A36-2A85-4272-AA06-3610356FFE92}"/>
    <cellStyle name="การคำนวณ 2 8 9" xfId="22752" xr:uid="{0CB8D14C-3048-44A7-B241-7DA2C81526B9}"/>
    <cellStyle name="การคำนวณ 2 9" xfId="784" xr:uid="{2D67A94A-A2E8-4631-90DA-39F4D8647290}"/>
    <cellStyle name="การคำนวณ 2 9 10" xfId="22758" xr:uid="{B8B56F38-9CD5-40C9-B11A-2655E17FF474}"/>
    <cellStyle name="การคำนวณ 2 9 2" xfId="2159" xr:uid="{C38EA9F0-FCB5-43DD-8E2B-5B8A73FB2566}"/>
    <cellStyle name="การคำนวณ 2 9 2 2" xfId="6964" xr:uid="{60123610-0E64-4FC5-941F-F560A18B495A}"/>
    <cellStyle name="การคำนวณ 2 9 2 2 2" xfId="13591" xr:uid="{7127B887-FF0A-4E42-9F94-7A0D4E5D9787}"/>
    <cellStyle name="การคำนวณ 2 9 2 2 3" xfId="14823" xr:uid="{9F3CEBDF-2058-4759-8FE3-0AA0F3C07668}"/>
    <cellStyle name="การคำนวณ 2 9 2 2 4" xfId="15839" xr:uid="{8AEF3506-F29E-4297-A198-686996FA5E4D}"/>
    <cellStyle name="การคำนวณ 2 9 2 3" xfId="8998" xr:uid="{3D7B5B82-58C9-45A0-BFEE-655090E2FA2B}"/>
    <cellStyle name="การคำนวณ 2 9 2 3 2" xfId="15371" xr:uid="{85D0B8C5-5AAB-4EA9-81D3-04CD9F58BB74}"/>
    <cellStyle name="การคำนวณ 2 9 2 3 3" xfId="17838" xr:uid="{3ACCF557-EA49-42F0-BC46-6D714148CE5B}"/>
    <cellStyle name="การคำนวณ 2 9 2 3 4" xfId="19578" xr:uid="{8CC0DD13-F97C-4FBD-8FA4-35B30BC68440}"/>
    <cellStyle name="การคำนวณ 2 9 2 4" xfId="5305" xr:uid="{28E61BE7-6B3D-4EAE-ACD7-040890BAB113}"/>
    <cellStyle name="การคำนวณ 2 9 2 5" xfId="12087" xr:uid="{CB4CD51E-8076-4B23-BAFC-E9BE8F8929E6}"/>
    <cellStyle name="การคำนวณ 2 9 2 6" xfId="11526" xr:uid="{854DD256-04EE-4EFE-AC70-A6CF8327CD23}"/>
    <cellStyle name="การคำนวณ 2 9 2 7" xfId="17499" xr:uid="{5195905C-8957-4F59-894E-EA26BF9E8047}"/>
    <cellStyle name="การคำนวณ 2 9 2 8" xfId="21728" xr:uid="{C79DBE10-CEC8-4E27-A9F8-609905006B25}"/>
    <cellStyle name="การคำนวณ 2 9 2 9" xfId="23315" xr:uid="{D48CF2F6-469B-4C84-B3F5-1B1FF63E8D73}"/>
    <cellStyle name="การคำนวณ 2 9 3" xfId="6404" xr:uid="{71DDB061-FEA6-4D92-B2E5-9AF46C04D1D7}"/>
    <cellStyle name="การคำนวณ 2 9 3 2" xfId="13031" xr:uid="{9EE5AC28-4A9A-43E4-A184-54AA836D895B}"/>
    <cellStyle name="การคำนวณ 2 9 3 3" xfId="13935" xr:uid="{475AB538-7B46-47CD-A5B7-62873AEE0288}"/>
    <cellStyle name="การคำนวณ 2 9 3 4" xfId="16603" xr:uid="{FA6F2D9D-B68B-4D57-91E8-05A06A5A7F40}"/>
    <cellStyle name="การคำนวณ 2 9 4" xfId="7660" xr:uid="{018D18D5-FBE3-4D06-938F-86BC8EF61303}"/>
    <cellStyle name="การคำนวณ 2 9 4 2" xfId="14245" xr:uid="{3D9E4948-89E1-48F9-82E2-08807F3B27E2}"/>
    <cellStyle name="การคำนวณ 2 9 4 3" xfId="16947" xr:uid="{F1AFEE18-A14C-43B9-8975-8828DAC639F6}"/>
    <cellStyle name="การคำนวณ 2 9 4 4" xfId="19018" xr:uid="{9C6240E3-8D18-4028-8838-41FCFF25F3E5}"/>
    <cellStyle name="การคำนวณ 2 9 5" xfId="3975" xr:uid="{C5C558EE-7426-41F8-8415-0A779EE30BD8}"/>
    <cellStyle name="การคำนวณ 2 9 6" xfId="10964" xr:uid="{58D77CE6-E5C4-4ED2-968B-307F1DAE83F4}"/>
    <cellStyle name="การคำนวณ 2 9 7" xfId="12074" xr:uid="{949FA887-53CC-40C5-AF26-423459012AF9}"/>
    <cellStyle name="การคำนวณ 2 9 8" xfId="18397" xr:uid="{4818DDFA-745E-4D7C-A749-50A24C85E331}"/>
    <cellStyle name="การคำนวณ 2 9 9" xfId="20420" xr:uid="{D4C5C403-7163-4A77-8B5D-9337E897FFCB}"/>
    <cellStyle name="การคำนวณ 3" xfId="205" xr:uid="{6B939559-9AD8-41A4-A377-DD284052BC4C}"/>
    <cellStyle name="การคำนวณ 3 10" xfId="1883" xr:uid="{F559465A-6673-41D2-BD39-6154BADA2996}"/>
    <cellStyle name="การคำนวณ 3 10 2" xfId="6743" xr:uid="{8BFEC11D-09F1-4845-8C4C-8AA4575B1CA8}"/>
    <cellStyle name="การคำนวณ 3 10 2 2" xfId="13370" xr:uid="{37E8E874-9086-44AD-8204-D4E554DD641A}"/>
    <cellStyle name="การคำนวณ 3 10 2 3" xfId="15341" xr:uid="{0DD0BCE2-FC34-4577-BEDB-D0006EE5DBCD}"/>
    <cellStyle name="การคำนวณ 3 10 2 4" xfId="18666" xr:uid="{EA336443-90A7-4D80-8042-190F96DB2A5B}"/>
    <cellStyle name="การคำนวณ 3 10 3" xfId="8722" xr:uid="{340971CF-059E-45D5-B9AB-400C841DF6AD}"/>
    <cellStyle name="การคำนวณ 3 10 3 2" xfId="15112" xr:uid="{F94ECA3A-4AAD-4894-9890-D9422454B093}"/>
    <cellStyle name="การคำนวณ 3 10 3 3" xfId="17591" xr:uid="{EA66CE91-A980-4948-BB91-8B36F38D8B7C}"/>
    <cellStyle name="การคำนวณ 3 10 3 4" xfId="19357" xr:uid="{086D17D3-9759-43B3-8B8D-B698BF451342}"/>
    <cellStyle name="การคำนวณ 3 10 4" xfId="5029" xr:uid="{AA0A6A5F-16BE-4F9A-B925-58206EB63F2E}"/>
    <cellStyle name="การคำนวณ 3 10 5" xfId="11828" xr:uid="{86C26FFC-8630-4C53-AE20-5E73246BBC02}"/>
    <cellStyle name="การคำนวณ 3 10 6" xfId="15914" xr:uid="{B94852E6-0C40-4B74-AE3C-D7039EE39197}"/>
    <cellStyle name="การคำนวณ 3 10 7" xfId="16282" xr:uid="{A42F487E-73BD-45F7-8691-F86FC24D0897}"/>
    <cellStyle name="การคำนวณ 3 10 8" xfId="21452" xr:uid="{613A1F00-3D8B-4D8C-8883-64F73999FB15}"/>
    <cellStyle name="การคำนวณ 3 10 9" xfId="23097" xr:uid="{9D8ECCAA-7A51-454A-BCCD-787172DCF55B}"/>
    <cellStyle name="การคำนวณ 3 11" xfId="3662" xr:uid="{A46FAEBB-373D-4FE7-858D-1157709AA265}"/>
    <cellStyle name="การคำนวณ 3 11 2" xfId="10670" xr:uid="{CE7D7EFE-A478-4FB9-BAC2-2217AD5A8CA6}"/>
    <cellStyle name="การคำนวณ 3 11 3" xfId="16408" xr:uid="{8692F361-6B95-4018-A1BE-90DFB0CC0B41}"/>
    <cellStyle name="การคำนวณ 3 11 4" xfId="16937" xr:uid="{5FFCB37D-2E14-41AB-9D18-CE24864E757C}"/>
    <cellStyle name="การคำนวณ 3 12" xfId="20079" xr:uid="{AF117FE7-7555-4128-9C1D-338AAEFFC5EE}"/>
    <cellStyle name="การคำนวณ 3 2" xfId="388" xr:uid="{2B079530-FE51-4D65-9EA4-BDA73D1BA0DC}"/>
    <cellStyle name="การคำนวณ 3 2 10" xfId="20098" xr:uid="{1355B2F8-5C4F-4F60-8F74-9A5A6AECB214}"/>
    <cellStyle name="การคำนวณ 3 2 2" xfId="504" xr:uid="{50B14278-0B34-440F-9788-68C5ED7DE436}"/>
    <cellStyle name="การคำนวณ 3 2 2 10" xfId="20227" xr:uid="{9B7F987A-D9D5-4A26-9790-A09F224F8DBA}"/>
    <cellStyle name="การคำนวณ 3 2 2 11" xfId="20039" xr:uid="{D9F7E58A-F4D4-4A0E-BEA2-8C4BA03577DF}"/>
    <cellStyle name="การคำนวณ 3 2 2 2" xfId="911" xr:uid="{ECE313F4-A74A-4F85-A3B4-22EB2D1F591D}"/>
    <cellStyle name="การคำนวณ 3 2 2 2 10" xfId="22881" xr:uid="{8355CBE4-0BAC-4543-87A1-C0FD5F3A1B82}"/>
    <cellStyle name="การคำนวณ 3 2 2 2 2" xfId="2285" xr:uid="{80C75790-A75B-4058-9D71-E2E63CAB3C40}"/>
    <cellStyle name="การคำนวณ 3 2 2 2 2 2" xfId="7090" xr:uid="{7FC5649D-E9F0-44C7-8B30-C3B6F8027EE9}"/>
    <cellStyle name="การคำนวณ 3 2 2 2 2 2 2" xfId="13717" xr:uid="{57052C07-EE48-4D60-AB76-227CE8278CCC}"/>
    <cellStyle name="การคำนวณ 3 2 2 2 2 2 3" xfId="16363" xr:uid="{4EBB890B-825C-4188-AF2A-6F17AC668B06}"/>
    <cellStyle name="การคำนวณ 3 2 2 2 2 2 4" xfId="17544" xr:uid="{1ADE928D-CF92-433D-B761-574FF950A1D3}"/>
    <cellStyle name="การคำนวณ 3 2 2 2 2 3" xfId="9124" xr:uid="{82BFE32E-9DE7-456A-829D-0A435E5E2EFC}"/>
    <cellStyle name="การคำนวณ 3 2 2 2 2 3 2" xfId="15497" xr:uid="{6049851B-7686-43E8-9A27-FDD98E392CA7}"/>
    <cellStyle name="การคำนวณ 3 2 2 2 2 3 3" xfId="17964" xr:uid="{2B9D8B93-A581-4AE7-B3FA-890339F11809}"/>
    <cellStyle name="การคำนวณ 3 2 2 2 2 3 4" xfId="19704" xr:uid="{B036F740-4DEF-4349-908A-D5DB22007E0D}"/>
    <cellStyle name="การคำนวณ 3 2 2 2 2 4" xfId="5431" xr:uid="{F4CCDAD7-D365-4E72-A6CB-A22381F7EB44}"/>
    <cellStyle name="การคำนวณ 3 2 2 2 2 5" xfId="12213" xr:uid="{D9ABF6D7-8206-49CE-9689-6E19127BA2A1}"/>
    <cellStyle name="การคำนวณ 3 2 2 2 2 6" xfId="12647" xr:uid="{BB75A3C0-A734-4F89-AECA-DB67B79C7405}"/>
    <cellStyle name="การคำนวณ 3 2 2 2 2 7" xfId="18275" xr:uid="{F7B830DE-CEB7-406E-90A0-97F5B9AB3CB8}"/>
    <cellStyle name="การคำนวณ 3 2 2 2 2 8" xfId="21854" xr:uid="{A154703D-58D7-4B71-BEF1-4B992550CE91}"/>
    <cellStyle name="การคำนวณ 3 2 2 2 2 9" xfId="23438" xr:uid="{1BBE5396-2041-44FF-A2B7-779A6096CAB1}"/>
    <cellStyle name="การคำนวณ 3 2 2 2 3" xfId="6527" xr:uid="{FCD45B68-37AD-4E8C-AB46-AB4480A64EA1}"/>
    <cellStyle name="การคำนวณ 3 2 2 2 3 2" xfId="13154" xr:uid="{8A94656A-FEFE-4B55-8582-2B015261D2E3}"/>
    <cellStyle name="การคำนวณ 3 2 2 2 3 3" xfId="16624" xr:uid="{8FC1037E-79D4-4D7C-90A0-E79DEF224716}"/>
    <cellStyle name="การคำนวณ 3 2 2 2 3 4" xfId="14891" xr:uid="{C1C5A5E1-9746-49F5-A57F-4E9B563E721B}"/>
    <cellStyle name="การคำนวณ 3 2 2 2 4" xfId="7783" xr:uid="{673051E0-C63A-449E-B14D-754619547407}"/>
    <cellStyle name="การคำนวณ 3 2 2 2 4 2" xfId="14368" xr:uid="{47B820B5-69A7-478B-8ED8-D204C7D7E0ED}"/>
    <cellStyle name="การคำนวณ 3 2 2 2 4 3" xfId="17070" xr:uid="{59BAAC32-90DE-4037-81AE-48C4A084D532}"/>
    <cellStyle name="การคำนวณ 3 2 2 2 4 4" xfId="19141" xr:uid="{36EFD4E2-C71B-4F80-96F5-88FF70ED76A8}"/>
    <cellStyle name="การคำนวณ 3 2 2 2 5" xfId="4101" xr:uid="{31B89E5D-E4CC-455B-BB24-BA4AC5C3A489}"/>
    <cellStyle name="การคำนวณ 3 2 2 2 6" xfId="11090" xr:uid="{11646EEC-0689-4016-A56D-01A8F77DD82D}"/>
    <cellStyle name="การคำนวณ 3 2 2 2 7" xfId="11626" xr:uid="{B0EDADE8-6C67-4FF1-8208-3AC8465EEF04}"/>
    <cellStyle name="การคำนวณ 3 2 2 2 8" xfId="17412" xr:uid="{BA6DB9FA-2637-4211-B409-ED90CBCE2DE2}"/>
    <cellStyle name="การคำนวณ 3 2 2 2 9" xfId="20546" xr:uid="{FC06D40B-590A-4996-A5CC-17529BC9773B}"/>
    <cellStyle name="การคำนวณ 3 2 2 3" xfId="2018" xr:uid="{52E71A30-1983-4CE9-9F47-D57B49EE4970}"/>
    <cellStyle name="การคำนวณ 3 2 2 3 2" xfId="6868" xr:uid="{41B71546-F137-4C6E-98E1-F6AC5CC456A6}"/>
    <cellStyle name="การคำนวณ 3 2 2 3 2 2" xfId="13495" xr:uid="{012B4980-0ECB-478E-AD5A-748BDE31F8D5}"/>
    <cellStyle name="การคำนวณ 3 2 2 3 2 3" xfId="11703" xr:uid="{DA107BAF-FD2C-496E-B597-E41E1E6C4054}"/>
    <cellStyle name="การคำนวณ 3 2 2 3 2 4" xfId="3155" xr:uid="{13E26499-C4A8-4629-9870-226AADD3DC79}"/>
    <cellStyle name="การคำนวณ 3 2 2 3 3" xfId="8857" xr:uid="{E0A105BA-5E6F-4249-BE3D-DAFD46573A98}"/>
    <cellStyle name="การคำนวณ 3 2 2 3 3 2" xfId="15243" xr:uid="{97B7D2C1-8E3A-4301-AC16-CE7C586130AB}"/>
    <cellStyle name="การคำนวณ 3 2 2 3 3 3" xfId="17719" xr:uid="{3A67D2E1-4900-4B07-A81A-FD4949F8D2D3}"/>
    <cellStyle name="การคำนวณ 3 2 2 3 3 4" xfId="19482" xr:uid="{6613A4D3-DA47-4ADE-A1F5-F048A4CB4830}"/>
    <cellStyle name="การคำนวณ 3 2 2 3 4" xfId="5164" xr:uid="{C9423F25-BCFA-459A-A77D-B6CEF64C6749}"/>
    <cellStyle name="การคำนวณ 3 2 2 3 5" xfId="11960" xr:uid="{D5983485-0F1E-4F51-8768-0376598A8797}"/>
    <cellStyle name="การคำนวณ 3 2 2 3 6" xfId="12664" xr:uid="{06FACFF1-BBEA-4D84-87FC-01C1263D15E5}"/>
    <cellStyle name="การคำนวณ 3 2 2 3 7" xfId="18553" xr:uid="{0825A62C-2123-4762-A335-A1F852D99F78}"/>
    <cellStyle name="การคำนวณ 3 2 2 3 8" xfId="21587" xr:uid="{B49E52F3-71E0-4E84-9067-8F7629C2F782}"/>
    <cellStyle name="การคำนวณ 3 2 2 3 9" xfId="23219" xr:uid="{8DF8C493-7341-4579-9C55-CF425A5ED2D4}"/>
    <cellStyle name="การคำนวณ 3 2 2 4" xfId="6333" xr:uid="{903826BA-3681-417F-9D0A-CEEFFD4575B7}"/>
    <cellStyle name="การคำนวณ 3 2 2 4 2" xfId="12960" xr:uid="{EAA823D0-43DA-45B1-AA45-65143C0C6048}"/>
    <cellStyle name="การคำนวณ 3 2 2 4 3" xfId="11519" xr:uid="{754F61FF-350A-475D-8284-18A2399926AE}"/>
    <cellStyle name="การคำนวณ 3 2 2 4 4" xfId="3506" xr:uid="{944785EE-EB46-410B-AB88-E16F98D3C7A9}"/>
    <cellStyle name="การคำนวณ 3 2 2 5" xfId="7493" xr:uid="{19D4AF0C-DD39-47F5-86AE-24D3D190138A}"/>
    <cellStyle name="การคำนวณ 3 2 2 5 2" xfId="14098" xr:uid="{C72309C8-D147-41AA-8077-9FC54CC354BE}"/>
    <cellStyle name="การคำนวณ 3 2 2 5 3" xfId="16824" xr:uid="{B5EC8BDA-C259-45B0-89EB-D022B7CCDFA5}"/>
    <cellStyle name="การคำนวณ 3 2 2 5 4" xfId="18922" xr:uid="{012A01B0-BD09-4C8F-801C-319CA156189D}"/>
    <cellStyle name="การคำนวณ 3 2 2 6" xfId="3820" xr:uid="{B2566F15-FEAF-4026-9784-EAC1312F8373}"/>
    <cellStyle name="การคำนวณ 3 2 2 7" xfId="10817" xr:uid="{74E89F43-4487-41CC-9129-F8D2099EF6B6}"/>
    <cellStyle name="การคำนวณ 3 2 2 8" xfId="14559" xr:uid="{1301DA8C-A5E8-45B7-8408-DC72401253F3}"/>
    <cellStyle name="การคำนวณ 3 2 2 9" xfId="18485" xr:uid="{4FE13275-2393-4606-A9D3-245B84538BCE}"/>
    <cellStyle name="การคำนวณ 3 2 3" xfId="812" xr:uid="{314E9E55-F2DE-49AA-8844-1EB512976D8F}"/>
    <cellStyle name="การคำนวณ 3 2 3 10" xfId="22782" xr:uid="{E7CB7CAA-24C7-4DFB-8EDE-1AD9E4E617F1}"/>
    <cellStyle name="การคำนวณ 3 2 3 2" xfId="2186" xr:uid="{0952DF8F-2BE4-4D65-989D-82A1093B7989}"/>
    <cellStyle name="การคำนวณ 3 2 3 2 2" xfId="6991" xr:uid="{37F5A909-3D94-481D-A1D8-5321FA572B3A}"/>
    <cellStyle name="การคำนวณ 3 2 3 2 2 2" xfId="13618" xr:uid="{0AF87B0D-AD1A-4233-9CDD-B3018D90404F}"/>
    <cellStyle name="การคำนวณ 3 2 3 2 2 3" xfId="14878" xr:uid="{2919E9FB-58AA-4A00-B6B5-CAF363182454}"/>
    <cellStyle name="การคำนวณ 3 2 3 2 2 4" xfId="18263" xr:uid="{007869AE-D492-4D1F-BDA3-277E2550917D}"/>
    <cellStyle name="การคำนวณ 3 2 3 2 3" xfId="9025" xr:uid="{2F5A9B5C-8A0E-4511-8163-0276B78AC444}"/>
    <cellStyle name="การคำนวณ 3 2 3 2 3 2" xfId="15398" xr:uid="{2D685C26-51AB-43B1-9450-ED9B0793E325}"/>
    <cellStyle name="การคำนวณ 3 2 3 2 3 3" xfId="17865" xr:uid="{B0BEF454-1071-4C35-89BB-92F9A97A3D64}"/>
    <cellStyle name="การคำนวณ 3 2 3 2 3 4" xfId="19605" xr:uid="{7EADE1E5-C5C8-4953-BE88-D84BA2E370FC}"/>
    <cellStyle name="การคำนวณ 3 2 3 2 4" xfId="5332" xr:uid="{E4F9EAA2-B99E-44B5-AE74-9C415FD37D8A}"/>
    <cellStyle name="การคำนวณ 3 2 3 2 5" xfId="12114" xr:uid="{2C958F73-E9E3-43FE-84B5-F88E0EBBFFD0}"/>
    <cellStyle name="การคำนวณ 3 2 3 2 6" xfId="12675" xr:uid="{56AB714D-952B-48AF-970A-B8388D8D3B16}"/>
    <cellStyle name="การคำนวณ 3 2 3 2 7" xfId="4663" xr:uid="{97434154-A4FC-4A92-B6B1-FBA0A2C32493}"/>
    <cellStyle name="การคำนวณ 3 2 3 2 8" xfId="21755" xr:uid="{68B5661C-448C-40C7-8FE1-812B4C52DFCA}"/>
    <cellStyle name="การคำนวณ 3 2 3 2 9" xfId="23339" xr:uid="{4D78C883-4FBD-47C5-B392-28D4169F1003}"/>
    <cellStyle name="การคำนวณ 3 2 3 3" xfId="6428" xr:uid="{9BC1CDD5-022E-4FAF-A8C0-73FA5D4C729D}"/>
    <cellStyle name="การคำนวณ 3 2 3 3 2" xfId="13055" xr:uid="{E35472E4-605D-4183-BEE2-ECD8018A4147}"/>
    <cellStyle name="การคำนวณ 3 2 3 3 3" xfId="11676" xr:uid="{0D329C8C-73C7-4FD4-BE1B-00F0F5537565}"/>
    <cellStyle name="การคำนวณ 3 2 3 3 4" xfId="16311" xr:uid="{008A7BE6-FA7E-4931-A1C2-ABA5C02BEC87}"/>
    <cellStyle name="การคำนวณ 3 2 3 4" xfId="7684" xr:uid="{C905963E-FAC6-490C-A703-548C57A917A9}"/>
    <cellStyle name="การคำนวณ 3 2 3 4 2" xfId="14269" xr:uid="{FA7E575C-D8BE-4A88-A6AE-4E6428893504}"/>
    <cellStyle name="การคำนวณ 3 2 3 4 3" xfId="16971" xr:uid="{C10B4989-9452-4C92-9558-966E78FB5828}"/>
    <cellStyle name="การคำนวณ 3 2 3 4 4" xfId="19042" xr:uid="{E4F743CB-FB5B-435A-99B3-F2EECB8BE154}"/>
    <cellStyle name="การคำนวณ 3 2 3 5" xfId="4002" xr:uid="{086DF254-2727-436D-AFD7-0305D82D34E9}"/>
    <cellStyle name="การคำนวณ 3 2 3 6" xfId="10991" xr:uid="{D304B36B-DDAA-4D3D-B297-E1E960CFAC36}"/>
    <cellStyle name="การคำนวณ 3 2 3 7" xfId="16610" xr:uid="{612E2EB0-FE38-4D70-B8EF-1C364B996FBB}"/>
    <cellStyle name="การคำนวณ 3 2 3 8" xfId="11650" xr:uid="{31141802-FFDC-427A-85C2-0B12C9C73EAE}"/>
    <cellStyle name="การคำนวณ 3 2 3 9" xfId="20447" xr:uid="{48FA37D1-9D09-412F-AEDD-D239CB29B176}"/>
    <cellStyle name="การคำนวณ 3 2 4" xfId="1050" xr:uid="{61CFAFC1-65F7-4B96-8BB2-5B3F12B78E33}"/>
    <cellStyle name="การคำนวณ 3 2 4 2" xfId="2407" xr:uid="{8FB7AC04-4122-447B-B010-4DAAB9D7279C}"/>
    <cellStyle name="การคำนวณ 3 2 4 2 2" xfId="7193" xr:uid="{8223EFB3-6E2E-4414-82EF-F38BD96EA470}"/>
    <cellStyle name="การคำนวณ 3 2 4 2 2 2" xfId="13820" xr:uid="{1CCD2AEB-1869-4552-8945-F60824D0BC5C}"/>
    <cellStyle name="การคำนวณ 3 2 4 2 2 3" xfId="3252" xr:uid="{77569A18-D485-4063-8512-15B53DDA5B1B}"/>
    <cellStyle name="การคำนวณ 3 2 4 2 2 4" xfId="4612" xr:uid="{76049016-C43D-4708-9D45-5D1C68553B81}"/>
    <cellStyle name="การคำนวณ 3 2 4 2 3" xfId="9246" xr:uid="{E48A614B-9E98-47FB-954E-FF252661C872}"/>
    <cellStyle name="การคำนวณ 3 2 4 2 3 2" xfId="15614" xr:uid="{D942359C-197B-44DA-8F14-3FD277B861D6}"/>
    <cellStyle name="การคำนวณ 3 2 4 2 3 3" xfId="18076" xr:uid="{C5F7BDEE-F3A3-4E05-B0C5-95E88922791A}"/>
    <cellStyle name="การคำนวณ 3 2 4 2 3 4" xfId="19807" xr:uid="{2620C951-A499-4157-85BD-143D705BE2E1}"/>
    <cellStyle name="การคำนวณ 3 2 4 2 4" xfId="12332" xr:uid="{DBCC3138-75DA-4A05-A0BD-686BA98B8FF2}"/>
    <cellStyle name="การคำนวณ 3 2 4 2 5" xfId="11482" xr:uid="{D6380C2D-625A-496F-96E0-7C102F31C4A6}"/>
    <cellStyle name="การคำนวณ 3 2 4 2 6" xfId="21976" xr:uid="{14C11345-0855-4A04-BE79-30574313D7AF}"/>
    <cellStyle name="การคำนวณ 3 2 4 2 7" xfId="23541" xr:uid="{8C11B01E-4F8B-44D8-85CA-6C154EC726F6}"/>
    <cellStyle name="การคำนวณ 3 2 4 3" xfId="6630" xr:uid="{6CAB5A68-10F4-4EA7-AD23-C120A1F873EA}"/>
    <cellStyle name="การคำนวณ 3 2 4 3 2" xfId="13257" xr:uid="{D5CA1AF7-B9DF-484B-8C3F-3DC6C8366EB0}"/>
    <cellStyle name="การคำนวณ 3 2 4 3 3" xfId="11789" xr:uid="{5A2963FA-162A-4BDC-93BB-FAFA27E5C78C}"/>
    <cellStyle name="การคำนวณ 3 2 4 3 4" xfId="15958" xr:uid="{E6772140-53E0-47D0-B998-7BC85D6AA84C}"/>
    <cellStyle name="การคำนวณ 3 2 4 4" xfId="7905" xr:uid="{7FD1F29F-9250-4141-A32F-DAA006C61C18}"/>
    <cellStyle name="การคำนวณ 3 2 4 4 2" xfId="14486" xr:uid="{62455496-D811-40D9-8E74-665764CD175D}"/>
    <cellStyle name="การคำนวณ 3 2 4 4 3" xfId="17182" xr:uid="{82C2E851-D1CB-4499-AA4B-E9A8D3612F20}"/>
    <cellStyle name="การคำนวณ 3 2 4 4 4" xfId="19244" xr:uid="{FC5DC4E6-C0E5-4138-980F-E41ADC732AB0}"/>
    <cellStyle name="การคำนวณ 3 2 4 5" xfId="11217" xr:uid="{F7FF69E6-DC2D-4D64-8B43-E3DB76C69B9C}"/>
    <cellStyle name="การคำนวณ 3 2 4 6" xfId="3167" xr:uid="{D193B9DE-B09C-4779-884A-F5E6A1191FB8}"/>
    <cellStyle name="การคำนวณ 3 2 4 7" xfId="20676" xr:uid="{48B30532-BA86-4009-884C-55E1724DFC80}"/>
    <cellStyle name="การคำนวณ 3 2 4 8" xfId="22984" xr:uid="{DCCB0CCF-09E7-4365-9312-F33DD0FFD8F5}"/>
    <cellStyle name="การคำนวณ 3 2 5" xfId="1256" xr:uid="{B0FFB242-1A4F-4FFA-A1DF-B1BD49B9DD78}"/>
    <cellStyle name="การคำนวณ 3 2 5 10" xfId="23055" xr:uid="{62BAD3DB-7524-4882-8C4F-C7D4D5ABDB05}"/>
    <cellStyle name="การคำนวณ 3 2 5 2" xfId="2586" xr:uid="{3D231E23-FD8B-476B-9E17-D694697E6EE4}"/>
    <cellStyle name="การคำนวณ 3 2 5 2 2" xfId="7268" xr:uid="{4A961F8D-C7FA-451C-8628-E60E860FA3C8}"/>
    <cellStyle name="การคำนวณ 3 2 5 2 2 2" xfId="13895" xr:uid="{A6470BEC-9F8C-4E08-BDE4-A6E6F50FBDC1}"/>
    <cellStyle name="การคำนวณ 3 2 5 2 2 3" xfId="3282" xr:uid="{ADABE43A-29CB-4AF9-9B34-6E7BD983C4CA}"/>
    <cellStyle name="การคำนวณ 3 2 5 2 2 4" xfId="18765" xr:uid="{9D2E87EB-281F-4729-BF54-EF354D174028}"/>
    <cellStyle name="การคำนวณ 3 2 5 2 3" xfId="9425" xr:uid="{53D81B69-3CFA-4F26-BDD1-E8227129A055}"/>
    <cellStyle name="การคำนวณ 3 2 5 2 3 2" xfId="15764" xr:uid="{2969E694-A78D-418B-A9AF-7905AA2E816A}"/>
    <cellStyle name="การคำนวณ 3 2 5 2 3 3" xfId="18195" xr:uid="{DE7C1EFF-AAA3-4B2C-B097-B87A681E293C}"/>
    <cellStyle name="การคำนวณ 3 2 5 2 3 4" xfId="19882" xr:uid="{470F325A-847E-416A-9C4A-CFA65AA2C7DE}"/>
    <cellStyle name="การคำนวณ 3 2 5 2 4" xfId="5717" xr:uid="{AA8E8608-98D6-4579-911A-4A3C5465AEB6}"/>
    <cellStyle name="การคำนวณ 3 2 5 2 5" xfId="12484" xr:uid="{E2961208-C775-4E57-B719-FB3A01EBE7CE}"/>
    <cellStyle name="การคำนวณ 3 2 5 2 6" xfId="12048" xr:uid="{EF499B92-3834-41D4-B794-3C578A372279}"/>
    <cellStyle name="การคำนวณ 3 2 5 2 7" xfId="18326" xr:uid="{334B802D-C446-431D-AC63-DB9266C15633}"/>
    <cellStyle name="การคำนวณ 3 2 5 2 8" xfId="22155" xr:uid="{B8306FBA-BE66-44CA-8136-8CC18A6CC50B}"/>
    <cellStyle name="การคำนวณ 3 2 5 2 9" xfId="23612" xr:uid="{3CFB06F0-609A-4D9E-89BF-03D4E5D4E0B5}"/>
    <cellStyle name="การคำนวณ 3 2 5 3" xfId="6701" xr:uid="{4A1B7C64-8430-4309-AC58-6A05754D082B}"/>
    <cellStyle name="การคำนวณ 3 2 5 3 2" xfId="13328" xr:uid="{6374DF7C-3BF6-416B-A93B-2C26F2C4813D}"/>
    <cellStyle name="การคำนวณ 3 2 5 3 3" xfId="11575" xr:uid="{49B7FAD6-48EA-4556-96E7-9E02F59919B5}"/>
    <cellStyle name="การคำนวณ 3 2 5 3 4" xfId="14974" xr:uid="{ECBD7027-97EC-4DB1-895D-996D622F7CD7}"/>
    <cellStyle name="การคำนวณ 3 2 5 4" xfId="8101" xr:uid="{F3F2996E-338E-4511-81CF-F7B943F9D656}"/>
    <cellStyle name="การคำนวณ 3 2 5 4 2" xfId="14643" xr:uid="{4E417182-34A2-491F-8146-277EAA436A0F}"/>
    <cellStyle name="การคำนวณ 3 2 5 4 3" xfId="17297" xr:uid="{BDF2F30B-6913-403A-8523-23EF2D8D8662}"/>
    <cellStyle name="การคำนวณ 3 2 5 4 4" xfId="19315" xr:uid="{5630B246-3B89-4348-9DEC-2941D44761AD}"/>
    <cellStyle name="การคำนวณ 3 2 5 5" xfId="4416" xr:uid="{D4C55A7D-ACEB-4E46-A946-219897F1FDEE}"/>
    <cellStyle name="การคำนวณ 3 2 5 6" xfId="11371" xr:uid="{FE80A307-2BAB-4BC1-A419-534CD8805E2B}"/>
    <cellStyle name="การคำนวณ 3 2 5 7" xfId="16383" xr:uid="{2ECEAAF0-10AA-49CD-AB74-AB8857CE2CE4}"/>
    <cellStyle name="การคำนวณ 3 2 5 8" xfId="3160" xr:uid="{F546C67A-EDE5-4DAA-AAE8-C9008946200A}"/>
    <cellStyle name="การคำนวณ 3 2 5 9" xfId="20857" xr:uid="{4FD1B7AC-41A2-416F-8681-C04ECA1B6A67}"/>
    <cellStyle name="การคำนวณ 3 2 6" xfId="1914" xr:uid="{D07BD325-6305-4F10-9733-33F3B8275946}"/>
    <cellStyle name="การคำนวณ 3 2 6 2" xfId="6769" xr:uid="{01BCB426-561F-4656-AB8A-7ACB7749F8C8}"/>
    <cellStyle name="การคำนวณ 3 2 6 2 2" xfId="13396" xr:uid="{047B515A-F3AB-4795-95D1-46C415E3615C}"/>
    <cellStyle name="การคำนวณ 3 2 6 2 3" xfId="15082" xr:uid="{7FFAD99E-053F-452D-8000-86D56BE13DEC}"/>
    <cellStyle name="การคำนวณ 3 2 6 2 4" xfId="16692" xr:uid="{AC16E42D-CD5E-491B-834E-D19F5B6D96F3}"/>
    <cellStyle name="การคำนวณ 3 2 6 3" xfId="8753" xr:uid="{FD5DC333-39C4-4342-965A-3E71A1A664C5}"/>
    <cellStyle name="การคำนวณ 3 2 6 3 2" xfId="15142" xr:uid="{EDA343D2-D691-4360-BF63-A6A65989B334}"/>
    <cellStyle name="การคำนวณ 3 2 6 3 3" xfId="17619" xr:uid="{3A077AD1-2F17-40FF-B1EF-EA90C13BC714}"/>
    <cellStyle name="การคำนวณ 3 2 6 3 4" xfId="19383" xr:uid="{F23FE9D2-584A-4A19-B025-59C52F63B573}"/>
    <cellStyle name="การคำนวณ 3 2 6 4" xfId="5060" xr:uid="{9EFCF931-DA47-4F2B-8FFC-60004714C2FB}"/>
    <cellStyle name="การคำนวณ 3 2 6 5" xfId="11858" xr:uid="{196389DC-B024-4B96-A39D-D4020DCF7B9D}"/>
    <cellStyle name="การคำนวณ 3 2 6 6" xfId="11766" xr:uid="{46B95C8F-5E13-4304-B906-8370F1748BB1}"/>
    <cellStyle name="การคำนวณ 3 2 6 7" xfId="17362" xr:uid="{E7A639AC-B97E-4C7F-B2E3-E702830C00A8}"/>
    <cellStyle name="การคำนวณ 3 2 6 8" xfId="21483" xr:uid="{47AD1C75-331C-4C85-AFD8-516F8BBE1AA5}"/>
    <cellStyle name="การคำนวณ 3 2 6 9" xfId="23120" xr:uid="{398DEF0F-A130-4389-9F54-78DCAFE4AE5B}"/>
    <cellStyle name="การคำนวณ 3 2 7" xfId="3707" xr:uid="{CE9D46A1-B6CB-42C0-A09C-B26099390BEF}"/>
    <cellStyle name="การคำนวณ 3 2 7 2" xfId="10709" xr:uid="{9FD69E09-BFD1-4AF1-91B4-2C527BBF4346}"/>
    <cellStyle name="การคำนวณ 3 2 7 3" xfId="12640" xr:uid="{D95BF0E0-1855-4485-A020-BC47D7BF4390}"/>
    <cellStyle name="การคำนวณ 3 2 7 4" xfId="15959" xr:uid="{4AFAF0D6-0D7E-4B29-A2FE-2C9E3FB898B9}"/>
    <cellStyle name="การคำนวณ 3 2 8" xfId="7381" xr:uid="{FF6C19DC-7A20-4059-9F71-406F66A84415}"/>
    <cellStyle name="การคำนวณ 3 2 8 2" xfId="13990" xr:uid="{6F5C2140-B928-4010-900B-63A64F0E1EB2}"/>
    <cellStyle name="การคำนวณ 3 2 8 3" xfId="16724" xr:uid="{8FA6B54A-6FF0-4F7E-99A7-07B4F0932112}"/>
    <cellStyle name="การคำนวณ 3 2 8 4" xfId="18823" xr:uid="{F502E7A7-EE49-4CC0-865C-54987600E3F4}"/>
    <cellStyle name="การคำนวณ 3 2 9" xfId="20122" xr:uid="{17DFFFE9-D3DA-4E1A-A650-9EC6CE7BD3F1}"/>
    <cellStyle name="การคำนวณ 3 3" xfId="389" xr:uid="{B52DD57E-AE28-4856-8DB2-B6E80958F4BB}"/>
    <cellStyle name="การคำนวณ 3 3 10" xfId="20021" xr:uid="{24D4AB89-D605-4A3D-9982-448BA652E016}"/>
    <cellStyle name="การคำนวณ 3 3 2" xfId="505" xr:uid="{A9050F54-28E6-47D6-8CB2-661723A44587}"/>
    <cellStyle name="การคำนวณ 3 3 2 10" xfId="20228" xr:uid="{A3D95420-C686-4D36-A018-8E6C0F14AA39}"/>
    <cellStyle name="การคำนวณ 3 3 2 11" xfId="20334" xr:uid="{6427FD31-4349-4FB1-9F21-C16DE8E558E3}"/>
    <cellStyle name="การคำนวณ 3 3 2 2" xfId="912" xr:uid="{F2E94C68-5C71-4A4B-A68B-B5C85B4B3515}"/>
    <cellStyle name="การคำนวณ 3 3 2 2 10" xfId="22882" xr:uid="{1175D065-3509-415A-9350-673122A4054E}"/>
    <cellStyle name="การคำนวณ 3 3 2 2 2" xfId="2286" xr:uid="{1BE34EBD-FE79-47FB-A7E3-C149E9145428}"/>
    <cellStyle name="การคำนวณ 3 3 2 2 2 2" xfId="7091" xr:uid="{4D271D9E-6C52-40E2-AE55-800A11A2B5E8}"/>
    <cellStyle name="การคำนวณ 3 3 2 2 2 2 2" xfId="13718" xr:uid="{1642FD16-6F68-4244-AC93-969395491ABC}"/>
    <cellStyle name="การคำนวณ 3 3 2 2 2 2 3" xfId="14774" xr:uid="{F89D257C-19CA-4B0A-AB81-35880AA9BA68}"/>
    <cellStyle name="การคำนวณ 3 3 2 2 2 2 4" xfId="18441" xr:uid="{990BF787-6FF3-4420-A277-3AEF6BEC9973}"/>
    <cellStyle name="การคำนวณ 3 3 2 2 2 3" xfId="9125" xr:uid="{6179C3E3-BA6E-4F2C-86AB-F7CBB744D6C3}"/>
    <cellStyle name="การคำนวณ 3 3 2 2 2 3 2" xfId="15498" xr:uid="{3E355546-AC69-4F92-A30A-8298239C5157}"/>
    <cellStyle name="การคำนวณ 3 3 2 2 2 3 3" xfId="17965" xr:uid="{42AEA9C9-92A6-45B0-8067-5940E628C889}"/>
    <cellStyle name="การคำนวณ 3 3 2 2 2 3 4" xfId="19705" xr:uid="{C5AC8D76-488F-4645-A699-F0D44C4566B5}"/>
    <cellStyle name="การคำนวณ 3 3 2 2 2 4" xfId="5432" xr:uid="{4692232B-0517-4689-8496-F7AB9DFA05DD}"/>
    <cellStyle name="การคำนวณ 3 3 2 2 2 5" xfId="12214" xr:uid="{C52F0A47-04A6-444D-82C2-3F9CD08C158B}"/>
    <cellStyle name="การคำนวณ 3 3 2 2 2 6" xfId="11540" xr:uid="{D1E32158-DFF2-4209-8BF3-D4D621B50C3E}"/>
    <cellStyle name="การคำนวณ 3 3 2 2 2 7" xfId="14476" xr:uid="{9981B80D-1755-44E1-86FA-BA112E7C1FF1}"/>
    <cellStyle name="การคำนวณ 3 3 2 2 2 8" xfId="21855" xr:uid="{A187EF01-42B8-46A8-B48A-C78373CA356E}"/>
    <cellStyle name="การคำนวณ 3 3 2 2 2 9" xfId="23439" xr:uid="{0FF09AB9-464B-4D73-AABA-2C4455087169}"/>
    <cellStyle name="การคำนวณ 3 3 2 2 3" xfId="6528" xr:uid="{D7EA00CD-7743-4F4D-9FF0-21207FDA1DF1}"/>
    <cellStyle name="การคำนวณ 3 3 2 2 3 2" xfId="13155" xr:uid="{BE4679C0-0CFB-4F74-B2A5-D7CA9017EB2C}"/>
    <cellStyle name="การคำนวณ 3 3 2 2 3 3" xfId="15036" xr:uid="{5E557494-B03E-44DD-AB2F-91E2391AB9AF}"/>
    <cellStyle name="การคำนวณ 3 3 2 2 3 4" xfId="3457" xr:uid="{C3C304E0-AA6C-4BDC-95DC-98568F90AC6E}"/>
    <cellStyle name="การคำนวณ 3 3 2 2 4" xfId="7784" xr:uid="{DFA51585-FE04-4A72-82E2-A9689A0337CB}"/>
    <cellStyle name="การคำนวณ 3 3 2 2 4 2" xfId="14369" xr:uid="{96317E7F-3BEF-46DF-A3ED-B4AE16E0FE3E}"/>
    <cellStyle name="การคำนวณ 3 3 2 2 4 3" xfId="17071" xr:uid="{63A5271A-20EC-48BC-8FC3-F4069B3FBF5C}"/>
    <cellStyle name="การคำนวณ 3 3 2 2 4 4" xfId="19142" xr:uid="{FD102EAC-30B7-4DCA-B140-444AD2835187}"/>
    <cellStyle name="การคำนวณ 3 3 2 2 5" xfId="4102" xr:uid="{ABA84660-1C31-4447-B610-2BF481B2B73A}"/>
    <cellStyle name="การคำนวณ 3 3 2 2 6" xfId="11091" xr:uid="{C80EF0CF-CB3F-4E2D-9C18-42EC6A3415AE}"/>
    <cellStyle name="การคำนวณ 3 3 2 2 7" xfId="16344" xr:uid="{DD3C0A36-680E-414E-9D58-167DAD1C24A3}"/>
    <cellStyle name="การคำนวณ 3 3 2 2 8" xfId="18307" xr:uid="{534A078A-1A08-47E2-BB36-535B55B7DFEC}"/>
    <cellStyle name="การคำนวณ 3 3 2 2 9" xfId="20547" xr:uid="{DB29A52E-7998-45BA-B38F-94BB3BB8FF70}"/>
    <cellStyle name="การคำนวณ 3 3 2 3" xfId="2019" xr:uid="{0071203B-1556-4F9E-8038-C5C060420045}"/>
    <cellStyle name="การคำนวณ 3 3 2 3 2" xfId="6869" xr:uid="{E0D33A48-FE5E-4B37-BF2D-A80DE5305503}"/>
    <cellStyle name="การคำนวณ 3 3 2 3 2 2" xfId="13496" xr:uid="{D62D1AF4-EA14-4675-8203-91ADE469FB1E}"/>
    <cellStyle name="การคำนวณ 3 3 2 3 2 3" xfId="11499" xr:uid="{790E7CBC-BF2F-49D3-9C67-B4D209B2741B}"/>
    <cellStyle name="การคำนวณ 3 3 2 3 2 4" xfId="18737" xr:uid="{16BF7A6C-8285-4BA9-BB3A-202F7A3A6FEB}"/>
    <cellStyle name="การคำนวณ 3 3 2 3 3" xfId="8858" xr:uid="{EE2403AA-AA5F-4648-9F20-75BBDDA9A7A2}"/>
    <cellStyle name="การคำนวณ 3 3 2 3 3 2" xfId="15244" xr:uid="{D3E41C97-0194-4A17-9F05-88D32ED8F7DC}"/>
    <cellStyle name="การคำนวณ 3 3 2 3 3 3" xfId="17720" xr:uid="{07FA19E0-CA4D-46FD-8975-F5BDB3E09715}"/>
    <cellStyle name="การคำนวณ 3 3 2 3 3 4" xfId="19483" xr:uid="{CDB581F9-38B7-49DC-8357-2C0D021911C5}"/>
    <cellStyle name="การคำนวณ 3 3 2 3 4" xfId="5165" xr:uid="{3E4E3D4B-62E3-4046-A185-6E78E4EC4F08}"/>
    <cellStyle name="การคำนวณ 3 3 2 3 5" xfId="11961" xr:uid="{5E6B94E4-F1A0-4B1F-85EE-77351D5F97E9}"/>
    <cellStyle name="การคำนวณ 3 3 2 3 6" xfId="11560" xr:uid="{17832183-1647-4D21-926A-AB9A16221FE6}"/>
    <cellStyle name="การคำนวณ 3 3 2 3 7" xfId="17173" xr:uid="{ADEFD96E-E001-4987-AE5E-C572A92A2DBB}"/>
    <cellStyle name="การคำนวณ 3 3 2 3 8" xfId="21588" xr:uid="{E5666059-11FE-4991-AA2A-D8382427CA34}"/>
    <cellStyle name="การคำนวณ 3 3 2 3 9" xfId="23220" xr:uid="{6E83AC08-2181-4DDA-89CA-17BAD63A5EE0}"/>
    <cellStyle name="การคำนวณ 3 3 2 4" xfId="6334" xr:uid="{DC3FAA02-5A2A-4C51-8D47-1B280409C647}"/>
    <cellStyle name="การคำนวณ 3 3 2 4 2" xfId="12961" xr:uid="{24FE70CC-ACC3-41D5-AC4F-481C1F88B982}"/>
    <cellStyle name="การคำนวณ 3 3 2 4 3" xfId="16587" xr:uid="{2D593FC9-206F-410E-A31D-40A36BC6AA16}"/>
    <cellStyle name="การคำนวณ 3 3 2 4 4" xfId="18650" xr:uid="{63070A4E-7420-4F76-BC1F-4E6436A9E528}"/>
    <cellStyle name="การคำนวณ 3 3 2 5" xfId="7494" xr:uid="{D3F6793D-B494-4AFD-9987-BC4838C71288}"/>
    <cellStyle name="การคำนวณ 3 3 2 5 2" xfId="14099" xr:uid="{8BAEBD2F-B283-4E5E-8A30-FF25AB875280}"/>
    <cellStyle name="การคำนวณ 3 3 2 5 3" xfId="16825" xr:uid="{6047EDFD-BC74-4870-9FA3-2697C4199EBB}"/>
    <cellStyle name="การคำนวณ 3 3 2 5 4" xfId="18923" xr:uid="{B3A5F5FC-0B97-4628-8C87-6114FD7F2A38}"/>
    <cellStyle name="การคำนวณ 3 3 2 6" xfId="3821" xr:uid="{25102A49-583F-475C-8D11-EC7C84F1B559}"/>
    <cellStyle name="การคำนวณ 3 3 2 7" xfId="10818" xr:uid="{AFD2F681-7442-476B-B7EE-BFD2B5D6EC60}"/>
    <cellStyle name="การคำนวณ 3 3 2 8" xfId="15686" xr:uid="{18875DBC-A68E-4ECE-BD1C-57076F18EB1F}"/>
    <cellStyle name="การคำนวณ 3 3 2 9" xfId="16709" xr:uid="{526CADED-977B-47A0-951A-9D9E68EBFC22}"/>
    <cellStyle name="การคำนวณ 3 3 3" xfId="813" xr:uid="{793394D8-A480-429D-B6A2-ECFD37771A60}"/>
    <cellStyle name="การคำนวณ 3 3 3 10" xfId="22783" xr:uid="{7DA67BB9-0D6E-460B-948B-57DFFC20D6BB}"/>
    <cellStyle name="การคำนวณ 3 3 3 2" xfId="2187" xr:uid="{40FCAFA2-58B0-49BA-9CA9-934D14F0C361}"/>
    <cellStyle name="การคำนวณ 3 3 3 2 2" xfId="6992" xr:uid="{77E6822D-D863-452A-9F8F-27EB03F182A8}"/>
    <cellStyle name="การคำนวณ 3 3 3 2 2 2" xfId="13619" xr:uid="{5CD3D0E0-E959-44DD-B40C-357BB3B07858}"/>
    <cellStyle name="การคำนวณ 3 3 3 2 2 3" xfId="15983" xr:uid="{BC5609D6-363C-4436-96B1-BA8C183F5DB2}"/>
    <cellStyle name="การคำนวณ 3 3 3 2 2 4" xfId="16034" xr:uid="{D98EBF58-33E0-43AA-AE98-57730FCF2578}"/>
    <cellStyle name="การคำนวณ 3 3 3 2 3" xfId="9026" xr:uid="{D29C8A40-533A-42CC-B4A6-83A3C86C65D3}"/>
    <cellStyle name="การคำนวณ 3 3 3 2 3 2" xfId="15399" xr:uid="{D50D265F-4D1A-4713-9DE7-C608B5355390}"/>
    <cellStyle name="การคำนวณ 3 3 3 2 3 3" xfId="17866" xr:uid="{DE7B66A8-6130-4C81-BC90-45855D32B8C1}"/>
    <cellStyle name="การคำนวณ 3 3 3 2 3 4" xfId="19606" xr:uid="{C9D1B0A7-8AFF-494E-945F-6BF3F5D06D80}"/>
    <cellStyle name="การคำนวณ 3 3 3 2 4" xfId="5333" xr:uid="{BFFC45C8-C7E3-4F63-BAB2-97FB6C6C8758}"/>
    <cellStyle name="การคำนวณ 3 3 3 2 5" xfId="12115" xr:uid="{F5912FF7-ED2E-4720-BF4B-F82877421FD8}"/>
    <cellStyle name="การคำนวณ 3 3 3 2 6" xfId="11579" xr:uid="{55163ECC-9F84-47C2-B341-D8F2A102BF36}"/>
    <cellStyle name="การคำนวณ 3 3 3 2 7" xfId="18661" xr:uid="{F63371C5-7349-4F21-9B8B-214B0735D171}"/>
    <cellStyle name="การคำนวณ 3 3 3 2 8" xfId="21756" xr:uid="{669AC6AD-1B8A-4C80-BAAB-181703333275}"/>
    <cellStyle name="การคำนวณ 3 3 3 2 9" xfId="23340" xr:uid="{94C1A02C-AAFC-4485-9410-48B978487280}"/>
    <cellStyle name="การคำนวณ 3 3 3 3" xfId="6429" xr:uid="{50A2E424-EB22-4AE1-895E-14E28F9239E2}"/>
    <cellStyle name="การคำนวณ 3 3 3 3 2" xfId="13056" xr:uid="{5A56F30F-2FA2-4C58-AF2E-1B9E95CB4648}"/>
    <cellStyle name="การคำนวณ 3 3 3 3 3" xfId="11472" xr:uid="{D56958D9-8494-48D6-98BB-0BE098E6F248}"/>
    <cellStyle name="การคำนวณ 3 3 3 3 4" xfId="18581" xr:uid="{2AE89CE7-6357-469E-9C0F-F3845C9E9916}"/>
    <cellStyle name="การคำนวณ 3 3 3 4" xfId="7685" xr:uid="{5B671B70-ADC8-4738-8940-1091C254C554}"/>
    <cellStyle name="การคำนวณ 3 3 3 4 2" xfId="14270" xr:uid="{AED59C3F-390F-4021-BE98-6CA31E0A4226}"/>
    <cellStyle name="การคำนวณ 3 3 3 4 3" xfId="16972" xr:uid="{E7C7271E-9C04-40AB-92B7-AB516C42D606}"/>
    <cellStyle name="การคำนวณ 3 3 3 4 4" xfId="19043" xr:uid="{9FEB0A69-69FE-45F1-B220-DE9B8DA9F455}"/>
    <cellStyle name="การคำนวณ 3 3 3 5" xfId="4003" xr:uid="{F2F7DF4E-A838-48D2-A91B-43298C917AFD}"/>
    <cellStyle name="การคำนวณ 3 3 3 6" xfId="10992" xr:uid="{80D609F2-C0C3-4906-AFB6-1B5A7B2A4D72}"/>
    <cellStyle name="การคำนวณ 3 3 3 7" xfId="15024" xr:uid="{97A674B8-C771-4C05-BF07-7AD6B4186BEC}"/>
    <cellStyle name="การคำนวณ 3 3 3 8" xfId="3322" xr:uid="{B3E20FAD-B37A-45FB-A366-0A5D987427AB}"/>
    <cellStyle name="การคำนวณ 3 3 3 9" xfId="20448" xr:uid="{9491CC3D-4AF6-46A3-A97C-00AB5D2E61E8}"/>
    <cellStyle name="การคำนวณ 3 3 4" xfId="1051" xr:uid="{7A6FE7E8-AA28-4DC7-BD25-191B9D756A9E}"/>
    <cellStyle name="การคำนวณ 3 3 4 2" xfId="2408" xr:uid="{C9D29B0F-9BCD-4557-BBDF-2EE27121B0D1}"/>
    <cellStyle name="การคำนวณ 3 3 4 2 2" xfId="7194" xr:uid="{95384D51-0B85-4DFF-9155-3BDE8E1D24C8}"/>
    <cellStyle name="การคำนวณ 3 3 4 2 2 2" xfId="13821" xr:uid="{935D00C4-656A-4A06-81B2-49F2F5418B3B}"/>
    <cellStyle name="การคำนวณ 3 3 4 2 2 3" xfId="3856" xr:uid="{82D981AC-80B5-4E20-A736-3EDBDA68207E}"/>
    <cellStyle name="การคำนวณ 3 3 4 2 2 4" xfId="14767" xr:uid="{FD695B1A-9850-44D7-A917-31DDB87A2A4C}"/>
    <cellStyle name="การคำนวณ 3 3 4 2 3" xfId="9247" xr:uid="{EB7C9140-4780-46D2-A527-D6D6E36B8C2C}"/>
    <cellStyle name="การคำนวณ 3 3 4 2 3 2" xfId="15615" xr:uid="{85AA99B1-4DB4-41A4-9D27-57389E090C06}"/>
    <cellStyle name="การคำนวณ 3 3 4 2 3 3" xfId="18077" xr:uid="{2F758520-EF60-41CB-9BE6-70874952870F}"/>
    <cellStyle name="การคำนวณ 3 3 4 2 3 4" xfId="19808" xr:uid="{4420402E-047C-4FE9-8E35-C2618F9EDBD7}"/>
    <cellStyle name="การคำนวณ 3 3 4 2 4" xfId="12333" xr:uid="{E56C4813-348E-42CE-8E2C-C21B35AD2C3D}"/>
    <cellStyle name="การคำนวณ 3 3 4 2 5" xfId="16392" xr:uid="{3C77C198-E61E-42E7-B485-4D5CA9138C8F}"/>
    <cellStyle name="การคำนวณ 3 3 4 2 6" xfId="21977" xr:uid="{5E3A99E8-C7CF-4E98-9016-DFA1D02D76B8}"/>
    <cellStyle name="การคำนวณ 3 3 4 2 7" xfId="23542" xr:uid="{E94DD656-76CE-483E-B1E9-FE7C2F3733AD}"/>
    <cellStyle name="การคำนวณ 3 3 4 3" xfId="6631" xr:uid="{CA58A3E1-9F4A-456B-BC15-CEB0CD9A5FFB}"/>
    <cellStyle name="การคำนวณ 3 3 4 3 2" xfId="13258" xr:uid="{3B0C8B3F-68F8-4C7A-A793-5067EA654B7F}"/>
    <cellStyle name="การคำนวณ 3 3 4 3 3" xfId="16462" xr:uid="{128CF6DB-D2A8-49D2-A70D-E02B15FF7968}"/>
    <cellStyle name="การคำนวณ 3 3 4 3 4" xfId="18577" xr:uid="{A4D64951-78AD-48F6-BAC2-311B1D94204A}"/>
    <cellStyle name="การคำนวณ 3 3 4 4" xfId="7906" xr:uid="{0E3CFED4-E696-4DCA-A0C5-61043A4620FA}"/>
    <cellStyle name="การคำนวณ 3 3 4 4 2" xfId="14487" xr:uid="{F2D651B1-8247-4C5F-8413-A4BE66C783BA}"/>
    <cellStyle name="การคำนวณ 3 3 4 4 3" xfId="17183" xr:uid="{DD4EF51E-E8A3-470F-89BA-C57255810FCB}"/>
    <cellStyle name="การคำนวณ 3 3 4 4 4" xfId="19245" xr:uid="{20A27279-D776-4B1F-A0D1-E6F25D00D149}"/>
    <cellStyle name="การคำนวณ 3 3 4 5" xfId="11218" xr:uid="{51A96757-8620-4A33-AD97-945EEFB58637}"/>
    <cellStyle name="การคำนวณ 3 3 4 6" xfId="3401" xr:uid="{B1295B74-AC37-4B51-B506-563CE8D6A230}"/>
    <cellStyle name="การคำนวณ 3 3 4 7" xfId="20677" xr:uid="{B4C33A59-B394-476C-9BB8-9A8EEC86F11C}"/>
    <cellStyle name="การคำนวณ 3 3 4 8" xfId="22985" xr:uid="{5E8E7243-2956-448A-A29E-B2B48CDA0094}"/>
    <cellStyle name="การคำนวณ 3 3 5" xfId="1257" xr:uid="{AF1E9815-4E82-40FA-9040-4DFA082FFAE9}"/>
    <cellStyle name="การคำนวณ 3 3 5 10" xfId="23056" xr:uid="{3BC83CCA-20D9-406B-9C9F-63FE0B653921}"/>
    <cellStyle name="การคำนวณ 3 3 5 2" xfId="2587" xr:uid="{1F2BA32A-A17B-4D6B-A5C8-8C5BCE5C65D1}"/>
    <cellStyle name="การคำนวณ 3 3 5 2 2" xfId="7269" xr:uid="{9A98F44D-2245-40A3-99D9-3FAD44A034F7}"/>
    <cellStyle name="การคำนวณ 3 3 5 2 2 2" xfId="13896" xr:uid="{DD118012-0ED8-448F-B428-35A987F82CF2}"/>
    <cellStyle name="การคำนวณ 3 3 5 2 2 3" xfId="3283" xr:uid="{D82F5F83-7740-4FAB-AD0E-91AAE90255CD}"/>
    <cellStyle name="การคำนวณ 3 3 5 2 2 4" xfId="18766" xr:uid="{955C77D6-694E-416C-A899-CD6211D612D3}"/>
    <cellStyle name="การคำนวณ 3 3 5 2 3" xfId="9426" xr:uid="{E5834770-570A-4195-AA2F-DF78776B5277}"/>
    <cellStyle name="การคำนวณ 3 3 5 2 3 2" xfId="15765" xr:uid="{78839AD6-2825-4126-AD28-3CFA8D501AC2}"/>
    <cellStyle name="การคำนวณ 3 3 5 2 3 3" xfId="18196" xr:uid="{DB8CFA0B-73AF-4FB8-A5D1-EFF8884CABEA}"/>
    <cellStyle name="การคำนวณ 3 3 5 2 3 4" xfId="19883" xr:uid="{38038547-0C81-4BAF-9556-9989CF03867B}"/>
    <cellStyle name="การคำนวณ 3 3 5 2 4" xfId="5718" xr:uid="{D22755C4-FF4C-4067-88B8-06D335ADBC06}"/>
    <cellStyle name="การคำนวณ 3 3 5 2 5" xfId="12485" xr:uid="{C799FE71-9690-4DE9-8F61-8DB7F0D38FF1}"/>
    <cellStyle name="การคำนวณ 3 3 5 2 6" xfId="14677" xr:uid="{DDE804FB-17F2-462D-8213-393F72167C4A}"/>
    <cellStyle name="การคำนวณ 3 3 5 2 7" xfId="16570" xr:uid="{E92816EF-9DB0-492D-8B7E-D699805709A1}"/>
    <cellStyle name="การคำนวณ 3 3 5 2 8" xfId="22156" xr:uid="{14FF345B-0F6B-48DD-A8A5-8AB034A3B638}"/>
    <cellStyle name="การคำนวณ 3 3 5 2 9" xfId="23613" xr:uid="{56477AC6-0096-4E55-8C20-6FD20F79822D}"/>
    <cellStyle name="การคำนวณ 3 3 5 3" xfId="6702" xr:uid="{1DB3C830-3E9B-47B1-8802-B422AB680757}"/>
    <cellStyle name="การคำนวณ 3 3 5 3 2" xfId="13329" xr:uid="{53405FD6-C340-4D6D-8127-4BBC2683C2A9}"/>
    <cellStyle name="การคำนวณ 3 3 5 3 3" xfId="16634" xr:uid="{0F6DEC49-9D7A-4F2E-8CDF-05091A70BCB0}"/>
    <cellStyle name="การคำนวณ 3 3 5 3 4" xfId="11462" xr:uid="{7CD77DED-0772-40E1-81A3-D886532325CD}"/>
    <cellStyle name="การคำนวณ 3 3 5 4" xfId="8102" xr:uid="{C2E23175-31A2-4A69-A326-63D0403E5D01}"/>
    <cellStyle name="การคำนวณ 3 3 5 4 2" xfId="14644" xr:uid="{44D918A6-E47B-4B2D-B800-91C1779ED83F}"/>
    <cellStyle name="การคำนวณ 3 3 5 4 3" xfId="17298" xr:uid="{461A28EA-904B-46B9-9EBB-1AB9E7B9258F}"/>
    <cellStyle name="การคำนวณ 3 3 5 4 4" xfId="19316" xr:uid="{FF755607-8452-4FDE-9720-93022F77AB11}"/>
    <cellStyle name="การคำนวณ 3 3 5 5" xfId="4417" xr:uid="{B18964A6-DEA0-4C63-9921-54F9313FBB6D}"/>
    <cellStyle name="การคำนวณ 3 3 5 6" xfId="11372" xr:uid="{E2AB8CDE-E709-4B9C-91E2-8A2C01CF4CEA}"/>
    <cellStyle name="การคำนวณ 3 3 5 7" xfId="14795" xr:uid="{001FDCFF-8C3E-4E21-A57F-E011DDD47603}"/>
    <cellStyle name="การคำนวณ 3 3 5 8" xfId="10799" xr:uid="{27902AF6-4A55-4886-A8C6-4D122842996D}"/>
    <cellStyle name="การคำนวณ 3 3 5 9" xfId="20858" xr:uid="{BD56E44A-86BD-4756-9038-42A033D282B4}"/>
    <cellStyle name="การคำนวณ 3 3 6" xfId="1915" xr:uid="{B326D253-2CF5-402F-9D30-6C05EE509842}"/>
    <cellStyle name="การคำนวณ 3 3 6 2" xfId="6770" xr:uid="{931B34D9-CC9A-4581-BB85-DE32235E422B}"/>
    <cellStyle name="การคำนวณ 3 3 6 2 2" xfId="13397" xr:uid="{8A60464D-6586-4CD8-AD0A-7F640944A925}"/>
    <cellStyle name="การคำนวณ 3 3 6 2 3" xfId="11798" xr:uid="{DB923964-D95F-4861-96FE-186D00A655D9}"/>
    <cellStyle name="การคำนวณ 3 3 6 2 4" xfId="17583" xr:uid="{D9E39DA0-CCEB-49F6-8879-45DC52EC1588}"/>
    <cellStyle name="การคำนวณ 3 3 6 3" xfId="8754" xr:uid="{499899BF-3D8E-42DF-BBFF-FDFCA133DE29}"/>
    <cellStyle name="การคำนวณ 3 3 6 3 2" xfId="15143" xr:uid="{CA34F9EE-BA3D-49E1-B3FB-F37EF22BD4BB}"/>
    <cellStyle name="การคำนวณ 3 3 6 3 3" xfId="17620" xr:uid="{C9E7C63C-BA7A-4A78-AD16-55B7C2FB0386}"/>
    <cellStyle name="การคำนวณ 3 3 6 3 4" xfId="19384" xr:uid="{DB73F911-AE46-4747-813B-17701E527F75}"/>
    <cellStyle name="การคำนวณ 3 3 6 4" xfId="5061" xr:uid="{9E0CFF31-F0DD-43CE-A484-878EC284FDD8}"/>
    <cellStyle name="การคำนวณ 3 3 6 5" xfId="11859" xr:uid="{8CB62249-6E1B-421F-9200-E1E8E3040024}"/>
    <cellStyle name="การคำนวณ 3 3 6 6" xfId="11577" xr:uid="{EB96D28D-C60C-495F-A53E-EA7C1967820F}"/>
    <cellStyle name="การคำนวณ 3 3 6 7" xfId="18261" xr:uid="{53269E38-BA50-4316-98BF-96ED2EED98EC}"/>
    <cellStyle name="การคำนวณ 3 3 6 8" xfId="21484" xr:uid="{8416F015-E71A-44AE-AD79-171E06F45997}"/>
    <cellStyle name="การคำนวณ 3 3 6 9" xfId="23121" xr:uid="{AD745EA6-7F95-47D2-B60C-307432E711B7}"/>
    <cellStyle name="การคำนวณ 3 3 7" xfId="3708" xr:uid="{A97A298C-397D-4F01-A578-48EDD94AF160}"/>
    <cellStyle name="การคำนวณ 3 3 7 2" xfId="10710" xr:uid="{773F9B9C-78BF-4D66-867C-7D31D784F9F4}"/>
    <cellStyle name="การคำนวณ 3 3 7 3" xfId="11532" xr:uid="{0168FE63-C4CF-4A50-A8FB-87DA85931296}"/>
    <cellStyle name="การคำนวณ 3 3 7 4" xfId="3584" xr:uid="{616C4801-401C-49B7-8763-40EBE5428C47}"/>
    <cellStyle name="การคำนวณ 3 3 8" xfId="7382" xr:uid="{705A958E-72B0-4652-B558-688C23A2F419}"/>
    <cellStyle name="การคำนวณ 3 3 8 2" xfId="13991" xr:uid="{86F57DCC-3B16-44DD-B25A-8C157B0A29C3}"/>
    <cellStyle name="การคำนวณ 3 3 8 3" xfId="16725" xr:uid="{FE0A2E3B-4BC2-4684-9D5D-02464DA902F3}"/>
    <cellStyle name="การคำนวณ 3 3 8 4" xfId="18824" xr:uid="{F2CA6D96-E799-4233-B32F-2BAD9260A342}"/>
    <cellStyle name="การคำนวณ 3 3 9" xfId="20123" xr:uid="{922B4D6B-EF3F-4B23-B7BE-F5BF0213BE1B}"/>
    <cellStyle name="การคำนวณ 3 4" xfId="390" xr:uid="{CD6B8BB7-3297-4B0F-8357-1B1F4C821D76}"/>
    <cellStyle name="การคำนวณ 3 4 10" xfId="20020" xr:uid="{DCAB6960-F63D-4842-818C-3776A54B5666}"/>
    <cellStyle name="การคำนวณ 3 4 2" xfId="506" xr:uid="{D64C028E-6B40-4ED0-ABD8-88935CC94F5F}"/>
    <cellStyle name="การคำนวณ 3 4 2 10" xfId="20229" xr:uid="{63A397D4-88E7-4995-A72A-C514964EF1E0}"/>
    <cellStyle name="การคำนวณ 3 4 2 11" xfId="20038" xr:uid="{84F3A94B-AFC5-4D96-B936-C7DF702C9966}"/>
    <cellStyle name="การคำนวณ 3 4 2 2" xfId="913" xr:uid="{A06A668C-FFAE-4EE8-9A5D-79862E36E9C1}"/>
    <cellStyle name="การคำนวณ 3 4 2 2 10" xfId="22883" xr:uid="{6723D05F-2BDF-4BC7-846C-5434AC3E0AE5}"/>
    <cellStyle name="การคำนวณ 3 4 2 2 2" xfId="2287" xr:uid="{62410205-D278-4C50-B818-98C542D0A8A7}"/>
    <cellStyle name="การคำนวณ 3 4 2 2 2 2" xfId="7092" xr:uid="{DBCF4840-763C-4F3A-9A2A-34A222427982}"/>
    <cellStyle name="การคำนวณ 3 4 2 2 2 2 2" xfId="13719" xr:uid="{104E2383-E01B-45F2-BC99-71DD7CB03052}"/>
    <cellStyle name="การคำนวณ 3 4 2 2 2 2 3" xfId="15899" xr:uid="{BA5D02C5-E21F-4795-AE5B-B1EF28C6FAA8}"/>
    <cellStyle name="การคำนวณ 3 4 2 2 2 2 4" xfId="16589" xr:uid="{A264298A-E182-49AE-99FE-9E7B25379EC3}"/>
    <cellStyle name="การคำนวณ 3 4 2 2 2 3" xfId="9126" xr:uid="{06EE5E70-A646-4AC1-929E-699367DC4A5F}"/>
    <cellStyle name="การคำนวณ 3 4 2 2 2 3 2" xfId="15499" xr:uid="{245F0902-7AF6-49C0-BB48-9F4C540BDEA4}"/>
    <cellStyle name="การคำนวณ 3 4 2 2 2 3 3" xfId="17966" xr:uid="{D7B059E9-887F-4BF1-BB05-10B822F0C95F}"/>
    <cellStyle name="การคำนวณ 3 4 2 2 2 3 4" xfId="19706" xr:uid="{442D468B-E26B-4131-B7D2-239102B2F23B}"/>
    <cellStyle name="การคำนวณ 3 4 2 2 2 4" xfId="5433" xr:uid="{5941266B-592C-4334-B1FA-7FE0B5DCB8DE}"/>
    <cellStyle name="การคำนวณ 3 4 2 2 2 5" xfId="12215" xr:uid="{1FD02D9A-78BA-400A-B86C-93B196197A9B}"/>
    <cellStyle name="การคำนวณ 3 4 2 2 2 6" xfId="16606" xr:uid="{CAB9A804-31B5-4746-8272-F486F8549F9D}"/>
    <cellStyle name="การคำนวณ 3 4 2 2 2 7" xfId="18679" xr:uid="{7ED88DD0-A7A8-4231-8694-EDAB993B5C27}"/>
    <cellStyle name="การคำนวณ 3 4 2 2 2 8" xfId="21856" xr:uid="{52398069-327B-4322-855B-4D762CF3404A}"/>
    <cellStyle name="การคำนวณ 3 4 2 2 2 9" xfId="23440" xr:uid="{E2DE32A9-EFCD-4C8B-A2C9-0F5D0B7228C7}"/>
    <cellStyle name="การคำนวณ 3 4 2 2 3" xfId="6529" xr:uid="{9064FFC3-D742-4420-8931-9A4410D80188}"/>
    <cellStyle name="การคำนวณ 3 4 2 2 3 2" xfId="13156" xr:uid="{43F26BE4-21C3-4935-82DB-2C7756DCB461}"/>
    <cellStyle name="การคำนวณ 3 4 2 2 3 3" xfId="16141" xr:uid="{4639E998-1EC4-4029-A62C-1BA0D48A858F}"/>
    <cellStyle name="การคำนวณ 3 4 2 2 3 4" xfId="18655" xr:uid="{2DE07699-9A41-476D-887B-8701121DD5A5}"/>
    <cellStyle name="การคำนวณ 3 4 2 2 4" xfId="7785" xr:uid="{D18CD7B2-B828-427F-BE98-6FA1E2AADF1E}"/>
    <cellStyle name="การคำนวณ 3 4 2 2 4 2" xfId="14370" xr:uid="{609F7887-EC9A-445B-BEF4-6C3FBE66D034}"/>
    <cellStyle name="การคำนวณ 3 4 2 2 4 3" xfId="17072" xr:uid="{91C8C3D1-85B5-4B13-ACBB-D9ACAAD3F4E5}"/>
    <cellStyle name="การคำนวณ 3 4 2 2 4 4" xfId="19143" xr:uid="{5ACDABC0-08DE-482C-89AF-211E9B78E283}"/>
    <cellStyle name="การคำนวณ 3 4 2 2 5" xfId="4103" xr:uid="{DF1C984D-D432-49E6-85F2-90057CEE2B20}"/>
    <cellStyle name="การคำนวณ 3 4 2 2 6" xfId="11092" xr:uid="{8B2B3865-CE8E-48AE-BAC0-D77952096C99}"/>
    <cellStyle name="การคำนวณ 3 4 2 2 7" xfId="14759" xr:uid="{664F9EC2-DECD-4F9C-83A9-89C109CD0A7D}"/>
    <cellStyle name="การคำนวณ 3 4 2 2 8" xfId="11946" xr:uid="{54ECDFFD-F66A-432C-B117-1DB830E17EBF}"/>
    <cellStyle name="การคำนวณ 3 4 2 2 9" xfId="20548" xr:uid="{B71A9DFD-E4A3-4C56-AB51-316633DEA50D}"/>
    <cellStyle name="การคำนวณ 3 4 2 3" xfId="2020" xr:uid="{0FAFEF05-5FAF-44F7-AF03-22E8CD8727EB}"/>
    <cellStyle name="การคำนวณ 3 4 2 3 2" xfId="6870" xr:uid="{7D2EB324-F8A7-4966-9A28-379CA332FD31}"/>
    <cellStyle name="การคำนวณ 3 4 2 3 2 2" xfId="13497" xr:uid="{2FC917C2-96FB-4DBC-BC67-4D1AC0A5BF6E}"/>
    <cellStyle name="การคำนวณ 3 4 2 3 2 3" xfId="16412" xr:uid="{2D7FB446-E151-4E11-BD2A-7121ADB8390B}"/>
    <cellStyle name="การคำนวณ 3 4 2 3 2 4" xfId="17556" xr:uid="{7829CD3A-8E49-4734-83DB-BB815719C0B0}"/>
    <cellStyle name="การคำนวณ 3 4 2 3 3" xfId="8859" xr:uid="{2F7B79EC-D89D-4BBC-80A6-929484AB14C5}"/>
    <cellStyle name="การคำนวณ 3 4 2 3 3 2" xfId="15245" xr:uid="{5D27BBA8-4BE6-421F-B8DC-FDB9B613FE2D}"/>
    <cellStyle name="การคำนวณ 3 4 2 3 3 3" xfId="17721" xr:uid="{E88B2368-AFFE-4556-8925-06CBCCB27DB8}"/>
    <cellStyle name="การคำนวณ 3 4 2 3 3 4" xfId="19484" xr:uid="{D12EE6B2-DBA3-456A-B388-91E8DC14FA49}"/>
    <cellStyle name="การคำนวณ 3 4 2 3 4" xfId="5166" xr:uid="{95AECE72-9DEC-42BE-9859-6B72C820A410}"/>
    <cellStyle name="การคำนวณ 3 4 2 3 5" xfId="11962" xr:uid="{9ABBC63C-0905-499E-8EBE-D604243780CF}"/>
    <cellStyle name="การคำนวณ 3 4 2 3 6" xfId="16627" xr:uid="{40B90517-59F6-4CA6-8658-7E842DED7E7B}"/>
    <cellStyle name="การคำนวณ 3 4 2 3 7" xfId="18067" xr:uid="{D52819E9-6CA1-4CEA-A40C-17A36CDC4998}"/>
    <cellStyle name="การคำนวณ 3 4 2 3 8" xfId="21589" xr:uid="{1FCA94E3-8EB7-47A9-BD8B-53BC8F4873B9}"/>
    <cellStyle name="การคำนวณ 3 4 2 3 9" xfId="23221" xr:uid="{54BD7889-5ACA-4411-B0F5-FAAE9C573A74}"/>
    <cellStyle name="การคำนวณ 3 4 2 4" xfId="6335" xr:uid="{815A0A06-9C5D-4D1E-81D7-3D29A8B83A6F}"/>
    <cellStyle name="การคำนวณ 3 4 2 4 2" xfId="12962" xr:uid="{AC20D7CB-3A92-46AA-B5A6-74C919D6B57B}"/>
    <cellStyle name="การคำนวณ 3 4 2 4 3" xfId="15002" xr:uid="{238CC5D7-6DF2-4E09-8551-51319AC4C6B2}"/>
    <cellStyle name="การคำนวณ 3 4 2 4 4" xfId="17468" xr:uid="{2097BC43-3093-4BF0-AB0B-3C810DBE493B}"/>
    <cellStyle name="การคำนวณ 3 4 2 5" xfId="7495" xr:uid="{FC3E49C5-7BD2-4700-90A5-FFA6F6B7BAEB}"/>
    <cellStyle name="การคำนวณ 3 4 2 5 2" xfId="14100" xr:uid="{1567EAC2-4436-4D29-AB08-9F96EF67E201}"/>
    <cellStyle name="การคำนวณ 3 4 2 5 3" xfId="16826" xr:uid="{D715B9B0-313F-4C0E-BB6F-4759A84D41FF}"/>
    <cellStyle name="การคำนวณ 3 4 2 5 4" xfId="18924" xr:uid="{6F936827-229A-4B46-8B91-445A1EB2A4B7}"/>
    <cellStyle name="การคำนวณ 3 4 2 6" xfId="3822" xr:uid="{56E1BFAD-F58D-433F-B1F6-DCDD3B52AAFF}"/>
    <cellStyle name="การคำนวณ 3 4 2 7" xfId="10819" xr:uid="{D25447AF-13EF-4EA2-A735-F961E255EE61}"/>
    <cellStyle name="การคำนวณ 3 4 2 8" xfId="12404" xr:uid="{8E3BC84B-27E2-4C07-9707-49A2E0497556}"/>
    <cellStyle name="การคำนวณ 3 4 2 9" xfId="12498" xr:uid="{0D8CBF59-7E1C-4C16-ABC9-C8E3E2C91D48}"/>
    <cellStyle name="การคำนวณ 3 4 3" xfId="814" xr:uid="{535A2A16-8043-48C7-838A-CE908541EA6D}"/>
    <cellStyle name="การคำนวณ 3 4 3 10" xfId="22784" xr:uid="{80221263-F6E1-4CC5-B584-84C5295C6DF2}"/>
    <cellStyle name="การคำนวณ 3 4 3 2" xfId="2188" xr:uid="{0E12BA7F-92A3-4451-A0C0-4812E4D884EC}"/>
    <cellStyle name="การคำนวณ 3 4 3 2 2" xfId="6993" xr:uid="{BCC8846E-BE9C-484A-993D-4799A565D7C4}"/>
    <cellStyle name="การคำนวณ 3 4 3 2 2 2" xfId="13620" xr:uid="{BCECCCB7-61F8-4C97-A871-1EE6F905A803}"/>
    <cellStyle name="การคำนวณ 3 4 3 2 2 3" xfId="12700" xr:uid="{53C182C1-20D2-4FEA-A0F4-B0F4A6F33A92}"/>
    <cellStyle name="การคำนวณ 3 4 3 2 2 4" xfId="18667" xr:uid="{F50FE572-D7A2-444E-ABA7-E6AD58FA45A3}"/>
    <cellStyle name="การคำนวณ 3 4 3 2 3" xfId="9027" xr:uid="{C06B06F2-6610-4F7A-AADB-C66EFB43DBB1}"/>
    <cellStyle name="การคำนวณ 3 4 3 2 3 2" xfId="15400" xr:uid="{0F383D88-106F-4510-9838-FB97607C976B}"/>
    <cellStyle name="การคำนวณ 3 4 3 2 3 3" xfId="17867" xr:uid="{5800C94F-8A68-4F57-9122-FA27F6B6BB7D}"/>
    <cellStyle name="การคำนวณ 3 4 3 2 3 4" xfId="19607" xr:uid="{0F4F302C-F754-4E50-B551-57BE4740921D}"/>
    <cellStyle name="การคำนวณ 3 4 3 2 4" xfId="5334" xr:uid="{A960EAEE-A461-4046-B388-BF9443B451E4}"/>
    <cellStyle name="การคำนวณ 3 4 3 2 5" xfId="12116" xr:uid="{C5275DFD-EFCC-4749-8A7E-EB67C456D9EB}"/>
    <cellStyle name="การคำนวณ 3 4 3 2 6" xfId="16639" xr:uid="{6E2233E7-2A23-4322-9F76-132EAB9AA9F9}"/>
    <cellStyle name="การคำนวณ 3 4 3 2 7" xfId="17479" xr:uid="{34F55E94-A262-4E0B-89FC-2CCBBBC3E55D}"/>
    <cellStyle name="การคำนวณ 3 4 3 2 8" xfId="21757" xr:uid="{72C81FB8-3C25-41A2-B4CD-65397A69D4EA}"/>
    <cellStyle name="การคำนวณ 3 4 3 2 9" xfId="23341" xr:uid="{689D3DFC-BD78-48C2-8206-B1B03F03725B}"/>
    <cellStyle name="การคำนวณ 3 4 3 3" xfId="6430" xr:uid="{53E41DA5-753C-499F-9E2E-EEE64A8B104A}"/>
    <cellStyle name="การคำนวณ 3 4 3 3 2" xfId="13057" xr:uid="{877D4BB9-2ED9-427A-AD4D-E9EEE7C5B761}"/>
    <cellStyle name="การคำนวณ 3 4 3 3 3" xfId="16375" xr:uid="{EB47F74E-7B6E-43DB-9F2B-F1D332048ACD}"/>
    <cellStyle name="การคำนวณ 3 4 3 3 4" xfId="17168" xr:uid="{AF449438-1791-4FA3-ADEE-3BAEE12D8078}"/>
    <cellStyle name="การคำนวณ 3 4 3 4" xfId="7686" xr:uid="{9415AB88-F773-4031-8E1B-6EA3B10CB9FB}"/>
    <cellStyle name="การคำนวณ 3 4 3 4 2" xfId="14271" xr:uid="{04F0032F-9616-4C7D-AA17-5D793B86E07D}"/>
    <cellStyle name="การคำนวณ 3 4 3 4 3" xfId="16973" xr:uid="{DF9CC636-4E72-4E87-8669-68FA54527ABD}"/>
    <cellStyle name="การคำนวณ 3 4 3 4 4" xfId="19044" xr:uid="{321B6597-B944-4BD6-9908-5E029D6200D4}"/>
    <cellStyle name="การคำนวณ 3 4 3 5" xfId="4004" xr:uid="{5EA42CE4-5928-475D-B796-E0FFE63792EF}"/>
    <cellStyle name="การคำนวณ 3 4 3 6" xfId="10993" xr:uid="{C4490733-EB4B-461B-8295-8D074680DC13}"/>
    <cellStyle name="การคำนวณ 3 4 3 7" xfId="16131" xr:uid="{C7FE2B0D-F30E-4102-988A-53B769AE1210}"/>
    <cellStyle name="การคำนวณ 3 4 3 8" xfId="18643" xr:uid="{F9C1E14C-0AE2-4FE3-8E14-F07B625DD84A}"/>
    <cellStyle name="การคำนวณ 3 4 3 9" xfId="20449" xr:uid="{E9619C27-BDD5-45E7-B870-D9AA1BF65E88}"/>
    <cellStyle name="การคำนวณ 3 4 4" xfId="1052" xr:uid="{5FD9C683-FFDE-4E24-907D-3B2809104936}"/>
    <cellStyle name="การคำนวณ 3 4 4 2" xfId="2409" xr:uid="{6731016E-092F-4233-A353-4973FBD1FAD3}"/>
    <cellStyle name="การคำนวณ 3 4 4 2 2" xfId="7195" xr:uid="{D5CF5D8B-91D1-4F80-AF1B-87BD852C4AD5}"/>
    <cellStyle name="การคำนวณ 3 4 4 2 2 2" xfId="13822" xr:uid="{4E15463E-585F-475B-92AD-42D4D3CF58F8}"/>
    <cellStyle name="การคำนวณ 3 4 4 2 2 3" xfId="5709" xr:uid="{D38F3ABA-D386-4786-AE5F-E8D5A900F678}"/>
    <cellStyle name="การคำนวณ 3 4 4 2 2 4" xfId="3544" xr:uid="{4B46FDE2-9879-4770-81B2-0622DC21A149}"/>
    <cellStyle name="การคำนวณ 3 4 4 2 3" xfId="9248" xr:uid="{02147415-EB27-4723-97C6-CC22C19CBB78}"/>
    <cellStyle name="การคำนวณ 3 4 4 2 3 2" xfId="15616" xr:uid="{40EE3A28-0B1A-4993-AF66-C8CD9B459C15}"/>
    <cellStyle name="การคำนวณ 3 4 4 2 3 3" xfId="18078" xr:uid="{84E893BA-BA86-4803-9C98-E3BBE4D7CFD1}"/>
    <cellStyle name="การคำนวณ 3 4 4 2 3 4" xfId="19809" xr:uid="{E147C653-C1A2-4257-8C57-1C51F49778A4}"/>
    <cellStyle name="การคำนวณ 3 4 4 2 4" xfId="12334" xr:uid="{5E6AD48F-B70A-4D9E-9AE9-0E8EACDDE047}"/>
    <cellStyle name="การคำนวณ 3 4 4 2 5" xfId="14542" xr:uid="{95EC1623-9E43-4CD7-86BD-522184B29C6B}"/>
    <cellStyle name="การคำนวณ 3 4 4 2 6" xfId="21978" xr:uid="{27BD51A5-7239-4C99-9855-A5F0A6A12656}"/>
    <cellStyle name="การคำนวณ 3 4 4 2 7" xfId="23543" xr:uid="{072A5B02-8F95-44D5-BA7C-0C3AEFD65A8E}"/>
    <cellStyle name="การคำนวณ 3 4 4 3" xfId="6632" xr:uid="{12902458-0000-45AD-AB8D-DFB0B565A1D1}"/>
    <cellStyle name="การคำนวณ 3 4 4 3 2" xfId="13259" xr:uid="{0B8393DF-B0D1-4ED9-A5BA-18987ED8F8FF}"/>
    <cellStyle name="การคำนวณ 3 4 4 3 3" xfId="14874" xr:uid="{608CC9CE-6A39-41C2-9CF5-FBAD4748E2A8}"/>
    <cellStyle name="การคำนวณ 3 4 4 3 4" xfId="17392" xr:uid="{5BB7133E-A243-4B8F-A773-8F051CC03D8B}"/>
    <cellStyle name="การคำนวณ 3 4 4 4" xfId="7907" xr:uid="{D4ECC67A-8E7F-460F-866B-3021B400AE09}"/>
    <cellStyle name="การคำนวณ 3 4 4 4 2" xfId="14488" xr:uid="{6D64E119-8B39-4468-9128-803CBBE671DD}"/>
    <cellStyle name="การคำนวณ 3 4 4 4 3" xfId="17184" xr:uid="{F02C6FB3-91E5-4375-AB1B-A4D8698EF938}"/>
    <cellStyle name="การคำนวณ 3 4 4 4 4" xfId="19246" xr:uid="{BC132EE7-C929-49C6-AC1C-2C1EFE0AC06F}"/>
    <cellStyle name="การคำนวณ 3 4 4 5" xfId="11219" xr:uid="{7B99E5AD-FBA6-469B-9B74-589401540ED8}"/>
    <cellStyle name="การคำนวณ 3 4 4 6" xfId="16183" xr:uid="{5B246564-AE22-4749-9ECC-3E7D4B085EF8}"/>
    <cellStyle name="การคำนวณ 3 4 4 7" xfId="20678" xr:uid="{FCB8927B-57ED-4A85-9E85-D46397C48B1D}"/>
    <cellStyle name="การคำนวณ 3 4 4 8" xfId="22986" xr:uid="{C2FF67E6-BC26-46F0-A7E0-7CA9B0339CF6}"/>
    <cellStyle name="การคำนวณ 3 4 5" xfId="1258" xr:uid="{A9A7543E-F4C9-4FA2-B583-5C2A3F6E29FA}"/>
    <cellStyle name="การคำนวณ 3 4 5 10" xfId="23057" xr:uid="{72B35BFC-C350-4701-B421-3A253D47680B}"/>
    <cellStyle name="การคำนวณ 3 4 5 2" xfId="2588" xr:uid="{AB1C9227-3E7B-45F7-80BE-01DF166F8EDC}"/>
    <cellStyle name="การคำนวณ 3 4 5 2 2" xfId="7270" xr:uid="{BE359D39-014E-4E8B-9A16-3D9D488F99F5}"/>
    <cellStyle name="การคำนวณ 3 4 5 2 2 2" xfId="13897" xr:uid="{A46926DE-70FF-46C3-A296-7DA3FAD02426}"/>
    <cellStyle name="การคำนวณ 3 4 5 2 2 3" xfId="3284" xr:uid="{53D9E339-B294-475B-866A-A1A687DAB554}"/>
    <cellStyle name="การคำนวณ 3 4 5 2 2 4" xfId="18767" xr:uid="{AF6A7F2C-3417-4000-B034-52759BF22E12}"/>
    <cellStyle name="การคำนวณ 3 4 5 2 3" xfId="9427" xr:uid="{937204FF-1FB4-456C-986C-077208F32774}"/>
    <cellStyle name="การคำนวณ 3 4 5 2 3 2" xfId="15766" xr:uid="{231BFB07-6900-4480-8B28-AEAFE643129D}"/>
    <cellStyle name="การคำนวณ 3 4 5 2 3 3" xfId="18197" xr:uid="{0B6E56B0-183F-46B6-BA74-67047FC6818D}"/>
    <cellStyle name="การคำนวณ 3 4 5 2 3 4" xfId="19884" xr:uid="{36E4B8B2-BC03-4D0A-A31A-747ED9904F02}"/>
    <cellStyle name="การคำนวณ 3 4 5 2 4" xfId="5719" xr:uid="{2D6698AE-EC30-4BFC-A82C-CDFAC1C03EA1}"/>
    <cellStyle name="การคำนวณ 3 4 5 2 5" xfId="12486" xr:uid="{CA00A2EC-178C-4A9C-BF6A-36BD5AE36954}"/>
    <cellStyle name="การคำนวณ 3 4 5 2 6" xfId="15798" xr:uid="{5A0349E0-BE0E-4651-942B-5E899F65E3A2}"/>
    <cellStyle name="การคำนวณ 3 4 5 2 7" xfId="11775" xr:uid="{BCEB9B61-1418-4F85-B096-C7469B1C1578}"/>
    <cellStyle name="การคำนวณ 3 4 5 2 8" xfId="22157" xr:uid="{DD8C3DBF-D431-4D0F-9B24-30339860F6F9}"/>
    <cellStyle name="การคำนวณ 3 4 5 2 9" xfId="23614" xr:uid="{38892921-2292-4F5C-98F9-44EC79787DD9}"/>
    <cellStyle name="การคำนวณ 3 4 5 3" xfId="6703" xr:uid="{FA6F3CC3-085E-40AC-9CB8-7FCF8C7C46CD}"/>
    <cellStyle name="การคำนวณ 3 4 5 3 2" xfId="13330" xr:uid="{8C395420-8A0C-45E0-BE47-0852EACCE8F3}"/>
    <cellStyle name="การคำนวณ 3 4 5 3 3" xfId="15046" xr:uid="{48752A51-5BE4-4836-8371-A8C825E52298}"/>
    <cellStyle name="การคำนวณ 3 4 5 3 4" xfId="17565" xr:uid="{E2896268-F86B-4950-A255-EB642442B00E}"/>
    <cellStyle name="การคำนวณ 3 4 5 4" xfId="8103" xr:uid="{FBECE984-DC6E-42E5-A61C-DD6C1C87AC9F}"/>
    <cellStyle name="การคำนวณ 3 4 5 4 2" xfId="14645" xr:uid="{C35F28E9-A5E1-43B6-B5A6-14276551F9FF}"/>
    <cellStyle name="การคำนวณ 3 4 5 4 3" xfId="17299" xr:uid="{CBEE2491-84C1-4F1A-AAC4-A4B636911B38}"/>
    <cellStyle name="การคำนวณ 3 4 5 4 4" xfId="19317" xr:uid="{24357891-FAE7-491E-AA98-B61BF6EFA0F0}"/>
    <cellStyle name="การคำนวณ 3 4 5 5" xfId="4418" xr:uid="{8F17688F-DF38-4086-A4EE-FB6F45B0E894}"/>
    <cellStyle name="การคำนวณ 3 4 5 6" xfId="11373" xr:uid="{0CA1DF91-3CB5-4BEF-BB4B-60B5EF71FF60}"/>
    <cellStyle name="การคำนวณ 3 4 5 7" xfId="11528" xr:uid="{B9C9C302-207E-4BC4-87A9-31C793DF0088}"/>
    <cellStyle name="การคำนวณ 3 4 5 8" xfId="14081" xr:uid="{E52FA95B-8511-458E-A38E-66D659DCFA1C}"/>
    <cellStyle name="การคำนวณ 3 4 5 9" xfId="20859" xr:uid="{B5881E13-C18A-4C24-A69C-4F21680B586D}"/>
    <cellStyle name="การคำนวณ 3 4 6" xfId="1916" xr:uid="{38862BA6-0C88-4AF8-9A16-9915B8D2D7C3}"/>
    <cellStyle name="การคำนวณ 3 4 6 2" xfId="6771" xr:uid="{09D1F820-CF35-4D45-8D72-6C3D72BC550B}"/>
    <cellStyle name="การคำนวณ 3 4 6 2 2" xfId="13398" xr:uid="{03CF64EF-0018-4395-B183-D3041F07188D}"/>
    <cellStyle name="การคำนวณ 3 4 6 2 3" xfId="3342" xr:uid="{8B66DB79-EA26-40E1-BCE4-F402FBF8DA16}"/>
    <cellStyle name="การคำนวณ 3 4 6 2 4" xfId="14744" xr:uid="{BC966C7B-A240-485A-8452-F8CB4C297FE1}"/>
    <cellStyle name="การคำนวณ 3 4 6 3" xfId="8755" xr:uid="{B9BD89F9-E07B-4665-9867-B1C75CEFC7EB}"/>
    <cellStyle name="การคำนวณ 3 4 6 3 2" xfId="15144" xr:uid="{C7C0DA37-FBF6-48A4-A3BE-46DF57F55771}"/>
    <cellStyle name="การคำนวณ 3 4 6 3 3" xfId="17621" xr:uid="{68912A24-78F7-45D7-A656-C0ACDDBF89DF}"/>
    <cellStyle name="การคำนวณ 3 4 6 3 4" xfId="19385" xr:uid="{003EA2DD-98B3-4D3A-9B50-E5448AC56F31}"/>
    <cellStyle name="การคำนวณ 3 4 6 4" xfId="5062" xr:uid="{2A2E667A-DB50-49FB-B24D-7C353D381047}"/>
    <cellStyle name="การคำนวณ 3 4 6 5" xfId="11860" xr:uid="{500E3F35-2901-4324-9C63-83D096429217}"/>
    <cellStyle name="การคำนวณ 3 4 6 6" xfId="3478" xr:uid="{EFDCFE9C-5AB2-472E-9237-ED8FFCC26A13}"/>
    <cellStyle name="การคำนวณ 3 4 6 7" xfId="16285" xr:uid="{14DD325F-1485-4F55-B894-3EBF2323EE5D}"/>
    <cellStyle name="การคำนวณ 3 4 6 8" xfId="21485" xr:uid="{164188D7-BD39-408E-8EF6-FD7E0FC11BA8}"/>
    <cellStyle name="การคำนวณ 3 4 6 9" xfId="23122" xr:uid="{D3AB2198-976E-4FDE-9CA6-8186AE7E6CFE}"/>
    <cellStyle name="การคำนวณ 3 4 7" xfId="3709" xr:uid="{703431AB-4335-430F-96BC-85C0097AC683}"/>
    <cellStyle name="การคำนวณ 3 4 7 2" xfId="10711" xr:uid="{BF900D40-791A-47AC-9E60-DE03BB10BC9F}"/>
    <cellStyle name="การคำนวณ 3 4 7 3" xfId="16599" xr:uid="{6E1C1271-77E8-4A4C-9470-143E67E528A0}"/>
    <cellStyle name="การคำนวณ 3 4 7 4" xfId="18646" xr:uid="{4F0CF5D1-BEDC-46D7-91E5-E2EC9A0EB1DF}"/>
    <cellStyle name="การคำนวณ 3 4 8" xfId="7383" xr:uid="{137AEC7E-372D-4F71-BC52-C4E38E37F079}"/>
    <cellStyle name="การคำนวณ 3 4 8 2" xfId="13992" xr:uid="{24B55F53-AF04-4510-9314-5291BD3CE81C}"/>
    <cellStyle name="การคำนวณ 3 4 8 3" xfId="16726" xr:uid="{FBB923EF-7482-4FF1-A8B3-4969C80765B9}"/>
    <cellStyle name="การคำนวณ 3 4 8 4" xfId="18825" xr:uid="{C06E9487-4327-43A2-A9A9-8300160F5510}"/>
    <cellStyle name="การคำนวณ 3 4 9" xfId="20124" xr:uid="{1EC5BA7F-C90F-4A70-B6B4-7ECB2D353DB1}"/>
    <cellStyle name="การคำนวณ 3 5" xfId="391" xr:uid="{D904F916-D9F9-448E-B336-3DA8E929CBE0}"/>
    <cellStyle name="การคำนวณ 3 5 10" xfId="20664" xr:uid="{3EF86DA6-A075-4D8B-9407-8524CD9FAAA4}"/>
    <cellStyle name="การคำนวณ 3 5 2" xfId="507" xr:uid="{E952B87E-4B94-46C7-99CA-3DCFF22AFCF1}"/>
    <cellStyle name="การคำนวณ 3 5 2 10" xfId="20230" xr:uid="{8345EFC6-8217-4BE5-B432-3C3B760FA961}"/>
    <cellStyle name="การคำนวณ 3 5 2 11" xfId="20037" xr:uid="{3B12A628-5B9B-482D-8997-92245B9CAD96}"/>
    <cellStyle name="การคำนวณ 3 5 2 2" xfId="914" xr:uid="{3170F23A-3FDC-49A2-8D6E-3722E1810B6F}"/>
    <cellStyle name="การคำนวณ 3 5 2 2 10" xfId="22884" xr:uid="{54267021-36E5-4F0D-B9BA-AE4693F765B3}"/>
    <cellStyle name="การคำนวณ 3 5 2 2 2" xfId="2288" xr:uid="{4B14EA96-1FC8-45A0-B688-B3CA4D34F20C}"/>
    <cellStyle name="การคำนวณ 3 5 2 2 2 2" xfId="7093" xr:uid="{A8DF87B3-B564-42A0-BE53-CA2386FC8C4C}"/>
    <cellStyle name="การคำนวณ 3 5 2 2 2 2 2" xfId="13720" xr:uid="{DD02BB9A-CB7E-4946-8A22-0C5E682BE2D2}"/>
    <cellStyle name="การคำนวณ 3 5 2 2 2 2 3" xfId="12620" xr:uid="{04450C3E-7190-4F73-8A24-D98BFEC4DA99}"/>
    <cellStyle name="การคำนวณ 3 5 2 2 2 2 4" xfId="11659" xr:uid="{445B9573-BE0D-43FE-9474-897D3ABEBBCC}"/>
    <cellStyle name="การคำนวณ 3 5 2 2 2 3" xfId="9127" xr:uid="{BB5286AA-DCEC-4C63-8D47-3ABD56242BE0}"/>
    <cellStyle name="การคำนวณ 3 5 2 2 2 3 2" xfId="15500" xr:uid="{2EC4EE14-47F7-4EBE-ADFD-29AFED596446}"/>
    <cellStyle name="การคำนวณ 3 5 2 2 2 3 3" xfId="17967" xr:uid="{BC0D0DA0-4A96-4914-B3D8-8F5F4EEB3C47}"/>
    <cellStyle name="การคำนวณ 3 5 2 2 2 3 4" xfId="19707" xr:uid="{B63DB291-5D09-43E3-ADCF-8858CFADD68A}"/>
    <cellStyle name="การคำนวณ 3 5 2 2 2 4" xfId="5434" xr:uid="{50DCAFBB-3B68-437A-AD90-BCF569994B94}"/>
    <cellStyle name="การคำนวณ 3 5 2 2 2 5" xfId="12216" xr:uid="{75BA44EA-3573-42CC-BAF4-83E929C6DADB}"/>
    <cellStyle name="การคำนวณ 3 5 2 2 2 6" xfId="15020" xr:uid="{98D5ABEF-A95D-4281-9744-4F58811B32A3}"/>
    <cellStyle name="การคำนวณ 3 5 2 2 2 7" xfId="17498" xr:uid="{05886B1B-1E87-4D19-8A7D-A469CF9DCC6B}"/>
    <cellStyle name="การคำนวณ 3 5 2 2 2 8" xfId="21857" xr:uid="{1F3913E9-D4B2-4301-803F-C622CB66AC7E}"/>
    <cellStyle name="การคำนวณ 3 5 2 2 2 9" xfId="23441" xr:uid="{7233BF17-B0FC-432E-AC3D-DE8355D45431}"/>
    <cellStyle name="การคำนวณ 3 5 2 2 3" xfId="6530" xr:uid="{441AB0AB-B9DA-41F0-898B-7F765D815E92}"/>
    <cellStyle name="การคำนวณ 3 5 2 2 3 2" xfId="13157" xr:uid="{ED079D6B-FE95-424E-9306-BE91769B2B96}"/>
    <cellStyle name="การคำนวณ 3 5 2 2 3 3" xfId="12851" xr:uid="{6107C334-B949-4EAB-A745-618DA0FD5D33}"/>
    <cellStyle name="การคำนวณ 3 5 2 2 3 4" xfId="17473" xr:uid="{F6F4EF2A-E490-4497-84BC-8984310698BA}"/>
    <cellStyle name="การคำนวณ 3 5 2 2 4" xfId="7786" xr:uid="{C6E00526-8352-4890-A9DF-B872FC3BBF16}"/>
    <cellStyle name="การคำนวณ 3 5 2 2 4 2" xfId="14371" xr:uid="{EAC3C510-AECB-4325-B3A0-1DD861C8F938}"/>
    <cellStyle name="การคำนวณ 3 5 2 2 4 3" xfId="17073" xr:uid="{9E06D544-689C-404C-9FE8-8FAA1B119665}"/>
    <cellStyle name="การคำนวณ 3 5 2 2 4 4" xfId="19144" xr:uid="{9BF810C9-759A-467B-AA7F-E935D9DE20A7}"/>
    <cellStyle name="การคำนวณ 3 5 2 2 5" xfId="4104" xr:uid="{63413307-B73A-4AD3-ACC2-5700AA26BC7F}"/>
    <cellStyle name="การคำนวณ 3 5 2 2 6" xfId="11093" xr:uid="{3B828A3B-6B65-449B-9CCC-B71F679B0A79}"/>
    <cellStyle name="การคำนวณ 3 5 2 2 7" xfId="15883" xr:uid="{3DC4822C-F4B1-4F46-ACE4-AA956E91870D}"/>
    <cellStyle name="การคำนวณ 3 5 2 2 8" xfId="3205" xr:uid="{02F54AEC-15A9-4A44-B9A8-B26CAC82F82C}"/>
    <cellStyle name="การคำนวณ 3 5 2 2 9" xfId="20549" xr:uid="{11B3D237-A553-458A-8598-E7FB2B77C99E}"/>
    <cellStyle name="การคำนวณ 3 5 2 3" xfId="2021" xr:uid="{405BC8C4-7684-4575-9F89-2ADA256B8BE5}"/>
    <cellStyle name="การคำนวณ 3 5 2 3 2" xfId="6871" xr:uid="{90FEC049-4EF6-4A7E-99B7-C6514517D2D2}"/>
    <cellStyle name="การคำนวณ 3 5 2 3 2 2" xfId="13498" xr:uid="{59116589-B2EA-4F10-BC6F-7CA67C77001E}"/>
    <cellStyle name="การคำนวณ 3 5 2 3 2 3" xfId="14566" xr:uid="{ABB3E84C-38AC-4FBE-858E-30CFC7D665AD}"/>
    <cellStyle name="การคำนวณ 3 5 2 3 2 4" xfId="18452" xr:uid="{33634457-048A-4F7D-826A-4429E151A9D2}"/>
    <cellStyle name="การคำนวณ 3 5 2 3 3" xfId="8860" xr:uid="{8B3E1470-D006-4AA1-B492-0F832663F284}"/>
    <cellStyle name="การคำนวณ 3 5 2 3 3 2" xfId="15246" xr:uid="{F723B233-AA36-4A96-88C9-B0F64C82235D}"/>
    <cellStyle name="การคำนวณ 3 5 2 3 3 3" xfId="17722" xr:uid="{F1A88DAC-2C71-46D8-BF62-0B3039192E0C}"/>
    <cellStyle name="การคำนวณ 3 5 2 3 3 4" xfId="19485" xr:uid="{56DEA427-C5E3-40A9-85FD-0073A42F84DB}"/>
    <cellStyle name="การคำนวณ 3 5 2 3 4" xfId="5167" xr:uid="{0CDF6D57-626D-4F6C-B522-1332D392277D}"/>
    <cellStyle name="การคำนวณ 3 5 2 3 5" xfId="11963" xr:uid="{06910054-E2EA-431A-8EF5-0A71A66F553F}"/>
    <cellStyle name="การคำนวณ 3 5 2 3 6" xfId="15038" xr:uid="{9563526E-0236-471C-9386-8A65EB432CA7}"/>
    <cellStyle name="การคำนวณ 3 5 2 3 7" xfId="16001" xr:uid="{6A20D0D3-5A27-4E5F-8534-1BC97AD351A8}"/>
    <cellStyle name="การคำนวณ 3 5 2 3 8" xfId="21590" xr:uid="{4EE0D72C-90A6-40E9-A2CB-F767A059B424}"/>
    <cellStyle name="การคำนวณ 3 5 2 3 9" xfId="23222" xr:uid="{A1F3D80E-F250-4261-A519-EF5F883D66D0}"/>
    <cellStyle name="การคำนวณ 3 5 2 4" xfId="6336" xr:uid="{2D0A8EE1-9A7E-4F89-B770-4D5E1F3A3532}"/>
    <cellStyle name="การคำนวณ 3 5 2 4 2" xfId="12963" xr:uid="{70D007C1-24A6-422B-9BD2-4800A4563BE5}"/>
    <cellStyle name="การคำนวณ 3 5 2 4 3" xfId="16107" xr:uid="{5697FF62-6FA3-49E7-AFBB-2D0839CD18A1}"/>
    <cellStyle name="การคำนวณ 3 5 2 4 4" xfId="18362" xr:uid="{59D68310-A5C2-4C3E-8E64-6FB710F291F2}"/>
    <cellStyle name="การคำนวณ 3 5 2 5" xfId="7496" xr:uid="{BAF93D35-C27A-42C4-9D9A-3DEED4A5485F}"/>
    <cellStyle name="การคำนวณ 3 5 2 5 2" xfId="14101" xr:uid="{5BAAC015-FE23-4138-8F27-F9845BC78FEF}"/>
    <cellStyle name="การคำนวณ 3 5 2 5 3" xfId="16827" xr:uid="{17F63FEE-8F54-4669-9D64-8453961D525F}"/>
    <cellStyle name="การคำนวณ 3 5 2 5 4" xfId="18925" xr:uid="{BB78AD1C-3E8B-4B78-A1E4-871522B962E9}"/>
    <cellStyle name="การคำนวณ 3 5 2 6" xfId="3823" xr:uid="{ACD3A427-B923-4EB3-B18A-9EBD69CA7571}"/>
    <cellStyle name="การคำนวณ 3 5 2 7" xfId="10820" xr:uid="{843C18EF-5AC5-4366-8A75-F8E338BCCC38}"/>
    <cellStyle name="การคำนวณ 3 5 2 8" xfId="14817" xr:uid="{AFF00D52-B266-4BA5-8BD8-707BE6F45C02}"/>
    <cellStyle name="การคำนวณ 3 5 2 9" xfId="17602" xr:uid="{B84E957D-B253-421C-B01D-4F5445EE6608}"/>
    <cellStyle name="การคำนวณ 3 5 3" xfId="815" xr:uid="{9D2E4AC6-8B1B-438D-B684-A8D59B5BC14B}"/>
    <cellStyle name="การคำนวณ 3 5 3 10" xfId="22785" xr:uid="{430FB713-5B2D-4EBF-85B1-917B002ACB1B}"/>
    <cellStyle name="การคำนวณ 3 5 3 2" xfId="2189" xr:uid="{0D2DEA8C-71EE-4AD1-B321-15349DD77E18}"/>
    <cellStyle name="การคำนวณ 3 5 3 2 2" xfId="6994" xr:uid="{C3E3C511-25ED-4F51-BA9A-1595636BEF24}"/>
    <cellStyle name="การคำนวณ 3 5 3 2 2 2" xfId="13621" xr:uid="{6D697864-3C75-4AB4-83E5-2EEFB6400221}"/>
    <cellStyle name="การคำนวณ 3 5 3 2 2 3" xfId="11603" xr:uid="{9E9DCE61-DC3F-424F-A887-68747480B616}"/>
    <cellStyle name="การคำนวณ 3 5 3 2 2 4" xfId="17485" xr:uid="{268CE27A-BCEE-4BEE-844D-AAB28E4EDD9E}"/>
    <cellStyle name="การคำนวณ 3 5 3 2 3" xfId="9028" xr:uid="{5D61191B-BA64-413A-BF8A-CECECFE22313}"/>
    <cellStyle name="การคำนวณ 3 5 3 2 3 2" xfId="15401" xr:uid="{07E29BEC-933E-4416-B9BA-6293B09316E2}"/>
    <cellStyle name="การคำนวณ 3 5 3 2 3 3" xfId="17868" xr:uid="{9B601291-3D0B-4759-9A21-83B7D9704EC3}"/>
    <cellStyle name="การคำนวณ 3 5 3 2 3 4" xfId="19608" xr:uid="{CE7B6203-E107-484D-B9FF-C41DD46087D1}"/>
    <cellStyle name="การคำนวณ 3 5 3 2 4" xfId="5335" xr:uid="{E6B84C4E-9674-44B0-9271-8AA71D37CB46}"/>
    <cellStyle name="การคำนวณ 3 5 3 2 5" xfId="12117" xr:uid="{080955FF-03D9-4A42-AABC-E782E070B8B1}"/>
    <cellStyle name="การคำนวณ 3 5 3 2 6" xfId="15051" xr:uid="{2D6AAF8B-AA02-4E5E-B646-02A123F54FB5}"/>
    <cellStyle name="การคำนวณ 3 5 3 2 7" xfId="18373" xr:uid="{EBD57B21-ED79-42E2-8D5E-48799ADF898A}"/>
    <cellStyle name="การคำนวณ 3 5 3 2 8" xfId="21758" xr:uid="{F81DB41E-8692-41B8-AFFC-2763F005976D}"/>
    <cellStyle name="การคำนวณ 3 5 3 2 9" xfId="23342" xr:uid="{CC2353DA-09C7-4A40-95E4-395885B44E5B}"/>
    <cellStyle name="การคำนวณ 3 5 3 3" xfId="6431" xr:uid="{76EE34E8-B009-4847-B211-48475290293A}"/>
    <cellStyle name="การคำนวณ 3 5 3 3 2" xfId="13058" xr:uid="{98410017-1F79-47D2-8DF4-392C1CB34CF3}"/>
    <cellStyle name="การคำนวณ 3 5 3 3 3" xfId="14470" xr:uid="{78EDAB15-768D-4C29-8109-215BE1347B37}"/>
    <cellStyle name="การคำนวณ 3 5 3 3 4" xfId="18062" xr:uid="{67D420F0-BF71-45A4-A48B-E7076A596049}"/>
    <cellStyle name="การคำนวณ 3 5 3 4" xfId="7687" xr:uid="{B1A93263-9D11-4A11-B0B8-0451A623FEBD}"/>
    <cellStyle name="การคำนวณ 3 5 3 4 2" xfId="14272" xr:uid="{114E0B39-0AE7-49DF-82E1-BC827ECF8A24}"/>
    <cellStyle name="การคำนวณ 3 5 3 4 3" xfId="16974" xr:uid="{64279B93-CDB3-41BB-97CF-AF12B8093590}"/>
    <cellStyle name="การคำนวณ 3 5 3 4 4" xfId="19045" xr:uid="{D5F864FE-D84E-4021-9FB8-9882C8A9C840}"/>
    <cellStyle name="การคำนวณ 3 5 3 5" xfId="4005" xr:uid="{9917CA48-C255-494B-A038-E7E90F86C540}"/>
    <cellStyle name="การคำนวณ 3 5 3 6" xfId="10994" xr:uid="{90927352-7762-4F24-8417-650DAEA3A513}"/>
    <cellStyle name="การคำนวณ 3 5 3 7" xfId="12842" xr:uid="{6D796AD3-B571-4ABD-A35D-83F570221E35}"/>
    <cellStyle name="การคำนวณ 3 5 3 8" xfId="17462" xr:uid="{13AFCB89-740F-4E2D-AB13-661210FBFEE2}"/>
    <cellStyle name="การคำนวณ 3 5 3 9" xfId="20450" xr:uid="{9F5A025A-A9D7-4449-BBA1-147B6C55E1B4}"/>
    <cellStyle name="การคำนวณ 3 5 4" xfId="1053" xr:uid="{BBD2FA34-631A-4EFB-80F0-0834E427B24A}"/>
    <cellStyle name="การคำนวณ 3 5 4 2" xfId="2410" xr:uid="{114FB75E-370E-48E0-B844-12DC12073BEF}"/>
    <cellStyle name="การคำนวณ 3 5 4 2 2" xfId="7196" xr:uid="{12B27D02-32E7-4478-98D3-3DEAB5318782}"/>
    <cellStyle name="การคำนวณ 3 5 4 2 2 2" xfId="13823" xr:uid="{FEAB23C2-E828-49D8-B5C1-89887020BCE9}"/>
    <cellStyle name="การคำนวณ 3 5 4 2 2 3" xfId="3510" xr:uid="{28DE2877-37F3-4EA7-BD93-7A58311C7328}"/>
    <cellStyle name="การคำนวณ 3 5 4 2 2 4" xfId="12813" xr:uid="{3813F6EC-960B-478D-B908-970344BC6A6C}"/>
    <cellStyle name="การคำนวณ 3 5 4 2 3" xfId="9249" xr:uid="{B5E9F2CE-3F75-440D-BA5C-EB5C3511EA4C}"/>
    <cellStyle name="การคำนวณ 3 5 4 2 3 2" xfId="15617" xr:uid="{FF99DE12-0F71-46F0-B995-C469C16944B9}"/>
    <cellStyle name="การคำนวณ 3 5 4 2 3 3" xfId="18079" xr:uid="{C83D6B37-9ECF-40C5-91C6-26857D6FF137}"/>
    <cellStyle name="การคำนวณ 3 5 4 2 3 4" xfId="19810" xr:uid="{535539CC-D336-452E-B9AC-5FC39B54F8CD}"/>
    <cellStyle name="การคำนวณ 3 5 4 2 4" xfId="12335" xr:uid="{13988286-A300-41CD-9527-8E6E03F7DCB7}"/>
    <cellStyle name="การคำนวณ 3 5 4 2 5" xfId="15670" xr:uid="{38789D02-181B-4C9B-9CBF-94160E1C98F4}"/>
    <cellStyle name="การคำนวณ 3 5 4 2 6" xfId="21979" xr:uid="{8B9E7FA8-F6EF-496C-9762-2B572F1F12C0}"/>
    <cellStyle name="การคำนวณ 3 5 4 2 7" xfId="23544" xr:uid="{52CBCBCB-FD61-4C91-9C52-EDE6F5F0A7EF}"/>
    <cellStyle name="การคำนวณ 3 5 4 3" xfId="6633" xr:uid="{50E4DA63-D09B-401C-A7E2-2D8854C7CDCB}"/>
    <cellStyle name="การคำนวณ 3 5 4 3 2" xfId="13260" xr:uid="{28A887C7-1CB5-4BE8-9113-97A9C026ECF0}"/>
    <cellStyle name="การคำนวณ 3 5 4 3 3" xfId="15979" xr:uid="{CE08EEE4-29F1-41F7-8584-DD79FFB5B176}"/>
    <cellStyle name="การคำนวณ 3 5 4 3 4" xfId="18290" xr:uid="{2E8BA8E2-A351-4D5D-928B-229A61247490}"/>
    <cellStyle name="การคำนวณ 3 5 4 4" xfId="7908" xr:uid="{2AC3EFB7-DAE6-4C88-9EE0-914575CC19B2}"/>
    <cellStyle name="การคำนวณ 3 5 4 4 2" xfId="14489" xr:uid="{D1666DFB-0941-4B56-9681-1F69EE09E6F9}"/>
    <cellStyle name="การคำนวณ 3 5 4 4 3" xfId="17185" xr:uid="{AC4ACDBC-AE27-49A9-96EA-62CD86A97378}"/>
    <cellStyle name="การคำนวณ 3 5 4 4 4" xfId="19247" xr:uid="{6C5A7EDF-2D94-41AB-B011-9BD3B81FE386}"/>
    <cellStyle name="การคำนวณ 3 5 4 5" xfId="11220" xr:uid="{07E64ACF-37F6-431F-A0B5-A73AA34BA7B9}"/>
    <cellStyle name="การคำนวณ 3 5 4 6" xfId="14614" xr:uid="{E16D9E03-DDC5-4477-A3D9-5DD984C2E6FE}"/>
    <cellStyle name="การคำนวณ 3 5 4 7" xfId="20679" xr:uid="{C2EA2B79-0AB5-4690-AEE1-568043013A99}"/>
    <cellStyle name="การคำนวณ 3 5 4 8" xfId="22987" xr:uid="{6A288A90-57D1-4B43-B415-B785E844E2AC}"/>
    <cellStyle name="การคำนวณ 3 5 5" xfId="1259" xr:uid="{89EBE5F2-CE63-4E51-AA64-006212028CD0}"/>
    <cellStyle name="การคำนวณ 3 5 5 10" xfId="23058" xr:uid="{A3F60111-FCEE-45A4-9687-2CA564F6C25E}"/>
    <cellStyle name="การคำนวณ 3 5 5 2" xfId="2589" xr:uid="{4B4BC67F-FF77-4321-A283-0EE53E40B12D}"/>
    <cellStyle name="การคำนวณ 3 5 5 2 2" xfId="7271" xr:uid="{7CEEB7B0-6519-4C72-8E28-A2B0C70A78CC}"/>
    <cellStyle name="การคำนวณ 3 5 5 2 2 2" xfId="13898" xr:uid="{FD8B4C74-F499-46E9-B3C6-0B809EF83BEB}"/>
    <cellStyle name="การคำนวณ 3 5 5 2 2 3" xfId="3285" xr:uid="{CE8F93A3-AD32-4C2D-8618-DE20FC19D293}"/>
    <cellStyle name="การคำนวณ 3 5 5 2 2 4" xfId="18768" xr:uid="{C3ED8E08-A6F7-47C3-9577-44755712E18B}"/>
    <cellStyle name="การคำนวณ 3 5 5 2 3" xfId="9428" xr:uid="{2690FEB4-0734-474A-AA5B-0B63B6DB6F34}"/>
    <cellStyle name="การคำนวณ 3 5 5 2 3 2" xfId="15767" xr:uid="{D39A6B99-EDC2-4175-A451-89F7E11A7A39}"/>
    <cellStyle name="การคำนวณ 3 5 5 2 3 3" xfId="18198" xr:uid="{000CE30F-CFDF-4C42-945A-447753E3598A}"/>
    <cellStyle name="การคำนวณ 3 5 5 2 3 4" xfId="19885" xr:uid="{97968A75-A71A-4171-AC1E-36177BEDC52D}"/>
    <cellStyle name="การคำนวณ 3 5 5 2 4" xfId="5720" xr:uid="{6AB0A3E5-A8FC-416F-ABBC-CCBF4F452C7B}"/>
    <cellStyle name="การคำนวณ 3 5 5 2 5" xfId="12487" xr:uid="{D6BB4AB9-28B3-4A02-8B86-EC6220634A35}"/>
    <cellStyle name="การคำนวณ 3 5 5 2 6" xfId="12519" xr:uid="{E4BBF605-CB48-40AE-A972-55963604306F}"/>
    <cellStyle name="การคำนวณ 3 5 5 2 7" xfId="18729" xr:uid="{450CB6D9-1C0E-4457-A6AB-BC0A077AABEB}"/>
    <cellStyle name="การคำนวณ 3 5 5 2 8" xfId="22158" xr:uid="{B1E1649A-65EE-488D-98FD-82A7CD0105C9}"/>
    <cellStyle name="การคำนวณ 3 5 5 2 9" xfId="23615" xr:uid="{B8952EF8-9D8B-4E17-9549-E3A4D8882206}"/>
    <cellStyle name="การคำนวณ 3 5 5 3" xfId="6704" xr:uid="{12C20E8C-6DFB-4350-9267-BFD7F24C8452}"/>
    <cellStyle name="การคำนวณ 3 5 5 3 2" xfId="13331" xr:uid="{D00F1FB1-05E9-4170-91C6-D88C5ED9B3B4}"/>
    <cellStyle name="การคำนวณ 3 5 5 3 3" xfId="16151" xr:uid="{E5B80981-C34D-452F-A335-DFEB0C216337}"/>
    <cellStyle name="การคำนวณ 3 5 5 3 4" xfId="16333" xr:uid="{D53D1A11-1B9D-43AF-A472-1A6B28077171}"/>
    <cellStyle name="การคำนวณ 3 5 5 4" xfId="8104" xr:uid="{BEEE4528-DFD5-4821-AEFA-78B8B7ACA5B8}"/>
    <cellStyle name="การคำนวณ 3 5 5 4 2" xfId="14646" xr:uid="{6C72FDFF-FF63-4DD0-B4AC-84CB8D8A072E}"/>
    <cellStyle name="การคำนวณ 3 5 5 4 3" xfId="17300" xr:uid="{6CA3743A-711B-4F32-8BA8-774F0D7A628C}"/>
    <cellStyle name="การคำนวณ 3 5 5 4 4" xfId="19318" xr:uid="{AF805A8C-E9A1-4305-A32B-CC8A0688644C}"/>
    <cellStyle name="การคำนวณ 3 5 5 5" xfId="4419" xr:uid="{2E900C53-09A1-4196-8119-3E7ACCC3140D}"/>
    <cellStyle name="การคำนวณ 3 5 5 6" xfId="11374" xr:uid="{7020F07A-9DF3-42AE-B463-1A2DF97A97DB}"/>
    <cellStyle name="การคำนวณ 3 5 5 7" xfId="16288" xr:uid="{69297720-F552-4B48-9B32-A0AD51408F51}"/>
    <cellStyle name="การคำนวณ 3 5 5 8" xfId="16292" xr:uid="{820B8846-E0DA-42F8-880F-622E475FC5A1}"/>
    <cellStyle name="การคำนวณ 3 5 5 9" xfId="20860" xr:uid="{E116D40D-7B68-4BA9-8A25-3CB4D6D87010}"/>
    <cellStyle name="การคำนวณ 3 5 6" xfId="1917" xr:uid="{A01F10B4-0168-4924-B81A-C95FA78F3E7B}"/>
    <cellStyle name="การคำนวณ 3 5 6 2" xfId="6772" xr:uid="{778CB70F-22B1-470B-BE40-0B941F7BFA98}"/>
    <cellStyle name="การคำนวณ 3 5 6 2 2" xfId="13399" xr:uid="{CA0FDBFE-00DD-45AF-8764-58822BF25F00}"/>
    <cellStyle name="การคำนวณ 3 5 6 2 3" xfId="16194" xr:uid="{8DAAA40E-23B5-49DB-917D-7BD6C7998CDD}"/>
    <cellStyle name="การคำนวณ 3 5 6 2 4" xfId="12846" xr:uid="{80B95F77-CA58-4107-B8B6-1F3ED8551C44}"/>
    <cellStyle name="การคำนวณ 3 5 6 3" xfId="8756" xr:uid="{B27E30A3-F6A0-4C8E-9D15-689C6C0AAF38}"/>
    <cellStyle name="การคำนวณ 3 5 6 3 2" xfId="15145" xr:uid="{09B4B453-822C-492D-9AD4-D9319F98509D}"/>
    <cellStyle name="การคำนวณ 3 5 6 3 3" xfId="17622" xr:uid="{6CDEB2C7-8301-4196-8F1C-371111739F76}"/>
    <cellStyle name="การคำนวณ 3 5 6 3 4" xfId="19386" xr:uid="{A3D9E68D-C528-492A-BBE6-5ED3439CC7F8}"/>
    <cellStyle name="การคำนวณ 3 5 6 4" xfId="5063" xr:uid="{F26F5CDD-B92A-4B56-BDA2-E3445AB8B6D0}"/>
    <cellStyle name="การคำนวณ 3 5 6 5" xfId="11861" xr:uid="{0BA12AF5-C54E-422F-B004-B8550E675C25}"/>
    <cellStyle name="การคำนวณ 3 5 6 6" xfId="11784" xr:uid="{ADA7BD51-68B8-4324-829D-021768A2EE1C}"/>
    <cellStyle name="การคำนวณ 3 5 6 7" xfId="3549" xr:uid="{53417769-B1A2-4DD8-AFF7-7DC82396B0CA}"/>
    <cellStyle name="การคำนวณ 3 5 6 8" xfId="21486" xr:uid="{FB1949D9-B7D2-4586-8A9C-F9AAA25AB5C9}"/>
    <cellStyle name="การคำนวณ 3 5 6 9" xfId="23123" xr:uid="{CC042E73-FC6E-4D91-9616-D8B54DA5DD23}"/>
    <cellStyle name="การคำนวณ 3 5 7" xfId="3710" xr:uid="{D03A47FB-2992-42DD-A2C1-94DC41FF4F70}"/>
    <cellStyle name="การคำนวณ 3 5 7 2" xfId="10712" xr:uid="{6D336EAC-B078-4B43-9BDC-A11CA6C66713}"/>
    <cellStyle name="การคำนวณ 3 5 7 3" xfId="15013" xr:uid="{D8D3B07A-D632-441D-B9BC-858ABE30F82C}"/>
    <cellStyle name="การคำนวณ 3 5 7 4" xfId="17464" xr:uid="{40C0652C-F158-4A9D-AF83-2DD6F42E006E}"/>
    <cellStyle name="การคำนวณ 3 5 8" xfId="7384" xr:uid="{EEE8477B-0877-4AA0-B5CE-69B8B149AC15}"/>
    <cellStyle name="การคำนวณ 3 5 8 2" xfId="13993" xr:uid="{807BF1BE-AA96-4A74-BC3B-40748825FCAA}"/>
    <cellStyle name="การคำนวณ 3 5 8 3" xfId="16727" xr:uid="{48EE4988-18FC-4124-B768-BABB70071CB6}"/>
    <cellStyle name="การคำนวณ 3 5 8 4" xfId="18826" xr:uid="{269119AA-C646-422B-AFAF-FF7BEF28B2FF}"/>
    <cellStyle name="การคำนวณ 3 5 9" xfId="20125" xr:uid="{52B5327F-BE8F-4DCF-B0E9-74BD6D8F00B2}"/>
    <cellStyle name="การคำนวณ 3 6" xfId="392" xr:uid="{ED3BF75D-523B-4319-A20B-99C8CC6FF494}"/>
    <cellStyle name="การคำนวณ 3 6 10" xfId="20384" xr:uid="{5EBAA18A-6396-47BA-8CB1-88AD6C65C525}"/>
    <cellStyle name="การคำนวณ 3 6 2" xfId="508" xr:uid="{26F239A7-D16D-4FAC-AFDF-CA74C3C8C654}"/>
    <cellStyle name="การคำนวณ 3 6 2 10" xfId="20231" xr:uid="{3C1C37F4-C6DF-4E16-AE0A-A47C440E89EB}"/>
    <cellStyle name="การคำนวณ 3 6 2 11" xfId="20036" xr:uid="{BAE96B55-F728-41A5-A24E-92C4BDB247B6}"/>
    <cellStyle name="การคำนวณ 3 6 2 2" xfId="915" xr:uid="{03342CEA-C56D-40EF-8BA8-AF04D65CEAD5}"/>
    <cellStyle name="การคำนวณ 3 6 2 2 10" xfId="22885" xr:uid="{42E3E49C-A19C-42B5-816C-8DB0A316392E}"/>
    <cellStyle name="การคำนวณ 3 6 2 2 2" xfId="2289" xr:uid="{92056488-D6FA-4760-8235-F1A39379D052}"/>
    <cellStyle name="การคำนวณ 3 6 2 2 2 2" xfId="7094" xr:uid="{89DD5199-05F2-48B4-9707-70636A0BBB5A}"/>
    <cellStyle name="การคำนวณ 3 6 2 2 2 2 2" xfId="13721" xr:uid="{A1736FD8-3E55-4295-8C91-A17F4DE9085C}"/>
    <cellStyle name="การคำนวณ 3 6 2 2 2 2 3" xfId="16574" xr:uid="{C7C4FF78-0C91-4E76-93B3-DED8DA1B6DCB}"/>
    <cellStyle name="การคำนวณ 3 6 2 2 2 2 4" xfId="16519" xr:uid="{D6DA0A65-5060-40D8-95A4-DFC0583B2461}"/>
    <cellStyle name="การคำนวณ 3 6 2 2 2 3" xfId="9128" xr:uid="{FD975E3F-2192-4EF9-B80E-8B6A1C456A88}"/>
    <cellStyle name="การคำนวณ 3 6 2 2 2 3 2" xfId="15501" xr:uid="{007F4369-5B2F-4963-A046-2352AA0E16E9}"/>
    <cellStyle name="การคำนวณ 3 6 2 2 2 3 3" xfId="17968" xr:uid="{8F1D75EA-6156-412A-9888-668970AF8AD0}"/>
    <cellStyle name="การคำนวณ 3 6 2 2 2 3 4" xfId="19708" xr:uid="{057F7BD5-330E-4ED0-8FCF-E8300BFD0649}"/>
    <cellStyle name="การคำนวณ 3 6 2 2 2 4" xfId="5435" xr:uid="{96060577-FD2B-4A54-AC15-0E66F64C8C7F}"/>
    <cellStyle name="การคำนวณ 3 6 2 2 2 5" xfId="12217" xr:uid="{34FAFF25-4DEC-4B31-83AB-4015C16CFA8C}"/>
    <cellStyle name="การคำนวณ 3 6 2 2 2 6" xfId="16127" xr:uid="{BCA290BF-67CA-444C-BFCF-C8FDB914A923}"/>
    <cellStyle name="การคำนวณ 3 6 2 2 2 7" xfId="18392" xr:uid="{B4E5862B-F92D-4B33-B7EC-71A419A94AE2}"/>
    <cellStyle name="การคำนวณ 3 6 2 2 2 8" xfId="21858" xr:uid="{41C8692F-DC49-4A25-9CF1-46D3BE4838F4}"/>
    <cellStyle name="การคำนวณ 3 6 2 2 2 9" xfId="23442" xr:uid="{CBC456E2-1125-421D-8CCE-511CC1FB62EF}"/>
    <cellStyle name="การคำนวณ 3 6 2 2 3" xfId="6531" xr:uid="{7F1DA942-8885-4ED9-BBCD-99ACDA8D06AF}"/>
    <cellStyle name="การคำนวณ 3 6 2 2 3 2" xfId="13158" xr:uid="{D6B60440-8286-4005-A142-679D79C0BFE9}"/>
    <cellStyle name="การคำนวณ 3 6 2 2 3 3" xfId="11755" xr:uid="{DBE9CC82-886F-45CB-843B-2C978043D944}"/>
    <cellStyle name="การคำนวณ 3 6 2 2 3 4" xfId="18367" xr:uid="{007FC866-D176-4FA3-9A5D-6610CC9C833C}"/>
    <cellStyle name="การคำนวณ 3 6 2 2 4" xfId="7787" xr:uid="{187FA668-99F0-41A3-8155-AAF2CB2A73B9}"/>
    <cellStyle name="การคำนวณ 3 6 2 2 4 2" xfId="14372" xr:uid="{5B807529-1977-49AC-96F3-F20D7FB80DFB}"/>
    <cellStyle name="การคำนวณ 3 6 2 2 4 3" xfId="17074" xr:uid="{7D2382BA-A278-4A58-A9C6-66B47D8069AD}"/>
    <cellStyle name="การคำนวณ 3 6 2 2 4 4" xfId="19145" xr:uid="{E18CE976-E57C-49F5-81CD-85E8AD7B067E}"/>
    <cellStyle name="การคำนวณ 3 6 2 2 5" xfId="4105" xr:uid="{46D948B4-6393-454E-8152-D5A06A464F9F}"/>
    <cellStyle name="การคำนวณ 3 6 2 2 6" xfId="11094" xr:uid="{C62DB983-4686-4947-A815-BCE5414FF367}"/>
    <cellStyle name="การคำนวณ 3 6 2 2 7" xfId="12600" xr:uid="{E65631CA-E37E-49E0-863C-41D59182063B}"/>
    <cellStyle name="การคำนวณ 3 6 2 2 8" xfId="18712" xr:uid="{9D6C7682-CB80-459B-ACEF-48A953853666}"/>
    <cellStyle name="การคำนวณ 3 6 2 2 9" xfId="20550" xr:uid="{A38B82F8-BDE7-47D7-870C-67527B3F3DC0}"/>
    <cellStyle name="การคำนวณ 3 6 2 3" xfId="2022" xr:uid="{47884D4F-4799-4752-BAFF-13785F536234}"/>
    <cellStyle name="การคำนวณ 3 6 2 3 2" xfId="6872" xr:uid="{95B79761-AD3B-4F5B-993C-43BB171B0050}"/>
    <cellStyle name="การคำนวณ 3 6 2 3 2 2" xfId="13499" xr:uid="{00905903-B5D8-40E4-BD5B-80C6E0921864}"/>
    <cellStyle name="การคำนวณ 3 6 2 3 2 3" xfId="15693" xr:uid="{D7260049-93A0-4CC5-A940-1AEED12E76DA}"/>
    <cellStyle name="การคำนวณ 3 6 2 3 2 4" xfId="16591" xr:uid="{BB78D578-3EAF-4147-8197-6D5D17B0E343}"/>
    <cellStyle name="การคำนวณ 3 6 2 3 3" xfId="8861" xr:uid="{106C199E-D4B9-4CC0-86BF-E2B8A968514B}"/>
    <cellStyle name="การคำนวณ 3 6 2 3 3 2" xfId="15247" xr:uid="{CE0E9A78-23BD-46AA-806D-F67D63FB429C}"/>
    <cellStyle name="การคำนวณ 3 6 2 3 3 3" xfId="17723" xr:uid="{0EAA6ED7-7084-490D-9363-9DA53CEA1747}"/>
    <cellStyle name="การคำนวณ 3 6 2 3 3 4" xfId="19486" xr:uid="{93BBE2CD-4771-4366-AB9A-0A3C75D51B49}"/>
    <cellStyle name="การคำนวณ 3 6 2 3 4" xfId="5168" xr:uid="{091974C1-974D-41EF-9259-7AB3DF83B4CE}"/>
    <cellStyle name="การคำนวณ 3 6 2 3 5" xfId="11964" xr:uid="{F5F141EE-FA0A-4D7D-80CA-38D1BC9CC6FC}"/>
    <cellStyle name="การคำนวณ 3 6 2 3 6" xfId="16143" xr:uid="{E31A9763-3D3B-4B9F-AC2C-546F0C48683F}"/>
    <cellStyle name="การคำนวณ 3 6 2 3 7" xfId="17370" xr:uid="{0B3CD10B-F18D-4D31-A6CA-45B971ECFC6B}"/>
    <cellStyle name="การคำนวณ 3 6 2 3 8" xfId="21591" xr:uid="{5C61D30F-EEA8-40A2-BFEF-D470CB5099ED}"/>
    <cellStyle name="การคำนวณ 3 6 2 3 9" xfId="23223" xr:uid="{82071675-EF40-4810-A942-F7E558C98B82}"/>
    <cellStyle name="การคำนวณ 3 6 2 4" xfId="6337" xr:uid="{F3BABD96-04CE-4188-9ACC-D9B15B49B0FD}"/>
    <cellStyle name="การคำนวณ 3 6 2 4 2" xfId="12964" xr:uid="{5DAD252F-045C-4208-BFF2-FAABA5FF8AA9}"/>
    <cellStyle name="การคำนวณ 3 6 2 4 3" xfId="12820" xr:uid="{9CCCB88F-8879-45B7-B3BA-85BEF50FED5D}"/>
    <cellStyle name="การคำนวณ 3 6 2 4 4" xfId="12824" xr:uid="{96E25350-B595-4FDE-A29B-AE145D049DAB}"/>
    <cellStyle name="การคำนวณ 3 6 2 5" xfId="7497" xr:uid="{A6F14F1A-DE18-40F9-8342-F4D760155C41}"/>
    <cellStyle name="การคำนวณ 3 6 2 5 2" xfId="14102" xr:uid="{A0ACB75E-5D87-4968-A9D7-289D062B203C}"/>
    <cellStyle name="การคำนวณ 3 6 2 5 3" xfId="16828" xr:uid="{AF243904-2D2E-4182-8AAC-60098E33A909}"/>
    <cellStyle name="การคำนวณ 3 6 2 5 4" xfId="18926" xr:uid="{F7B7A72F-A8EF-463A-AE6A-BCBC9425B406}"/>
    <cellStyle name="การคำนวณ 3 6 2 6" xfId="3824" xr:uid="{CF264F00-EEC2-4A21-BBEB-7E8A73056B45}"/>
    <cellStyle name="การคำนวณ 3 6 2 7" xfId="10821" xr:uid="{1EF1DCBD-93AA-48B0-AA10-71A5B9B6110E}"/>
    <cellStyle name="การคำนวณ 3 6 2 8" xfId="15936" xr:uid="{FBBDB01F-7F91-4CB4-9BA1-29FB171B8ECE}"/>
    <cellStyle name="การคำนวณ 3 6 2 9" xfId="15707" xr:uid="{19BAAFD2-6798-4D28-A390-4AFFFD4A67A6}"/>
    <cellStyle name="การคำนวณ 3 6 3" xfId="816" xr:uid="{A98EC8B2-4713-48FA-B05B-B69B0253C68F}"/>
    <cellStyle name="การคำนวณ 3 6 3 10" xfId="22786" xr:uid="{6836FC9D-0159-4C88-AE78-596D0BFF27C2}"/>
    <cellStyle name="การคำนวณ 3 6 3 2" xfId="2190" xr:uid="{5D85DF2D-C2AE-451D-9ED0-A26D6CA9FA6C}"/>
    <cellStyle name="การคำนวณ 3 6 3 2 2" xfId="6995" xr:uid="{0779923E-7DEB-45D2-AC38-026B4CF48532}"/>
    <cellStyle name="การคำนวณ 3 6 3 2 2 2" xfId="13622" xr:uid="{F86314EB-07B1-4903-9C0D-9A7611195B0C}"/>
    <cellStyle name="การคำนวณ 3 6 3 2 2 3" xfId="16322" xr:uid="{145B5B35-78B7-471C-B329-68BB98C34C36}"/>
    <cellStyle name="การคำนวณ 3 6 3 2 2 4" xfId="18379" xr:uid="{F6C192BD-214F-4A7E-B16A-886F73B12A7F}"/>
    <cellStyle name="การคำนวณ 3 6 3 2 3" xfId="9029" xr:uid="{CF6D57D2-165E-4E76-A3C6-2C9E910A2B63}"/>
    <cellStyle name="การคำนวณ 3 6 3 2 3 2" xfId="15402" xr:uid="{BB8557C0-9265-47D9-92BE-910F79E3F313}"/>
    <cellStyle name="การคำนวณ 3 6 3 2 3 3" xfId="17869" xr:uid="{735E9F2A-096D-4169-830B-AC4076E51B5A}"/>
    <cellStyle name="การคำนวณ 3 6 3 2 3 4" xfId="19609" xr:uid="{8E839D09-0098-469E-AE25-F3EABD58DA06}"/>
    <cellStyle name="การคำนวณ 3 6 3 2 4" xfId="5336" xr:uid="{2FF71AE9-C1F3-46F4-8897-0800811F783C}"/>
    <cellStyle name="การคำนวณ 3 6 3 2 5" xfId="12118" xr:uid="{9F88C6B6-62FD-4C87-A71C-2606759C3F82}"/>
    <cellStyle name="การคำนวณ 3 6 3 2 6" xfId="16156" xr:uid="{0D155E9F-7ECD-4BB4-A31A-0485BA3B4308}"/>
    <cellStyle name="การคำนวณ 3 6 3 2 7" xfId="16152" xr:uid="{F76669BD-A4AA-42FE-9A58-CD1BD251009D}"/>
    <cellStyle name="การคำนวณ 3 6 3 2 8" xfId="21759" xr:uid="{18828701-8693-426E-A343-94EB88D3EF5B}"/>
    <cellStyle name="การคำนวณ 3 6 3 2 9" xfId="23343" xr:uid="{5DE635B8-72B0-4FBA-967F-C2F459948524}"/>
    <cellStyle name="การคำนวณ 3 6 3 3" xfId="6432" xr:uid="{EF1BBFB4-88FE-4BB4-831F-CBB5584221EA}"/>
    <cellStyle name="การคำนวณ 3 6 3 3 2" xfId="13059" xr:uid="{DB861C2A-7610-4D04-91C0-4A10A7BF706D}"/>
    <cellStyle name="การคำนวณ 3 6 3 3 3" xfId="15599" xr:uid="{26CF6D4B-257D-425F-8B1E-16CC032DEF7E}"/>
    <cellStyle name="การคำนวณ 3 6 3 3 4" xfId="11583" xr:uid="{903FFB15-0AE0-4AB9-B855-401EAD469D78}"/>
    <cellStyle name="การคำนวณ 3 6 3 4" xfId="7688" xr:uid="{21E89F1A-C73C-4F5C-B641-6CECCDA62440}"/>
    <cellStyle name="การคำนวณ 3 6 3 4 2" xfId="14273" xr:uid="{77DFE646-99BD-4A4A-B215-6C495BA545BB}"/>
    <cellStyle name="การคำนวณ 3 6 3 4 3" xfId="16975" xr:uid="{E2554868-2312-479B-88B0-BC1EC067F12E}"/>
    <cellStyle name="การคำนวณ 3 6 3 4 4" xfId="19046" xr:uid="{E90FF0E7-23F3-4593-AE4B-487D003449DF}"/>
    <cellStyle name="การคำนวณ 3 6 3 5" xfId="4006" xr:uid="{E95B271F-A547-4131-BE7F-C4F2D9FBAD1F}"/>
    <cellStyle name="การคำนวณ 3 6 3 6" xfId="10995" xr:uid="{FC0A3F1A-AAB4-4E18-929E-09B95EF6F0C8}"/>
    <cellStyle name="การคำนวณ 3 6 3 7" xfId="11742" xr:uid="{37DE928A-C780-470A-B868-149A23411B69}"/>
    <cellStyle name="การคำนวณ 3 6 3 8" xfId="18355" xr:uid="{E7561B23-125E-48FB-A1C7-C248E8282B68}"/>
    <cellStyle name="การคำนวณ 3 6 3 9" xfId="20451" xr:uid="{8F8C90DA-EBB0-47E8-AA7C-F4DE7A5F9952}"/>
    <cellStyle name="การคำนวณ 3 6 4" xfId="1054" xr:uid="{157A1534-10FE-4FD5-9762-72F101DCBD11}"/>
    <cellStyle name="การคำนวณ 3 6 4 2" xfId="2411" xr:uid="{9FC3CC6E-C27A-4EF8-9961-9BA783AF1426}"/>
    <cellStyle name="การคำนวณ 3 6 4 2 2" xfId="7197" xr:uid="{A02FEB33-F4E4-44A1-AE5B-B76450BD37C1}"/>
    <cellStyle name="การคำนวณ 3 6 4 2 2 2" xfId="13824" xr:uid="{401FD8FA-5774-47B9-BED9-C337BA1D0EF2}"/>
    <cellStyle name="การคำนวณ 3 6 4 2 2 3" xfId="3253" xr:uid="{1155EA5B-15A9-4656-B01E-B2E835701DA3}"/>
    <cellStyle name="การคำนวณ 3 6 4 2 2 4" xfId="4660" xr:uid="{8C92A8E2-8426-4033-9BF2-172375E5EB76}"/>
    <cellStyle name="การคำนวณ 3 6 4 2 3" xfId="9250" xr:uid="{A31CA69B-B142-4B27-AF70-937FB935BF3B}"/>
    <cellStyle name="การคำนวณ 3 6 4 2 3 2" xfId="15618" xr:uid="{25199BF0-A4FE-4116-ACFB-C935D350BBBA}"/>
    <cellStyle name="การคำนวณ 3 6 4 2 3 3" xfId="18080" xr:uid="{2CDE141D-2D14-43F9-B8A2-DDBEA85CA857}"/>
    <cellStyle name="การคำนวณ 3 6 4 2 3 4" xfId="19811" xr:uid="{F1DF33CF-54DB-4CB0-AFED-2652A6EAAC45}"/>
    <cellStyle name="การคำนวณ 3 6 4 2 4" xfId="12336" xr:uid="{E6D7EE28-8186-4DA9-8A1F-DAAD683E4FDB}"/>
    <cellStyle name="การคำนวณ 3 6 4 2 5" xfId="12388" xr:uid="{C1B3F492-D3DD-466B-A4D4-6D86825E4D4E}"/>
    <cellStyle name="การคำนวณ 3 6 4 2 6" xfId="21980" xr:uid="{59FF27AA-F305-4454-8C95-BC0E61A9E14A}"/>
    <cellStyle name="การคำนวณ 3 6 4 2 7" xfId="23545" xr:uid="{BD400EB8-CF5D-47FB-80BB-5C55CCBB1F37}"/>
    <cellStyle name="การคำนวณ 3 6 4 3" xfId="6634" xr:uid="{3E6C3D44-4C5E-4236-A086-A3DD0B061CDE}"/>
    <cellStyle name="การคำนวณ 3 6 4 3 2" xfId="13261" xr:uid="{C926BF2D-8707-40B5-A994-BCF39DB17A2F}"/>
    <cellStyle name="การคำนวณ 3 6 4 3 3" xfId="12696" xr:uid="{9611726C-05E5-4A0C-8D4A-C8BB92A0E6BD}"/>
    <cellStyle name="การคำนวณ 3 6 4 3 4" xfId="16474" xr:uid="{2D54960F-F30C-4A4C-A374-BB0203ABABC6}"/>
    <cellStyle name="การคำนวณ 3 6 4 4" xfId="7909" xr:uid="{972D7C11-7B51-4E7B-B6BD-BDFD05B6C18A}"/>
    <cellStyle name="การคำนวณ 3 6 4 4 2" xfId="14490" xr:uid="{0D980C6D-B1DC-4550-AD36-5D541EE2349C}"/>
    <cellStyle name="การคำนวณ 3 6 4 4 3" xfId="17186" xr:uid="{9A964906-741D-4EE8-A9AE-9349930C9D6B}"/>
    <cellStyle name="การคำนวณ 3 6 4 4 4" xfId="19248" xr:uid="{56377A70-D5D6-4E22-8A1D-1896A47D415B}"/>
    <cellStyle name="การคำนวณ 3 6 4 5" xfId="11221" xr:uid="{D60791A9-931D-452D-A9BF-9F876F5AFE9C}"/>
    <cellStyle name="การคำนวณ 3 6 4 6" xfId="11341" xr:uid="{2F2268C6-2320-4C4B-A2EF-931741DE40CF}"/>
    <cellStyle name="การคำนวณ 3 6 4 7" xfId="20680" xr:uid="{609E51B1-F67C-4F22-A36B-15970D8DEA03}"/>
    <cellStyle name="การคำนวณ 3 6 4 8" xfId="22988" xr:uid="{0688396B-04D2-48A6-9C4F-9BBA080771A1}"/>
    <cellStyle name="การคำนวณ 3 6 5" xfId="1260" xr:uid="{240EBE5F-436F-4674-9235-F07E398192C2}"/>
    <cellStyle name="การคำนวณ 3 6 5 10" xfId="23059" xr:uid="{F760522D-8683-406F-8F45-60A72023B046}"/>
    <cellStyle name="การคำนวณ 3 6 5 2" xfId="2590" xr:uid="{48D4FD16-9565-4BCF-8D65-C3542FE303EC}"/>
    <cellStyle name="การคำนวณ 3 6 5 2 2" xfId="7272" xr:uid="{E5B91349-2C99-4913-9541-A844EC7416CE}"/>
    <cellStyle name="การคำนวณ 3 6 5 2 2 2" xfId="13899" xr:uid="{8CA8E94A-2198-4EE4-9790-3BBB92746C9B}"/>
    <cellStyle name="การคำนวณ 3 6 5 2 2 3" xfId="3368" xr:uid="{A311DD2C-034F-46EC-BDEA-EB473B97F5B7}"/>
    <cellStyle name="การคำนวณ 3 6 5 2 2 4" xfId="18769" xr:uid="{95B3CBBE-8011-48DA-A05F-7301805CE182}"/>
    <cellStyle name="การคำนวณ 3 6 5 2 3" xfId="9429" xr:uid="{B5A5D7DD-5556-4741-9F99-2420CC989CF1}"/>
    <cellStyle name="การคำนวณ 3 6 5 2 3 2" xfId="15768" xr:uid="{345F0BF1-FC4D-4485-B827-EC2431EE5F60}"/>
    <cellStyle name="การคำนวณ 3 6 5 2 3 3" xfId="18199" xr:uid="{700109DB-C276-4C95-9F93-8EA6CB54FE65}"/>
    <cellStyle name="การคำนวณ 3 6 5 2 3 4" xfId="19886" xr:uid="{059CEC22-42F1-433B-8D22-5A112D0EB590}"/>
    <cellStyle name="การคำนวณ 3 6 5 2 4" xfId="5721" xr:uid="{7772BFEA-4058-432B-A6DC-90E2E28337C7}"/>
    <cellStyle name="การคำนวณ 3 6 5 2 5" xfId="12488" xr:uid="{8715C7F1-E0EF-48B2-88C2-49935A6F204D}"/>
    <cellStyle name="การคำนวณ 3 6 5 2 6" xfId="11405" xr:uid="{88464CE9-6338-45CE-9D0A-95252B4F5BD5}"/>
    <cellStyle name="การคำนวณ 3 6 5 2 7" xfId="17548" xr:uid="{512A7AC5-BD45-4617-8160-34232015A8EA}"/>
    <cellStyle name="การคำนวณ 3 6 5 2 8" xfId="22159" xr:uid="{5C2E7C2D-F6CE-4C4F-9E87-6E8B0BAA900D}"/>
    <cellStyle name="การคำนวณ 3 6 5 2 9" xfId="23616" xr:uid="{4F1ED400-84C9-4E31-9A19-A68364F416BD}"/>
    <cellStyle name="การคำนวณ 3 6 5 3" xfId="6705" xr:uid="{23F091F1-71F0-4DD6-9FBC-60010D14AA35}"/>
    <cellStyle name="การคำนวณ 3 6 5 3 2" xfId="13332" xr:uid="{D87CDB14-B88D-415C-BAC2-8B80A386FCD4}"/>
    <cellStyle name="การคำนวณ 3 6 5 3 3" xfId="12861" xr:uid="{F7D0DCC4-7BC8-479B-A362-515FFEFCD1D8}"/>
    <cellStyle name="การคำนวณ 3 6 5 3 4" xfId="18460" xr:uid="{C3AB8C2E-8E78-42E1-B9B7-D26593EF6285}"/>
    <cellStyle name="การคำนวณ 3 6 5 4" xfId="8105" xr:uid="{9FB693BB-1F2E-4D05-BE0E-9883154C7148}"/>
    <cellStyle name="การคำนวณ 3 6 5 4 2" xfId="14647" xr:uid="{2EBCCD8E-579A-44EC-A1B6-468DFF5F82E1}"/>
    <cellStyle name="การคำนวณ 3 6 5 4 3" xfId="17301" xr:uid="{B8EC00AB-8422-4B36-BC75-4572F6C36C38}"/>
    <cellStyle name="การคำนวณ 3 6 5 4 4" xfId="19319" xr:uid="{3CBB36A2-11E9-4C6D-A846-D5583FC7F5D5}"/>
    <cellStyle name="การคำนวณ 3 6 5 5" xfId="4420" xr:uid="{662D1592-0CBB-4ED0-A09E-EF2415D3444C}"/>
    <cellStyle name="การคำนวณ 3 6 5 6" xfId="11375" xr:uid="{FDF5875F-C23C-4D82-92BD-329260819DD1}"/>
    <cellStyle name="การคำนวณ 3 6 5 7" xfId="14083" xr:uid="{C5027E1D-00A4-4CBE-9F5D-E6B18DDB438C}"/>
    <cellStyle name="การคำนวณ 3 6 5 8" xfId="11533" xr:uid="{DA5511F2-E149-4714-B584-00A84281CA2E}"/>
    <cellStyle name="การคำนวณ 3 6 5 9" xfId="20861" xr:uid="{D7CED6A4-E15E-4DDF-8D69-ADFB02EE5027}"/>
    <cellStyle name="การคำนวณ 3 6 6" xfId="1918" xr:uid="{DE5265F4-E224-42CD-A74B-4EE510025E99}"/>
    <cellStyle name="การคำนวณ 3 6 6 2" xfId="6773" xr:uid="{1ACDB273-1FF2-4B97-8E85-EEC7D91B4765}"/>
    <cellStyle name="การคำนวณ 3 6 6 2 2" xfId="13400" xr:uid="{627372F4-8394-4287-A7FB-D1878A225F02}"/>
    <cellStyle name="การคำนวณ 3 6 6 2 3" xfId="13942" xr:uid="{ED5613A5-D494-4C50-BEA3-A4B41AD91229}"/>
    <cellStyle name="การคำนวณ 3 6 6 2 4" xfId="17283" xr:uid="{1819D5F7-D8D0-45C0-80AD-D4C3399893D9}"/>
    <cellStyle name="การคำนวณ 3 6 6 3" xfId="8757" xr:uid="{502DC613-1E0A-4CD0-A884-857C58D438BA}"/>
    <cellStyle name="การคำนวณ 3 6 6 3 2" xfId="15146" xr:uid="{9AF826B1-556A-4EA0-A0B4-1C1A447A9015}"/>
    <cellStyle name="การคำนวณ 3 6 6 3 3" xfId="17623" xr:uid="{A3949A31-FB4D-4F4C-9EBE-3C731AEB307E}"/>
    <cellStyle name="การคำนวณ 3 6 6 3 4" xfId="19387" xr:uid="{CACAC246-067E-4737-A7C9-6DDE0AD76D9E}"/>
    <cellStyle name="การคำนวณ 3 6 6 4" xfId="5064" xr:uid="{2877B5A5-F2D3-40B6-8105-0A83CFEF9B3D}"/>
    <cellStyle name="การคำนวณ 3 6 6 5" xfId="11862" xr:uid="{291EF699-1D2F-4518-B6F7-92A51FF462F7}"/>
    <cellStyle name="การคำนวณ 3 6 6 6" xfId="14183" xr:uid="{B4E21DF7-2C7E-499A-8D64-78D2842F02C7}"/>
    <cellStyle name="การคำนวณ 3 6 6 7" xfId="18665" xr:uid="{C0FA7CB2-A5A3-4010-833E-B19C7E424023}"/>
    <cellStyle name="การคำนวณ 3 6 6 8" xfId="21487" xr:uid="{090D5658-9068-41BE-A2D0-1509E8B5CBD8}"/>
    <cellStyle name="การคำนวณ 3 6 6 9" xfId="23124" xr:uid="{E0B409D7-F68C-4AA0-9039-D15E92F2C5C7}"/>
    <cellStyle name="การคำนวณ 3 6 7" xfId="3711" xr:uid="{ACA15534-7021-4CF9-9953-47481C77BD6A}"/>
    <cellStyle name="การคำนวณ 3 6 7 2" xfId="10713" xr:uid="{E966523F-075A-4279-93DE-5C01E1BCD39B}"/>
    <cellStyle name="การคำนวณ 3 6 7 3" xfId="16120" xr:uid="{D02F9102-C219-4D5B-848C-7EB0D45AC099}"/>
    <cellStyle name="การคำนวณ 3 6 7 4" xfId="18358" xr:uid="{E60CF9B0-ADC2-4301-947A-E9EF409EF6C7}"/>
    <cellStyle name="การคำนวณ 3 6 8" xfId="7385" xr:uid="{79B8EE46-2F37-4EDF-87D0-CD6442CDAFAB}"/>
    <cellStyle name="การคำนวณ 3 6 8 2" xfId="13994" xr:uid="{A74379ED-531D-4DB9-B926-BB80751DF04C}"/>
    <cellStyle name="การคำนวณ 3 6 8 3" xfId="16728" xr:uid="{B7D0BD20-5E94-4AF1-96BA-5087D5FBCC3E}"/>
    <cellStyle name="การคำนวณ 3 6 8 4" xfId="18827" xr:uid="{D375579D-D86D-4327-9F75-28D14B580A2E}"/>
    <cellStyle name="การคำนวณ 3 6 9" xfId="20126" xr:uid="{98A219A7-A40C-4ABD-9BE5-91EF5A65F8A0}"/>
    <cellStyle name="การคำนวณ 3 7" xfId="393" xr:uid="{4AB50996-07DE-46F5-BE8A-FA895B18176D}"/>
    <cellStyle name="การคำนวณ 3 7 10" xfId="20665" xr:uid="{16C79A24-BA1F-4A39-AB35-087C1C2004D7}"/>
    <cellStyle name="การคำนวณ 3 7 2" xfId="509" xr:uid="{FB153DF9-0EC8-4F59-B304-3AE336969B81}"/>
    <cellStyle name="การคำนวณ 3 7 2 10" xfId="20232" xr:uid="{2F28E198-25C2-461B-A3B6-17033F27FCAB}"/>
    <cellStyle name="การคำนวณ 3 7 2 11" xfId="20333" xr:uid="{53E89FF3-C447-48BB-8FFF-A2196F53A9A3}"/>
    <cellStyle name="การคำนวณ 3 7 2 2" xfId="916" xr:uid="{24A67A0A-FE60-487B-91A7-DEB82FD7139A}"/>
    <cellStyle name="การคำนวณ 3 7 2 2 10" xfId="22886" xr:uid="{C65D58B2-6F86-417A-A3A2-4E8AACCE95E8}"/>
    <cellStyle name="การคำนวณ 3 7 2 2 2" xfId="2290" xr:uid="{934E9CA1-EA3E-482F-A087-23304FA6586C}"/>
    <cellStyle name="การคำนวณ 3 7 2 2 2 2" xfId="7095" xr:uid="{0DCD7F60-DED6-4F3B-B893-C3506916997D}"/>
    <cellStyle name="การคำนวณ 3 7 2 2 2 2 2" xfId="13722" xr:uid="{E3C63340-D815-4BB7-A1B5-6C84D2870C59}"/>
    <cellStyle name="การคำนวณ 3 7 2 2 2 2 3" xfId="14988" xr:uid="{603F3AED-173C-4B39-B035-E91F0214E540}"/>
    <cellStyle name="การคำนวณ 3 7 2 2 2 2 4" xfId="15939" xr:uid="{9EEA8E82-77F5-4AB9-8AFF-4793465EA129}"/>
    <cellStyle name="การคำนวณ 3 7 2 2 2 3" xfId="9129" xr:uid="{4EBB539E-6EE7-441E-A5DD-DE012433DDC8}"/>
    <cellStyle name="การคำนวณ 3 7 2 2 2 3 2" xfId="15502" xr:uid="{F1AEB747-908D-443D-B99D-C0732538938A}"/>
    <cellStyle name="การคำนวณ 3 7 2 2 2 3 3" xfId="17969" xr:uid="{58820666-9B5D-4F64-AB8D-1E782C07ABA9}"/>
    <cellStyle name="การคำนวณ 3 7 2 2 2 3 4" xfId="19709" xr:uid="{576C1AFC-9196-4CE4-8175-AFC424BCC2C7}"/>
    <cellStyle name="การคำนวณ 3 7 2 2 2 4" xfId="5436" xr:uid="{D9968AA3-1B0A-43D4-B336-E8067BB835A2}"/>
    <cellStyle name="การคำนวณ 3 7 2 2 2 5" xfId="12218" xr:uid="{27E90920-234F-48F9-9065-08BC2939A2C3}"/>
    <cellStyle name="การคำนวณ 3 7 2 2 2 6" xfId="12838" xr:uid="{7985C5C4-1082-4804-955D-9A04C8C197DF}"/>
    <cellStyle name="การคำนวณ 3 7 2 2 2 7" xfId="11199" xr:uid="{4C16DA65-F3AA-4C6D-89CD-EA7B6AC40E66}"/>
    <cellStyle name="การคำนวณ 3 7 2 2 2 8" xfId="21859" xr:uid="{183F5024-0D84-4228-A22B-FB3A1CA8986C}"/>
    <cellStyle name="การคำนวณ 3 7 2 2 2 9" xfId="23443" xr:uid="{48C6E0D1-AEBD-40A3-A61A-E89DC2B024D1}"/>
    <cellStyle name="การคำนวณ 3 7 2 2 3" xfId="6532" xr:uid="{17B25B2C-267D-489B-88A9-EAE2A4D566FA}"/>
    <cellStyle name="การคำนวณ 3 7 2 2 3 2" xfId="13159" xr:uid="{20AFE3F1-4C92-4894-8AB4-C8974CA2315E}"/>
    <cellStyle name="การคำนวณ 3 7 2 2 3 3" xfId="11295" xr:uid="{526DD9BE-6CB9-470C-A2D3-978B31F17C97}"/>
    <cellStyle name="การคำนวณ 3 7 2 2 3 4" xfId="14712" xr:uid="{882522F8-1B7C-4F58-8B23-E6666ACA12EC}"/>
    <cellStyle name="การคำนวณ 3 7 2 2 4" xfId="7788" xr:uid="{F66528B9-F1CB-44D7-B963-A39D20CBC878}"/>
    <cellStyle name="การคำนวณ 3 7 2 2 4 2" xfId="14373" xr:uid="{EE1C05CB-A342-48E5-A7DE-431D39E99C31}"/>
    <cellStyle name="การคำนวณ 3 7 2 2 4 3" xfId="17075" xr:uid="{1F0459BD-59A2-4896-8C92-C99EC630E9EE}"/>
    <cellStyle name="การคำนวณ 3 7 2 2 4 4" xfId="19146" xr:uid="{2DAE541C-6F07-448D-A2FB-0F1D24F56ADA}"/>
    <cellStyle name="การคำนวณ 3 7 2 2 5" xfId="4106" xr:uid="{E805F457-0C28-4438-8ADD-BD982858787C}"/>
    <cellStyle name="การคำนวณ 3 7 2 2 6" xfId="11095" xr:uid="{2F778699-B8D3-4A8C-81CC-3240683F7296}"/>
    <cellStyle name="การคำนวณ 3 7 2 2 7" xfId="16553" xr:uid="{61B66DB2-0783-4DB1-9E8E-16EBCF6CA2E0}"/>
    <cellStyle name="การคำนวณ 3 7 2 2 8" xfId="17530" xr:uid="{A533F4C1-C3DC-4318-97B9-027B65B585D4}"/>
    <cellStyle name="การคำนวณ 3 7 2 2 9" xfId="20551" xr:uid="{30FBEF62-AF6C-417E-AAF4-C8F5445089FA}"/>
    <cellStyle name="การคำนวณ 3 7 2 3" xfId="2023" xr:uid="{72A3B48E-4635-422D-912B-306BEFDB3EA5}"/>
    <cellStyle name="การคำนวณ 3 7 2 3 2" xfId="6873" xr:uid="{A8AFA20E-D71E-4B2E-8E34-443ACF9B61A7}"/>
    <cellStyle name="การคำนวณ 3 7 2 3 2 2" xfId="13500" xr:uid="{E8013E1F-E535-4E4E-987C-DB4400C1D255}"/>
    <cellStyle name="การคำนวณ 3 7 2 3 2 3" xfId="12412" xr:uid="{9CC1B6AD-89E8-4DF3-B794-6E81C362B546}"/>
    <cellStyle name="การคำนวณ 3 7 2 3 2 4" xfId="14209" xr:uid="{9FC2D5AA-2BB4-4572-A432-8158BB5E7829}"/>
    <cellStyle name="การคำนวณ 3 7 2 3 3" xfId="8862" xr:uid="{0DF6D058-7230-4269-A102-412ED338463E}"/>
    <cellStyle name="การคำนวณ 3 7 2 3 3 2" xfId="15248" xr:uid="{EFD8CCDE-7B84-4273-BF25-8F1EB04A4FD9}"/>
    <cellStyle name="การคำนวณ 3 7 2 3 3 3" xfId="17724" xr:uid="{6BFF1EF4-F322-4DF4-B6A3-A0A9F6BD166F}"/>
    <cellStyle name="การคำนวณ 3 7 2 3 3 4" xfId="19487" xr:uid="{73FC4972-7A75-426D-BEA8-CDCB59C9B349}"/>
    <cellStyle name="การคำนวณ 3 7 2 3 4" xfId="5169" xr:uid="{D886F3E1-9858-4728-8DE6-615C8633056D}"/>
    <cellStyle name="การคำนวณ 3 7 2 3 5" xfId="11965" xr:uid="{0144241E-D62B-4D8A-B1FE-361558F5EB30}"/>
    <cellStyle name="การคำนวณ 3 7 2 3 6" xfId="12853" xr:uid="{ECA5B655-1126-46AC-AA80-677517F5BC39}"/>
    <cellStyle name="การคำนวณ 3 7 2 3 7" xfId="18269" xr:uid="{DB0EF333-F668-4A36-BE0C-A92E15C64113}"/>
    <cellStyle name="การคำนวณ 3 7 2 3 8" xfId="21592" xr:uid="{89C55A49-E443-4330-BF2B-A48A715DD27D}"/>
    <cellStyle name="การคำนวณ 3 7 2 3 9" xfId="23224" xr:uid="{DC41C9B1-81E7-48F8-B8F2-7AF2BE9AD88F}"/>
    <cellStyle name="การคำนวณ 3 7 2 4" xfId="6338" xr:uid="{CF14FABF-1CCF-4EDF-9CE8-D4A990BAE028}"/>
    <cellStyle name="การคำนวณ 3 7 2 4 2" xfId="12965" xr:uid="{1D39D5F4-BF28-45CE-8A9B-09069D98EDF1}"/>
    <cellStyle name="การคำนวณ 3 7 2 4 3" xfId="11722" xr:uid="{973BD9DE-2EB2-42FB-8E05-04404C108206}"/>
    <cellStyle name="การคำนวณ 3 7 2 4 4" xfId="15840" xr:uid="{4A2FAD94-E880-459B-93C6-2A24EF7B7078}"/>
    <cellStyle name="การคำนวณ 3 7 2 5" xfId="7498" xr:uid="{6E2AD084-1D37-499C-83FB-9C015E7EC5F6}"/>
    <cellStyle name="การคำนวณ 3 7 2 5 2" xfId="14103" xr:uid="{A2DF94F8-8D0F-4255-AB0D-3DB8D29FDBF2}"/>
    <cellStyle name="การคำนวณ 3 7 2 5 3" xfId="16829" xr:uid="{E6C8147A-4133-4DB0-B9BD-1167A1634D33}"/>
    <cellStyle name="การคำนวณ 3 7 2 5 4" xfId="18927" xr:uid="{14424A66-D85A-4562-B133-37375C512AB6}"/>
    <cellStyle name="การคำนวณ 3 7 2 6" xfId="3825" xr:uid="{01B69150-ED0A-4CB2-B80F-4F895EAB753C}"/>
    <cellStyle name="การคำนวณ 3 7 2 7" xfId="10822" xr:uid="{792FBB9E-2A0E-4BB4-BDCF-1479E0604EAC}"/>
    <cellStyle name="การคำนวณ 3 7 2 8" xfId="12654" xr:uid="{A9EEE001-79D9-4589-9621-41006256385A}"/>
    <cellStyle name="การคำนวณ 3 7 2 9" xfId="17309" xr:uid="{05F794E9-AB45-4113-9892-8837DFAC187B}"/>
    <cellStyle name="การคำนวณ 3 7 3" xfId="817" xr:uid="{33FEC279-CC5D-486B-BD61-F19DF359BB08}"/>
    <cellStyle name="การคำนวณ 3 7 3 10" xfId="22787" xr:uid="{059B96C0-DFB6-4E13-AD9C-5911E7EBBF68}"/>
    <cellStyle name="การคำนวณ 3 7 3 2" xfId="2191" xr:uid="{6C270A46-93C5-4276-88F4-1C8BBC182B14}"/>
    <cellStyle name="การคำนวณ 3 7 3 2 2" xfId="6996" xr:uid="{7797BE5C-4805-41BC-9245-063636AAE0AB}"/>
    <cellStyle name="การคำนวณ 3 7 3 2 2 2" xfId="13623" xr:uid="{824CDC52-7FAB-49CE-82DD-6DEA6C2043AF}"/>
    <cellStyle name="การคำนวณ 3 7 3 2 2 3" xfId="14734" xr:uid="{5198B150-23F8-4FA7-BEE1-13D5ECF45353}"/>
    <cellStyle name="การคำนวณ 3 7 3 2 2 4" xfId="15992" xr:uid="{1588C583-BA5E-486E-9667-5DBCD89887F6}"/>
    <cellStyle name="การคำนวณ 3 7 3 2 3" xfId="9030" xr:uid="{29432143-7A8C-44AE-8D4E-1FA4530203CD}"/>
    <cellStyle name="การคำนวณ 3 7 3 2 3 2" xfId="15403" xr:uid="{DEAE9A96-3AEF-4741-876F-9B5531FBA915}"/>
    <cellStyle name="การคำนวณ 3 7 3 2 3 3" xfId="17870" xr:uid="{C177EB86-A379-4A0A-9322-0D9B5108B12B}"/>
    <cellStyle name="การคำนวณ 3 7 3 2 3 4" xfId="19610" xr:uid="{093663C1-5F30-4381-A745-8269226EAFFD}"/>
    <cellStyle name="การคำนวณ 3 7 3 2 4" xfId="5337" xr:uid="{1F3E98CE-2185-4AFB-9D6C-DD83B427F4CF}"/>
    <cellStyle name="การคำนวณ 3 7 3 2 5" xfId="12119" xr:uid="{0BF0E234-8831-47B2-93CC-42E35C0DDFB5}"/>
    <cellStyle name="การคำนวณ 3 7 3 2 6" xfId="12865" xr:uid="{6F9753D7-9498-40F5-86A0-EB1D6A8E4CDE}"/>
    <cellStyle name="การคำนวณ 3 7 3 2 7" xfId="11461" xr:uid="{9AEB4141-DCBF-4E28-A354-6F45C7D68C17}"/>
    <cellStyle name="การคำนวณ 3 7 3 2 8" xfId="21760" xr:uid="{E5E49345-B714-418B-94FA-820DF62A6295}"/>
    <cellStyle name="การคำนวณ 3 7 3 2 9" xfId="23344" xr:uid="{0558AA0A-4596-4629-8262-784CC4066980}"/>
    <cellStyle name="การคำนวณ 3 7 3 3" xfId="6433" xr:uid="{A07139EC-58E9-4585-A657-649C5817524B}"/>
    <cellStyle name="การคำนวณ 3 7 3 3 2" xfId="13060" xr:uid="{4B5705ED-62D6-4721-A257-0F262184B1F2}"/>
    <cellStyle name="การคำนวณ 3 7 3 3 3" xfId="12315" xr:uid="{B228B456-A334-4B8B-A406-1DEF35E781DE}"/>
    <cellStyle name="การคำนวณ 3 7 3 3 4" xfId="17396" xr:uid="{ADCAF08C-288B-4957-A955-6FD09253B38B}"/>
    <cellStyle name="การคำนวณ 3 7 3 4" xfId="7689" xr:uid="{7942637A-DFD4-4B0F-8317-D81118128317}"/>
    <cellStyle name="การคำนวณ 3 7 3 4 2" xfId="14274" xr:uid="{15FAA0D8-DB96-4754-9386-8F14DC000434}"/>
    <cellStyle name="การคำนวณ 3 7 3 4 3" xfId="16976" xr:uid="{E51AA8F0-98BD-4B63-83E0-987A30132B73}"/>
    <cellStyle name="การคำนวณ 3 7 3 4 4" xfId="19047" xr:uid="{6C14FF14-A1BD-4D3E-B33A-04CE67EC782F}"/>
    <cellStyle name="การคำนวณ 3 7 3 5" xfId="4007" xr:uid="{FA530544-2A2B-4DBF-B811-89EBE0E1629E}"/>
    <cellStyle name="การคำนวณ 3 7 3 6" xfId="10996" xr:uid="{3F9325F1-79D3-4C9C-AEC3-5733928B9662}"/>
    <cellStyle name="การคำนวณ 3 7 3 7" xfId="11285" xr:uid="{F568723F-9A86-455B-B7BA-059363E4FF85}"/>
    <cellStyle name="การคำนวณ 3 7 3 8" xfId="16540" xr:uid="{1B524AC2-AC5A-4253-93E3-53B1E878680F}"/>
    <cellStyle name="การคำนวณ 3 7 3 9" xfId="20452" xr:uid="{0D587269-E93B-4330-971D-78AD05331F82}"/>
    <cellStyle name="การคำนวณ 3 7 4" xfId="1055" xr:uid="{8BF069CF-FF84-4083-A3E2-FDADDA4E22A3}"/>
    <cellStyle name="การคำนวณ 3 7 4 2" xfId="2412" xr:uid="{ACD5CB93-25F2-452A-B13C-5CDC2FAA9621}"/>
    <cellStyle name="การคำนวณ 3 7 4 2 2" xfId="7198" xr:uid="{AD9BBE72-84D9-4018-815B-83EF066A923F}"/>
    <cellStyle name="การคำนวณ 3 7 4 2 2 2" xfId="13825" xr:uid="{5AD383DD-0782-45C4-A319-BF57BAEEB94C}"/>
    <cellStyle name="การคำนวณ 3 7 4 2 2 3" xfId="3354" xr:uid="{55481259-7FC8-42EA-A02A-DA3A3531ED57}"/>
    <cellStyle name="การคำนวณ 3 7 4 2 2 4" xfId="16355" xr:uid="{8F8B7615-DB4B-4B81-9CD2-1F39DCB76C44}"/>
    <cellStyle name="การคำนวณ 3 7 4 2 3" xfId="9251" xr:uid="{31CA3A90-B375-44BD-ACC6-EBAB9562187B}"/>
    <cellStyle name="การคำนวณ 3 7 4 2 3 2" xfId="15619" xr:uid="{9C55B082-266B-4C9D-9743-36C541A7ECA1}"/>
    <cellStyle name="การคำนวณ 3 7 4 2 3 3" xfId="18081" xr:uid="{C5090360-3BB4-4F14-AF70-397D80B86BE9}"/>
    <cellStyle name="การคำนวณ 3 7 4 2 3 4" xfId="19812" xr:uid="{759540CE-7614-4489-8CCE-8C98CCCFE26F}"/>
    <cellStyle name="การคำนวณ 3 7 4 2 4" xfId="12337" xr:uid="{09F97807-00A2-47A6-A646-B55982943F91}"/>
    <cellStyle name="การคำนวณ 3 7 4 2 5" xfId="14805" xr:uid="{C599D9D1-ED51-4F10-979D-4419D38829BD}"/>
    <cellStyle name="การคำนวณ 3 7 4 2 6" xfId="21981" xr:uid="{DA7C8306-3849-469E-A14A-3D15BEED2F5B}"/>
    <cellStyle name="การคำนวณ 3 7 4 2 7" xfId="23546" xr:uid="{3819EE78-3210-4999-8154-2A6BE2DDBF77}"/>
    <cellStyle name="การคำนวณ 3 7 4 3" xfId="6635" xr:uid="{434C92E7-B9A6-4F44-B305-885BF17F1942}"/>
    <cellStyle name="การคำนวณ 3 7 4 3 2" xfId="13262" xr:uid="{86F75DF3-6AD4-4C71-AC7C-C4345FBC56A8}"/>
    <cellStyle name="การคำนวณ 3 7 4 3 3" xfId="11599" xr:uid="{BFD5821A-EDFC-4BD0-8FF8-08765262C63D}"/>
    <cellStyle name="การคำนวณ 3 7 4 3 4" xfId="18695" xr:uid="{19BC0FEB-CFDE-4419-804C-4ECFF43C033C}"/>
    <cellStyle name="การคำนวณ 3 7 4 4" xfId="7910" xr:uid="{5166164B-4F4A-45A9-A7A1-DF86E81DA385}"/>
    <cellStyle name="การคำนวณ 3 7 4 4 2" xfId="14491" xr:uid="{2099EC98-9B89-4B30-A164-BEC916811A44}"/>
    <cellStyle name="การคำนวณ 3 7 4 4 3" xfId="17187" xr:uid="{65D4D3EB-877A-46A8-B20C-4193A27BAA06}"/>
    <cellStyle name="การคำนวณ 3 7 4 4 4" xfId="19249" xr:uid="{F5A57327-1795-442E-8187-3B3313282792}"/>
    <cellStyle name="การคำนวณ 3 7 4 5" xfId="11222" xr:uid="{662DD106-5D4D-44B4-BDBE-EBDE56765F56}"/>
    <cellStyle name="การคำนวณ 3 7 4 6" xfId="16456" xr:uid="{43E3E58E-64AE-45DE-8802-9FBFA78D40B7}"/>
    <cellStyle name="การคำนวณ 3 7 4 7" xfId="20681" xr:uid="{86AE1811-FE20-4029-A980-05A57ED8C595}"/>
    <cellStyle name="การคำนวณ 3 7 4 8" xfId="22989" xr:uid="{0E3F815C-ECBE-4296-BEA9-6B2EB3628ACA}"/>
    <cellStyle name="การคำนวณ 3 7 5" xfId="1261" xr:uid="{3E75599E-7675-4ACF-90E0-45F91B4BFC86}"/>
    <cellStyle name="การคำนวณ 3 7 5 10" xfId="23060" xr:uid="{53507A63-D276-465C-8A66-1841A5DAF3A5}"/>
    <cellStyle name="การคำนวณ 3 7 5 2" xfId="2591" xr:uid="{6411D475-D613-4561-9A41-2E0F6B603F10}"/>
    <cellStyle name="การคำนวณ 3 7 5 2 2" xfId="7273" xr:uid="{6C91FF51-036B-4F60-BB2E-61E1CAA26A05}"/>
    <cellStyle name="การคำนวณ 3 7 5 2 2 2" xfId="13900" xr:uid="{27DA6E61-B28E-4194-B879-8DA6BCD9251F}"/>
    <cellStyle name="การคำนวณ 3 7 5 2 2 3" xfId="3521" xr:uid="{72CCEC4E-B626-48B2-897F-A1A23E3E9199}"/>
    <cellStyle name="การคำนวณ 3 7 5 2 2 4" xfId="18770" xr:uid="{B3C1212B-5C64-4C84-89D7-80DA9F4DD48F}"/>
    <cellStyle name="การคำนวณ 3 7 5 2 3" xfId="9430" xr:uid="{DCD39665-F7AF-4B18-8AA7-9A335D7E1D53}"/>
    <cellStyle name="การคำนวณ 3 7 5 2 3 2" xfId="15769" xr:uid="{304DB702-8CDA-44FB-8452-FCFABDF0690B}"/>
    <cellStyle name="การคำนวณ 3 7 5 2 3 3" xfId="18200" xr:uid="{6306FCA6-6BA7-4F85-A99E-E6806A81A46C}"/>
    <cellStyle name="การคำนวณ 3 7 5 2 3 4" xfId="19887" xr:uid="{AEA7E413-A34D-4768-B980-90775515C617}"/>
    <cellStyle name="การคำนวณ 3 7 5 2 4" xfId="5722" xr:uid="{4A42146E-522F-493C-8A99-E74C0635CF9A}"/>
    <cellStyle name="การคำนวณ 3 7 5 2 5" xfId="12489" xr:uid="{3E23E245-F086-4272-B8F6-30F8B860AD9B}"/>
    <cellStyle name="การคำนวณ 3 7 5 2 6" xfId="16479" xr:uid="{E09FA074-11DB-444D-9B72-6DEF8FD392AD}"/>
    <cellStyle name="การคำนวณ 3 7 5 2 7" xfId="18444" xr:uid="{49509EA1-6F32-4FA8-92ED-9212EFF67536}"/>
    <cellStyle name="การคำนวณ 3 7 5 2 8" xfId="22160" xr:uid="{428EB23B-F2D3-4D6B-8627-491503DA95A0}"/>
    <cellStyle name="การคำนวณ 3 7 5 2 9" xfId="23617" xr:uid="{585878B6-AF2A-4167-9B4C-01C8E5683F7E}"/>
    <cellStyle name="การคำนวณ 3 7 5 3" xfId="6706" xr:uid="{2C6BA25A-8BDA-413C-9ADC-ED1CCDFF36DE}"/>
    <cellStyle name="การคำนวณ 3 7 5 3 2" xfId="13333" xr:uid="{B967BD92-BB0D-456F-9A68-219A4C8FDE66}"/>
    <cellStyle name="การคำนวณ 3 7 5 3 3" xfId="11764" xr:uid="{4C3B408E-D44C-4FDF-92AE-5444CF78E8D8}"/>
    <cellStyle name="การคำนวณ 3 7 5 3 4" xfId="14631" xr:uid="{1C3AE7C1-9333-4D68-81C4-FF60844EE48A}"/>
    <cellStyle name="การคำนวณ 3 7 5 4" xfId="8106" xr:uid="{A67AA19C-6565-4ADD-9CAC-051A42063888}"/>
    <cellStyle name="การคำนวณ 3 7 5 4 2" xfId="14648" xr:uid="{420C16F0-4D20-43AA-9A99-A2251A0A423F}"/>
    <cellStyle name="การคำนวณ 3 7 5 4 3" xfId="17302" xr:uid="{71D2C07A-A9AA-4D24-AB5F-49359ED6AE01}"/>
    <cellStyle name="การคำนวณ 3 7 5 4 4" xfId="19320" xr:uid="{813296F8-D1AE-4594-85C8-9B1F5697ADCB}"/>
    <cellStyle name="การคำนวณ 3 7 5 5" xfId="4421" xr:uid="{055EED68-4495-4B35-AF41-3CBA6B049D1F}"/>
    <cellStyle name="การคำนวณ 3 7 5 6" xfId="11376" xr:uid="{F8488481-814B-4D8A-88A9-0118B63D06E5}"/>
    <cellStyle name="การคำนวณ 3 7 5 7" xfId="10802" xr:uid="{89F23E64-3305-499E-AD0A-5C49FE44AF99}"/>
    <cellStyle name="การคำนวณ 3 7 5 8" xfId="14801" xr:uid="{DAC1AA51-7414-4170-9081-684FF5C9C8B7}"/>
    <cellStyle name="การคำนวณ 3 7 5 9" xfId="20862" xr:uid="{B2131BF1-A140-40EB-8277-F99B336434CC}"/>
    <cellStyle name="การคำนวณ 3 7 6" xfId="1919" xr:uid="{4C0430B6-1D32-4338-9DEB-C2F9F1069D76}"/>
    <cellStyle name="การคำนวณ 3 7 6 2" xfId="6774" xr:uid="{BBB7C625-7CA5-4FA1-856E-FC2E63C7BBEB}"/>
    <cellStyle name="การคำนวณ 3 7 6 2 2" xfId="13401" xr:uid="{0046CB20-67A1-46C1-9E36-B6F69B6154A2}"/>
    <cellStyle name="การคำนวณ 3 7 6 2 3" xfId="10636" xr:uid="{60A34AA8-EF26-4FE3-A244-8271B9E7F341}"/>
    <cellStyle name="การคำนวณ 3 7 6 2 4" xfId="18177" xr:uid="{A869E1FF-8B7A-4B14-9B0A-A00BDCB8493A}"/>
    <cellStyle name="การคำนวณ 3 7 6 3" xfId="8758" xr:uid="{C6AC2607-8B19-4E9F-9B8C-08F48D83E4E3}"/>
    <cellStyle name="การคำนวณ 3 7 6 3 2" xfId="15147" xr:uid="{B890ADFB-1C8F-4D92-BC8F-83C4BFFED5C3}"/>
    <cellStyle name="การคำนวณ 3 7 6 3 3" xfId="17624" xr:uid="{9FD089DB-84B4-416C-80B1-99FD25CDAADE}"/>
    <cellStyle name="การคำนวณ 3 7 6 3 4" xfId="19388" xr:uid="{7A55001A-CC37-4565-BBEE-8DEC959FFD04}"/>
    <cellStyle name="การคำนวณ 3 7 6 4" xfId="5065" xr:uid="{87D9F104-2F57-4F6E-88F8-C63F83045810}"/>
    <cellStyle name="การคำนวณ 3 7 6 5" xfId="11863" xr:uid="{D48A2EDE-B9FD-4A59-B594-A2896711A336}"/>
    <cellStyle name="การคำนวณ 3 7 6 6" xfId="15327" xr:uid="{835C3806-F6F3-4711-B514-630A99E5E678}"/>
    <cellStyle name="การคำนวณ 3 7 6 7" xfId="17483" xr:uid="{E09729DB-8251-431E-B6A1-71A6EE61EB72}"/>
    <cellStyle name="การคำนวณ 3 7 6 8" xfId="21488" xr:uid="{4EACA985-3624-4157-9913-E428F2408B71}"/>
    <cellStyle name="การคำนวณ 3 7 6 9" xfId="23125" xr:uid="{2ED7454D-AA9C-48FE-9DA1-7CA3437F7F9A}"/>
    <cellStyle name="การคำนวณ 3 7 7" xfId="3712" xr:uid="{6F2A07FE-FAAB-45D9-8C20-126DB919F30F}"/>
    <cellStyle name="การคำนวณ 3 7 7 2" xfId="10714" xr:uid="{429605C3-B232-4D9F-87F2-FFD65527BC96}"/>
    <cellStyle name="การคำนวณ 3 7 7 3" xfId="12831" xr:uid="{7C95D63C-D856-486C-A0B4-AF84D64B8952}"/>
    <cellStyle name="การคำนวณ 3 7 7 4" xfId="16377" xr:uid="{8A1A7CDC-913A-4E3E-94EF-408CD38F7189}"/>
    <cellStyle name="การคำนวณ 3 7 8" xfId="7386" xr:uid="{BF5DB836-2776-4255-A08C-C10C3E800886}"/>
    <cellStyle name="การคำนวณ 3 7 8 2" xfId="13995" xr:uid="{1D6382B8-F672-4F96-ABFE-CA811F2323FF}"/>
    <cellStyle name="การคำนวณ 3 7 8 3" xfId="16729" xr:uid="{205816B6-E24E-42BE-82FD-9707F72754D1}"/>
    <cellStyle name="การคำนวณ 3 7 8 4" xfId="18828" xr:uid="{3D5B2319-9941-4B02-9A18-6D8738024669}"/>
    <cellStyle name="การคำนวณ 3 7 9" xfId="20127" xr:uid="{7E8F142B-DE59-4750-AA3D-05936BF1AC32}"/>
    <cellStyle name="การคำนวณ 3 8" xfId="785" xr:uid="{55AC47D2-22FD-4DC3-94CE-05017FF38BD7}"/>
    <cellStyle name="การคำนวณ 3 8 10" xfId="22759" xr:uid="{F8D7C34B-9C45-438D-A9AB-16646C1F89B7}"/>
    <cellStyle name="การคำนวณ 3 8 2" xfId="2160" xr:uid="{46D5B74A-E932-4136-AA58-E2F3D98CE363}"/>
    <cellStyle name="การคำนวณ 3 8 2 2" xfId="6965" xr:uid="{3C45318F-22D1-4479-AB6C-EB99B4C71175}"/>
    <cellStyle name="การคำนวณ 3 8 2 2 2" xfId="13592" xr:uid="{02F2DC7E-1ED5-4E0D-ADA7-09686F058CEE}"/>
    <cellStyle name="การคำนวณ 3 8 2 2 3" xfId="15942" xr:uid="{237DC74E-C90E-4818-930D-B926FD71C262}"/>
    <cellStyle name="การคำนวณ 3 8 2 2 4" xfId="5556" xr:uid="{137A1D75-88B7-4676-A9A5-7C440AFA6110}"/>
    <cellStyle name="การคำนวณ 3 8 2 3" xfId="8999" xr:uid="{0B98A8CF-3F9E-4EF2-9E9A-6C6EA66426A9}"/>
    <cellStyle name="การคำนวณ 3 8 2 3 2" xfId="15372" xr:uid="{D4B06277-7856-4885-BA8B-FF519198644A}"/>
    <cellStyle name="การคำนวณ 3 8 2 3 3" xfId="17839" xr:uid="{2DAF85B2-9F88-490A-B440-2770BFD878B6}"/>
    <cellStyle name="การคำนวณ 3 8 2 3 4" xfId="19579" xr:uid="{88DE6EB9-0BA3-40E5-8172-4EA4CE96DAAE}"/>
    <cellStyle name="การคำนวณ 3 8 2 4" xfId="5306" xr:uid="{6A99268A-8944-4D6C-BABE-CED0A47B6B17}"/>
    <cellStyle name="การคำนวณ 3 8 2 5" xfId="12088" xr:uid="{93BA9D2D-DFDE-4547-B754-E3713C27E6AF}"/>
    <cellStyle name="การคำนวณ 3 8 2 6" xfId="16596" xr:uid="{30D7F36B-2BB5-4982-9E92-CD8140E7AE47}"/>
    <cellStyle name="การคำนวณ 3 8 2 7" xfId="18393" xr:uid="{F855D11F-A20A-4902-9BFA-DC6D633A3060}"/>
    <cellStyle name="การคำนวณ 3 8 2 8" xfId="21729" xr:uid="{81D25142-C7EC-4142-ABB7-A63C6C2F983A}"/>
    <cellStyle name="การคำนวณ 3 8 2 9" xfId="23316" xr:uid="{AC2D46FF-2CA5-42A1-92FF-5FC831DA8B3E}"/>
    <cellStyle name="การคำนวณ 3 8 3" xfId="6405" xr:uid="{39C24A5D-238C-47AE-AE73-999ECACC8022}"/>
    <cellStyle name="การคำนวณ 3 8 3 2" xfId="13032" xr:uid="{F7DAC230-95FE-4816-B99F-1B054811440E}"/>
    <cellStyle name="การคำนวณ 3 8 3 3" xfId="3990" xr:uid="{3037C00A-5E55-45C9-9E15-9B19061F90D4}"/>
    <cellStyle name="การคำนวณ 3 8 3 4" xfId="14195" xr:uid="{AB71B512-0CE0-4358-A77D-442511370765}"/>
    <cellStyle name="การคำนวณ 3 8 4" xfId="7661" xr:uid="{3A38117E-0591-40DA-9C76-1A6C4CCDEBF7}"/>
    <cellStyle name="การคำนวณ 3 8 4 2" xfId="14246" xr:uid="{106EFF47-6B5B-4819-B34F-7AC86B191CAD}"/>
    <cellStyle name="การคำนวณ 3 8 4 3" xfId="16948" xr:uid="{D7DB1F1A-3274-448A-A7D6-06F93840E562}"/>
    <cellStyle name="การคำนวณ 3 8 4 4" xfId="19019" xr:uid="{1D32E40A-05D5-4F18-AD51-1E31A358EAED}"/>
    <cellStyle name="การคำนวณ 3 8 5" xfId="3976" xr:uid="{0137BAB7-DC44-41EA-90F6-FCCC766248B2}"/>
    <cellStyle name="การคำนวณ 3 8 6" xfId="10965" xr:uid="{0DEF1E0D-B740-4577-868A-E7B110284415}"/>
    <cellStyle name="การคำนวณ 3 8 7" xfId="14689" xr:uid="{DC945A96-86CD-40EA-AB7B-2C68635D1FFC}"/>
    <cellStyle name="การคำนวณ 3 8 8" xfId="11804" xr:uid="{ECE36085-C95D-4D2C-92C3-ACB781006B28}"/>
    <cellStyle name="การคำนวณ 3 8 9" xfId="20421" xr:uid="{53F09519-2244-4B6A-AEEC-2692293EDBF1}"/>
    <cellStyle name="การคำนวณ 3 9" xfId="1049" xr:uid="{C7FE7414-F434-4906-9AAA-312B2CF73E3A}"/>
    <cellStyle name="การคำนวณ 3 9 2" xfId="2406" xr:uid="{F792019C-8009-437A-ACD3-BE43BF38A948}"/>
    <cellStyle name="การคำนวณ 3 9 2 2" xfId="7192" xr:uid="{BB2D5FFB-8BA6-460C-AE19-4E292026428C}"/>
    <cellStyle name="การคำนวณ 3 9 2 2 2" xfId="13819" xr:uid="{5FE37006-B28F-4A26-A4C7-7CAA73619E59}"/>
    <cellStyle name="การคำนวณ 3 9 2 2 3" xfId="3353" xr:uid="{3D49D41B-AF04-4BF2-9FA8-4AC75946D44E}"/>
    <cellStyle name="การคำนวณ 3 9 2 2 4" xfId="11715" xr:uid="{91C39E89-1C67-4DC7-83A4-88074DB09245}"/>
    <cellStyle name="การคำนวณ 3 9 2 3" xfId="9245" xr:uid="{CC5AC639-065F-4586-9613-A09E8CD6D217}"/>
    <cellStyle name="การคำนวณ 3 9 2 3 2" xfId="15613" xr:uid="{37D3678C-B31A-47A3-B7B4-060CB07C979B}"/>
    <cellStyle name="การคำนวณ 3 9 2 3 3" xfId="18075" xr:uid="{9302B478-1E3E-44DA-B1E3-B13FF0FD337F}"/>
    <cellStyle name="การคำนวณ 3 9 2 3 4" xfId="19806" xr:uid="{9D1EC9F8-8153-4F1F-B46B-3A454FFA4766}"/>
    <cellStyle name="การคำนวณ 3 9 2 4" xfId="12331" xr:uid="{331A9B4A-C653-41CA-9923-C8F2E5EA71B7}"/>
    <cellStyle name="การคำนวณ 3 9 2 5" xfId="11686" xr:uid="{CB64D9A3-F3C2-4CCB-9718-06B971AAECB4}"/>
    <cellStyle name="การคำนวณ 3 9 2 6" xfId="21975" xr:uid="{563B3E0B-9AC3-495F-91B0-1DAC323C1AA2}"/>
    <cellStyle name="การคำนวณ 3 9 2 7" xfId="23540" xr:uid="{BA946034-641B-496B-8585-44B2DB0CFB61}"/>
    <cellStyle name="การคำนวณ 3 9 3" xfId="6629" xr:uid="{B603001E-BE65-4D20-A05F-96ECEE094AD0}"/>
    <cellStyle name="การคำนวณ 3 9 3 2" xfId="13256" xr:uid="{AADCCC5F-A1D3-4172-989E-323C2914B0B6}"/>
    <cellStyle name="การคำนวณ 3 9 3 3" xfId="12885" xr:uid="{ECE1CA1B-D43E-4A3B-BA6E-488A8509CC89}"/>
    <cellStyle name="การคำนวณ 3 9 3 4" xfId="12552" xr:uid="{204683D3-B686-4979-90A5-87AF437BFA63}"/>
    <cellStyle name="การคำนวณ 3 9 4" xfId="7904" xr:uid="{ADFAB195-CEB4-4843-B566-461E9E979020}"/>
    <cellStyle name="การคำนวณ 3 9 4 2" xfId="14485" xr:uid="{9BB4FB98-D1EE-4EAF-B142-5B75CCB0FE96}"/>
    <cellStyle name="การคำนวณ 3 9 4 3" xfId="17181" xr:uid="{4ED27DD6-8485-4C7C-915A-369008377C7C}"/>
    <cellStyle name="การคำนวณ 3 9 4 4" xfId="19243" xr:uid="{0DC9B699-2B14-4DD9-AB6D-BC906B42D810}"/>
    <cellStyle name="การคำนวณ 3 9 5" xfId="11216" xr:uid="{FD1EF1AE-2EA5-42A1-90B3-874FA8F3F23E}"/>
    <cellStyle name="การคำนวณ 3 9 6" xfId="3228" xr:uid="{0DD0FD5A-2436-40FF-9C41-8A2FCE718212}"/>
    <cellStyle name="การคำนวณ 3 9 7" xfId="20675" xr:uid="{1211CFBD-60F6-40BE-A5EE-C1243837CED8}"/>
    <cellStyle name="การคำนวณ 3 9 8" xfId="22983" xr:uid="{E857EAF6-D253-4867-BABB-D1FE1095733E}"/>
    <cellStyle name="การคำนวณ 4" xfId="394" xr:uid="{A11D516A-BC42-430D-A5FE-A20F83F6CFAE}"/>
    <cellStyle name="การคำนวณ 4 10" xfId="20097" xr:uid="{A537E346-ED66-4004-BC0A-1967DDEAE55E}"/>
    <cellStyle name="การคำนวณ 4 2" xfId="510" xr:uid="{23F1D175-2EC6-46EF-8154-583375C1B81B}"/>
    <cellStyle name="การคำนวณ 4 2 10" xfId="20233" xr:uid="{D854E861-E741-4694-8D27-DBE643B27902}"/>
    <cellStyle name="การคำนวณ 4 2 11" xfId="20035" xr:uid="{AA4A33DC-0188-45BF-900B-0CE56DA21CEF}"/>
    <cellStyle name="การคำนวณ 4 2 2" xfId="917" xr:uid="{578518D0-2CBD-474A-A4E2-D4B946E37877}"/>
    <cellStyle name="การคำนวณ 4 2 2 10" xfId="22887" xr:uid="{17A2B5E8-69FF-458A-A3EE-A450332507AF}"/>
    <cellStyle name="การคำนวณ 4 2 2 2" xfId="2291" xr:uid="{CEAA99E5-3015-46DA-8B9A-D9DE0FC8B07C}"/>
    <cellStyle name="การคำนวณ 4 2 2 2 2" xfId="7096" xr:uid="{34D8DCDC-255F-47EF-B682-19A4FEC4443D}"/>
    <cellStyle name="การคำนวณ 4 2 2 2 2 2" xfId="13723" xr:uid="{98865D50-2A14-4145-8B27-DA5F43F717B8}"/>
    <cellStyle name="การคำนวณ 4 2 2 2 2 3" xfId="16095" xr:uid="{5FF5B236-34D8-4747-86E2-995D4658D67D}"/>
    <cellStyle name="การคำนวณ 4 2 2 2 2 4" xfId="3217" xr:uid="{31BC06E0-DBE1-47A8-9DA7-C4746CEC5592}"/>
    <cellStyle name="การคำนวณ 4 2 2 2 3" xfId="9130" xr:uid="{A42ED321-B845-4AA5-B23E-04C375740E4B}"/>
    <cellStyle name="การคำนวณ 4 2 2 2 3 2" xfId="15503" xr:uid="{4813CB78-2F96-4F43-B8FF-6B8351B25D4F}"/>
    <cellStyle name="การคำนวณ 4 2 2 2 3 3" xfId="17970" xr:uid="{F79BA5C8-B846-43ED-BCBB-6265C6E3C6D3}"/>
    <cellStyle name="การคำนวณ 4 2 2 2 3 4" xfId="19710" xr:uid="{99344965-BA95-4072-9BEA-5CE94B75C0B6}"/>
    <cellStyle name="การคำนวณ 4 2 2 2 4" xfId="5437" xr:uid="{26DC7903-C058-4FC3-9D32-CA97F6A2EF5D}"/>
    <cellStyle name="การคำนวณ 4 2 2 2 5" xfId="12219" xr:uid="{B63DE269-9469-48BA-9A90-E728150DB4D6}"/>
    <cellStyle name="การคำนวณ 4 2 2 2 6" xfId="11738" xr:uid="{EC54EABC-B1A0-4E75-951A-81F9553C29DA}"/>
    <cellStyle name="การคำนวณ 4 2 2 2 7" xfId="16579" xr:uid="{D2619886-E1E0-49E6-A77C-C3905BC74BBF}"/>
    <cellStyle name="การคำนวณ 4 2 2 2 8" xfId="21860" xr:uid="{CDF34360-1470-42D9-AC24-5CEDE41B102D}"/>
    <cellStyle name="การคำนวณ 4 2 2 2 9" xfId="23444" xr:uid="{93A0F4F0-102D-4027-99AF-9412D4484CF3}"/>
    <cellStyle name="การคำนวณ 4 2 2 3" xfId="6533" xr:uid="{10928072-D7CA-4674-B371-92E8A4C2D8D8}"/>
    <cellStyle name="การคำนวณ 4 2 2 3 2" xfId="13160" xr:uid="{9FE0461F-63E8-4079-BDB4-673E18215416}"/>
    <cellStyle name="การคำนวณ 4 2 2 3 3" xfId="3481" xr:uid="{29224069-E5D9-4B79-A042-292C83C4F660}"/>
    <cellStyle name="การคำนวณ 4 2 2 3 4" xfId="16438" xr:uid="{D56E2029-BB9D-4F73-B1D7-C44707B6A139}"/>
    <cellStyle name="การคำนวณ 4 2 2 4" xfId="7789" xr:uid="{EBC5CF5F-0757-4106-AC69-2321DCAE3344}"/>
    <cellStyle name="การคำนวณ 4 2 2 4 2" xfId="14374" xr:uid="{E16AAC6E-1E1F-417E-A068-C04718FA8ECF}"/>
    <cellStyle name="การคำนวณ 4 2 2 4 3" xfId="17076" xr:uid="{98B47213-6625-4F31-A941-4E9636A55497}"/>
    <cellStyle name="การคำนวณ 4 2 2 4 4" xfId="19147" xr:uid="{CE749B04-2D2F-4028-8F1A-BD63ED2E3895}"/>
    <cellStyle name="การคำนวณ 4 2 2 5" xfId="4107" xr:uid="{19EF3500-D1AB-44BA-856E-C58B4A754CF7}"/>
    <cellStyle name="การคำนวณ 4 2 2 6" xfId="11096" xr:uid="{24F63622-CA80-4E73-BAE1-89A713A3BBC6}"/>
    <cellStyle name="การคำนวณ 4 2 2 7" xfId="14970" xr:uid="{8FEC0927-4C79-495D-AB1A-5975C46BC796}"/>
    <cellStyle name="การคำนวณ 4 2 2 8" xfId="18425" xr:uid="{D7C17E7B-6D0E-4270-9460-04354065D055}"/>
    <cellStyle name="การคำนวณ 4 2 2 9" xfId="20552" xr:uid="{90B92765-85A6-48A4-96F5-646706DC12FF}"/>
    <cellStyle name="การคำนวณ 4 2 3" xfId="2024" xr:uid="{3B95452B-A757-425E-8686-97D2491AEEA0}"/>
    <cellStyle name="การคำนวณ 4 2 3 2" xfId="6874" xr:uid="{45BF0F2F-4F68-47FA-80FA-9A95EDB81FBA}"/>
    <cellStyle name="การคำนวณ 4 2 3 2 2" xfId="13501" xr:uid="{D483F06E-E0A8-4284-BAAF-C1C1422A51D6}"/>
    <cellStyle name="การคำนวณ 4 2 3 2 3" xfId="14824" xr:uid="{D4071DCC-ACCA-42FE-8729-93A56C1F37D5}"/>
    <cellStyle name="การคำนวณ 4 2 3 2 4" xfId="18623" xr:uid="{1EB53362-ADD3-45D8-A81C-5876720EB515}"/>
    <cellStyle name="การคำนวณ 4 2 3 3" xfId="8863" xr:uid="{90369294-BDB2-481D-8F09-AE9BF6B321F2}"/>
    <cellStyle name="การคำนวณ 4 2 3 3 2" xfId="15249" xr:uid="{61560AB3-746D-4BB7-B2CF-D8063EDE1087}"/>
    <cellStyle name="การคำนวณ 4 2 3 3 3" xfId="17725" xr:uid="{9CB1E8BB-DA65-43F6-B2AA-F509C6B7C2BC}"/>
    <cellStyle name="การคำนวณ 4 2 3 3 4" xfId="19488" xr:uid="{A90E7FCD-93BF-41A4-AFF1-649236F48A7A}"/>
    <cellStyle name="การคำนวณ 4 2 3 4" xfId="5170" xr:uid="{30A15978-BB62-4384-BD25-A1CFEFFA3854}"/>
    <cellStyle name="การคำนวณ 4 2 3 5" xfId="11966" xr:uid="{574D1E47-21F5-4A47-81F9-C70955DC0285}"/>
    <cellStyle name="การคำนวณ 4 2 3 6" xfId="11757" xr:uid="{429ECBF3-F775-4B25-B1DF-AACC79634D86}"/>
    <cellStyle name="การคำนวณ 4 2 3 7" xfId="16204" xr:uid="{5A0101E9-67C7-46EB-A14E-E0F92E4883DD}"/>
    <cellStyle name="การคำนวณ 4 2 3 8" xfId="21593" xr:uid="{192A4CB4-130C-4A25-9B66-4DF3D83A9B96}"/>
    <cellStyle name="การคำนวณ 4 2 3 9" xfId="23225" xr:uid="{7172689C-E94F-44DE-879D-9D15E72A3442}"/>
    <cellStyle name="การคำนวณ 4 2 4" xfId="6339" xr:uid="{D7B44304-4FAD-4C6C-B538-B7947EEC5464}"/>
    <cellStyle name="การคำนวณ 4 2 4 2" xfId="12966" xr:uid="{D7114113-C64A-4DEA-BBA6-7A75D4F2F88C}"/>
    <cellStyle name="การคำนวณ 4 2 4 3" xfId="11195" xr:uid="{6795A09B-EA23-4F26-86DE-43AA24D2B68C}"/>
    <cellStyle name="การคำนวณ 4 2 4 4" xfId="18608" xr:uid="{C5F52B51-45BA-41D0-B590-23C45C8366D3}"/>
    <cellStyle name="การคำนวณ 4 2 5" xfId="7499" xr:uid="{0ACD2536-B2FC-4DE6-B723-196347C5FB0A}"/>
    <cellStyle name="การคำนวณ 4 2 5 2" xfId="14104" xr:uid="{DEC06359-9F65-464B-9B7B-76F24E2CA30C}"/>
    <cellStyle name="การคำนวณ 4 2 5 3" xfId="16830" xr:uid="{B3369B02-73A5-42EC-970A-F1A7289C3BF0}"/>
    <cellStyle name="การคำนวณ 4 2 5 4" xfId="18928" xr:uid="{012DACFE-CAC9-40A8-8865-1C66BA129317}"/>
    <cellStyle name="การคำนวณ 4 2 6" xfId="3826" xr:uid="{65C6A7BD-DB3D-4AC2-885B-592F4377BC29}"/>
    <cellStyle name="การคำนวณ 4 2 7" xfId="10823" xr:uid="{9321062F-1440-4F6B-8388-621547B012A0}"/>
    <cellStyle name="การคำนวณ 4 2 8" xfId="11550" xr:uid="{55DB11AC-168E-4AF3-9F15-554985F35FAF}"/>
    <cellStyle name="การคำนวณ 4 2 9" xfId="18207" xr:uid="{529A2F4A-ECD1-441C-B7D3-027F8BB57A36}"/>
    <cellStyle name="การคำนวณ 4 3" xfId="818" xr:uid="{DC203571-4CEF-42FF-A7FF-6D38EF1FCD03}"/>
    <cellStyle name="การคำนวณ 4 3 10" xfId="22788" xr:uid="{BB311FFC-DD13-4A10-A062-548E64B1237A}"/>
    <cellStyle name="การคำนวณ 4 3 2" xfId="2192" xr:uid="{A62140A8-77FE-4239-A68F-4709FD7CF172}"/>
    <cellStyle name="การคำนวณ 4 3 2 2" xfId="6997" xr:uid="{8704529F-B1D3-4315-94EF-239867F06D0A}"/>
    <cellStyle name="การคำนวณ 4 3 2 2 2" xfId="13624" xr:uid="{7233DB7C-7F3D-43EA-9975-7881543E0738}"/>
    <cellStyle name="การคำนวณ 4 3 2 2 3" xfId="15858" xr:uid="{5861F4DD-D880-4874-B8EC-51DA533BF11F}"/>
    <cellStyle name="การคำนวณ 4 3 2 2 4" xfId="15724" xr:uid="{593D2055-F042-4515-98DF-0DE671B7C19C}"/>
    <cellStyle name="การคำนวณ 4 3 2 3" xfId="9031" xr:uid="{5A300F57-064D-4148-9462-E8D4C09F4628}"/>
    <cellStyle name="การคำนวณ 4 3 2 3 2" xfId="15404" xr:uid="{C5854097-3295-441F-A6C6-BB93F7EA5CA0}"/>
    <cellStyle name="การคำนวณ 4 3 2 3 3" xfId="17871" xr:uid="{7E50EDCF-126F-4F78-9769-A7F468A97B2E}"/>
    <cellStyle name="การคำนวณ 4 3 2 3 4" xfId="19611" xr:uid="{30AAE04C-E906-4E46-A593-DBBFFB681BB3}"/>
    <cellStyle name="การคำนวณ 4 3 2 4" xfId="5338" xr:uid="{F6A42153-1BFC-4FC9-A29F-0A072154D3BD}"/>
    <cellStyle name="การคำนวณ 4 3 2 5" xfId="12120" xr:uid="{F97DE328-2B6A-488A-9494-C14929777CA9}"/>
    <cellStyle name="การคำนวณ 4 3 2 6" xfId="11768" xr:uid="{BB8DFE7F-AB89-4575-BE1F-6C2767D18A72}"/>
    <cellStyle name="การคำนวณ 4 3 2 7" xfId="18618" xr:uid="{5ED579F8-2731-4CDE-840F-F16329AB761D}"/>
    <cellStyle name="การคำนวณ 4 3 2 8" xfId="21761" xr:uid="{CD8B28E7-15D4-4752-8A9A-A911DD85D6AA}"/>
    <cellStyle name="การคำนวณ 4 3 2 9" xfId="23345" xr:uid="{1C257269-DA41-4A3F-A210-FFA4250D966F}"/>
    <cellStyle name="การคำนวณ 4 3 3" xfId="6434" xr:uid="{B4C2D7A0-E56F-4A9B-9EC6-CAC847E6E4BC}"/>
    <cellStyle name="การคำนวณ 4 3 3 2" xfId="13061" xr:uid="{6478E45D-FE6F-4EF7-AF72-1F6E05A56E5C}"/>
    <cellStyle name="การคำนวณ 4 3 3 3" xfId="14788" xr:uid="{6C40CC18-8F10-46D1-970D-7F80AA39FF82}"/>
    <cellStyle name="การคำนวณ 4 3 3 4" xfId="18294" xr:uid="{108B1872-AD83-49D6-8314-4C5C8E8E89BB}"/>
    <cellStyle name="การคำนวณ 4 3 4" xfId="7690" xr:uid="{14C61D4B-8B58-4178-A20F-7E9F959BC0F5}"/>
    <cellStyle name="การคำนวณ 4 3 4 2" xfId="14275" xr:uid="{5295A627-9011-4C63-87A8-8F58D5A1E208}"/>
    <cellStyle name="การคำนวณ 4 3 4 3" xfId="16977" xr:uid="{C32E0FDE-1F23-44F3-8FC8-FCCBD6A12024}"/>
    <cellStyle name="การคำนวณ 4 3 4 4" xfId="19048" xr:uid="{A1A84000-1853-4009-A2B6-2532E2604C38}"/>
    <cellStyle name="การคำนวณ 4 3 5" xfId="4008" xr:uid="{6E139AB8-95A9-4A65-8790-69FBCDC4837F}"/>
    <cellStyle name="การคำนวณ 4 3 6" xfId="10997" xr:uid="{EE92A66F-8BDA-4717-BEDD-94312FED1E5A}"/>
    <cellStyle name="การคำนวณ 4 3 7" xfId="16254" xr:uid="{DEC05716-EB3D-4A40-90AE-FB593366D128}"/>
    <cellStyle name="การคำนวณ 4 3 8" xfId="16452" xr:uid="{EA3B73BA-82BA-40D5-A827-9B2F42C419ED}"/>
    <cellStyle name="การคำนวณ 4 3 9" xfId="20453" xr:uid="{299D8E6E-A3C4-4E41-AEF1-2423D738CEA2}"/>
    <cellStyle name="การคำนวณ 4 4" xfId="1056" xr:uid="{3799969D-796D-4277-8978-F8660EBECA7F}"/>
    <cellStyle name="การคำนวณ 4 4 2" xfId="2413" xr:uid="{D0E83CAD-FD72-4C03-AE6D-36BA2B95215E}"/>
    <cellStyle name="การคำนวณ 4 4 2 2" xfId="7199" xr:uid="{862AE276-F24D-464F-98F4-80625AB29A4E}"/>
    <cellStyle name="การคำนวณ 4 4 2 2 2" xfId="13826" xr:uid="{8B91E69E-3787-4740-804E-3C50051C0EEF}"/>
    <cellStyle name="การคำนวณ 4 4 2 2 3" xfId="5049" xr:uid="{1310D29F-17CE-41FE-A8DF-379EC39F6C33}"/>
    <cellStyle name="การคำนวณ 4 4 2 2 4" xfId="3575" xr:uid="{20BEA187-F879-4599-9D7A-4D94E2B92699}"/>
    <cellStyle name="การคำนวณ 4 4 2 3" xfId="9252" xr:uid="{3A43F03F-0551-4330-9DE4-06DE57B38731}"/>
    <cellStyle name="การคำนวณ 4 4 2 3 2" xfId="15620" xr:uid="{E3716140-8414-47BF-A009-D72B096896C4}"/>
    <cellStyle name="การคำนวณ 4 4 2 3 3" xfId="18082" xr:uid="{30092300-91E4-44B5-925B-AC45415FDC75}"/>
    <cellStyle name="การคำนวณ 4 4 2 3 4" xfId="19813" xr:uid="{7F6B5A03-F29F-426C-B6CB-149DD9712674}"/>
    <cellStyle name="การคำนวณ 4 4 2 4" xfId="12338" xr:uid="{C855137D-4FF4-40CE-91A5-13C156E9EC65}"/>
    <cellStyle name="การคำนวณ 4 4 2 5" xfId="15924" xr:uid="{12C4834D-5FAE-401B-9C78-68F88E03A2F2}"/>
    <cellStyle name="การคำนวณ 4 4 2 6" xfId="21982" xr:uid="{50FFDE06-B3BC-4C64-B439-1A94AEA2423F}"/>
    <cellStyle name="การคำนวณ 4 4 2 7" xfId="23547" xr:uid="{54182F52-879F-4C58-B1F1-D73B338FCC3E}"/>
    <cellStyle name="การคำนวณ 4 4 3" xfId="6636" xr:uid="{E844683E-22B4-4AB4-A814-6292B2C3A1BD}"/>
    <cellStyle name="การคำนวณ 4 4 3 2" xfId="13263" xr:uid="{E4BD2ACA-B7FD-42D3-A324-C299EE958220}"/>
    <cellStyle name="การคำนวณ 4 4 3 3" xfId="16324" xr:uid="{7E5D6D51-CBD5-4B29-B287-D187FDB43D12}"/>
    <cellStyle name="การคำนวณ 4 4 3 4" xfId="17514" xr:uid="{D8FDB855-D33B-44FA-9B0D-019BDE74DD13}"/>
    <cellStyle name="การคำนวณ 4 4 4" xfId="7911" xr:uid="{6AE17BB3-1CBA-4D38-9CB9-BE9983961F44}"/>
    <cellStyle name="การคำนวณ 4 4 4 2" xfId="14492" xr:uid="{677522F2-9921-4747-B874-D98C21A8AAAE}"/>
    <cellStyle name="การคำนวณ 4 4 4 3" xfId="17188" xr:uid="{81DC2CFB-8EC2-44CF-897E-C23A89CFA492}"/>
    <cellStyle name="การคำนวณ 4 4 4 4" xfId="19250" xr:uid="{F86CB83E-BA17-4130-A149-AE913F425054}"/>
    <cellStyle name="การคำนวณ 4 4 5" xfId="11223" xr:uid="{941FC7C9-3EEB-47D9-9DF6-1A241962133B}"/>
    <cellStyle name="การคำนวณ 4 4 6" xfId="14868" xr:uid="{2CAC8C23-728B-4656-9FD4-840A89CE825B}"/>
    <cellStyle name="การคำนวณ 4 4 7" xfId="20682" xr:uid="{EBDA94A6-01B7-4D3F-B51E-D19A16AD5D40}"/>
    <cellStyle name="การคำนวณ 4 4 8" xfId="22990" xr:uid="{1761CB57-BAC7-47FF-A5C0-B0CA099C84DC}"/>
    <cellStyle name="การคำนวณ 4 5" xfId="1262" xr:uid="{4A207247-C6C3-4478-A870-9F484AC0011D}"/>
    <cellStyle name="การคำนวณ 4 5 10" xfId="23061" xr:uid="{C1CCF4E5-01EB-4504-A894-7EF7FA2C1AA9}"/>
    <cellStyle name="การคำนวณ 4 5 2" xfId="2592" xr:uid="{65ADD2EE-B57D-406F-BFA3-9531FCCC872A}"/>
    <cellStyle name="การคำนวณ 4 5 2 2" xfId="7274" xr:uid="{E4B48A34-7246-4A33-B0FE-84CD6C0707F4}"/>
    <cellStyle name="การคำนวณ 4 5 2 2 2" xfId="13901" xr:uid="{B13C8BB8-50FF-4986-AB2B-1F23099147D4}"/>
    <cellStyle name="การคำนวณ 4 5 2 2 3" xfId="3286" xr:uid="{A77AE029-39E8-4812-AFC1-4FA46B9C93C7}"/>
    <cellStyle name="การคำนวณ 4 5 2 2 4" xfId="18771" xr:uid="{91F4C367-1246-4311-9B12-22836A73942E}"/>
    <cellStyle name="การคำนวณ 4 5 2 3" xfId="9431" xr:uid="{F0638BFE-4F3D-4799-8B15-CD9B6C4DC23D}"/>
    <cellStyle name="การคำนวณ 4 5 2 3 2" xfId="15770" xr:uid="{1E246F50-5568-4856-824A-8B59A795E755}"/>
    <cellStyle name="การคำนวณ 4 5 2 3 3" xfId="18201" xr:uid="{D1033C2E-BC9E-4AD8-8270-3484C097DEA1}"/>
    <cellStyle name="การคำนวณ 4 5 2 3 4" xfId="19888" xr:uid="{D4186207-A696-4878-A4C3-71BA5872AEC6}"/>
    <cellStyle name="การคำนวณ 4 5 2 4" xfId="5723" xr:uid="{804D90A5-9CEA-4576-A56B-CA9F16E83C12}"/>
    <cellStyle name="การคำนวณ 4 5 2 5" xfId="12490" xr:uid="{876BC566-CA3B-4080-B21A-ED3815314047}"/>
    <cellStyle name="การคำนวณ 4 5 2 6" xfId="14897" xr:uid="{D9C5CED4-D25C-4033-9E8E-FCAC9E2AD34A}"/>
    <cellStyle name="การคำนวณ 4 5 2 7" xfId="12467" xr:uid="{54348C4C-53BC-47E9-A3B7-29913E73A0C6}"/>
    <cellStyle name="การคำนวณ 4 5 2 8" xfId="22161" xr:uid="{69DA4FC3-8D0B-4E91-99A0-72E0007B701A}"/>
    <cellStyle name="การคำนวณ 4 5 2 9" xfId="23618" xr:uid="{AC7B9C4A-1FB3-4067-AD6A-1F3412B4E163}"/>
    <cellStyle name="การคำนวณ 4 5 3" xfId="6707" xr:uid="{C1D33235-72DB-4EF2-898F-67AEF78A3B84}"/>
    <cellStyle name="การคำนวณ 4 5 3 2" xfId="13334" xr:uid="{493BD0DC-7D55-4AD3-B05D-7C3AC52A116D}"/>
    <cellStyle name="การคำนวณ 4 5 3 3" xfId="11308" xr:uid="{185CECC2-58D6-44E6-80AA-F0440D8BB7CD}"/>
    <cellStyle name="การคำนวณ 4 5 3 4" xfId="12657" xr:uid="{C08901D0-1000-4310-A569-303619349025}"/>
    <cellStyle name="การคำนวณ 4 5 4" xfId="8107" xr:uid="{3D231584-05BE-4E81-8EA6-35683E4F0579}"/>
    <cellStyle name="การคำนวณ 4 5 4 2" xfId="14649" xr:uid="{8A34C943-0D07-4F57-B353-E223FAE964ED}"/>
    <cellStyle name="การคำนวณ 4 5 4 3" xfId="17303" xr:uid="{EB3273AE-23E6-466F-BF14-93DD4ED36470}"/>
    <cellStyle name="การคำนวณ 4 5 4 4" xfId="19321" xr:uid="{032E78E8-DF8E-4870-A948-B822714CBB0C}"/>
    <cellStyle name="การคำนวณ 4 5 5" xfId="4422" xr:uid="{27A02DEA-5E1C-4352-BA49-23F5C7FB9783}"/>
    <cellStyle name="การคำนวณ 4 5 6" xfId="11377" xr:uid="{A99A6F73-7D84-423D-80CF-CAF500567BD8}"/>
    <cellStyle name="การคำนวณ 4 5 7" xfId="3397" xr:uid="{70FA448B-B66D-499E-9297-8FCE64A27423}"/>
    <cellStyle name="การคำนวณ 4 5 8" xfId="16388" xr:uid="{84A72929-EE58-4D45-A15E-AC58EC4A86DC}"/>
    <cellStyle name="การคำนวณ 4 5 9" xfId="20863" xr:uid="{8406370D-FA5F-4BC9-8608-D0CFAA83E8C7}"/>
    <cellStyle name="การคำนวณ 4 6" xfId="1920" xr:uid="{4B500296-40DD-4BBB-A07D-FF604C7396CC}"/>
    <cellStyle name="การคำนวณ 4 6 2" xfId="6775" xr:uid="{9DB296AA-65B7-4111-9E38-6E6A2F4C1D9A}"/>
    <cellStyle name="การคำนวณ 4 6 2 2" xfId="13402" xr:uid="{2B9B6790-9F4F-4D0E-BEB4-AF4DB2BDF2A3}"/>
    <cellStyle name="การคำนวณ 4 6 2 3" xfId="15086" xr:uid="{17BD1010-175B-46B1-A14E-FB5F03950939}"/>
    <cellStyle name="การคำนวณ 4 6 2 4" xfId="14719" xr:uid="{FB9BEE3E-C78C-456B-B08F-9B1431195DDA}"/>
    <cellStyle name="การคำนวณ 4 6 3" xfId="8759" xr:uid="{DB6206A5-A86F-4F06-B91D-0801269C34F2}"/>
    <cellStyle name="การคำนวณ 4 6 3 2" xfId="15148" xr:uid="{CD09AF2F-DB27-4547-B65A-C069D56EDC8F}"/>
    <cellStyle name="การคำนวณ 4 6 3 3" xfId="17625" xr:uid="{718CF83F-A194-4125-A7C7-9D93C00364BB}"/>
    <cellStyle name="การคำนวณ 4 6 3 4" xfId="19389" xr:uid="{ED870299-C488-4F9A-BC10-B9EEEF1DD8A1}"/>
    <cellStyle name="การคำนวณ 4 6 4" xfId="5066" xr:uid="{16FFAD5B-222D-42C7-9CA9-DB4A57D793E0}"/>
    <cellStyle name="การคำนวณ 4 6 5" xfId="11864" xr:uid="{2668AF10-B857-4B1A-8E66-9A6E46E3836F}"/>
    <cellStyle name="การคำนวณ 4 6 6" xfId="12044" xr:uid="{EDDB0AAB-A550-4CE5-A9A9-B35971B7AB05}"/>
    <cellStyle name="การคำนวณ 4 6 7" xfId="18377" xr:uid="{B9C14B1D-D080-426D-A63A-97EFF3DAD292}"/>
    <cellStyle name="การคำนวณ 4 6 8" xfId="21489" xr:uid="{A585B9BD-FA8A-4513-9570-3EC75A20366D}"/>
    <cellStyle name="การคำนวณ 4 6 9" xfId="23126" xr:uid="{A681C60E-471C-4A3C-992C-091010B7861C}"/>
    <cellStyle name="การคำนวณ 4 7" xfId="3713" xr:uid="{67FA9CED-E996-4806-ABC9-BB47AB8167AF}"/>
    <cellStyle name="การคำนวณ 4 7 2" xfId="10715" xr:uid="{63215A37-586F-4B24-9611-D76EC386BB48}"/>
    <cellStyle name="การคำนวณ 4 7 3" xfId="11731" xr:uid="{235152D2-BBC3-49E1-877A-8F5155A86EE8}"/>
    <cellStyle name="การคำนวณ 4 7 4" xfId="16166" xr:uid="{45943A0C-6852-4FB6-85BF-55E5DB6EC976}"/>
    <cellStyle name="การคำนวณ 4 8" xfId="7387" xr:uid="{96091291-7D0F-4C0F-9196-69CC498BCE62}"/>
    <cellStyle name="การคำนวณ 4 8 2" xfId="13996" xr:uid="{B55C489C-592C-4099-98E4-8AE304A6E3D5}"/>
    <cellStyle name="การคำนวณ 4 8 3" xfId="16730" xr:uid="{8AF8E4F0-43F8-4698-BC73-DA6ECC4C4C0E}"/>
    <cellStyle name="การคำนวณ 4 8 4" xfId="18829" xr:uid="{375224CD-39BC-4AFD-BBCF-97387679651B}"/>
    <cellStyle name="การคำนวณ 4 9" xfId="20128" xr:uid="{CBEE75AC-D736-4678-8B80-B9A005F4EA8A}"/>
    <cellStyle name="การคำนวณ 5" xfId="395" xr:uid="{9C7C84D6-3EF5-4C68-A3CB-A85308D91F22}"/>
    <cellStyle name="การคำนวณ 5 10" xfId="20019" xr:uid="{A156A125-F6FD-4379-977F-385CA133961B}"/>
    <cellStyle name="การคำนวณ 5 2" xfId="511" xr:uid="{521FB2FF-10AE-40B9-BAA2-CD7F43FF1CB2}"/>
    <cellStyle name="การคำนวณ 5 2 10" xfId="20234" xr:uid="{06F79597-84C5-4836-9DFA-2244F8FFD80A}"/>
    <cellStyle name="การคำนวณ 5 2 11" xfId="20034" xr:uid="{1509685A-E5A4-4505-BB0C-58A57A28A68E}"/>
    <cellStyle name="การคำนวณ 5 2 2" xfId="918" xr:uid="{B08AC007-240D-40E9-AE76-A689E16ED6B6}"/>
    <cellStyle name="การคำนวณ 5 2 2 10" xfId="22888" xr:uid="{DB8B1B99-95E8-414B-B7BB-FE920F041DEE}"/>
    <cellStyle name="การคำนวณ 5 2 2 2" xfId="2292" xr:uid="{F8CF45CE-0F36-462C-BFE1-9679575A8BA4}"/>
    <cellStyle name="การคำนวณ 5 2 2 2 2" xfId="7097" xr:uid="{56F3B4BE-570D-4E89-97AE-9D13AE9E9468}"/>
    <cellStyle name="การคำนวณ 5 2 2 2 2 2" xfId="13724" xr:uid="{D9F191C5-1EA1-411B-A049-08A6CA5BEF07}"/>
    <cellStyle name="การคำนวณ 5 2 2 2 2 3" xfId="12808" xr:uid="{84998E34-3BB2-4D2B-A30B-1C16001F05EC}"/>
    <cellStyle name="การคำนวณ 5 2 2 2 2 4" xfId="14231" xr:uid="{264A742D-4827-429E-A30E-65D5067D62D9}"/>
    <cellStyle name="การคำนวณ 5 2 2 2 3" xfId="9131" xr:uid="{66DF4B6B-6DE2-4450-A338-5BE9B3FBF3C3}"/>
    <cellStyle name="การคำนวณ 5 2 2 2 3 2" xfId="15504" xr:uid="{D81F1DC8-653B-4B36-A6B7-51F995BD3A55}"/>
    <cellStyle name="การคำนวณ 5 2 2 2 3 3" xfId="17971" xr:uid="{EB89B962-B6AB-4232-BFD7-49D69D8AEBBA}"/>
    <cellStyle name="การคำนวณ 5 2 2 2 3 4" xfId="19711" xr:uid="{3350C158-2422-4899-845B-1D959F41265F}"/>
    <cellStyle name="การคำนวณ 5 2 2 2 4" xfId="5438" xr:uid="{EDF3FF4A-F61C-411B-B717-3714E0B61297}"/>
    <cellStyle name="การคำนวณ 5 2 2 2 5" xfId="12220" xr:uid="{71655789-639A-4F54-AF56-4C8F46403879}"/>
    <cellStyle name="การคำนวณ 5 2 2 2 6" xfId="11275" xr:uid="{C499CE23-1087-438A-8C96-32C0FDD8CBD1}"/>
    <cellStyle name="การคำนวณ 5 2 2 2 7" xfId="11413" xr:uid="{61DFE5DB-CADB-405F-B3F1-F679102C41E3}"/>
    <cellStyle name="การคำนวณ 5 2 2 2 8" xfId="21861" xr:uid="{6CC75F70-577D-4EB8-9CD2-151CB3DCDCE3}"/>
    <cellStyle name="การคำนวณ 5 2 2 2 9" xfId="23445" xr:uid="{77498D05-25D9-4D40-B65E-C7315FAB4DEC}"/>
    <cellStyle name="การคำนวณ 5 2 2 3" xfId="6534" xr:uid="{D2582192-2338-4BF8-8A1E-BF3901F93819}"/>
    <cellStyle name="การคำนวณ 5 2 2 3 2" xfId="13161" xr:uid="{EB50E3D7-96FE-4986-826E-AE780E6FC0D7}"/>
    <cellStyle name="การคำนวณ 5 2 2 3 3" xfId="16261" xr:uid="{18BE81BB-0783-418A-BD29-FC225F6402E3}"/>
    <cellStyle name="การคำนวณ 5 2 2 3 4" xfId="18575" xr:uid="{FF80D042-A9AA-48D8-931E-226BF5A080A3}"/>
    <cellStyle name="การคำนวณ 5 2 2 4" xfId="7790" xr:uid="{83AAC61D-DAC1-48FA-940F-88A9D2212479}"/>
    <cellStyle name="การคำนวณ 5 2 2 4 2" xfId="14375" xr:uid="{22891E6A-957F-4D71-BB6F-419DDE6EC17E}"/>
    <cellStyle name="การคำนวณ 5 2 2 4 3" xfId="17077" xr:uid="{59BEC6E1-CEBE-4A09-9906-426E37CACFAA}"/>
    <cellStyle name="การคำนวณ 5 2 2 4 4" xfId="19148" xr:uid="{553E2CF1-825D-4B30-B36D-4160148CF00F}"/>
    <cellStyle name="การคำนวณ 5 2 2 5" xfId="4108" xr:uid="{0FAC7757-D2ED-4662-93AA-87239458B8E6}"/>
    <cellStyle name="การคำนวณ 5 2 2 6" xfId="11097" xr:uid="{C83FA017-FBDA-45CC-AAB3-EA570861CBBF}"/>
    <cellStyle name="การคำนวณ 5 2 2 7" xfId="16077" xr:uid="{D5984194-F8C4-4AED-A299-4D2F2A91D9C7}"/>
    <cellStyle name="การคำนวณ 5 2 2 8" xfId="15103" xr:uid="{FF8F623A-26CA-45AD-A82A-4B336B6D3C14}"/>
    <cellStyle name="การคำนวณ 5 2 2 9" xfId="20553" xr:uid="{717E233F-E832-4136-ABD2-066CA7ADF9E4}"/>
    <cellStyle name="การคำนวณ 5 2 3" xfId="2025" xr:uid="{28692AE2-5B4F-4906-BCF4-964377544952}"/>
    <cellStyle name="การคำนวณ 5 2 3 2" xfId="6875" xr:uid="{BFE6D740-350A-4875-952A-082C3B692FA5}"/>
    <cellStyle name="การคำนวณ 5 2 3 2 2" xfId="13502" xr:uid="{A3E94188-3290-4E13-9C54-195DBA657E72}"/>
    <cellStyle name="การคำนวณ 5 2 3 2 3" xfId="15943" xr:uid="{C280DF78-6517-49F0-B17A-E5EE36EC9F5B}"/>
    <cellStyle name="การคำนวณ 5 2 3 2 4" xfId="17250" xr:uid="{4B9D0197-8C20-4995-B81A-C4BD040254E6}"/>
    <cellStyle name="การคำนวณ 5 2 3 3" xfId="8864" xr:uid="{D23EEEF2-801D-4CC5-9947-E39091E2421D}"/>
    <cellStyle name="การคำนวณ 5 2 3 3 2" xfId="15250" xr:uid="{3BD3AFC4-1069-4608-9DE5-2FBDDF449E8F}"/>
    <cellStyle name="การคำนวณ 5 2 3 3 3" xfId="17726" xr:uid="{7974DF1D-6432-43E9-885B-E2608EB0D329}"/>
    <cellStyle name="การคำนวณ 5 2 3 3 4" xfId="19489" xr:uid="{E698627E-A355-4CF6-AA6A-CC6E254AE1E9}"/>
    <cellStyle name="การคำนวณ 5 2 3 4" xfId="5171" xr:uid="{3BA8A7AA-805B-4432-8ACC-8776E128AFBB}"/>
    <cellStyle name="การคำนวณ 5 2 3 5" xfId="11967" xr:uid="{7D68E9A6-29C9-49D2-AF20-5BDD74334B0A}"/>
    <cellStyle name="การคำนวณ 5 2 3 6" xfId="11297" xr:uid="{527DF44C-89DA-47D2-9BAC-59B3E8EFDA74}"/>
    <cellStyle name="การคำนวณ 5 2 3 7" xfId="3403" xr:uid="{8BC5CB0D-C24E-4776-A43B-29882A9E847C}"/>
    <cellStyle name="การคำนวณ 5 2 3 8" xfId="21594" xr:uid="{8770C392-1F07-42FB-870A-7CFB11309EEA}"/>
    <cellStyle name="การคำนวณ 5 2 3 9" xfId="23226" xr:uid="{1C22022E-7F18-4F6C-A029-20B60631071D}"/>
    <cellStyle name="การคำนวณ 5 2 4" xfId="6340" xr:uid="{8E1B885C-AE49-42DC-B397-D959E5BBF315}"/>
    <cellStyle name="การคำนวณ 5 2 4 2" xfId="12967" xr:uid="{ADACA0F9-921C-4477-870D-FCA05210BCA0}"/>
    <cellStyle name="การคำนวณ 5 2 4 3" xfId="3141" xr:uid="{797B0D56-FD62-4321-A3A9-F10ECC9506CF}"/>
    <cellStyle name="การคำนวณ 5 2 4 4" xfId="17423" xr:uid="{9B4DC707-E861-444B-AEFB-6B9F88AA9DA5}"/>
    <cellStyle name="การคำนวณ 5 2 5" xfId="7500" xr:uid="{A1061F4C-0F5C-4100-9414-80D755D777FA}"/>
    <cellStyle name="การคำนวณ 5 2 5 2" xfId="14105" xr:uid="{727BB56C-DFB7-43DE-BE5E-E4FADDA3B52B}"/>
    <cellStyle name="การคำนวณ 5 2 5 3" xfId="16831" xr:uid="{D7272244-BD89-488B-8654-4FCA4DC0A41F}"/>
    <cellStyle name="การคำนวณ 5 2 5 4" xfId="18929" xr:uid="{FDB6EF64-C4A4-4057-B31F-13087CF25858}"/>
    <cellStyle name="การคำนวณ 5 2 6" xfId="3827" xr:uid="{53F55981-DEAA-4BDA-80B4-CFFFAA3D07CC}"/>
    <cellStyle name="การคำนวณ 5 2 7" xfId="10824" xr:uid="{7B1CBFCB-7FD0-4130-A422-687A0CBC3636}"/>
    <cellStyle name="การคำนวณ 5 2 8" xfId="16613" xr:uid="{8F2B7C4D-16BC-4E32-A583-F4624BC64C21}"/>
    <cellStyle name="การคำนวณ 5 2 9" xfId="15876" xr:uid="{215B06D9-A069-40CC-BA00-B01D8B92DECF}"/>
    <cellStyle name="การคำนวณ 5 3" xfId="819" xr:uid="{EE46CEA2-D1A1-4832-9CD9-622C441A9BBE}"/>
    <cellStyle name="การคำนวณ 5 3 10" xfId="22789" xr:uid="{E7D7C52D-68E5-44C8-85CD-4A7BE89D5459}"/>
    <cellStyle name="การคำนวณ 5 3 2" xfId="2193" xr:uid="{D1FEB701-E993-4EE3-8681-FB01B4AFF1E0}"/>
    <cellStyle name="การคำนวณ 5 3 2 2" xfId="6998" xr:uid="{D38EE283-3BB8-43AA-A153-EBA9C948D3AC}"/>
    <cellStyle name="การคำนวณ 5 3 2 2 2" xfId="13625" xr:uid="{C2C58BC7-BE58-4199-A70D-215E6AED0B75}"/>
    <cellStyle name="การคำนวณ 5 3 2 2 3" xfId="12576" xr:uid="{170592B8-FD5E-4297-9C10-B082A5936C00}"/>
    <cellStyle name="การคำนวณ 5 3 2 2 4" xfId="14830" xr:uid="{7CB364C4-84D7-487F-9D19-5CAA5E59876F}"/>
    <cellStyle name="การคำนวณ 5 3 2 3" xfId="9032" xr:uid="{332AAA62-632C-484C-9E94-BD96679CAAC8}"/>
    <cellStyle name="การคำนวณ 5 3 2 3 2" xfId="15405" xr:uid="{2A5716C0-7879-4788-A8DF-C15E1F2A62C8}"/>
    <cellStyle name="การคำนวณ 5 3 2 3 3" xfId="17872" xr:uid="{FAA278D2-1B2B-40DD-A8D6-609297860A6B}"/>
    <cellStyle name="การคำนวณ 5 3 2 3 4" xfId="19612" xr:uid="{35358D59-A70A-49D7-B48B-AB47AFDBC7BF}"/>
    <cellStyle name="การคำนวณ 5 3 2 4" xfId="5339" xr:uid="{7050A100-A6BF-47C8-B9B8-45D217B3F203}"/>
    <cellStyle name="การคำนวณ 5 3 2 5" xfId="12121" xr:uid="{0CFED3E8-D891-4F0A-96D7-EC7D95302831}"/>
    <cellStyle name="การคำนวณ 5 3 2 6" xfId="11311" xr:uid="{E3CD9192-5413-43F2-90BD-A791ACDF6947}"/>
    <cellStyle name="การคำนวณ 5 3 2 7" xfId="17435" xr:uid="{05D43FF1-EA29-4242-A567-079DEAF13490}"/>
    <cellStyle name="การคำนวณ 5 3 2 8" xfId="21762" xr:uid="{EE7D73A2-613E-46FB-A53E-F31CA2139E78}"/>
    <cellStyle name="การคำนวณ 5 3 2 9" xfId="23346" xr:uid="{F6B1683E-4CC8-458A-8BF2-CCC38B0E470B}"/>
    <cellStyle name="การคำนวณ 5 3 3" xfId="6435" xr:uid="{11A00E5C-C8E6-4B4E-AA5B-EBB7CAEF9B53}"/>
    <cellStyle name="การคำนวณ 5 3 3 2" xfId="13062" xr:uid="{9C990A3A-7301-4C1B-B607-FE4B9288F40C}"/>
    <cellStyle name="การคำนวณ 5 3 3 3" xfId="15911" xr:uid="{5B79BEAA-2581-412D-993C-A607F8B774E4}"/>
    <cellStyle name="การคำนวณ 5 3 3 4" xfId="14743" xr:uid="{9DA933B6-B8D5-4854-B14D-1D46BE019E94}"/>
    <cellStyle name="การคำนวณ 5 3 4" xfId="7691" xr:uid="{A07FE2FD-AA92-45E6-8D84-E80F89A00060}"/>
    <cellStyle name="การคำนวณ 5 3 4 2" xfId="14276" xr:uid="{4F5B5A78-5BE8-4EFC-AB49-BE781B48ED24}"/>
    <cellStyle name="การคำนวณ 5 3 4 3" xfId="16978" xr:uid="{1EA3E8E2-3990-415A-BBB9-604454B81565}"/>
    <cellStyle name="การคำนวณ 5 3 4 4" xfId="19049" xr:uid="{0D262D1A-2498-4CD6-AEE5-A8AFD0F069AB}"/>
    <cellStyle name="การคำนวณ 5 3 5" xfId="4009" xr:uid="{81EBD63D-6F02-4CD1-978D-04DE803A0B22}"/>
    <cellStyle name="การคำนวณ 5 3 6" xfId="10998" xr:uid="{67F8E1C8-19C7-402E-934F-06908F5F286C}"/>
    <cellStyle name="การคำนวณ 5 3 7" xfId="14228" xr:uid="{26DA3097-90B3-48C9-8829-1E51DC31ECB3}"/>
    <cellStyle name="การคำนวณ 5 3 8" xfId="18565" xr:uid="{BD17CD71-00FE-44A6-A165-4D4C5024D34D}"/>
    <cellStyle name="การคำนวณ 5 3 9" xfId="20454" xr:uid="{A48BCDB8-09B8-4DCD-9DA6-03C88A14F058}"/>
    <cellStyle name="การคำนวณ 5 4" xfId="1057" xr:uid="{007F499F-50AA-4567-9A18-A8CCF254493D}"/>
    <cellStyle name="การคำนวณ 5 4 2" xfId="2414" xr:uid="{D38FBC2E-271E-4118-A4A4-33BFEED75B43}"/>
    <cellStyle name="การคำนวณ 5 4 2 2" xfId="7200" xr:uid="{0CE2F95F-81B5-4BE9-9D64-A034DC554E82}"/>
    <cellStyle name="การคำนวณ 5 4 2 2 2" xfId="13827" xr:uid="{291D33A8-1DF6-49E7-B0F6-360FD1096964}"/>
    <cellStyle name="การคำนวณ 5 4 2 2 3" xfId="3355" xr:uid="{210EC33C-9F5B-482B-A483-279914328DD7}"/>
    <cellStyle name="การคำนวณ 5 4 2 2 4" xfId="16100" xr:uid="{2D0D7C13-F354-4FF0-8407-750D8CB56095}"/>
    <cellStyle name="การคำนวณ 5 4 2 3" xfId="9253" xr:uid="{827C01F2-57ED-42B1-B404-79E1A0EEEEEB}"/>
    <cellStyle name="การคำนวณ 5 4 2 3 2" xfId="15621" xr:uid="{9131A55B-C38E-4522-8EC7-2ABEBD1E59B3}"/>
    <cellStyle name="การคำนวณ 5 4 2 3 3" xfId="18083" xr:uid="{BC90E491-0E61-4475-83F3-3A2EC4433D70}"/>
    <cellStyle name="การคำนวณ 5 4 2 3 4" xfId="19814" xr:uid="{56A2AB71-05BA-4407-9DB0-3D677BD84FE3}"/>
    <cellStyle name="การคำนวณ 5 4 2 4" xfId="12339" xr:uid="{9DC38C32-D906-4DA1-8A73-AD2BF7A70C58}"/>
    <cellStyle name="การคำนวณ 5 4 2 5" xfId="12643" xr:uid="{8B677075-F93A-4FF0-A63D-0CE2592B6B60}"/>
    <cellStyle name="การคำนวณ 5 4 2 6" xfId="21983" xr:uid="{AEAA3142-C8DD-41B2-A128-029D531BE45F}"/>
    <cellStyle name="การคำนวณ 5 4 2 7" xfId="23548" xr:uid="{F8D8BE55-2DE2-4B41-94A7-822C6DF42745}"/>
    <cellStyle name="การคำนวณ 5 4 3" xfId="6637" xr:uid="{A239ADDD-1432-482C-AD71-E9223853E5FD}"/>
    <cellStyle name="การคำนวณ 5 4 3 2" xfId="13264" xr:uid="{3A6C2226-62D1-46AC-B1F8-2A83A2A6A5B5}"/>
    <cellStyle name="การคำนวณ 5 4 3 3" xfId="14736" xr:uid="{5C05296C-D2AC-4282-A85A-2EB7C4E27579}"/>
    <cellStyle name="การคำนวณ 5 4 3 4" xfId="18409" xr:uid="{004F3891-EBF9-4CE8-B7E1-62D2504138A3}"/>
    <cellStyle name="การคำนวณ 5 4 4" xfId="7912" xr:uid="{B83F08F0-538A-495A-A536-DF46BD42355B}"/>
    <cellStyle name="การคำนวณ 5 4 4 2" xfId="14493" xr:uid="{45F424FA-932B-43F1-B438-2060B1D71188}"/>
    <cellStyle name="การคำนวณ 5 4 4 3" xfId="17189" xr:uid="{8D5839DD-2B47-4A51-994C-DB3A2A9AE9F3}"/>
    <cellStyle name="การคำนวณ 5 4 4 4" xfId="19251" xr:uid="{600F71F8-048E-4B95-84F1-3CF40BEBD993}"/>
    <cellStyle name="การคำนวณ 5 4 5" xfId="11224" xr:uid="{1D470EA2-025C-439A-BC38-0A4553801F4A}"/>
    <cellStyle name="การคำนวณ 5 4 6" xfId="11593" xr:uid="{FD67FC0B-6647-49AD-AF0F-FB6BE4E97971}"/>
    <cellStyle name="การคำนวณ 5 4 7" xfId="20683" xr:uid="{9D93B9B0-6E35-4699-A1A0-06690E538532}"/>
    <cellStyle name="การคำนวณ 5 4 8" xfId="22991" xr:uid="{3BF6A87D-C212-4361-A965-B1102B53507A}"/>
    <cellStyle name="การคำนวณ 5 5" xfId="1263" xr:uid="{63EE4EE5-166A-419B-94F6-CC4F06DFFCD9}"/>
    <cellStyle name="การคำนวณ 5 5 10" xfId="23062" xr:uid="{DCC16A17-4903-4290-973B-A2AB85AEDA9E}"/>
    <cellStyle name="การคำนวณ 5 5 2" xfId="2593" xr:uid="{65CC0D74-87C6-4643-B56C-0F58854AFFBB}"/>
    <cellStyle name="การคำนวณ 5 5 2 2" xfId="7275" xr:uid="{1C902E32-9CB2-4EEA-8072-F981963D337B}"/>
    <cellStyle name="การคำนวณ 5 5 2 2 2" xfId="13902" xr:uid="{83C5736E-94F9-4B3B-ACE8-61CDD2EC6968}"/>
    <cellStyle name="การคำนวณ 5 5 2 2 3" xfId="3287" xr:uid="{EE69D454-F2A4-4CA4-B3CA-E33620DEAB89}"/>
    <cellStyle name="การคำนวณ 5 5 2 2 4" xfId="18772" xr:uid="{38FF4D1D-3122-4BE2-99C2-7248694DC336}"/>
    <cellStyle name="การคำนวณ 5 5 2 3" xfId="9432" xr:uid="{8133E81A-B6FF-4DAA-B7EB-721813FE1BF0}"/>
    <cellStyle name="การคำนวณ 5 5 2 3 2" xfId="15771" xr:uid="{3197360C-8ADB-4E17-A901-5149E057FDCB}"/>
    <cellStyle name="การคำนวณ 5 5 2 3 3" xfId="18202" xr:uid="{A570D686-95AA-4EC9-8A32-FBBED407238E}"/>
    <cellStyle name="การคำนวณ 5 5 2 3 4" xfId="19889" xr:uid="{DC71941C-B326-4C76-89F8-A358692CE788}"/>
    <cellStyle name="การคำนวณ 5 5 2 4" xfId="5724" xr:uid="{0CBFB363-942F-4639-B12F-A1E62EEC2103}"/>
    <cellStyle name="การคำนวณ 5 5 2 5" xfId="12491" xr:uid="{D5FB21C3-AB24-4BA2-9214-72C838392737}"/>
    <cellStyle name="การคำนวณ 5 5 2 6" xfId="16000" xr:uid="{4BB25666-D850-4121-9101-46F93A814963}"/>
    <cellStyle name="การคำนวณ 5 5 2 7" xfId="14580" xr:uid="{C0CC7401-89CB-4C3B-8248-A386F413B6BD}"/>
    <cellStyle name="การคำนวณ 5 5 2 8" xfId="22162" xr:uid="{EBD2109C-0532-425B-A281-E1E3DC65D239}"/>
    <cellStyle name="การคำนวณ 5 5 2 9" xfId="23619" xr:uid="{7B1D0F22-3EAF-4010-B98D-B747AFA623F4}"/>
    <cellStyle name="การคำนวณ 5 5 3" xfId="6708" xr:uid="{928D7C07-9857-4238-AD0B-E60CD34420E1}"/>
    <cellStyle name="การคำนวณ 5 5 3 2" xfId="13335" xr:uid="{764F4F72-3A05-4B6F-87FC-6AF4B4DF74E0}"/>
    <cellStyle name="การคำนวณ 5 5 3 3" xfId="3479" xr:uid="{A4940B79-DB50-4D65-8E7B-4E9B8A9AB3DB}"/>
    <cellStyle name="การคำนวณ 5 5 3 4" xfId="18465" xr:uid="{9B238559-4C57-49B6-81DD-75BC3E854AAD}"/>
    <cellStyle name="การคำนวณ 5 5 4" xfId="8108" xr:uid="{85A5EA16-579C-4999-8C76-4C0DD5C0040F}"/>
    <cellStyle name="การคำนวณ 5 5 4 2" xfId="14650" xr:uid="{13B4F155-696B-4786-A02A-AD998311F363}"/>
    <cellStyle name="การคำนวณ 5 5 4 3" xfId="17304" xr:uid="{133B02BE-D7AD-4598-AB2C-2FE71A086CDF}"/>
    <cellStyle name="การคำนวณ 5 5 4 4" xfId="19322" xr:uid="{3085AA49-A51D-49C2-93D6-DB15A0021EC7}"/>
    <cellStyle name="การคำนวณ 5 5 5" xfId="4423" xr:uid="{EF9A86F2-4C7C-49F6-8D8E-D99B44F8EB1F}"/>
    <cellStyle name="การคำนวณ 5 5 6" xfId="11378" xr:uid="{C5F14749-76F1-47DE-B547-581772DFE90C}"/>
    <cellStyle name="การคำนวณ 5 5 7" xfId="16266" xr:uid="{BF0E25EB-C59A-4357-B9AF-133BD5602436}"/>
    <cellStyle name="การคำนวณ 5 5 8" xfId="10689" xr:uid="{E80966B4-658C-437B-980F-8837A809DB2E}"/>
    <cellStyle name="การคำนวณ 5 5 9" xfId="20864" xr:uid="{4AE5A843-B68A-4F0F-A340-334D15A154E8}"/>
    <cellStyle name="การคำนวณ 5 6" xfId="1921" xr:uid="{5CCD660A-CA6F-443E-884B-6B21C7834245}"/>
    <cellStyle name="การคำนวณ 5 6 2" xfId="6776" xr:uid="{13BFEF3B-8082-4507-8FFE-4088E2253176}"/>
    <cellStyle name="การคำนวณ 5 6 2 2" xfId="13403" xr:uid="{A5081C68-BC57-4C34-88AA-1588A2A9311F}"/>
    <cellStyle name="การคำนวณ 5 6 2 3" xfId="11802" xr:uid="{445CC1EA-F6F3-437A-8049-86532B3D6E1A}"/>
    <cellStyle name="การคำนวณ 5 6 2 4" xfId="10912" xr:uid="{41FC5CC5-AC76-4FB3-B578-8A4FF0F664DD}"/>
    <cellStyle name="การคำนวณ 5 6 3" xfId="8760" xr:uid="{E14F5E1E-991B-4104-9941-ECF845A9929C}"/>
    <cellStyle name="การคำนวณ 5 6 3 2" xfId="15149" xr:uid="{1B7B0FD5-8553-4B5F-AE13-861A05A07499}"/>
    <cellStyle name="การคำนวณ 5 6 3 3" xfId="17626" xr:uid="{9ECA11B8-FF04-4EF9-AD69-D202BE3BF3E7}"/>
    <cellStyle name="การคำนวณ 5 6 3 4" xfId="19390" xr:uid="{DF61E085-FB36-4939-BA78-5049A8BAEEDB}"/>
    <cellStyle name="การคำนวณ 5 6 4" xfId="5067" xr:uid="{117CD2DB-25E4-43D8-97EE-4A66ADA00FAA}"/>
    <cellStyle name="การคำนวณ 5 6 5" xfId="11865" xr:uid="{B98051C5-1812-48DF-8F80-A8A2375BD2CC}"/>
    <cellStyle name="การคำนวณ 5 6 6" xfId="10902" xr:uid="{3F48F6FA-5957-4823-AA02-40C3004E1BB9}"/>
    <cellStyle name="การคำนวณ 5 6 7" xfId="16201" xr:uid="{E48B6268-7DD0-4622-A97D-D67486BAD1A6}"/>
    <cellStyle name="การคำนวณ 5 6 8" xfId="21490" xr:uid="{727660AE-719B-4B0D-8CFF-816925B9EB9E}"/>
    <cellStyle name="การคำนวณ 5 6 9" xfId="23127" xr:uid="{C74A788C-021F-4AE0-AEC6-0523E22CA83F}"/>
    <cellStyle name="การคำนวณ 5 7" xfId="3714" xr:uid="{8B622A1C-232B-4942-89C0-4F935B536C5D}"/>
    <cellStyle name="การคำนวณ 5 7 2" xfId="10716" xr:uid="{D94235AD-D1A5-46C8-B932-B485B58C0AFD}"/>
    <cellStyle name="การคำนวณ 5 7 3" xfId="11230" xr:uid="{E93826F6-61AC-4CE0-8EB4-C4C9DBF981E6}"/>
    <cellStyle name="การคำนวณ 5 7 4" xfId="18567" xr:uid="{F8D88714-DD10-45CD-A86E-ABE20B1C30FD}"/>
    <cellStyle name="การคำนวณ 5 8" xfId="7388" xr:uid="{577B6F3F-1009-4F2B-9732-3909E7976728}"/>
    <cellStyle name="การคำนวณ 5 8 2" xfId="13997" xr:uid="{43E7116D-43C7-4B61-B644-CBDF0DCDE784}"/>
    <cellStyle name="การคำนวณ 5 8 3" xfId="16731" xr:uid="{CF345777-A280-49D0-BFC1-8FACFAEB5735}"/>
    <cellStyle name="การคำนวณ 5 8 4" xfId="18830" xr:uid="{C3F7D015-FABF-4663-A410-E587EA418310}"/>
    <cellStyle name="การคำนวณ 5 9" xfId="20129" xr:uid="{2C65CFB5-6DE7-4432-9E7B-005EF43ECC1C}"/>
    <cellStyle name="การคำนวณ 6" xfId="396" xr:uid="{1243357E-2799-4BA5-9CB6-B38EFF90553E}"/>
    <cellStyle name="การคำนวณ 6 10" xfId="20018" xr:uid="{27C86162-07EC-463F-A1AC-16863350A4BD}"/>
    <cellStyle name="การคำนวณ 6 2" xfId="512" xr:uid="{FC7788FE-D3C4-46AA-93AC-D24134DBC0A5}"/>
    <cellStyle name="การคำนวณ 6 2 10" xfId="20235" xr:uid="{646F3732-F7F6-4BF2-93DE-4DB944D55788}"/>
    <cellStyle name="การคำนวณ 6 2 11" xfId="20033" xr:uid="{881750F7-E7F7-488E-9645-52AD048CEE0D}"/>
    <cellStyle name="การคำนวณ 6 2 2" xfId="919" xr:uid="{B01E34FF-E388-4D29-B75C-6FB69CA61115}"/>
    <cellStyle name="การคำนวณ 6 2 2 10" xfId="22889" xr:uid="{2A7FB81E-1BE5-4C72-A556-1F6F2AADB589}"/>
    <cellStyle name="การคำนวณ 6 2 2 2" xfId="2293" xr:uid="{A05ED9C1-667B-4ECD-AF72-ED83A75B8996}"/>
    <cellStyle name="การคำนวณ 6 2 2 2 2" xfId="7098" xr:uid="{5478A7F3-6561-49FA-8A7D-4D087C88B883}"/>
    <cellStyle name="การคำนวณ 6 2 2 2 2 2" xfId="13725" xr:uid="{1EF13887-2CBD-4131-8C55-3545490A1810}"/>
    <cellStyle name="การคำนวณ 6 2 2 2 2 3" xfId="11710" xr:uid="{66F8630C-A845-48FE-82DD-E2E8011D7E77}"/>
    <cellStyle name="การคำนวณ 6 2 2 2 2 4" xfId="3226" xr:uid="{3E1108C8-2DB8-4136-9074-6AF341A0B65A}"/>
    <cellStyle name="การคำนวณ 6 2 2 2 3" xfId="9132" xr:uid="{DEC53C6B-7CE8-43D4-AB24-2E6257E97566}"/>
    <cellStyle name="การคำนวณ 6 2 2 2 3 2" xfId="15505" xr:uid="{06A0E825-1E8A-4745-8759-4387655C66E2}"/>
    <cellStyle name="การคำนวณ 6 2 2 2 3 3" xfId="17972" xr:uid="{5FF71DF1-3B88-40A2-A786-A5BE5EB03D76}"/>
    <cellStyle name="การคำนวณ 6 2 2 2 3 4" xfId="19712" xr:uid="{610F9AAF-A6BD-4B9B-B3B3-B972E9CB877F}"/>
    <cellStyle name="การคำนวณ 6 2 2 2 4" xfId="5439" xr:uid="{77C03649-D655-4835-9EA5-371260D716C0}"/>
    <cellStyle name="การคำนวณ 6 2 2 2 5" xfId="12221" xr:uid="{D4BC0005-8253-4F69-9D63-258A43E2058F}"/>
    <cellStyle name="การคำนวณ 6 2 2 2 6" xfId="16300" xr:uid="{3F8A4166-2620-4FEE-8630-4A6D416472E1}"/>
    <cellStyle name="การคำนวณ 6 2 2 2 7" xfId="18595" xr:uid="{5DE3067F-C5C1-40DA-ADC2-14C06697DF23}"/>
    <cellStyle name="การคำนวณ 6 2 2 2 8" xfId="21862" xr:uid="{A74D6C7A-9997-4EC0-AAD9-081E9177ACA6}"/>
    <cellStyle name="การคำนวณ 6 2 2 2 9" xfId="23446" xr:uid="{8A36BC6B-BADF-43ED-979F-5057878181F8}"/>
    <cellStyle name="การคำนวณ 6 2 2 3" xfId="6535" xr:uid="{E2820CE1-129D-40C0-A3AC-5C8324F65A1E}"/>
    <cellStyle name="การคำนวณ 6 2 2 3 2" xfId="13162" xr:uid="{0EFC8C6B-167B-4DAB-B575-44FEB7726C6F}"/>
    <cellStyle name="การคำนวณ 6 2 2 3 3" xfId="5320" xr:uid="{DEEF4623-E5BC-4149-89A1-561735161E25}"/>
    <cellStyle name="การคำนวณ 6 2 2 3 4" xfId="17259" xr:uid="{38928407-CB3A-44E7-8D01-8DFCAB0D5F87}"/>
    <cellStyle name="การคำนวณ 6 2 2 4" xfId="7791" xr:uid="{F1D4C58D-7CC2-42F1-967F-174C4AD3F28D}"/>
    <cellStyle name="การคำนวณ 6 2 2 4 2" xfId="14376" xr:uid="{EAE7DAA0-6C31-4C38-BCC1-34AF36690FC6}"/>
    <cellStyle name="การคำนวณ 6 2 2 4 3" xfId="17078" xr:uid="{2B0929FE-AD8C-4837-B8C5-C2627AFE481F}"/>
    <cellStyle name="การคำนวณ 6 2 2 4 4" xfId="19149" xr:uid="{573DBC8D-7CD8-46C1-BF3F-6DE2528D5472}"/>
    <cellStyle name="การคำนวณ 6 2 2 5" xfId="4109" xr:uid="{6CFB9DDC-271E-4077-BAFF-A5BDBC2A9B70}"/>
    <cellStyle name="การคำนวณ 6 2 2 6" xfId="11098" xr:uid="{A87E1C2A-5CD5-492D-BFA1-6164D4B8667A}"/>
    <cellStyle name="การคำนวณ 6 2 2 7" xfId="12790" xr:uid="{9D6C7EF6-2B06-4A4A-9DE9-9D12F0F76CBE}"/>
    <cellStyle name="การคำนวณ 6 2 2 8" xfId="16525" xr:uid="{16552E5F-71C9-4143-B3C9-A5DD30AEB31D}"/>
    <cellStyle name="การคำนวณ 6 2 2 9" xfId="20554" xr:uid="{044B47F5-DAC9-43D0-BF39-8C843072BC8C}"/>
    <cellStyle name="การคำนวณ 6 2 3" xfId="2026" xr:uid="{0975B72A-9C05-441F-B175-81CA967CB8AF}"/>
    <cellStyle name="การคำนวณ 6 2 3 2" xfId="6876" xr:uid="{23692FE5-74A3-4457-AC16-88F23E36C590}"/>
    <cellStyle name="การคำนวณ 6 2 3 2 2" xfId="13503" xr:uid="{670C2F1E-DC20-48E7-963D-5F830DECA810}"/>
    <cellStyle name="การคำนวณ 6 2 3 2 3" xfId="12661" xr:uid="{67B8C731-9809-4763-A1EE-2FB1478F85DF}"/>
    <cellStyle name="การคำนวณ 6 2 3 2 4" xfId="18144" xr:uid="{3EAF34C1-479A-4A08-8B14-A62EA6776927}"/>
    <cellStyle name="การคำนวณ 6 2 3 3" xfId="8865" xr:uid="{EB170A08-8461-4C22-8166-89E051DA8E15}"/>
    <cellStyle name="การคำนวณ 6 2 3 3 2" xfId="15251" xr:uid="{F9E343D3-EDEB-4CF4-B3E5-D3B26FA67381}"/>
    <cellStyle name="การคำนวณ 6 2 3 3 3" xfId="17727" xr:uid="{51067520-F3F3-4464-9749-6B56A1A0595E}"/>
    <cellStyle name="การคำนวณ 6 2 3 3 4" xfId="19490" xr:uid="{172345E8-3B83-4C28-B821-604347AEC4A7}"/>
    <cellStyle name="การคำนวณ 6 2 3 4" xfId="5172" xr:uid="{9AFC0CF6-F33F-4BD9-A8C1-B47125097620}"/>
    <cellStyle name="การคำนวณ 6 2 3 5" xfId="11968" xr:uid="{310B3A22-C07D-4F25-BCFD-50C5C915E736}"/>
    <cellStyle name="การคำนวณ 6 2 3 6" xfId="16309" xr:uid="{22D9C553-A127-46CA-8B7B-A58723B94316}"/>
    <cellStyle name="การคำนวณ 6 2 3 7" xfId="18673" xr:uid="{EEEC229A-B69B-4623-8CF6-F521DD9FFD60}"/>
    <cellStyle name="การคำนวณ 6 2 3 8" xfId="21595" xr:uid="{52E9E1F0-2CF1-455A-8046-3F0ABB23BE74}"/>
    <cellStyle name="การคำนวณ 6 2 3 9" xfId="23227" xr:uid="{4BFCDD56-F519-446B-B7BB-FF17DB3400AE}"/>
    <cellStyle name="การคำนวณ 6 2 4" xfId="6341" xr:uid="{42D31EB1-B53C-4856-A63E-2AC83E9230A6}"/>
    <cellStyle name="การคำนวณ 6 2 4 2" xfId="12968" xr:uid="{F20D1BAF-60D4-48A4-8437-D6AFE7E77360}"/>
    <cellStyle name="การคำนวณ 6 2 4 3" xfId="15080" xr:uid="{A7BA8663-6622-429E-9466-203327936177}"/>
    <cellStyle name="การคำนวณ 6 2 4 4" xfId="18317" xr:uid="{434EED93-AF81-420A-AC22-BD2E4D30D0F4}"/>
    <cellStyle name="การคำนวณ 6 2 5" xfId="7501" xr:uid="{10491DD4-1A0B-4F01-8449-DE9F15EE08A2}"/>
    <cellStyle name="การคำนวณ 6 2 5 2" xfId="14106" xr:uid="{4E20CD87-7E25-4AE7-8AE6-3BB909355047}"/>
    <cellStyle name="การคำนวณ 6 2 5 3" xfId="16832" xr:uid="{DEA88985-2B58-4AB7-A510-165C6E521E32}"/>
    <cellStyle name="การคำนวณ 6 2 5 4" xfId="18930" xr:uid="{0512E9E5-C9EC-4D3F-9EA3-95DA48FBD092}"/>
    <cellStyle name="การคำนวณ 6 2 6" xfId="3828" xr:uid="{BFED930A-1811-4879-9593-54255A326FB2}"/>
    <cellStyle name="การคำนวณ 6 2 7" xfId="10825" xr:uid="{0FBDE0EB-D7D6-427B-A7D4-C09D218DC811}"/>
    <cellStyle name="การคำนวณ 6 2 8" xfId="15027" xr:uid="{7C5175AD-B05C-4A8E-BA44-5FDB1B00470B}"/>
    <cellStyle name="การคำนวณ 6 2 9" xfId="11564" xr:uid="{365A3C19-A548-4A6A-AF2C-D9FA1DA48B7A}"/>
    <cellStyle name="การคำนวณ 6 3" xfId="820" xr:uid="{32799794-A486-4EC7-A4DC-E98378FD68DA}"/>
    <cellStyle name="การคำนวณ 6 3 10" xfId="22790" xr:uid="{5A09A36C-5F22-4B3C-A493-C662C4EBA1EB}"/>
    <cellStyle name="การคำนวณ 6 3 2" xfId="2194" xr:uid="{25314B71-E257-417A-AE21-E6D84E65C880}"/>
    <cellStyle name="การคำนวณ 6 3 2 2" xfId="6999" xr:uid="{7D146DF9-7452-4FEA-B537-D2B7364E9A65}"/>
    <cellStyle name="การคำนวณ 6 3 2 2 2" xfId="13626" xr:uid="{50930C36-7F8E-427F-A848-9B4385DCCF02}"/>
    <cellStyle name="การคำนวณ 6 3 2 2 3" xfId="16533" xr:uid="{D1826027-944D-4E0E-B42D-08FDFB99BDA7}"/>
    <cellStyle name="การคำนวณ 6 3 2 2 4" xfId="18473" xr:uid="{46191AA4-2B4A-449F-B964-8E7A0B4D68F1}"/>
    <cellStyle name="การคำนวณ 6 3 2 3" xfId="9033" xr:uid="{A94CA013-0685-4D90-98EF-1FD2C1AF82A1}"/>
    <cellStyle name="การคำนวณ 6 3 2 3 2" xfId="15406" xr:uid="{2B329C7D-46D5-41B1-9D7C-68BFB0E192DE}"/>
    <cellStyle name="การคำนวณ 6 3 2 3 3" xfId="17873" xr:uid="{5B37CFDB-E66B-4BFB-8F2C-167BE69FECC8}"/>
    <cellStyle name="การคำนวณ 6 3 2 3 4" xfId="19613" xr:uid="{BC191CBC-4D51-4B45-8FDC-41E1EF2073D5}"/>
    <cellStyle name="การคำนวณ 6 3 2 4" xfId="5340" xr:uid="{0295E682-36F1-4434-85D7-51B55C9F1018}"/>
    <cellStyle name="การคำนวณ 6 3 2 5" xfId="12122" xr:uid="{DEBE7093-BC2E-4511-A465-9CCC5FB3A453}"/>
    <cellStyle name="การคำนวณ 6 3 2 6" xfId="3399" xr:uid="{728292A8-1465-47A9-9A47-96126D4FF290}"/>
    <cellStyle name="การคำนวณ 6 3 2 7" xfId="18329" xr:uid="{CDB77F62-CB71-46F5-B1EC-722480D401F7}"/>
    <cellStyle name="การคำนวณ 6 3 2 8" xfId="21763" xr:uid="{C6F7FAA6-B57E-4A0F-B693-C9C794A202D0}"/>
    <cellStyle name="การคำนวณ 6 3 2 9" xfId="23347" xr:uid="{4AEADD00-0DD4-437D-87E1-44E7D4D1F469}"/>
    <cellStyle name="การคำนวณ 6 3 3" xfId="6436" xr:uid="{84BF7A7B-EDB5-4779-84FE-1BB51921CE3C}"/>
    <cellStyle name="การคำนวณ 6 3 3 2" xfId="13063" xr:uid="{210928CC-FB9C-4C1D-9E97-CD9C48DC9055}"/>
    <cellStyle name="การคำนวณ 6 3 3 3" xfId="12632" xr:uid="{DAB32D1B-D526-4B16-9269-2B294E8A3F73}"/>
    <cellStyle name="การคำนวณ 6 3 3 4" xfId="5566" xr:uid="{561F4848-94AD-49A6-BFAA-B04F9726901B}"/>
    <cellStyle name="การคำนวณ 6 3 4" xfId="7692" xr:uid="{CED3CB6F-5A10-436F-93E6-231E1182B0DA}"/>
    <cellStyle name="การคำนวณ 6 3 4 2" xfId="14277" xr:uid="{32A68155-F6A6-4069-BFE7-B9A239E95CFF}"/>
    <cellStyle name="การคำนวณ 6 3 4 3" xfId="16979" xr:uid="{28116795-07CA-4A8E-A11F-C8A7FAD6B76E}"/>
    <cellStyle name="การคำนวณ 6 3 4 4" xfId="19050" xr:uid="{45F8DAEE-3628-44D1-9D8D-9E5046D810D3}"/>
    <cellStyle name="การคำนวณ 6 3 5" xfId="4010" xr:uid="{F2197082-6419-4DFC-AA29-E22187E31F47}"/>
    <cellStyle name="การคำนวณ 6 3 6" xfId="10999" xr:uid="{4A3FE522-8664-4FF7-8812-A3D876815C94}"/>
    <cellStyle name="การคำนวณ 6 3 7" xfId="10947" xr:uid="{BC117070-E0F4-40D2-93AF-47DD76D06398}"/>
    <cellStyle name="การคำนวณ 6 3 8" xfId="17380" xr:uid="{65C8CEAB-1593-4131-9591-F4BF86B6D8AC}"/>
    <cellStyle name="การคำนวณ 6 3 9" xfId="20455" xr:uid="{51066415-1F3D-4273-A238-E9DE46F060C0}"/>
    <cellStyle name="การคำนวณ 6 4" xfId="1058" xr:uid="{86BD0646-2F49-404E-AFE9-60CAA6C19739}"/>
    <cellStyle name="การคำนวณ 6 4 2" xfId="2415" xr:uid="{CE0E8351-09D2-4CD4-9BAB-AB95298CCD57}"/>
    <cellStyle name="การคำนวณ 6 4 2 2" xfId="7201" xr:uid="{91DA3772-7981-4DB5-85A7-A85F79FAEA51}"/>
    <cellStyle name="การคำนวณ 6 4 2 2 2" xfId="13828" xr:uid="{1C029724-D4A2-4134-84F2-370958C59DA4}"/>
    <cellStyle name="การคำนวณ 6 4 2 2 3" xfId="3254" xr:uid="{3E14232F-D66C-4445-8021-98B34D0F2298}"/>
    <cellStyle name="การคำนวณ 6 4 2 2 4" xfId="3499" xr:uid="{F864ED8A-AAD7-4A5E-AA5F-200E7D5E0A41}"/>
    <cellStyle name="การคำนวณ 6 4 2 3" xfId="9254" xr:uid="{8A09498C-0F04-4F1B-842F-7E21964BBA95}"/>
    <cellStyle name="การคำนวณ 6 4 2 3 2" xfId="15622" xr:uid="{03A9A121-DE8C-4E0C-9031-EE9C956DD6AA}"/>
    <cellStyle name="การคำนวณ 6 4 2 3 3" xfId="18084" xr:uid="{2F02FED1-07D1-45E7-AF70-20F83B714705}"/>
    <cellStyle name="การคำนวณ 6 4 2 3 4" xfId="19815" xr:uid="{5049D536-07C8-429D-B0C2-0DF90CE64E85}"/>
    <cellStyle name="การคำนวณ 6 4 2 4" xfId="12340" xr:uid="{99C82D71-115D-4719-B9F7-036A9E6B5175}"/>
    <cellStyle name="การคำนวณ 6 4 2 5" xfId="11537" xr:uid="{311FA768-2DC6-4092-B5A3-814304211484}"/>
    <cellStyle name="การคำนวณ 6 4 2 6" xfId="21984" xr:uid="{3C9BD258-EE61-4918-904A-34197D64057E}"/>
    <cellStyle name="การคำนวณ 6 4 2 7" xfId="23549" xr:uid="{73375A04-784A-43D4-AB1D-D35723A88BA2}"/>
    <cellStyle name="การคำนวณ 6 4 3" xfId="6638" xr:uid="{DEB5A6F6-09C9-4571-8D4E-BC902BAC4EE8}"/>
    <cellStyle name="การคำนวณ 6 4 3 2" xfId="13265" xr:uid="{46BC31F9-54A4-462F-94AD-7934ECEBC9F4}"/>
    <cellStyle name="การคำนวณ 6 4 3 3" xfId="15860" xr:uid="{0EB7CEC4-E4DD-4065-B2E1-C2EE4FDEF0D6}"/>
    <cellStyle name="การคำนวณ 6 4 3 4" xfId="14990" xr:uid="{97E24068-8D26-4097-BB60-471CEB729301}"/>
    <cellStyle name="การคำนวณ 6 4 4" xfId="7913" xr:uid="{DA808E1A-A76A-4161-A203-750BC222ADE6}"/>
    <cellStyle name="การคำนวณ 6 4 4 2" xfId="14494" xr:uid="{E1CD2A3E-98CB-4E72-AC91-C3FA37A63D51}"/>
    <cellStyle name="การคำนวณ 6 4 4 3" xfId="17190" xr:uid="{74FD9E90-B4F4-4055-BB00-2C89634B0E18}"/>
    <cellStyle name="การคำนวณ 6 4 4 4" xfId="19252" xr:uid="{802FA0FB-64C4-4203-8956-1FDEB147B583}"/>
    <cellStyle name="การคำนวณ 6 4 5" xfId="11225" xr:uid="{50022D71-443F-4C01-BB0E-C01D4F7F6D92}"/>
    <cellStyle name="การคำนวณ 6 4 6" xfId="10961" xr:uid="{79A46BD9-4BCF-4DBD-B390-8020ED95EA5D}"/>
    <cellStyle name="การคำนวณ 6 4 7" xfId="20684" xr:uid="{36448F00-67E0-44F6-9153-8D0EEB382DDD}"/>
    <cellStyle name="การคำนวณ 6 4 8" xfId="22992" xr:uid="{21FE6F4C-98C8-4BE4-A2A7-4204E8C562E5}"/>
    <cellStyle name="การคำนวณ 6 5" xfId="1264" xr:uid="{30BED86E-F92C-493B-8B9A-962B87A26856}"/>
    <cellStyle name="การคำนวณ 6 5 10" xfId="23063" xr:uid="{A762CB33-009C-46B1-8456-4EB46CDA28CE}"/>
    <cellStyle name="การคำนวณ 6 5 2" xfId="2594" xr:uid="{7E388CE3-B54B-4C18-A130-E413E10C214D}"/>
    <cellStyle name="การคำนวณ 6 5 2 2" xfId="7276" xr:uid="{C5D0084C-DD51-4C48-AB12-389593F54264}"/>
    <cellStyle name="การคำนวณ 6 5 2 2 2" xfId="13903" xr:uid="{FAC4934A-1FC9-4104-87DA-1D392BF5CE94}"/>
    <cellStyle name="การคำนวณ 6 5 2 2 3" xfId="3465" xr:uid="{5DCE82FB-D588-490B-BA3F-B59DAF36747B}"/>
    <cellStyle name="การคำนวณ 6 5 2 2 4" xfId="18773" xr:uid="{26F806BA-2AA2-4A38-872D-C18B4D4910C6}"/>
    <cellStyle name="การคำนวณ 6 5 2 3" xfId="9433" xr:uid="{40E97F6C-CDB5-4947-855E-3ABA72838012}"/>
    <cellStyle name="การคำนวณ 6 5 2 3 2" xfId="15772" xr:uid="{50E6ED18-68DB-4798-AFFB-543347D82A57}"/>
    <cellStyle name="การคำนวณ 6 5 2 3 3" xfId="18203" xr:uid="{00C22128-1A44-4D0F-8025-6295CFB539CD}"/>
    <cellStyle name="การคำนวณ 6 5 2 3 4" xfId="19890" xr:uid="{647C5359-72DD-4EA2-A69E-ECB5E68A8D6B}"/>
    <cellStyle name="การคำนวณ 6 5 2 4" xfId="5725" xr:uid="{B82E5812-5185-470A-AB5B-D66D7F5F80CF}"/>
    <cellStyle name="การคำนวณ 6 5 2 5" xfId="12492" xr:uid="{010E3578-EAC9-42DC-96C8-66DD7044F72F}"/>
    <cellStyle name="การคำนวณ 6 5 2 6" xfId="12718" xr:uid="{053F4FEF-0711-48C8-BFAE-3E26F7E61D93}"/>
    <cellStyle name="การคำนวณ 6 5 2 7" xfId="16246" xr:uid="{74F88492-1694-40C7-A722-F050FB0DADF5}"/>
    <cellStyle name="การคำนวณ 6 5 2 8" xfId="22163" xr:uid="{602198FF-1F2D-4400-AEB7-D411776790D5}"/>
    <cellStyle name="การคำนวณ 6 5 2 9" xfId="23620" xr:uid="{149DFC46-AE9F-431B-B754-EE4A1FF34E86}"/>
    <cellStyle name="การคำนวณ 6 5 3" xfId="6709" xr:uid="{F8567A23-0F78-41D3-A724-8018EDD44E64}"/>
    <cellStyle name="การคำนวณ 6 5 3 2" xfId="13336" xr:uid="{830A4C3A-C670-4EA7-BAF5-808AFE4BF71D}"/>
    <cellStyle name="การคำนวณ 6 5 3 3" xfId="16237" xr:uid="{5E6ED075-9159-4875-8EF1-7F0D350AD5D3}"/>
    <cellStyle name="การคำนวณ 6 5 3 4" xfId="16679" xr:uid="{3422B1FD-FAF6-4050-909B-27BD33387CB2}"/>
    <cellStyle name="การคำนวณ 6 5 4" xfId="8109" xr:uid="{92A3AD18-4D2A-4BD9-991B-84173AEA67D8}"/>
    <cellStyle name="การคำนวณ 6 5 4 2" xfId="14651" xr:uid="{BDB45BC5-D9C6-4936-B6F0-1E88E8764F44}"/>
    <cellStyle name="การคำนวณ 6 5 4 3" xfId="17305" xr:uid="{5843194D-86A6-4341-8193-856C7AA13F9D}"/>
    <cellStyle name="การคำนวณ 6 5 4 4" xfId="19323" xr:uid="{CE1156DF-6BA4-4BC9-B35A-8B6342D19CA9}"/>
    <cellStyle name="การคำนวณ 6 5 5" xfId="4424" xr:uid="{62E1F24D-51CD-46C4-9CB4-054E0D43EDA7}"/>
    <cellStyle name="การคำนวณ 6 5 6" xfId="11379" xr:uid="{E1C5215C-7FD4-4EF9-BCB8-C8B2308376B4}"/>
    <cellStyle name="การคำนวณ 6 5 7" xfId="14213" xr:uid="{CDD9D355-4DA2-464D-A043-7376E446D143}"/>
    <cellStyle name="การคำนวณ 6 5 8" xfId="13974" xr:uid="{4CE2CB91-ED2C-4808-A3DF-E9B67F22D8AB}"/>
    <cellStyle name="การคำนวณ 6 5 9" xfId="20865" xr:uid="{960B300F-03C5-4622-8E52-58BEF86CCCC3}"/>
    <cellStyle name="การคำนวณ 6 6" xfId="1922" xr:uid="{9ED62C9C-99FC-4DDE-A708-B14DA8193A7C}"/>
    <cellStyle name="การคำนวณ 6 6 2" xfId="6777" xr:uid="{797E899F-A3E3-4163-B98E-7E554B46C822}"/>
    <cellStyle name="การคำนวณ 6 6 2 2" xfId="13404" xr:uid="{74957650-C402-411F-BDAC-154381E117D8}"/>
    <cellStyle name="การคำนวณ 6 6 2 3" xfId="4251" xr:uid="{B5997FE6-5F07-4EFB-9E2D-4E80C4A32815}"/>
    <cellStyle name="การคำนวณ 6 6 2 4" xfId="18627" xr:uid="{AC609D81-74FC-4DD0-92C7-14796B7262C9}"/>
    <cellStyle name="การคำนวณ 6 6 3" xfId="8761" xr:uid="{DC38987F-074E-49FE-87BA-653A6EEA6B5C}"/>
    <cellStyle name="การคำนวณ 6 6 3 2" xfId="15150" xr:uid="{F8B2A5D6-DD6C-4431-BA35-5B1048053185}"/>
    <cellStyle name="การคำนวณ 6 6 3 3" xfId="17627" xr:uid="{88ABC30D-8134-4735-A562-178A60B5A5EB}"/>
    <cellStyle name="การคำนวณ 6 6 3 4" xfId="19391" xr:uid="{7E4C66D2-2AA5-4E4D-BA87-C7E63D2ECA99}"/>
    <cellStyle name="การคำนวณ 6 6 4" xfId="5068" xr:uid="{F5EBE6A1-C7E8-46CF-94F1-77000BA455A9}"/>
    <cellStyle name="การคำนวณ 6 6 5" xfId="11866" xr:uid="{1E7ADB83-C172-4DCF-94B9-74C81332223F}"/>
    <cellStyle name="การคำนวณ 6 6 6" xfId="11435" xr:uid="{6226DCB4-9F64-4DA8-B9E5-AEB7616F4FE9}"/>
    <cellStyle name="การคำนวณ 6 6 7" xfId="12688" xr:uid="{D62D3A48-CB81-42F9-9653-FD1F97CC136A}"/>
    <cellStyle name="การคำนวณ 6 6 8" xfId="21491" xr:uid="{010CCDAB-BFD3-4707-9FFB-B8EBC840F83D}"/>
    <cellStyle name="การคำนวณ 6 6 9" xfId="23128" xr:uid="{24F7BA17-6806-4472-8193-F349EEBBB891}"/>
    <cellStyle name="การคำนวณ 6 7" xfId="3715" xr:uid="{9FBF469A-9B62-4EB1-B44C-2969CC38F483}"/>
    <cellStyle name="การคำนวณ 6 7 2" xfId="10717" xr:uid="{E2D48C8F-0618-43D4-8712-DCAA5CB5DCC6}"/>
    <cellStyle name="การคำนวณ 6 7 3" xfId="16272" xr:uid="{E75DFFDE-BBCC-4AAF-9A58-21AC2DE3C3EF}"/>
    <cellStyle name="การคำนวณ 6 7 4" xfId="17382" xr:uid="{5505AF9D-6D65-4B94-96C3-983C8EF41473}"/>
    <cellStyle name="การคำนวณ 6 8" xfId="7389" xr:uid="{D687FB5E-F0A0-4F3B-84FD-B4D2A9C0C6CC}"/>
    <cellStyle name="การคำนวณ 6 8 2" xfId="13998" xr:uid="{8AD2EC84-3C2F-46C0-A780-735E98A6A38F}"/>
    <cellStyle name="การคำนวณ 6 8 3" xfId="16732" xr:uid="{BC654B04-73E8-4F68-9A95-E7197FF0F348}"/>
    <cellStyle name="การคำนวณ 6 8 4" xfId="18831" xr:uid="{C0A66067-FA5E-42B8-AC98-F900AA95CACF}"/>
    <cellStyle name="การคำนวณ 6 9" xfId="20130" xr:uid="{8240D2C5-D764-49B3-9228-3972B8B5C8A6}"/>
    <cellStyle name="การคำนวณ 7" xfId="397" xr:uid="{1B62383C-1C06-4E2E-8793-92F42B6026DB}"/>
    <cellStyle name="การคำนวณ 7 10" xfId="20017" xr:uid="{EDD470C3-FBF3-46A7-884D-192172D40090}"/>
    <cellStyle name="การคำนวณ 7 2" xfId="513" xr:uid="{BE15948C-7AAB-4927-B3EA-E118DEA12C01}"/>
    <cellStyle name="การคำนวณ 7 2 10" xfId="20236" xr:uid="{85B55B6D-55B1-4C34-8E4D-CD85FC5419C2}"/>
    <cellStyle name="การคำนวณ 7 2 11" xfId="20332" xr:uid="{4F44E34F-6364-4E29-8ABC-2BDA47861ED0}"/>
    <cellStyle name="การคำนวณ 7 2 2" xfId="920" xr:uid="{A3281F75-4B8F-48F9-8012-7DDA2E857AF9}"/>
    <cellStyle name="การคำนวณ 7 2 2 10" xfId="22890" xr:uid="{7EE84018-87D0-4993-B7F0-85772158228C}"/>
    <cellStyle name="การคำนวณ 7 2 2 2" xfId="2294" xr:uid="{78B5D425-2992-4AEB-8D64-C6E8563C5D30}"/>
    <cellStyle name="การคำนวณ 7 2 2 2 2" xfId="7099" xr:uid="{BAFEA6B0-9571-4DC0-93AA-8081348C6D06}"/>
    <cellStyle name="การคำนวณ 7 2 2 2 2 2" xfId="13726" xr:uid="{724D84DF-D1BD-49D2-BBE4-938880C4445F}"/>
    <cellStyle name="การคำนวณ 7 2 2 2 2 3" xfId="11506" xr:uid="{E7BC52E1-0F38-4578-A66D-5D01DC74C518}"/>
    <cellStyle name="การคำนวณ 7 2 2 2 2 4" xfId="15940" xr:uid="{17A39453-BF10-4FA7-9AAA-7A5213B42C7C}"/>
    <cellStyle name="การคำนวณ 7 2 2 2 3" xfId="9133" xr:uid="{98E204B7-8D98-49E0-A584-D7CB20485032}"/>
    <cellStyle name="การคำนวณ 7 2 2 2 3 2" xfId="15506" xr:uid="{E442BE6D-1DFA-46F2-99FA-619B35EBD02E}"/>
    <cellStyle name="การคำนวณ 7 2 2 2 3 3" xfId="17973" xr:uid="{B9CCD93E-BF15-4DCA-B387-5787F505A69A}"/>
    <cellStyle name="การคำนวณ 7 2 2 2 3 4" xfId="19713" xr:uid="{C148200F-88BC-449E-BD7C-98103C0B8157}"/>
    <cellStyle name="การคำนวณ 7 2 2 2 4" xfId="5440" xr:uid="{10DBD180-E42B-45F6-B9B0-5FFE8C6EA537}"/>
    <cellStyle name="การคำนวณ 7 2 2 2 5" xfId="12222" xr:uid="{1A36A5C3-A1BF-40E6-B3B2-CE71D090E40D}"/>
    <cellStyle name="การคำนวณ 7 2 2 2 6" xfId="14592" xr:uid="{EBC25FD0-EB90-43C6-8CD3-5E646224FC55}"/>
    <cellStyle name="การคำนวณ 7 2 2 2 7" xfId="17237" xr:uid="{E2E17884-D624-4B2A-8169-62193D69F4E1}"/>
    <cellStyle name="การคำนวณ 7 2 2 2 8" xfId="21863" xr:uid="{52201D8A-7F38-4ADA-8CB3-1698E48ABC5C}"/>
    <cellStyle name="การคำนวณ 7 2 2 2 9" xfId="23447" xr:uid="{72D37B14-E7B5-486B-BB1E-57110675FCC4}"/>
    <cellStyle name="การคำนวณ 7 2 2 3" xfId="6536" xr:uid="{4346511E-8466-40AB-B760-1FBD44498291}"/>
    <cellStyle name="การคำนวณ 7 2 2 3 2" xfId="13163" xr:uid="{350FA810-D9F9-4469-8036-E391FAEC5989}"/>
    <cellStyle name="การคำนวณ 7 2 2 3 3" xfId="13960" xr:uid="{BF85990D-1340-4B54-B419-736CEF6A1584}"/>
    <cellStyle name="การคำนวณ 7 2 2 3 4" xfId="18153" xr:uid="{8FDF4C46-66A4-4A76-8352-18709D1E501F}"/>
    <cellStyle name="การคำนวณ 7 2 2 4" xfId="7792" xr:uid="{C0C1FF28-1D4D-46F1-8AA7-A4504829E656}"/>
    <cellStyle name="การคำนวณ 7 2 2 4 2" xfId="14377" xr:uid="{426F02F5-E6F1-49CD-B2F0-DCD520632793}"/>
    <cellStyle name="การคำนวณ 7 2 2 4 3" xfId="17079" xr:uid="{213DCE29-FC75-4E4B-8A3A-8A1B8326481C}"/>
    <cellStyle name="การคำนวณ 7 2 2 4 4" xfId="19150" xr:uid="{E1B8FEE7-FB07-4804-9887-39673BF55B5E}"/>
    <cellStyle name="การคำนวณ 7 2 2 5" xfId="4110" xr:uid="{CB7D732F-8999-4481-8965-07E3519F54A0}"/>
    <cellStyle name="การคำนวณ 7 2 2 6" xfId="11099" xr:uid="{39968EC1-3089-4404-B6E9-8ABB537E15F8}"/>
    <cellStyle name="การคำนวณ 7 2 2 7" xfId="11692" xr:uid="{F7CD6D51-DE53-48CD-B3E3-45437F0458C6}"/>
    <cellStyle name="การคำนวณ 7 2 2 8" xfId="16421" xr:uid="{868F6155-50B5-41E5-874C-24E5F0870466}"/>
    <cellStyle name="การคำนวณ 7 2 2 9" xfId="20555" xr:uid="{773E79D7-FE0C-4D43-AAA4-8BC661E65497}"/>
    <cellStyle name="การคำนวณ 7 2 3" xfId="2027" xr:uid="{23F215FE-EF7E-4133-ADA5-7DEADF9E0120}"/>
    <cellStyle name="การคำนวณ 7 2 3 2" xfId="6877" xr:uid="{4D9C16FB-204F-415C-9FAF-F9D8695C802A}"/>
    <cellStyle name="การคำนวณ 7 2 3 2 2" xfId="13504" xr:uid="{E4E4F195-697E-45C9-8BEA-016BFDE60684}"/>
    <cellStyle name="การคำนวณ 7 2 3 2 3" xfId="11556" xr:uid="{7BA4AB58-E038-41F8-B622-95254FF0FA56}"/>
    <cellStyle name="การคำนวณ 7 2 3 2 4" xfId="12562" xr:uid="{0F4107CA-BEEE-4FDF-B90D-51106E36370B}"/>
    <cellStyle name="การคำนวณ 7 2 3 3" xfId="8866" xr:uid="{933FD1E8-903B-4D97-98FE-69BCB4DC88EA}"/>
    <cellStyle name="การคำนวณ 7 2 3 3 2" xfId="15252" xr:uid="{E3FC7353-3555-49C9-B461-6C7955D067AC}"/>
    <cellStyle name="การคำนวณ 7 2 3 3 3" xfId="17728" xr:uid="{5E029E06-5ECF-4ACA-B960-114673E59D29}"/>
    <cellStyle name="การคำนวณ 7 2 3 3 4" xfId="19491" xr:uid="{862EA50F-34D7-48F0-8B59-06B49BD09A21}"/>
    <cellStyle name="การคำนวณ 7 2 3 4" xfId="5173" xr:uid="{9ABBD990-77D2-40B9-ACEE-14B5A9E7616F}"/>
    <cellStyle name="การคำนวณ 7 2 3 5" xfId="11969" xr:uid="{026B420C-DF66-4C9B-8F0A-3310209D5E91}"/>
    <cellStyle name="การคำนวณ 7 2 3 6" xfId="14599" xr:uid="{5D021598-D399-410D-BBD9-2953EB7E51C8}"/>
    <cellStyle name="การคำนวณ 7 2 3 7" xfId="17491" xr:uid="{E38E6652-525E-435E-9293-738EFE19B415}"/>
    <cellStyle name="การคำนวณ 7 2 3 8" xfId="21596" xr:uid="{5EBE159A-991A-4687-87C8-D2AE5E4E4BC4}"/>
    <cellStyle name="การคำนวณ 7 2 3 9" xfId="23228" xr:uid="{7C15B28A-4466-42CC-9550-55E4FD4D49A0}"/>
    <cellStyle name="การคำนวณ 7 2 4" xfId="6342" xr:uid="{774D932D-63F4-4AAD-B17E-E5A7A1C3CE5E}"/>
    <cellStyle name="การคำนวณ 7 2 4 2" xfId="12969" xr:uid="{89D0F1D5-C71E-41BF-BC31-FDC7B6D3CF5F}"/>
    <cellStyle name="การคำนวณ 7 2 4 3" xfId="11796" xr:uid="{78F736DE-2189-4756-B8DA-87EFBA49EACF}"/>
    <cellStyle name="การคำนวณ 7 2 4 4" xfId="16153" xr:uid="{D1377AEE-D4B0-4978-B8CB-65053A1CFD70}"/>
    <cellStyle name="การคำนวณ 7 2 5" xfId="7502" xr:uid="{EEF98284-46B2-4B06-B182-0AD12EC5F5A3}"/>
    <cellStyle name="การคำนวณ 7 2 5 2" xfId="14107" xr:uid="{6D89246B-0749-42D4-B115-F5A0E9595F72}"/>
    <cellStyle name="การคำนวณ 7 2 5 3" xfId="16833" xr:uid="{F2BFF526-5169-4C9C-B957-5A3261D64979}"/>
    <cellStyle name="การคำนวณ 7 2 5 4" xfId="18931" xr:uid="{BF6A3749-965A-420A-8C17-D7CD9795D69E}"/>
    <cellStyle name="การคำนวณ 7 2 6" xfId="3829" xr:uid="{A36420D9-0F50-4C3E-B6BD-17BC836D41DE}"/>
    <cellStyle name="การคำนวณ 7 2 7" xfId="10826" xr:uid="{255FCD0E-1CB3-484D-9E47-57720462F243}"/>
    <cellStyle name="การคำนวณ 7 2 8" xfId="16134" xr:uid="{F9413B45-0A87-49FD-8CEB-1AA4D1617693}"/>
    <cellStyle name="การคำนวณ 7 2 9" xfId="18635" xr:uid="{EFCFD34F-0BEE-4BB6-BFAC-9E3E294DC821}"/>
    <cellStyle name="การคำนวณ 7 3" xfId="821" xr:uid="{84372101-8C29-465C-8AC4-D651E6DA9B33}"/>
    <cellStyle name="การคำนวณ 7 3 10" xfId="22791" xr:uid="{4A251D5D-E2FA-4440-92CA-4C68F3A00D41}"/>
    <cellStyle name="การคำนวณ 7 3 2" xfId="2195" xr:uid="{4501F049-B93A-4B1F-BF43-FEA52740FAAE}"/>
    <cellStyle name="การคำนวณ 7 3 2 2" xfId="7000" xr:uid="{CC8EA655-2918-4D47-BB38-557EBEA19020}"/>
    <cellStyle name="การคำนวณ 7 3 2 2 2" xfId="13627" xr:uid="{5D16F2EC-2A68-404A-B210-1B5099831CD1}"/>
    <cellStyle name="การคำนวณ 7 3 2 2 3" xfId="14948" xr:uid="{EB2C14C1-3546-4F7C-B283-977881263808}"/>
    <cellStyle name="การคำนวณ 7 3 2 2 4" xfId="17166" xr:uid="{63A338C6-04E4-41BA-BBC4-16FB6B2CB5D9}"/>
    <cellStyle name="การคำนวณ 7 3 2 3" xfId="9034" xr:uid="{E815F6E8-38AB-4FB3-9B1E-EC36A9D681E0}"/>
    <cellStyle name="การคำนวณ 7 3 2 3 2" xfId="15407" xr:uid="{A60CCB50-46FB-440D-A705-180A4B990B9E}"/>
    <cellStyle name="การคำนวณ 7 3 2 3 3" xfId="17874" xr:uid="{4669CD4D-A8B4-427A-B53F-3DCB4E3AD8AF}"/>
    <cellStyle name="การคำนวณ 7 3 2 3 4" xfId="19614" xr:uid="{2B3CB4B5-8038-408D-B1DE-88484AC8415D}"/>
    <cellStyle name="การคำนวณ 7 3 2 4" xfId="5341" xr:uid="{D8A08B7F-8A8A-4DF7-8BA4-48EBFB28EB15}"/>
    <cellStyle name="การคำนวณ 7 3 2 5" xfId="12123" xr:uid="{411472B6-DB0A-43A1-8103-DEA7E80492C4}"/>
    <cellStyle name="การคำนวณ 7 3 2 6" xfId="10911" xr:uid="{571EF436-63B9-4FA8-9D0D-645CAC28ED6A}"/>
    <cellStyle name="การคำนวณ 7 3 2 7" xfId="11502" xr:uid="{BA0E9907-7F48-49EE-94EE-E618B4AFE2F2}"/>
    <cellStyle name="การคำนวณ 7 3 2 8" xfId="21764" xr:uid="{91CC342B-275C-4DAF-A491-6D9E02D59E63}"/>
    <cellStyle name="การคำนวณ 7 3 2 9" xfId="23348" xr:uid="{EA3D2D46-B746-4A67-99CA-577A7A8E0FC7}"/>
    <cellStyle name="การคำนวณ 7 3 3" xfId="6437" xr:uid="{C69A6AE5-1285-4AEC-8A1B-F714384911B0}"/>
    <cellStyle name="การคำนวณ 7 3 3 2" xfId="13064" xr:uid="{4A5FE44E-A6B0-4747-BBD6-0F4B874F0A2B}"/>
    <cellStyle name="การคำนวณ 7 3 3 3" xfId="11520" xr:uid="{94255F5D-1B58-4479-8A3A-7C8E5F169FA0}"/>
    <cellStyle name="การคำนวณ 7 3 3 4" xfId="18699" xr:uid="{8FF780A4-DF5E-4900-9E65-02C837B3C1D7}"/>
    <cellStyle name="การคำนวณ 7 3 4" xfId="7693" xr:uid="{45753739-E7EF-4C6E-84E2-2E6A3117BA29}"/>
    <cellStyle name="การคำนวณ 7 3 4 2" xfId="14278" xr:uid="{68D4B24D-2C30-4E94-B5D6-08204824ECFB}"/>
    <cellStyle name="การคำนวณ 7 3 4 3" xfId="16980" xr:uid="{3F304652-8FAB-4B84-AA30-EB64DCBE1903}"/>
    <cellStyle name="การคำนวณ 7 3 4 4" xfId="19051" xr:uid="{4808535E-CEAC-4DB4-8004-E39E5DD825C2}"/>
    <cellStyle name="การคำนวณ 7 3 5" xfId="4011" xr:uid="{01010E72-30F5-412A-BDBC-020B40F87032}"/>
    <cellStyle name="การคำนวณ 7 3 6" xfId="11000" xr:uid="{720B0032-CDE8-43D2-A2ED-422062C55D18}"/>
    <cellStyle name="การคำนวณ 7 3 7" xfId="15357" xr:uid="{88456415-5BDF-4AF3-9564-3613743F4DA6}"/>
    <cellStyle name="การคำนวณ 7 3 8" xfId="18278" xr:uid="{153920F1-36E6-4973-B718-6E9F16AA40B9}"/>
    <cellStyle name="การคำนวณ 7 3 9" xfId="20456" xr:uid="{9E7133B5-F18C-4D83-A358-05E50338D6EF}"/>
    <cellStyle name="การคำนวณ 7 4" xfId="1059" xr:uid="{2D1FC132-8264-4C5A-8413-4840FA878F7A}"/>
    <cellStyle name="การคำนวณ 7 4 2" xfId="2416" xr:uid="{C472AC91-08FE-4FCA-9424-EA7CFA08242C}"/>
    <cellStyle name="การคำนวณ 7 4 2 2" xfId="7202" xr:uid="{0F9778BA-A780-4E71-A025-DD6E9978B4E4}"/>
    <cellStyle name="การคำนวณ 7 4 2 2 2" xfId="13829" xr:uid="{30375680-B2CD-426D-AF88-A9AA08434AE4}"/>
    <cellStyle name="การคำนวณ 7 4 2 2 3" xfId="3857" xr:uid="{9EE9C95D-61D6-4D6B-886E-5BDCAFEBE944}"/>
    <cellStyle name="การคำนวณ 7 4 2 2 4" xfId="11634" xr:uid="{6AC6938B-ED70-4F06-951F-567293B5C57B}"/>
    <cellStyle name="การคำนวณ 7 4 2 3" xfId="9255" xr:uid="{71B2BD8A-AC57-43FE-8BDB-0E965EF72B93}"/>
    <cellStyle name="การคำนวณ 7 4 2 3 2" xfId="15623" xr:uid="{AE26DC2D-9453-46CC-8029-217ADE1E204D}"/>
    <cellStyle name="การคำนวณ 7 4 2 3 3" xfId="18085" xr:uid="{59CD06AD-6E36-434D-B655-426BDB1DD2A9}"/>
    <cellStyle name="การคำนวณ 7 4 2 3 4" xfId="19816" xr:uid="{CB7547D3-7713-40B7-B2AA-221BC6C85769}"/>
    <cellStyle name="การคำนวณ 7 4 2 4" xfId="12341" xr:uid="{7C4E84F2-A572-4AB1-9359-30B10D1C7FD1}"/>
    <cellStyle name="การคำนวณ 7 4 2 5" xfId="16602" xr:uid="{8C80D9CC-16D8-440B-9D14-959F6DFFB650}"/>
    <cellStyle name="การคำนวณ 7 4 2 6" xfId="21985" xr:uid="{C94A4C14-96AE-4927-8A9C-435F903F75D0}"/>
    <cellStyle name="การคำนวณ 7 4 2 7" xfId="23550" xr:uid="{613A380A-7438-4A2A-9ED0-6378948AD6C9}"/>
    <cellStyle name="การคำนวณ 7 4 3" xfId="6639" xr:uid="{D252DC0A-F27E-41B0-90EF-C8C971669970}"/>
    <cellStyle name="การคำนวณ 7 4 3 2" xfId="13266" xr:uid="{A61593E9-DDBE-47C2-93E5-B18FC27983DE}"/>
    <cellStyle name="การคำนวณ 7 4 3 3" xfId="12578" xr:uid="{0B2BA69F-EB16-435C-AC36-C2C888C61CC1}"/>
    <cellStyle name="การคำนวณ 7 4 3 4" xfId="14584" xr:uid="{AEE5A54F-600B-4EA0-9E63-EE50D15A1EF3}"/>
    <cellStyle name="การคำนวณ 7 4 4" xfId="7914" xr:uid="{B8B58751-BB98-497F-BAAB-21628FD7CE92}"/>
    <cellStyle name="การคำนวณ 7 4 4 2" xfId="14495" xr:uid="{3F802381-E5B6-4BCE-ABD9-52DB070AEE63}"/>
    <cellStyle name="การคำนวณ 7 4 4 3" xfId="17191" xr:uid="{A7775093-DD9B-44F6-9C83-FA983CF054B8}"/>
    <cellStyle name="การคำนวณ 7 4 4 4" xfId="19253" xr:uid="{3FF0A98A-2BC9-441C-9243-4B18F26DE18D}"/>
    <cellStyle name="การคำนวณ 7 4 5" xfId="11226" xr:uid="{AD39AF6A-6FC7-4F20-89D0-68887BECC364}"/>
    <cellStyle name="การคำนวณ 7 4 6" xfId="3405" xr:uid="{1C610DDF-EEBF-47B1-87F0-D1E3B2407F3C}"/>
    <cellStyle name="การคำนวณ 7 4 7" xfId="20685" xr:uid="{7FB9E9DD-E658-454F-A88B-0A73907C3E57}"/>
    <cellStyle name="การคำนวณ 7 4 8" xfId="22993" xr:uid="{968462CB-C027-408D-B2CC-45487A50A150}"/>
    <cellStyle name="การคำนวณ 7 5" xfId="1265" xr:uid="{3490B2A0-1DCE-4BF6-B83B-F553F79A51D9}"/>
    <cellStyle name="การคำนวณ 7 5 10" xfId="23064" xr:uid="{D69CC3AC-62C7-4297-938C-318FA0D1C086}"/>
    <cellStyle name="การคำนวณ 7 5 2" xfId="2595" xr:uid="{BA444264-8D69-4E56-9488-4B1B9F5DE901}"/>
    <cellStyle name="การคำนวณ 7 5 2 2" xfId="7277" xr:uid="{29C5AE44-7607-4FBF-B3EC-FC8FAEED2BEC}"/>
    <cellStyle name="การคำนวณ 7 5 2 2 2" xfId="13904" xr:uid="{88CAF1B5-1DF0-4805-B3B4-B4750D2E50C8}"/>
    <cellStyle name="การคำนวณ 7 5 2 2 3" xfId="3466" xr:uid="{54C5225E-EA26-4DB2-B044-C7A12AF4531A}"/>
    <cellStyle name="การคำนวณ 7 5 2 2 4" xfId="18774" xr:uid="{3866A243-1594-4C2F-A4F6-E79A0BCDF469}"/>
    <cellStyle name="การคำนวณ 7 5 2 3" xfId="9434" xr:uid="{BF280E02-6E6A-4BF1-A7E5-D6913B73CBAA}"/>
    <cellStyle name="การคำนวณ 7 5 2 3 2" xfId="15773" xr:uid="{29A31E30-DF8D-4F5B-B4CE-BE1B31550F68}"/>
    <cellStyle name="การคำนวณ 7 5 2 3 3" xfId="18204" xr:uid="{43B55791-11AC-4757-96E9-60A0536C6E58}"/>
    <cellStyle name="การคำนวณ 7 5 2 3 4" xfId="19891" xr:uid="{58414749-4094-4391-86FD-31E72E91CEAE}"/>
    <cellStyle name="การคำนวณ 7 5 2 4" xfId="5726" xr:uid="{C309917C-E8E0-4EF1-B744-A6B782ADE44E}"/>
    <cellStyle name="การคำนวณ 7 5 2 5" xfId="12493" xr:uid="{F71978FF-4E2A-490D-91CF-0261813FEB26}"/>
    <cellStyle name="การคำนวณ 7 5 2 6" xfId="11620" xr:uid="{B17ED645-DE59-4CE7-BA95-4D83D6FA1D02}"/>
    <cellStyle name="การคำนวณ 7 5 2 7" xfId="16353" xr:uid="{016C8394-3F2D-4C9A-839C-152424A28DF6}"/>
    <cellStyle name="การคำนวณ 7 5 2 8" xfId="22164" xr:uid="{A0EBE126-F8F0-40C5-9811-246D16104D18}"/>
    <cellStyle name="การคำนวณ 7 5 2 9" xfId="23621" xr:uid="{9E7548B4-F6DA-4610-B9EF-AA360FC7045C}"/>
    <cellStyle name="การคำนวณ 7 5 3" xfId="6710" xr:uid="{13AED20D-F5D5-4FCA-9A3A-7B9EBD92E08E}"/>
    <cellStyle name="การคำนวณ 7 5 3 2" xfId="13337" xr:uid="{E6CDFD50-6BA5-42B6-AF1C-F4C38B5346ED}"/>
    <cellStyle name="การคำนวณ 7 5 3 3" xfId="13953" xr:uid="{889FCCCA-53EB-4F56-A4DE-5F621D57B2B8}"/>
    <cellStyle name="การคำนวณ 7 5 3 4" xfId="11422" xr:uid="{55F99674-823B-4F9D-8EFE-75E66A16576D}"/>
    <cellStyle name="การคำนวณ 7 5 4" xfId="8110" xr:uid="{CFB91485-CC00-4FD8-9D56-D980E2F18EE4}"/>
    <cellStyle name="การคำนวณ 7 5 4 2" xfId="14652" xr:uid="{67113238-1E9E-4D23-90E2-ACDD62CE468E}"/>
    <cellStyle name="การคำนวณ 7 5 4 3" xfId="17306" xr:uid="{20F9C19F-D9D9-423A-A98C-2853FBA8BB42}"/>
    <cellStyle name="การคำนวณ 7 5 4 4" xfId="19324" xr:uid="{BA0B5655-66DA-4CA3-98B4-076A5B587C5C}"/>
    <cellStyle name="การคำนวณ 7 5 5" xfId="4425" xr:uid="{E388ECFD-DE39-4082-AE2B-CECB104E5A37}"/>
    <cellStyle name="การคำนวณ 7 5 6" xfId="11380" xr:uid="{61A11CA6-5060-4139-AED1-2587CC2F1C87}"/>
    <cellStyle name="การคำนวณ 7 5 7" xfId="10933" xr:uid="{D4CE665C-1412-4E11-96D0-6C0DBBB042ED}"/>
    <cellStyle name="การคำนวณ 7 5 8" xfId="16214" xr:uid="{AD2D2F88-1E99-4192-B11F-272442D3D2D8}"/>
    <cellStyle name="การคำนวณ 7 5 9" xfId="20866" xr:uid="{49F1297B-2F6B-4D45-8926-A1B393D46155}"/>
    <cellStyle name="การคำนวณ 7 6" xfId="1923" xr:uid="{F86E5AEC-A84B-462A-A40C-12565C8BDA5F}"/>
    <cellStyle name="การคำนวณ 7 6 2" xfId="6778" xr:uid="{2030B460-7D5D-49AC-BA78-571213A9C122}"/>
    <cellStyle name="การคำนวณ 7 6 2 2" xfId="13405" xr:uid="{4B1BFF4D-5E27-4698-9EA0-DD0136DB69ED}"/>
    <cellStyle name="การคำนวณ 7 6 2 3" xfId="16659" xr:uid="{4D85079A-2791-4EAE-9042-F2F2D681141E}"/>
    <cellStyle name="การคำนวณ 7 6 2 4" xfId="17445" xr:uid="{AB74782A-97A8-4CDF-B28A-8F4EAF2F94E2}"/>
    <cellStyle name="การคำนวณ 7 6 3" xfId="8762" xr:uid="{007E55E6-29DC-4293-9972-88EF45ABB0B9}"/>
    <cellStyle name="การคำนวณ 7 6 3 2" xfId="15151" xr:uid="{2EC09615-C881-4D7B-933D-8BA907ABF14E}"/>
    <cellStyle name="การคำนวณ 7 6 3 3" xfId="17628" xr:uid="{939E43D0-70FF-4888-9D71-D35C76C1057F}"/>
    <cellStyle name="การคำนวณ 7 6 3 4" xfId="19392" xr:uid="{492407F7-56B7-4DBC-8146-5977478A0D63}"/>
    <cellStyle name="การคำนวณ 7 6 4" xfId="5069" xr:uid="{E7A86747-B0A1-49DE-9C32-53666AF19054}"/>
    <cellStyle name="การคำนวณ 7 6 5" xfId="11867" xr:uid="{477F0903-24EF-4858-B72C-8FCEA5663A32}"/>
    <cellStyle name="การคำนวณ 7 6 6" xfId="10634" xr:uid="{2095C004-F721-4C4E-8060-5F783DF8580F}"/>
    <cellStyle name="การคำนวณ 7 6 7" xfId="18622" xr:uid="{2383EADF-F203-4D21-AFCC-8EE2D1D8CAAA}"/>
    <cellStyle name="การคำนวณ 7 6 8" xfId="21492" xr:uid="{0C354B3A-AC0F-4053-9FE2-58A372268246}"/>
    <cellStyle name="การคำนวณ 7 6 9" xfId="23129" xr:uid="{CC21A787-6656-46CA-84D2-AF457B629216}"/>
    <cellStyle name="การคำนวณ 7 7" xfId="3716" xr:uid="{3DDCC35C-6FBE-41E3-B948-B6477242F086}"/>
    <cellStyle name="การคำนวณ 7 7 2" xfId="10718" xr:uid="{4160A3AB-5F55-408F-B377-6B2036D3D9F4}"/>
    <cellStyle name="การคำนวณ 7 7 3" xfId="14230" xr:uid="{3A71B3D5-FF5A-4953-81B0-6A7C1401EC28}"/>
    <cellStyle name="การคำนวณ 7 7 4" xfId="18280" xr:uid="{F4F4A376-91F6-44AC-A28A-5CDCA8D6FA11}"/>
    <cellStyle name="การคำนวณ 7 8" xfId="7390" xr:uid="{D50056C8-D2A5-4320-8E1E-1E586CE402AD}"/>
    <cellStyle name="การคำนวณ 7 8 2" xfId="13999" xr:uid="{65453588-C46F-4B30-B25E-75CB8FB33167}"/>
    <cellStyle name="การคำนวณ 7 8 3" xfId="16733" xr:uid="{20B3B160-CAA3-4FA0-AA98-347660B12029}"/>
    <cellStyle name="การคำนวณ 7 8 4" xfId="18832" xr:uid="{3A7FE5DA-81A3-46E5-A028-C44B344F9526}"/>
    <cellStyle name="การคำนวณ 7 9" xfId="20131" xr:uid="{BF0AA5F0-124B-4DF0-A9E6-B6977C55982A}"/>
    <cellStyle name="การคำนวณ 8" xfId="398" xr:uid="{C1E52743-F0FC-4518-A5B9-9E1BC4609B10}"/>
    <cellStyle name="การคำนวณ 8 10" xfId="20016" xr:uid="{41DFC968-C14F-4924-9680-537E597E6AAE}"/>
    <cellStyle name="การคำนวณ 8 2" xfId="514" xr:uid="{F8A8CA09-BECA-408C-A0D5-B3F6E7284656}"/>
    <cellStyle name="การคำนวณ 8 2 10" xfId="20237" xr:uid="{26B7C3CA-345D-4EA4-A4B4-E8D36D11599C}"/>
    <cellStyle name="การคำนวณ 8 2 11" xfId="20032" xr:uid="{253E502D-96D7-457A-9772-A47A56022FE4}"/>
    <cellStyle name="การคำนวณ 8 2 2" xfId="921" xr:uid="{81EC43A0-B59E-46BC-BBD8-DBD210F8E8BA}"/>
    <cellStyle name="การคำนวณ 8 2 2 10" xfId="22891" xr:uid="{CE6BDB19-5D64-4AF1-907C-33202A6B971D}"/>
    <cellStyle name="การคำนวณ 8 2 2 2" xfId="2295" xr:uid="{B9957822-38A1-4E55-BFF3-8C94F367F8F0}"/>
    <cellStyle name="การคำนวณ 8 2 2 2 2" xfId="7100" xr:uid="{B7CB3B08-E99C-46F8-AAEF-76422CBDF828}"/>
    <cellStyle name="การคำนวณ 8 2 2 2 2 2" xfId="13727" xr:uid="{4BC6828F-ED95-4368-814A-AD6B6FCA6536}"/>
    <cellStyle name="การคำนวณ 8 2 2 2 2 3" xfId="16428" xr:uid="{D3E81B4B-65F1-4A9D-81CA-ACDD2B7BFCCF}"/>
    <cellStyle name="การคำนวณ 8 2 2 2 2 4" xfId="11290" xr:uid="{2B03A5A8-3EC7-44CA-AD84-CF5BA2E521B4}"/>
    <cellStyle name="การคำนวณ 8 2 2 2 3" xfId="9134" xr:uid="{0A9E0C6D-FD1C-4AA0-B522-495E5AC24DA7}"/>
    <cellStyle name="การคำนวณ 8 2 2 2 3 2" xfId="15507" xr:uid="{A5DE84FD-E5B1-4C51-8E4A-7DE89A5BD054}"/>
    <cellStyle name="การคำนวณ 8 2 2 2 3 3" xfId="17974" xr:uid="{3BEEDC12-CA24-4373-9DC2-9BC2CB5C8567}"/>
    <cellStyle name="การคำนวณ 8 2 2 2 3 4" xfId="19714" xr:uid="{4F8AC6FE-CD2F-428C-AB0B-3A19AA59CACA}"/>
    <cellStyle name="การคำนวณ 8 2 2 2 4" xfId="5441" xr:uid="{19765F8E-45BE-4205-AA55-A57F9FC4F1BD}"/>
    <cellStyle name="การคำนวณ 8 2 2 2 5" xfId="12223" xr:uid="{848199EC-C253-4432-9DF4-63555CB7975D}"/>
    <cellStyle name="การคำนวณ 8 2 2 2 6" xfId="11320" xr:uid="{D37B248C-C021-412B-825D-7BE1D21D7B8D}"/>
    <cellStyle name="การคำนวณ 8 2 2 2 7" xfId="18131" xr:uid="{5105C326-522F-46AE-8559-ADAC42A3CE77}"/>
    <cellStyle name="การคำนวณ 8 2 2 2 8" xfId="21864" xr:uid="{E9A9C0D4-22F0-4E4E-B23F-923979603DD1}"/>
    <cellStyle name="การคำนวณ 8 2 2 2 9" xfId="23448" xr:uid="{3D21FFE7-37D3-4463-A74D-DA31F0FFE118}"/>
    <cellStyle name="การคำนวณ 8 2 2 3" xfId="6537" xr:uid="{DE224E55-C305-424B-B528-40F9AA4C61EE}"/>
    <cellStyle name="การคำนวณ 8 2 2 3 2" xfId="13164" xr:uid="{A4121C0A-AAF7-4CC9-AB6B-0A4915BB5D6A}"/>
    <cellStyle name="การคำนวณ 8 2 2 3 3" xfId="10663" xr:uid="{AC6C4AA1-1184-4958-8E37-D336D6F029AA}"/>
    <cellStyle name="การคำนวณ 8 2 2 3 4" xfId="11582" xr:uid="{8A918159-C8C1-4A5D-89A9-668FD7CAFC20}"/>
    <cellStyle name="การคำนวณ 8 2 2 4" xfId="7793" xr:uid="{EB9C4562-2AB6-4517-9996-DC7CD2CF0F7C}"/>
    <cellStyle name="การคำนวณ 8 2 2 4 2" xfId="14378" xr:uid="{158C418E-AB53-46D1-8643-4CCF25DFAF5A}"/>
    <cellStyle name="การคำนวณ 8 2 2 4 3" xfId="17080" xr:uid="{7015B2C6-A85A-48AC-A642-C40FDCBA053E}"/>
    <cellStyle name="การคำนวณ 8 2 2 4 4" xfId="19151" xr:uid="{9614DEC9-F2F4-4CD8-BDEB-289B2F97BE42}"/>
    <cellStyle name="การคำนวณ 8 2 2 5" xfId="4111" xr:uid="{1273F815-75CA-451D-AB30-65183ECA8620}"/>
    <cellStyle name="การคำนวณ 8 2 2 6" xfId="11100" xr:uid="{984E3C70-B6C9-4775-BA6E-4D9EA676776B}"/>
    <cellStyle name="การคำนวณ 8 2 2 7" xfId="11488" xr:uid="{A9555E55-187F-441F-AE84-414BEC3454D3}"/>
    <cellStyle name="การคำนวณ 8 2 2 8" xfId="12689" xr:uid="{F2A732B7-DD08-422C-98F4-6C6530C2F5A2}"/>
    <cellStyle name="การคำนวณ 8 2 2 9" xfId="20556" xr:uid="{5DD2CEEE-211B-466D-9E08-B9EEF3444CCE}"/>
    <cellStyle name="การคำนวณ 8 2 3" xfId="2028" xr:uid="{A6996E0D-A0CF-4F08-BC34-639C17C68D39}"/>
    <cellStyle name="การคำนวณ 8 2 3 2" xfId="6878" xr:uid="{7DF5FCFD-3F23-4D8F-83CF-395D1937DB7C}"/>
    <cellStyle name="การคำนวณ 8 2 3 2 2" xfId="13505" xr:uid="{6AAB303F-8B9E-4861-A36B-52A76BA53669}"/>
    <cellStyle name="การคำนวณ 8 2 3 2 3" xfId="16623" xr:uid="{47A1E09A-549C-48B0-9D2B-D7DB3C456FE9}"/>
    <cellStyle name="การคำนวณ 8 2 3 2 4" xfId="17441" xr:uid="{6867D7E9-AD91-4D64-A59C-89F9B9053D75}"/>
    <cellStyle name="การคำนวณ 8 2 3 3" xfId="8867" xr:uid="{3A7D2818-DCB7-46FD-B38A-8FD953C251F4}"/>
    <cellStyle name="การคำนวณ 8 2 3 3 2" xfId="15253" xr:uid="{88E0A63C-A411-4052-83E3-A2F6F60862EC}"/>
    <cellStyle name="การคำนวณ 8 2 3 3 3" xfId="17729" xr:uid="{B6F88A19-F493-4D75-AFC9-FF9913857A46}"/>
    <cellStyle name="การคำนวณ 8 2 3 3 4" xfId="19492" xr:uid="{70970D32-A277-4B99-B1D0-FEAF50BB1FE4}"/>
    <cellStyle name="การคำนวณ 8 2 3 4" xfId="5174" xr:uid="{AC9D9BE8-88ED-4C26-9755-A13A338EF156}"/>
    <cellStyle name="การคำนวณ 8 2 3 5" xfId="11970" xr:uid="{59FF2651-08AB-4B41-9623-C742C56585F6}"/>
    <cellStyle name="การคำนวณ 8 2 3 6" xfId="11326" xr:uid="{B71F1D4F-67FE-4A4A-8C02-26FCAD6A8059}"/>
    <cellStyle name="การคำนวณ 8 2 3 7" xfId="18385" xr:uid="{8A360366-C6E0-43E3-A04A-5437E4306F4E}"/>
    <cellStyle name="การคำนวณ 8 2 3 8" xfId="21597" xr:uid="{528C6292-BE8C-46F8-8856-3BB623FF1857}"/>
    <cellStyle name="การคำนวณ 8 2 3 9" xfId="23229" xr:uid="{A68137CE-5C08-4A30-8981-076F9640E352}"/>
    <cellStyle name="การคำนวณ 8 2 4" xfId="6343" xr:uid="{19B76DEB-4613-43EE-93A3-4BCE411E2124}"/>
    <cellStyle name="การคำนวณ 8 2 4 2" xfId="12970" xr:uid="{30F33506-CBB6-46CA-AC70-6C1F7AF1AEFB}"/>
    <cellStyle name="การคำนวณ 8 2 4 3" xfId="13946" xr:uid="{AEC97A16-ABC5-4A3D-88C6-F3A7CF0B4914}"/>
    <cellStyle name="การคำนวณ 8 2 4 4" xfId="18721" xr:uid="{B23FFCFD-5972-4445-BCA0-DA31FF548B43}"/>
    <cellStyle name="การคำนวณ 8 2 5" xfId="7503" xr:uid="{639D5803-BBC2-4595-988D-77C58E09F874}"/>
    <cellStyle name="การคำนวณ 8 2 5 2" xfId="14108" xr:uid="{764CF148-CE43-44E5-B268-D2A2015A0A02}"/>
    <cellStyle name="การคำนวณ 8 2 5 3" xfId="16834" xr:uid="{8312B1F7-D03E-4676-9D92-07D2DA52111E}"/>
    <cellStyle name="การคำนวณ 8 2 5 4" xfId="18932" xr:uid="{0976C96C-A10B-4A16-A7D5-73AB5999DFA4}"/>
    <cellStyle name="การคำนวณ 8 2 6" xfId="3830" xr:uid="{22AAB8C6-FF08-4AEC-B4C5-2ED811CB10B6}"/>
    <cellStyle name="การคำนวณ 8 2 7" xfId="10827" xr:uid="{EB4CEAAF-22BC-471E-B350-3DF7067C2CAE}"/>
    <cellStyle name="การคำนวณ 8 2 8" xfId="12844" xr:uid="{4E864D42-0DA3-4EBD-9549-7962BAA251FF}"/>
    <cellStyle name="การคำนวณ 8 2 9" xfId="17453" xr:uid="{89EF5208-0593-4BD9-AF38-37B3991B365E}"/>
    <cellStyle name="การคำนวณ 8 3" xfId="822" xr:uid="{3581D133-5C80-4FEA-ABA8-D47A58AAA070}"/>
    <cellStyle name="การคำนวณ 8 3 10" xfId="22792" xr:uid="{AB25D1E2-46C8-4B6E-AEC6-D9572570F106}"/>
    <cellStyle name="การคำนวณ 8 3 2" xfId="2196" xr:uid="{DD1EC127-1AF3-4B16-B9E6-73A963E32F81}"/>
    <cellStyle name="การคำนวณ 8 3 2 2" xfId="7001" xr:uid="{5201FB0C-FAD7-4642-B7FA-807B87EC7DB6}"/>
    <cellStyle name="การคำนวณ 8 3 2 2 2" xfId="13628" xr:uid="{8436C5B7-8AD4-429E-95CB-7BA8C650C66A}"/>
    <cellStyle name="การคำนวณ 8 3 2 2 3" xfId="16054" xr:uid="{CA847003-A78E-4F47-8695-BEE1AE819137}"/>
    <cellStyle name="การคำนวณ 8 3 2 2 4" xfId="18060" xr:uid="{A6B8483B-5C5C-4395-9060-E2462EB45475}"/>
    <cellStyle name="การคำนวณ 8 3 2 3" xfId="9035" xr:uid="{08C44789-44E7-42F0-B461-ED3EB2FCA7FC}"/>
    <cellStyle name="การคำนวณ 8 3 2 3 2" xfId="15408" xr:uid="{FFD78D23-9F26-4D27-A6A8-275AABB2E7F7}"/>
    <cellStyle name="การคำนวณ 8 3 2 3 3" xfId="17875" xr:uid="{3C15A4B1-4E06-484E-8729-5E75DD479032}"/>
    <cellStyle name="การคำนวณ 8 3 2 3 4" xfId="19615" xr:uid="{ED3AAC35-7B7B-4BF2-9C35-89B1CD290958}"/>
    <cellStyle name="การคำนวณ 8 3 2 4" xfId="5342" xr:uid="{C179BB9D-B7F9-4263-BC15-7E8CC4F37910}"/>
    <cellStyle name="การคำนวณ 8 3 2 5" xfId="12124" xr:uid="{1B3C8090-75D1-4F37-BDD3-02E63B09D7ED}"/>
    <cellStyle name="การคำนวณ 8 3 2 6" xfId="15334" xr:uid="{5A3A71AE-132E-40C6-971A-A426E9FC2694}"/>
    <cellStyle name="การคำนวณ 8 3 2 7" xfId="18732" xr:uid="{522EBACC-5879-4FFC-AFE8-9D005D26D74E}"/>
    <cellStyle name="การคำนวณ 8 3 2 8" xfId="21765" xr:uid="{BF1F53C0-05BD-4A61-937F-D6F8744BB96E}"/>
    <cellStyle name="การคำนวณ 8 3 2 9" xfId="23349" xr:uid="{C47DEFEC-CBA5-4BBD-9288-D0088C2F27A3}"/>
    <cellStyle name="การคำนวณ 8 3 3" xfId="6438" xr:uid="{D3EFAA5F-9199-4AD0-AEDE-7A41D8595514}"/>
    <cellStyle name="การคำนวณ 8 3 3 2" xfId="13065" xr:uid="{BCD833D3-4169-44B8-AFF4-69A8B786D8A5}"/>
    <cellStyle name="การคำนวณ 8 3 3 3" xfId="16588" xr:uid="{599BDEA9-258A-40ED-94D3-1F0D5E3F2588}"/>
    <cellStyle name="การคำนวณ 8 3 3 4" xfId="17518" xr:uid="{87E331E7-07BA-4E5B-A71A-EE4AD219671B}"/>
    <cellStyle name="การคำนวณ 8 3 4" xfId="7694" xr:uid="{DD612BB5-AA17-43CE-A5BD-CAF0C726747F}"/>
    <cellStyle name="การคำนวณ 8 3 4 2" xfId="14279" xr:uid="{4B8DFCD3-BDC8-4318-B33B-B86ACD83828B}"/>
    <cellStyle name="การคำนวณ 8 3 4 3" xfId="16981" xr:uid="{45FA5428-5EB4-4E1A-B4DF-3DFAAC7688F4}"/>
    <cellStyle name="การคำนวณ 8 3 4 4" xfId="19052" xr:uid="{EA1E05CE-FE20-45E4-A705-B3C0D161E4E3}"/>
    <cellStyle name="การคำนวณ 8 3 5" xfId="4012" xr:uid="{BA4BF2DA-D21C-4D9E-8C8D-3CD8206D036F}"/>
    <cellStyle name="การคำนวณ 8 3 6" xfId="11001" xr:uid="{3D7871F3-E2F9-47D6-B43D-6314AF917008}"/>
    <cellStyle name="การคำนวณ 8 3 7" xfId="12075" xr:uid="{7CE86DEE-2A81-4244-B9DA-67E328CE6729}"/>
    <cellStyle name="การคำนวณ 8 3 8" xfId="12712" xr:uid="{FFA63042-924B-4DE6-B4B8-2127CCE70861}"/>
    <cellStyle name="การคำนวณ 8 3 9" xfId="20457" xr:uid="{5BCCDAC3-879C-41DD-85BD-2831F1B21482}"/>
    <cellStyle name="การคำนวณ 8 4" xfId="1060" xr:uid="{C552BB26-430F-45DB-8177-F26ACEA99CF4}"/>
    <cellStyle name="การคำนวณ 8 4 2" xfId="2417" xr:uid="{576E9058-93FF-4CF8-99C5-16C8F622B369}"/>
    <cellStyle name="การคำนวณ 8 4 2 2" xfId="7203" xr:uid="{A3F31F37-D65D-434D-A9FC-DD2106523D35}"/>
    <cellStyle name="การคำนวณ 8 4 2 2 2" xfId="13830" xr:uid="{0D9B8B01-300E-4F84-BF8D-FB2AB8FC5682}"/>
    <cellStyle name="การคำนวณ 8 4 2 2 3" xfId="3992" xr:uid="{F6D4535F-BB0B-466D-B9E3-FADD2C43535B}"/>
    <cellStyle name="การคำนวณ 8 4 2 2 4" xfId="3296" xr:uid="{971AB70B-F4C2-4CC5-9FB9-24EC278FACDE}"/>
    <cellStyle name="การคำนวณ 8 4 2 3" xfId="9256" xr:uid="{25E6E942-F8D3-4830-9147-73C21978B20D}"/>
    <cellStyle name="การคำนวณ 8 4 2 3 2" xfId="15624" xr:uid="{93BC36D6-7C30-4665-8476-A98D089E5FC5}"/>
    <cellStyle name="การคำนวณ 8 4 2 3 3" xfId="18086" xr:uid="{E1793216-6F1A-471A-B6D9-23C783D1E41F}"/>
    <cellStyle name="การคำนวณ 8 4 2 3 4" xfId="19817" xr:uid="{90D1C53D-EC16-4E6D-B881-0CC53193DE01}"/>
    <cellStyle name="การคำนวณ 8 4 2 4" xfId="12342" xr:uid="{B20E6932-C490-4621-96E5-0B81BC46A252}"/>
    <cellStyle name="การคำนวณ 8 4 2 5" xfId="15016" xr:uid="{6E99B5FD-77DE-409A-A04F-3B724AB0AF76}"/>
    <cellStyle name="การคำนวณ 8 4 2 6" xfId="21986" xr:uid="{26618B9D-CC2C-4318-9663-6399A57F0E5D}"/>
    <cellStyle name="การคำนวณ 8 4 2 7" xfId="23551" xr:uid="{BA71C20E-B668-4246-A555-7ECE5B3034EA}"/>
    <cellStyle name="การคำนวณ 8 4 3" xfId="6640" xr:uid="{CFD8E844-C8B3-4E02-AD25-B72A44CFFB78}"/>
    <cellStyle name="การคำนวณ 8 4 3 2" xfId="13267" xr:uid="{C6DB4790-4ABB-4E93-8A5C-E74090575A8A}"/>
    <cellStyle name="การคำนวณ 8 4 3 3" xfId="16535" xr:uid="{3B0AEC9B-B1F3-495A-A45B-C781216E14DA}"/>
    <cellStyle name="การคำนวณ 8 4 3 4" xfId="4244" xr:uid="{827C5940-2A23-43C4-A50C-EF6C5D3CA680}"/>
    <cellStyle name="การคำนวณ 8 4 4" xfId="7915" xr:uid="{ACFCBDD8-D8F0-47F7-B97B-97322AF3CF94}"/>
    <cellStyle name="การคำนวณ 8 4 4 2" xfId="14496" xr:uid="{F64B09E3-9018-493F-B570-5696C4AC3082}"/>
    <cellStyle name="การคำนวณ 8 4 4 3" xfId="17192" xr:uid="{0EDC4C0C-AE7D-4213-B0F8-CDB44B8BF742}"/>
    <cellStyle name="การคำนวณ 8 4 4 4" xfId="19254" xr:uid="{E81C6493-2EF1-49DD-A423-0E6F1A5B9B4B}"/>
    <cellStyle name="การคำนวณ 8 4 5" xfId="11227" xr:uid="{7B0D846B-8E23-46C5-99AF-A8D98AA050D1}"/>
    <cellStyle name="การคำนวณ 8 4 6" xfId="16271" xr:uid="{FFFF4650-5E99-4FE7-ABB6-23C4BC1BE530}"/>
    <cellStyle name="การคำนวณ 8 4 7" xfId="20686" xr:uid="{562CE786-8527-48A0-B470-AFEB0D6FE177}"/>
    <cellStyle name="การคำนวณ 8 4 8" xfId="22994" xr:uid="{80AC8D4A-EA19-4A0E-8F84-A59B49C2391E}"/>
    <cellStyle name="การคำนวณ 8 5" xfId="1266" xr:uid="{A4442803-4A82-4432-BDDF-ABCBACD35F8E}"/>
    <cellStyle name="การคำนวณ 8 5 10" xfId="23065" xr:uid="{76AE38A8-C2B1-4C4A-AF3C-BECE0AEF3DF7}"/>
    <cellStyle name="การคำนวณ 8 5 2" xfId="2596" xr:uid="{2A2A70D6-2236-4F30-BB03-D92D1C1DB368}"/>
    <cellStyle name="การคำนวณ 8 5 2 2" xfId="7278" xr:uid="{D075252B-2B46-4DEE-9027-14E982DE357A}"/>
    <cellStyle name="การคำนวณ 8 5 2 2 2" xfId="13905" xr:uid="{C3B12770-B993-425C-92FC-63B6F6CEDB89}"/>
    <cellStyle name="การคำนวณ 8 5 2 2 3" xfId="3369" xr:uid="{987F3CA3-2CFE-4F76-9A4A-434199E32C41}"/>
    <cellStyle name="การคำนวณ 8 5 2 2 4" xfId="18775" xr:uid="{012345E2-F48A-4847-A671-894FF659355E}"/>
    <cellStyle name="การคำนวณ 8 5 2 3" xfId="9435" xr:uid="{13FEB8E6-6771-4906-8C0A-0F7B2F9FECA4}"/>
    <cellStyle name="การคำนวณ 8 5 2 3 2" xfId="15774" xr:uid="{7425C36D-3537-4A4F-AF7A-88CE92E52A1E}"/>
    <cellStyle name="การคำนวณ 8 5 2 3 3" xfId="18205" xr:uid="{4F699051-04BE-49F1-98FB-5028DF3CF2D4}"/>
    <cellStyle name="การคำนวณ 8 5 2 3 4" xfId="19892" xr:uid="{903F0333-0922-4CB2-A9DD-E122847BAEFA}"/>
    <cellStyle name="การคำนวณ 8 5 2 4" xfId="5727" xr:uid="{8DE67C9F-F190-4975-8D42-2A42A9D4F5B3}"/>
    <cellStyle name="การคำนวณ 8 5 2 5" xfId="12494" xr:uid="{221D1506-A0B8-4354-ABCE-FFBE5434CA6B}"/>
    <cellStyle name="การคำนวณ 8 5 2 6" xfId="16338" xr:uid="{4009DE53-5B69-4F4A-903D-48E2B1D99FBC}"/>
    <cellStyle name="การคำนวณ 8 5 2 7" xfId="18511" xr:uid="{BB674E14-5E23-4D4D-8AC5-47A82BC4E4E5}"/>
    <cellStyle name="การคำนวณ 8 5 2 8" xfId="22165" xr:uid="{9D8067F1-7C81-4781-862D-974A855F1681}"/>
    <cellStyle name="การคำนวณ 8 5 2 9" xfId="23622" xr:uid="{FB4950AE-8D12-467F-91CB-9609FD1ADAD2}"/>
    <cellStyle name="การคำนวณ 8 5 3" xfId="6711" xr:uid="{D3D45223-94AB-45D3-B336-D29A6AB1A70B}"/>
    <cellStyle name="การคำนวณ 8 5 3 2" xfId="13338" xr:uid="{DA346A8A-01FA-4332-99F7-A1978BC74B09}"/>
    <cellStyle name="การคำนวณ 8 5 3 3" xfId="10647" xr:uid="{ED9EDAB5-3026-4074-90C3-16CCECD02D57}"/>
    <cellStyle name="การคำนวณ 8 5 3 4" xfId="17562" xr:uid="{BA368460-BDA0-463C-9BAB-4D598202C2D1}"/>
    <cellStyle name="การคำนวณ 8 5 4" xfId="8111" xr:uid="{7719F8E6-672A-485F-9932-0C5123A9F185}"/>
    <cellStyle name="การคำนวณ 8 5 4 2" xfId="14653" xr:uid="{2CCDB7F8-6724-46A1-BC33-453C1C5CC8A2}"/>
    <cellStyle name="การคำนวณ 8 5 4 3" xfId="17307" xr:uid="{251B97B2-9D2B-4B99-B4D5-C446BA008E43}"/>
    <cellStyle name="การคำนวณ 8 5 4 4" xfId="19325" xr:uid="{87D602D8-D961-4A36-9FBD-19A74E84502E}"/>
    <cellStyle name="การคำนวณ 8 5 5" xfId="4426" xr:uid="{E2BAC81F-E7A3-4DAF-90E3-8947E1113AD2}"/>
    <cellStyle name="การคำนวณ 8 5 6" xfId="11381" xr:uid="{F73677C4-5B3F-4242-B33B-B3307A3DCEFA}"/>
    <cellStyle name="การคำนวณ 8 5 7" xfId="16420" xr:uid="{22EB7BE2-BA77-4522-84D1-14723B493D41}"/>
    <cellStyle name="การคำนวณ 8 5 8" xfId="3433" xr:uid="{75F5A2F7-CC80-4BFE-9FE2-DBE21B471F8D}"/>
    <cellStyle name="การคำนวณ 8 5 9" xfId="20867" xr:uid="{96D183F5-D79D-476A-BC9D-F46F87A2EF7C}"/>
    <cellStyle name="การคำนวณ 8 6" xfId="1924" xr:uid="{15085CDA-45BD-430B-B184-33E883CA5329}"/>
    <cellStyle name="การคำนวณ 8 6 2" xfId="6779" xr:uid="{107782C2-6F96-4F21-AA33-DA5DACB91CD2}"/>
    <cellStyle name="การคำนวณ 8 6 2 2" xfId="13406" xr:uid="{1280A47B-E00F-4C61-B3B5-9779B1FF833F}"/>
    <cellStyle name="การคำนวณ 8 6 2 3" xfId="15073" xr:uid="{F8A3E2D1-94A5-404A-A3A0-152E7EC6FF8F}"/>
    <cellStyle name="การคำนวณ 8 6 2 4" xfId="18338" xr:uid="{F8EDE00A-69DB-4EF2-9E57-92E1359F37A5}"/>
    <cellStyle name="การคำนวณ 8 6 3" xfId="8763" xr:uid="{732BE310-5A3E-44CA-9E8A-F9598FB20457}"/>
    <cellStyle name="การคำนวณ 8 6 3 2" xfId="15152" xr:uid="{79ABC8A0-7318-481A-82AF-DD0D82A24F5B}"/>
    <cellStyle name="การคำนวณ 8 6 3 3" xfId="17629" xr:uid="{7265EDA6-D935-43E6-9143-268DD14DD268}"/>
    <cellStyle name="การคำนวณ 8 6 3 4" xfId="19393" xr:uid="{87450166-C913-4F12-9656-86C4053DDC47}"/>
    <cellStyle name="การคำนวณ 8 6 4" xfId="5070" xr:uid="{8BB020BC-F2EE-4844-B617-3165A9D5AAA8}"/>
    <cellStyle name="การคำนวณ 8 6 5" xfId="11868" xr:uid="{85CB87B5-23E0-4F2B-A1B3-907DB0914E75}"/>
    <cellStyle name="การคำนวณ 8 6 6" xfId="3166" xr:uid="{8C6E29EA-EE63-482A-8AC8-FAA495C75AC3}"/>
    <cellStyle name="การคำนวณ 8 6 7" xfId="17439" xr:uid="{89ADA30A-884B-4388-9853-E47CA272522D}"/>
    <cellStyle name="การคำนวณ 8 6 8" xfId="21493" xr:uid="{1A08FC1B-B641-4EF3-A7D9-A2D3C845AE91}"/>
    <cellStyle name="การคำนวณ 8 6 9" xfId="23130" xr:uid="{FA521E92-4687-4970-9A64-20B68C672724}"/>
    <cellStyle name="การคำนวณ 8 7" xfId="3717" xr:uid="{6EDFC5C6-F3A4-45ED-BBCD-34BF457A5B6D}"/>
    <cellStyle name="การคำนวณ 8 7 2" xfId="10719" xr:uid="{8EEBEE0A-E880-439E-B341-F715EE2CC0AD}"/>
    <cellStyle name="การคำนวณ 8 7 3" xfId="10950" xr:uid="{F413BD97-65B3-49B4-96B8-6496B2C15564}"/>
    <cellStyle name="การคำนวณ 8 7 4" xfId="3142" xr:uid="{F851A75F-381B-4593-887D-6993AE68E43A}"/>
    <cellStyle name="การคำนวณ 8 8" xfId="7391" xr:uid="{45717A84-A2C3-423B-9957-9F66C990BD2E}"/>
    <cellStyle name="การคำนวณ 8 8 2" xfId="14000" xr:uid="{DBC33F13-6B4A-4960-AEC6-964939A9D206}"/>
    <cellStyle name="การคำนวณ 8 8 3" xfId="16734" xr:uid="{4B6EAF9B-6983-4C26-B318-A97CBA6D1602}"/>
    <cellStyle name="การคำนวณ 8 8 4" xfId="18833" xr:uid="{84DC5DB1-AAC9-46B1-B86C-09EE1758D94A}"/>
    <cellStyle name="การคำนวณ 8 9" xfId="20132" xr:uid="{10FD0885-0829-4856-A618-8E3AD655CB3C}"/>
    <cellStyle name="การคำนวณ 9" xfId="399" xr:uid="{8E12FAF2-ABBF-42C7-8941-89BBEDDA4550}"/>
    <cellStyle name="การคำนวณ 9 10" xfId="21395" xr:uid="{A7BECBFD-2843-4C61-9A12-7720C1BEA5BB}"/>
    <cellStyle name="การคำนวณ 9 2" xfId="515" xr:uid="{086958B4-4D9F-42D4-8C80-CBBDEB77294C}"/>
    <cellStyle name="การคำนวณ 9 2 10" xfId="20238" xr:uid="{59BCF55E-9620-4FE2-80E9-B89B41AB3B3D}"/>
    <cellStyle name="การคำนวณ 9 2 11" xfId="20031" xr:uid="{7B65F5D8-43F3-4C8A-A48C-4B748AA6B009}"/>
    <cellStyle name="การคำนวณ 9 2 2" xfId="922" xr:uid="{808A7F39-5063-4A35-91B2-A66040C304C5}"/>
    <cellStyle name="การคำนวณ 9 2 2 10" xfId="22892" xr:uid="{031279A0-6B21-42D9-8792-3C67E45A19DA}"/>
    <cellStyle name="การคำนวณ 9 2 2 2" xfId="2296" xr:uid="{8DA14395-2045-4DBF-914F-3EDF299AB285}"/>
    <cellStyle name="การคำนวณ 9 2 2 2 2" xfId="7101" xr:uid="{88E7E6A1-5D84-495E-93EC-FC524EF00F8B}"/>
    <cellStyle name="การคำนวณ 9 2 2 2 2 2" xfId="13728" xr:uid="{72AAB2B3-CB3F-4190-941B-4D2CB1710217}"/>
    <cellStyle name="การคำนวณ 9 2 2 2 2 3" xfId="14840" xr:uid="{E80D5411-A50A-46CD-BBC0-D11B3780633E}"/>
    <cellStyle name="การคำนวณ 9 2 2 2 2 4" xfId="3314" xr:uid="{CE644ADE-5B97-43B7-9E5E-70C5FC2561DE}"/>
    <cellStyle name="การคำนวณ 9 2 2 2 3" xfId="9135" xr:uid="{2B93523E-355B-47E5-BBE3-AE189695622B}"/>
    <cellStyle name="การคำนวณ 9 2 2 2 3 2" xfId="15508" xr:uid="{BDE322C7-C96C-4A70-8D16-CA275EFF9C74}"/>
    <cellStyle name="การคำนวณ 9 2 2 2 3 3" xfId="17975" xr:uid="{28BAE9F4-8872-4975-BFC4-19DFC5ECFA99}"/>
    <cellStyle name="การคำนวณ 9 2 2 2 3 4" xfId="19715" xr:uid="{A3D8D5CA-5655-4CE8-B55C-E9DAEB3ADD14}"/>
    <cellStyle name="การคำนวณ 9 2 2 2 4" xfId="5442" xr:uid="{EED5A3D0-E25C-4F3E-ACFC-868DC6E53540}"/>
    <cellStyle name="การคำนวณ 9 2 2 2 5" xfId="12224" xr:uid="{8470D8F8-D3B0-4DF1-B65C-8FD6E3610576}"/>
    <cellStyle name="การคำนวณ 9 2 2 2 6" xfId="15718" xr:uid="{788E7F34-BECD-4F23-94E7-41A2CDCCBF78}"/>
    <cellStyle name="การคำนวณ 9 2 2 2 7" xfId="16072" xr:uid="{826848A6-0961-4A65-9FB2-47091E6B13FB}"/>
    <cellStyle name="การคำนวณ 9 2 2 2 8" xfId="21865" xr:uid="{144315F4-ECF7-43F0-9710-CBADD41EC6FE}"/>
    <cellStyle name="การคำนวณ 9 2 2 2 9" xfId="23449" xr:uid="{9A817831-45B0-473A-B937-2DD3A79B74A4}"/>
    <cellStyle name="การคำนวณ 9 2 2 3" xfId="6538" xr:uid="{095723D7-00D5-49E7-853C-11671016A989}"/>
    <cellStyle name="การคำนวณ 9 2 2 3 2" xfId="13165" xr:uid="{D9A3B06F-68CF-445A-9EB4-B95B9F311CBA}"/>
    <cellStyle name="การคำนวณ 9 2 2 3 3" xfId="15105" xr:uid="{7EE34320-416E-4317-9B2F-10B1BFBF88BC}"/>
    <cellStyle name="การคำนวณ 9 2 2 3 4" xfId="17390" xr:uid="{032DD2B8-3246-4366-BAFA-6F39D8A4F039}"/>
    <cellStyle name="การคำนวณ 9 2 2 4" xfId="7794" xr:uid="{4001DED0-47B1-4FC7-8B34-0FA4E80B2874}"/>
    <cellStyle name="การคำนวณ 9 2 2 4 2" xfId="14379" xr:uid="{7D88FE17-64B7-49F6-BF98-397F7BBC9210}"/>
    <cellStyle name="การคำนวณ 9 2 2 4 3" xfId="17081" xr:uid="{7E4853C0-6216-4899-86DA-3E0F8BF0653A}"/>
    <cellStyle name="การคำนวณ 9 2 2 4 4" xfId="19152" xr:uid="{9940B94F-459B-4528-AEBB-1AC67D6594BB}"/>
    <cellStyle name="การคำนวณ 9 2 2 5" xfId="4112" xr:uid="{24F0E6C3-EC15-4ABD-9616-061AF764ED13}"/>
    <cellStyle name="การคำนวณ 9 2 2 6" xfId="11101" xr:uid="{9EB3229C-36D9-45F3-BCEC-F4183B8938FC}"/>
    <cellStyle name="การคำนวณ 9 2 2 7" xfId="16402" xr:uid="{040511EC-4D8B-4586-AE7E-817AB89BC4A0}"/>
    <cellStyle name="การคำนวณ 9 2 2 8" xfId="3517" xr:uid="{60733344-DED6-4AB7-9146-198BC2E0DAAE}"/>
    <cellStyle name="การคำนวณ 9 2 2 9" xfId="20557" xr:uid="{9E378D35-2461-47ED-B707-EBF412FA41C9}"/>
    <cellStyle name="การคำนวณ 9 2 3" xfId="2029" xr:uid="{AA0264E1-C72D-4238-993E-DE4931652145}"/>
    <cellStyle name="การคำนวณ 9 2 3 2" xfId="6879" xr:uid="{DED19770-A075-4A99-A0B0-D23C7CB0E8EB}"/>
    <cellStyle name="การคำนวณ 9 2 3 2 2" xfId="13506" xr:uid="{3C250094-AF3A-4B59-B9C0-F489C51D170C}"/>
    <cellStyle name="การคำนวณ 9 2 3 2 3" xfId="15035" xr:uid="{39293E16-81B9-420C-AB45-493661DB3C41}"/>
    <cellStyle name="การคำนวณ 9 2 3 2 4" xfId="18334" xr:uid="{D7A22323-6DE8-4A90-97A9-35227DE53BF0}"/>
    <cellStyle name="การคำนวณ 9 2 3 3" xfId="8868" xr:uid="{2CD18381-5EC3-4A85-8DE8-83AD2F246D15}"/>
    <cellStyle name="การคำนวณ 9 2 3 3 2" xfId="15254" xr:uid="{C34F6D1D-E135-4E6E-8A3D-F6D1A134EF5F}"/>
    <cellStyle name="การคำนวณ 9 2 3 3 3" xfId="17730" xr:uid="{3B387DC9-3506-4808-B12F-0845DBB5B89A}"/>
    <cellStyle name="การคำนวณ 9 2 3 3 4" xfId="19493" xr:uid="{9E5A0731-9946-450D-A317-477AD6CB30C6}"/>
    <cellStyle name="การคำนวณ 9 2 3 4" xfId="5175" xr:uid="{C67FB875-98EE-45AC-AE28-B1BDF0968CDE}"/>
    <cellStyle name="การคำนวณ 9 2 3 5" xfId="11971" xr:uid="{83A6CE39-C28C-42DA-84B3-1F593203F13B}"/>
    <cellStyle name="การคำนวณ 9 2 3 6" xfId="15720" xr:uid="{8287E936-E67D-42C3-9482-A6A98F64CEE0}"/>
    <cellStyle name="การคำนวณ 9 2 3 7" xfId="14473" xr:uid="{46BFD43B-8C51-46DD-BAB8-0CAEDCE59543}"/>
    <cellStyle name="การคำนวณ 9 2 3 8" xfId="21598" xr:uid="{A8885D09-27D5-4265-9757-979D91E37D50}"/>
    <cellStyle name="การคำนวณ 9 2 3 9" xfId="23230" xr:uid="{CABD90EA-D772-4857-92A9-27DD738B2805}"/>
    <cellStyle name="การคำนวณ 9 2 4" xfId="6344" xr:uid="{BAE20185-47A3-4D36-A114-4AC4BA9B0E32}"/>
    <cellStyle name="การคำนวณ 9 2 4 2" xfId="12971" xr:uid="{539E21F5-B17B-4C08-9518-4811F1C1892D}"/>
    <cellStyle name="การคำนวณ 9 2 4 3" xfId="15090" xr:uid="{E155AA72-42A1-4AEA-8973-4AB945FF02B1}"/>
    <cellStyle name="การคำนวณ 9 2 4 4" xfId="17539" xr:uid="{E3FA4B64-BC95-48AC-AE9C-F08838EA035B}"/>
    <cellStyle name="การคำนวณ 9 2 5" xfId="7504" xr:uid="{5D8F0327-D3DD-44DB-8596-1D4759A0B386}"/>
    <cellStyle name="การคำนวณ 9 2 5 2" xfId="14109" xr:uid="{A67F2608-FD7C-4819-B47E-65D742B32389}"/>
    <cellStyle name="การคำนวณ 9 2 5 3" xfId="16835" xr:uid="{30411674-2B7E-4E50-B94A-31F07C7AFC98}"/>
    <cellStyle name="การคำนวณ 9 2 5 4" xfId="18933" xr:uid="{3E522D56-EE54-488A-A01B-03FFA49C47EF}"/>
    <cellStyle name="การคำนวณ 9 2 6" xfId="3831" xr:uid="{F67C5106-CDDA-4E43-8013-CBA1832044BC}"/>
    <cellStyle name="การคำนวณ 9 2 7" xfId="10828" xr:uid="{64494ACF-7E0C-4BF6-9CAD-28F73BAFEB86}"/>
    <cellStyle name="การคำนวณ 9 2 8" xfId="11745" xr:uid="{5B878FA9-BCB3-427C-BA78-4A88673EB6C7}"/>
    <cellStyle name="การคำนวณ 9 2 9" xfId="18346" xr:uid="{64290334-65BA-41FD-B00F-3491D19099EF}"/>
    <cellStyle name="การคำนวณ 9 3" xfId="823" xr:uid="{E9BEEC26-4FE7-4FD8-BD6F-B4C2B602153D}"/>
    <cellStyle name="การคำนวณ 9 3 10" xfId="22793" xr:uid="{50DA6B48-28FC-4587-AD7D-D06519A7CD8A}"/>
    <cellStyle name="การคำนวณ 9 3 2" xfId="2197" xr:uid="{B984B315-2841-4238-B0BA-EE0DCA9ABF45}"/>
    <cellStyle name="การคำนวณ 9 3 2 2" xfId="7002" xr:uid="{50220AA8-5217-424E-8BD3-1CB93C5EFDCD}"/>
    <cellStyle name="การคำนวณ 9 3 2 2 2" xfId="13629" xr:uid="{B0D1B5FA-F0F8-43BC-9A2E-BCC79F8236DE}"/>
    <cellStyle name="การคำนวณ 9 3 2 2 3" xfId="12768" xr:uid="{F19532D1-FFD6-4268-AADA-0BAB4A0C41F0}"/>
    <cellStyle name="การคำนวณ 9 3 2 2 4" xfId="12869" xr:uid="{6CFF2342-B17A-4247-AE65-A58FF7CA3283}"/>
    <cellStyle name="การคำนวณ 9 3 2 3" xfId="9036" xr:uid="{441593D5-F667-4107-93A2-2AFAC9D8CD46}"/>
    <cellStyle name="การคำนวณ 9 3 2 3 2" xfId="15409" xr:uid="{6CF26153-7A32-4DE6-8575-532B356497F4}"/>
    <cellStyle name="การคำนวณ 9 3 2 3 3" xfId="17876" xr:uid="{DAA79ECD-ACB0-4DA9-ACAC-5B8D0CBC3F62}"/>
    <cellStyle name="การคำนวณ 9 3 2 3 4" xfId="19616" xr:uid="{32BB242F-091D-464B-97E0-5059703212D9}"/>
    <cellStyle name="การคำนวณ 9 3 2 4" xfId="5343" xr:uid="{DD33CB47-EA8F-4106-A5CC-B5BB764C00A8}"/>
    <cellStyle name="การคำนวณ 9 3 2 5" xfId="12125" xr:uid="{E53C7D0C-6645-4166-BB2D-F43C4C52A88C}"/>
    <cellStyle name="การคำนวณ 9 3 2 6" xfId="12051" xr:uid="{FC84F646-1CA5-4278-8DDC-CCBEC70157DD}"/>
    <cellStyle name="การคำนวณ 9 3 2 7" xfId="17551" xr:uid="{143F6344-015B-4B9F-B5A8-F4B734950754}"/>
    <cellStyle name="การคำนวณ 9 3 2 8" xfId="21766" xr:uid="{C52CC442-3E4E-4F06-AA95-9D0EA62BC10D}"/>
    <cellStyle name="การคำนวณ 9 3 2 9" xfId="23350" xr:uid="{8CCDB525-9EF0-4955-9B3E-6C2FD8BFBCEC}"/>
    <cellStyle name="การคำนวณ 9 3 3" xfId="6439" xr:uid="{3E9BC95E-78AB-4400-867A-8B1CE100ADD2}"/>
    <cellStyle name="การคำนวณ 9 3 3 2" xfId="13066" xr:uid="{9416AD7D-53A1-4767-AC17-6671CB8FE52E}"/>
    <cellStyle name="การคำนวณ 9 3 3 3" xfId="15003" xr:uid="{A7A0FE20-EFE1-49FC-B5D3-5BF5E072D093}"/>
    <cellStyle name="การคำนวณ 9 3 3 4" xfId="18413" xr:uid="{CC8663F6-3826-4116-8804-63F8CF91BC83}"/>
    <cellStyle name="การคำนวณ 9 3 4" xfId="7695" xr:uid="{862ECDCF-1A84-4680-BBB0-12ABA9FBA2B9}"/>
    <cellStyle name="การคำนวณ 9 3 4 2" xfId="14280" xr:uid="{929ADF20-D66E-44F9-9538-D91B5D32B7EF}"/>
    <cellStyle name="การคำนวณ 9 3 4 3" xfId="16982" xr:uid="{8768445C-49F0-4CAB-B140-E54E5CC5E686}"/>
    <cellStyle name="การคำนวณ 9 3 4 4" xfId="19053" xr:uid="{C5ED2EFF-4B6D-4066-B5BE-7F39E71F363A}"/>
    <cellStyle name="การคำนวณ 9 3 5" xfId="4013" xr:uid="{7B51DC30-2007-4D91-BB86-79CA0D651DE3}"/>
    <cellStyle name="การคำนวณ 9 3 6" xfId="11002" xr:uid="{BD47BE6A-F7DF-4EF2-9D9E-2872EF20A980}"/>
    <cellStyle name="การคำนวณ 9 3 7" xfId="14690" xr:uid="{7ECE02D4-50F7-4090-9003-C6AAE5C556A1}"/>
    <cellStyle name="การคำนวณ 9 3 8" xfId="18683" xr:uid="{6936CCB3-D7D6-479F-845A-C02D805BA955}"/>
    <cellStyle name="การคำนวณ 9 3 9" xfId="20458" xr:uid="{B36FE6CA-0AE7-4C3A-BA44-122A1E90800F}"/>
    <cellStyle name="การคำนวณ 9 4" xfId="1061" xr:uid="{79BF9CCB-7726-4D93-AA3F-1DC220F6D2E8}"/>
    <cellStyle name="การคำนวณ 9 4 2" xfId="2418" xr:uid="{DA827387-637F-44FB-9BB3-9D5E17311420}"/>
    <cellStyle name="การคำนวณ 9 4 2 2" xfId="7204" xr:uid="{74450B59-5F39-46DA-B1F2-A9D61970814D}"/>
    <cellStyle name="การคำนวณ 9 4 2 2 2" xfId="13831" xr:uid="{A743D63A-42CD-4E29-B402-41CEA6DFF31F}"/>
    <cellStyle name="การคำนวณ 9 4 2 2 3" xfId="3356" xr:uid="{6178DCB1-1E4F-4941-B243-635F5105412A}"/>
    <cellStyle name="การคำนวณ 9 4 2 2 4" xfId="14995" xr:uid="{809568CE-16F9-4689-951D-B8A2C082BB58}"/>
    <cellStyle name="การคำนวณ 9 4 2 3" xfId="9257" xr:uid="{746C3AAA-3428-4B29-9D64-7C8E98CF481D}"/>
    <cellStyle name="การคำนวณ 9 4 2 3 2" xfId="15625" xr:uid="{771F3255-C7F9-45FB-BA8D-4B7E8717FDBA}"/>
    <cellStyle name="การคำนวณ 9 4 2 3 3" xfId="18087" xr:uid="{8BA986BC-01D4-4F55-A4F3-3411A93B44CA}"/>
    <cellStyle name="การคำนวณ 9 4 2 3 4" xfId="19818" xr:uid="{EDBD57A1-0CAE-44A2-98AA-CDEB215ADDEC}"/>
    <cellStyle name="การคำนวณ 9 4 2 4" xfId="12343" xr:uid="{DD805910-73FD-4890-A39A-DBF232A731A3}"/>
    <cellStyle name="การคำนวณ 9 4 2 5" xfId="16123" xr:uid="{85171973-E28E-44D9-AB97-C2362D8FE526}"/>
    <cellStyle name="การคำนวณ 9 4 2 6" xfId="21987" xr:uid="{D5BA0BEC-8502-4B9F-836D-68D8D277C622}"/>
    <cellStyle name="การคำนวณ 9 4 2 7" xfId="23552" xr:uid="{8FEF6887-CBCA-4E0A-8694-645E3BD57034}"/>
    <cellStyle name="การคำนวณ 9 4 3" xfId="6641" xr:uid="{3722EF04-901C-4C46-AF50-825BEF4E9DF3}"/>
    <cellStyle name="การคำนวณ 9 4 3 2" xfId="13268" xr:uid="{DB08CCD8-1025-417B-B0F8-B32C795B3A6C}"/>
    <cellStyle name="การคำนวณ 9 4 3 3" xfId="14950" xr:uid="{043B39EC-5EDF-42EC-90B3-60AEA8C0B48F}"/>
    <cellStyle name="การคำนวณ 9 4 3 4" xfId="18613" xr:uid="{312C695F-2B7E-4A80-8443-E292A0B298C0}"/>
    <cellStyle name="การคำนวณ 9 4 4" xfId="7916" xr:uid="{AE8D4674-A0EC-4563-A756-DC5CFF3B1707}"/>
    <cellStyle name="การคำนวณ 9 4 4 2" xfId="14497" xr:uid="{5C686EE9-3DC1-461F-BBE9-5CE6BFE06994}"/>
    <cellStyle name="การคำนวณ 9 4 4 3" xfId="17193" xr:uid="{A89012E5-8A87-4C9D-8CC8-FE87DF1269ED}"/>
    <cellStyle name="การคำนวณ 9 4 4 4" xfId="19255" xr:uid="{92C4F5BD-4AAE-459D-B6E2-C75FB8D9DA9E}"/>
    <cellStyle name="การคำนวณ 9 4 5" xfId="11228" xr:uid="{789E116D-03AA-405E-AF63-73E9A817F0F5}"/>
    <cellStyle name="การคำนวณ 9 4 6" xfId="14219" xr:uid="{09353F7C-6271-4EC7-8270-EB6D8A16BD28}"/>
    <cellStyle name="การคำนวณ 9 4 7" xfId="20687" xr:uid="{1A75C556-9586-43FA-BD00-E0E0820EF7F0}"/>
    <cellStyle name="การคำนวณ 9 4 8" xfId="22995" xr:uid="{6DCEE902-7D15-41D5-8E4A-4107B6F2F20B}"/>
    <cellStyle name="การคำนวณ 9 5" xfId="1267" xr:uid="{B984D695-0EF2-4132-8597-096FECC66EC5}"/>
    <cellStyle name="การคำนวณ 9 5 10" xfId="23066" xr:uid="{F78B5622-C228-4164-927E-4B380977B252}"/>
    <cellStyle name="การคำนวณ 9 5 2" xfId="2597" xr:uid="{D87C3103-DB60-45B4-A91C-D7E81710D54F}"/>
    <cellStyle name="การคำนวณ 9 5 2 2" xfId="7279" xr:uid="{EBD66FC7-6936-49DA-8912-DE3D098B47DA}"/>
    <cellStyle name="การคำนวณ 9 5 2 2 2" xfId="13906" xr:uid="{4CF252D3-5711-4E90-B5A4-DF2CA5970D98}"/>
    <cellStyle name="การคำนวณ 9 5 2 2 3" xfId="3512" xr:uid="{E1762D52-5CC7-43B9-AD79-11DFF53A92ED}"/>
    <cellStyle name="การคำนวณ 9 5 2 2 4" xfId="18776" xr:uid="{0B8DB867-4D73-47AE-8C9E-38A15425F5A0}"/>
    <cellStyle name="การคำนวณ 9 5 2 3" xfId="9436" xr:uid="{A158EB81-7297-4C1C-A841-4A0EF9DE5DC2}"/>
    <cellStyle name="การคำนวณ 9 5 2 3 2" xfId="15775" xr:uid="{3C9B0296-C9AA-4C86-8E30-B3F376744C3B}"/>
    <cellStyle name="การคำนวณ 9 5 2 3 3" xfId="18206" xr:uid="{BC54ED2C-A8CD-414A-A9EF-C543A1FE66CB}"/>
    <cellStyle name="การคำนวณ 9 5 2 3 4" xfId="19893" xr:uid="{86A82CE5-A2AB-4CBA-8245-4BF126467D75}"/>
    <cellStyle name="การคำนวณ 9 5 2 4" xfId="5728" xr:uid="{412868CF-AE54-4904-95A6-5D51770E54A0}"/>
    <cellStyle name="การคำนวณ 9 5 2 5" xfId="12495" xr:uid="{A83A1F53-7B21-4446-B076-B89DAB9A5312}"/>
    <cellStyle name="การคำนวณ 9 5 2 6" xfId="14751" xr:uid="{7C48F337-F250-449A-95AA-00739F9E05AE}"/>
    <cellStyle name="การคำนวณ 9 5 2 7" xfId="16529" xr:uid="{FAB4F598-342E-445F-8CF3-114B4A2C791E}"/>
    <cellStyle name="การคำนวณ 9 5 2 8" xfId="22166" xr:uid="{CEF873EC-4C69-4EE6-93B5-63FA085CD10D}"/>
    <cellStyle name="การคำนวณ 9 5 2 9" xfId="23623" xr:uid="{A26DCAA4-8E0F-4B56-BE14-D93DBC5521AA}"/>
    <cellStyle name="การคำนวณ 9 5 3" xfId="6712" xr:uid="{7E09DED6-C8C2-4014-838D-750DFC882102}"/>
    <cellStyle name="การคำนวณ 9 5 3 2" xfId="13339" xr:uid="{B91A7040-F079-4FCD-B922-A94378AC0BDE}"/>
    <cellStyle name="การคำนวณ 9 5 3 3" xfId="15098" xr:uid="{B39CF7E3-785C-4BEF-8CD2-DBDD29FD0A24}"/>
    <cellStyle name="การคำนวณ 9 5 3 4" xfId="15996" xr:uid="{2C3C457C-3BA8-47AB-9001-72B5EEF6FF17}"/>
    <cellStyle name="การคำนวณ 9 5 4" xfId="8112" xr:uid="{18C0330E-0AD1-46C5-A878-FEC1DAFA08A1}"/>
    <cellStyle name="การคำนวณ 9 5 4 2" xfId="14654" xr:uid="{EDDF127B-4446-4C39-85CC-704A4A6F94D5}"/>
    <cellStyle name="การคำนวณ 9 5 4 3" xfId="17308" xr:uid="{EA7C624A-4330-4A47-85D2-DACC27BF095A}"/>
    <cellStyle name="การคำนวณ 9 5 4 4" xfId="19326" xr:uid="{5461C6A9-EA93-4B9B-A1A3-E93FCF7615C5}"/>
    <cellStyle name="การคำนวณ 9 5 5" xfId="4427" xr:uid="{C6753711-6AB1-44EF-94D4-472EC131761B}"/>
    <cellStyle name="การคำนวณ 9 5 6" xfId="11382" xr:uid="{3D51E53B-871B-4221-9595-EA3C8092525F}"/>
    <cellStyle name="การคำนวณ 9 5 7" xfId="14832" xr:uid="{3BA67701-8EC0-4264-9EEC-B9C5181135FC}"/>
    <cellStyle name="การคำนวณ 9 5 8" xfId="3178" xr:uid="{9677C51D-E8A2-40AE-8B50-31EBD4DE5450}"/>
    <cellStyle name="การคำนวณ 9 5 9" xfId="20868" xr:uid="{891A070D-C6DA-45B3-8722-DCD0FF5F8399}"/>
    <cellStyle name="การคำนวณ 9 6" xfId="1925" xr:uid="{BAD18B88-E268-4F52-8F0A-1D18B02E57EC}"/>
    <cellStyle name="การคำนวณ 9 6 2" xfId="6780" xr:uid="{F7C76DC2-15F5-43F9-9862-C3B939538EE5}"/>
    <cellStyle name="การคำนวณ 9 6 2 2" xfId="13407" xr:uid="{81F9F5B7-9465-4F34-BADE-A5B525BB0D24}"/>
    <cellStyle name="การคำนวณ 9 6 2 3" xfId="16173" xr:uid="{D4302B9A-B0F8-41BB-9C97-4D5BD548F93F}"/>
    <cellStyle name="การคำนวณ 9 6 2 4" xfId="16448" xr:uid="{C705C452-09D3-4669-9859-B01CAEEBC083}"/>
    <cellStyle name="การคำนวณ 9 6 3" xfId="8764" xr:uid="{9E6494B4-ED67-40D1-A8FD-6F9D22E10EA8}"/>
    <cellStyle name="การคำนวณ 9 6 3 2" xfId="15153" xr:uid="{B58B0491-33F2-45C7-9691-0416F7718341}"/>
    <cellStyle name="การคำนวณ 9 6 3 3" xfId="17630" xr:uid="{C2F55A19-2CAE-4568-8690-E61542E3ADC3}"/>
    <cellStyle name="การคำนวณ 9 6 3 4" xfId="19394" xr:uid="{A8A737CC-6FBD-4418-B7B5-03446EEDFF39}"/>
    <cellStyle name="การคำนวณ 9 6 4" xfId="5071" xr:uid="{761735D3-2590-44A0-BBB4-5AB2693EACCA}"/>
    <cellStyle name="การคำนวณ 9 6 5" xfId="11869" xr:uid="{B47D287D-93A7-47EA-9891-A13E9D26040F}"/>
    <cellStyle name="การคำนวณ 9 6 6" xfId="14208" xr:uid="{3FD6D4E7-CD2D-48FC-B96F-2FF51EC6E8BA}"/>
    <cellStyle name="การคำนวณ 9 6 7" xfId="18333" xr:uid="{DF0B6122-90F2-4F92-B548-D1FC8D2DF37B}"/>
    <cellStyle name="การคำนวณ 9 6 8" xfId="21494" xr:uid="{6A45AFEF-6A50-4D8A-A84E-97DD560D4442}"/>
    <cellStyle name="การคำนวณ 9 6 9" xfId="23131" xr:uid="{B25CF9E9-CDE0-4D87-B9DF-406CCA344148}"/>
    <cellStyle name="การคำนวณ 9 7" xfId="3718" xr:uid="{2904F834-F29C-4789-BA5F-CB27C67D8932}"/>
    <cellStyle name="การคำนวณ 9 7 2" xfId="10720" xr:uid="{8D2856B1-BC18-4E7B-8EEB-50D717841FE5}"/>
    <cellStyle name="การคำนวณ 9 7 3" xfId="15360" xr:uid="{40730A10-6B50-4CFE-80EF-964516719959}"/>
    <cellStyle name="การคำนวณ 9 7 4" xfId="18685" xr:uid="{0685AD6F-C635-4E61-BBE5-91DF9DB14124}"/>
    <cellStyle name="การคำนวณ 9 8" xfId="7392" xr:uid="{EF1863D7-1540-4844-A95A-8A78470F03C6}"/>
    <cellStyle name="การคำนวณ 9 8 2" xfId="14001" xr:uid="{0C9F053E-BA0F-4DCE-AADF-AE276E6FD136}"/>
    <cellStyle name="การคำนวณ 9 8 3" xfId="16735" xr:uid="{316599BE-BBD8-4E4F-A123-48581EDC9322}"/>
    <cellStyle name="การคำนวณ 9 8 4" xfId="18834" xr:uid="{EC40ACBF-33D2-442C-AAAD-55E06AECB0A1}"/>
    <cellStyle name="การคำนวณ 9 9" xfId="20133" xr:uid="{AD3608D6-9232-45B4-BB74-7A687CFC310C}"/>
    <cellStyle name="ข้อความเตือน" xfId="206" xr:uid="{8BC8673C-9B4A-4A2D-A1A4-95E36DEAA711}"/>
    <cellStyle name="ข้อความเตือน 2" xfId="207" xr:uid="{AA91EF3E-A307-4D46-8B82-6E5774DA42DE}"/>
    <cellStyle name="ข้อความเตือน 2 2" xfId="718" xr:uid="{F2784395-1707-4B25-9A49-5E2EF9462540}"/>
    <cellStyle name="ข้อความเตือน 3" xfId="208" xr:uid="{89746489-7489-417D-8B1D-D53694F0578A}"/>
    <cellStyle name="ข้อความอธิบาย" xfId="209" xr:uid="{3EF27E98-0A8A-4C94-991C-A35069FCE409}"/>
    <cellStyle name="ข้อความอธิบาย 2" xfId="210" xr:uid="{FC47D274-F0A1-44F3-970F-88A09F22AE55}"/>
    <cellStyle name="ข้อความอธิบาย 2 2" xfId="719" xr:uid="{9DE9C83E-DF55-4873-8C8D-EDC17B7822C6}"/>
    <cellStyle name="ข้อความอธิบาย 3" xfId="211" xr:uid="{E38BB0FC-C210-4F48-8BBE-0F18F4BDE027}"/>
    <cellStyle name="เครื่องหมายจุลภาค 10" xfId="720" xr:uid="{05F2A7F2-44B3-407D-B72A-A40331D05186}"/>
    <cellStyle name="เครื่องหมายจุลภาค 10 10" xfId="3438" xr:uid="{811BD0C6-B2BD-44EC-AB10-72112F508E48}"/>
    <cellStyle name="เครื่องหมายจุลภาค 10 11" xfId="20394" xr:uid="{01C453C9-E467-4C9D-9D33-35D0ECF1F387}"/>
    <cellStyle name="เครื่องหมายจุลภาค 10 2" xfId="1118" xr:uid="{510DFEF9-ED75-4240-A09C-214E8AE7432A}"/>
    <cellStyle name="เครื่องหมายจุลภาค 10 2 2" xfId="1757" xr:uid="{C1526CC3-D67E-47A4-B7BD-553273F138C9}"/>
    <cellStyle name="เครื่องหมายจุลภาค 10 2 2 2" xfId="3053" xr:uid="{4579AB67-E9C5-4D29-A938-3466F0C2C4BA}"/>
    <cellStyle name="เครื่องหมายจุลภาค 10 2 2 2 2" xfId="9892" xr:uid="{BA843288-1595-4037-9782-9FDCF8FA7B91}"/>
    <cellStyle name="เครื่องหมายจุลภาค 10 2 2 2 3" xfId="6184" xr:uid="{AE0DC688-0645-4C43-ACD2-AC1AC8903240}"/>
    <cellStyle name="เครื่องหมายจุลภาค 10 2 2 2 4" xfId="22622" xr:uid="{13E634BE-D00A-41B4-93EB-0CE9CC073666}"/>
    <cellStyle name="เครื่องหมายจุลภาค 10 2 2 3" xfId="8598" xr:uid="{27B441E0-3B0C-40E2-93A3-FAB8DA230796}"/>
    <cellStyle name="เครื่องหมายจุลภาค 10 2 2 4" xfId="10557" xr:uid="{27A4FA36-FF35-4118-A14C-68DB39B75500}"/>
    <cellStyle name="เครื่องหมายจุลภาค 10 2 2 5" xfId="4904" xr:uid="{3149E5FC-4A6F-4CA8-AD74-E17FAC5E8055}"/>
    <cellStyle name="เครื่องหมายจุลภาค 10 2 2 6" xfId="21326" xr:uid="{5843597D-A08A-43F2-8B83-B97CA2F47231}"/>
    <cellStyle name="เครื่องหมายจุลภาค 10 2 3" xfId="1481" xr:uid="{6547A078-9818-4ADD-BCD3-5DDC33EC13D0}"/>
    <cellStyle name="เครื่องหมายจุลภาค 10 2 3 2" xfId="2790" xr:uid="{79383672-79C0-48BE-B6D5-7E010D4C4386}"/>
    <cellStyle name="เครื่องหมายจุลภาค 10 2 3 2 2" xfId="9629" xr:uid="{56B12C81-5BC3-45B6-83F8-E03FCF20B7EA}"/>
    <cellStyle name="เครื่องหมายจุลภาค 10 2 3 2 3" xfId="5921" xr:uid="{2C44DD2C-804A-4212-AC65-BFCD1B301FC8}"/>
    <cellStyle name="เครื่องหมายจุลภาค 10 2 3 2 4" xfId="22359" xr:uid="{1BE72828-30A6-46E8-8ECF-4D2D7EDC6411}"/>
    <cellStyle name="เครื่องหมายจุลภาค 10 2 3 3" xfId="8322" xr:uid="{8E7AD22C-1184-4017-B2D2-AD3C4D5CE3F9}"/>
    <cellStyle name="เครื่องหมายจุลภาค 10 2 3 4" xfId="4634" xr:uid="{DA7F0458-BE99-4739-B694-6365FFC75EE9}"/>
    <cellStyle name="เครื่องหมายจุลภาค 10 2 3 5" xfId="21062" xr:uid="{F7395410-2157-42A4-A436-9EABBDBBAEBC}"/>
    <cellStyle name="เครื่องหมายจุลภาค 10 2 4" xfId="2474" xr:uid="{34129E83-93FA-4E43-BFE3-D1677C83845E}"/>
    <cellStyle name="เครื่องหมายจุลภาค 10 2 4 2" xfId="9313" xr:uid="{21EA12EE-1CBA-4709-865B-44123C1DABF0}"/>
    <cellStyle name="เครื่องหมายจุลภาค 10 2 4 3" xfId="5606" xr:uid="{AE01FE07-7803-428A-90F0-AE69A93CB8BB}"/>
    <cellStyle name="เครื่องหมายจุลภาค 10 2 4 4" xfId="22043" xr:uid="{995AF8BE-5154-4FBE-AC3D-F5578FA40615}"/>
    <cellStyle name="เครื่องหมายจุลภาค 10 2 5" xfId="7973" xr:uid="{BDDBD3F6-7338-4AFE-ACC4-5A99E5D589CA}"/>
    <cellStyle name="เครื่องหมายจุลภาค 10 2 6" xfId="10281" xr:uid="{0CA975A1-4905-41EE-A63B-47206FADE8E2}"/>
    <cellStyle name="เครื่องหมายจุลภาค 10 2 7" xfId="4285" xr:uid="{54BE4BF1-155A-46D8-967A-0065BF185F2E}"/>
    <cellStyle name="เครื่องหมายจุลภาค 10 2 8" xfId="20743" xr:uid="{92F489DC-E5AA-4C4E-B9EB-28ED15C3FB4F}"/>
    <cellStyle name="เครื่องหมายจุลภาค 10 3" xfId="1404" xr:uid="{D13B10A0-A4E5-4D8C-8E6F-E149E44D4842}"/>
    <cellStyle name="เครื่องหมายจุลภาค 10 3 2" xfId="1695" xr:uid="{434DA5BE-CC1B-42EB-B32B-CCA3C72D5093}"/>
    <cellStyle name="เครื่องหมายจุลภาค 10 3 2 2" xfId="2991" xr:uid="{26A2B568-64B3-441F-BAC3-DF0EA16B20B8}"/>
    <cellStyle name="เครื่องหมายจุลภาค 10 3 2 2 2" xfId="9830" xr:uid="{BCBBBCE9-547C-4C46-9D45-492CF30C5CFF}"/>
    <cellStyle name="เครื่องหมายจุลภาค 10 3 2 2 3" xfId="6122" xr:uid="{934C57DC-2B61-4901-8ED5-8ED77577901B}"/>
    <cellStyle name="เครื่องหมายจุลภาค 10 3 2 2 4" xfId="22560" xr:uid="{2B696C55-DC5E-439C-9B80-66980AA3425B}"/>
    <cellStyle name="เครื่องหมายจุลภาค 10 3 2 3" xfId="8536" xr:uid="{726CE8C3-95CC-4AE8-ACCC-8AC8D13FD7B9}"/>
    <cellStyle name="เครื่องหมายจุลภาค 10 3 2 4" xfId="10495" xr:uid="{5BEBE59E-55D6-46CA-AF23-ADD4948BAD30}"/>
    <cellStyle name="เครื่องหมายจุลภาค 10 3 2 5" xfId="4842" xr:uid="{D29076CE-73CD-4E4C-990D-90658512E8BA}"/>
    <cellStyle name="เครื่องหมายจุลภาค 10 3 2 6" xfId="21264" xr:uid="{E250F55A-148E-41D3-842A-44D3D55CC2D2}"/>
    <cellStyle name="เครื่องหมายจุลภาค 10 3 3" xfId="2728" xr:uid="{6FFF66FD-E616-42F5-AC0B-9CC7427C16C0}"/>
    <cellStyle name="เครื่องหมายจุลภาค 10 3 3 2" xfId="9567" xr:uid="{44EEF228-B4A4-4513-9FC4-AD26B2BD2DF8}"/>
    <cellStyle name="เครื่องหมายจุลภาค 10 3 3 3" xfId="5859" xr:uid="{DC9DE786-2593-43D1-9F99-BDC3AB8AE326}"/>
    <cellStyle name="เครื่องหมายจุลภาค 10 3 3 4" xfId="22297" xr:uid="{0872B022-788D-4F07-8074-440F2CBD4FE9}"/>
    <cellStyle name="เครื่องหมายจุลภาค 10 3 4" xfId="8245" xr:uid="{1CFBFF8E-1ED0-491B-90FF-5100D6889924}"/>
    <cellStyle name="เครื่องหมายจุลภาค 10 3 5" xfId="10202" xr:uid="{B79298D6-F51F-48C0-81C7-D90562D1B93C}"/>
    <cellStyle name="เครื่องหมายจุลภาค 10 3 6" xfId="4560" xr:uid="{F0EDC96D-811E-4016-B76B-F1B39D5B9E13}"/>
    <cellStyle name="เครื่องหมายจุลภาค 10 3 7" xfId="20999" xr:uid="{A57B6EEB-23A3-4318-A146-70DA00B42A32}"/>
    <cellStyle name="เครื่องหมายจุลภาค 10 4" xfId="1600" xr:uid="{12FE0EAD-A6E3-44C2-9E90-34FEE131E6DE}"/>
    <cellStyle name="เครื่องหมายจุลภาค 10 4 2" xfId="2896" xr:uid="{7B13DB84-E23C-4589-9CCF-821E8BA8E7FC}"/>
    <cellStyle name="เครื่องหมายจุลภาค 10 4 2 2" xfId="9735" xr:uid="{016E8741-C0BD-471E-8CCF-8059B957297C}"/>
    <cellStyle name="เครื่องหมายจุลภาค 10 4 2 3" xfId="6027" xr:uid="{C8F5EF15-058D-46C7-B568-1363186C4609}"/>
    <cellStyle name="เครื่องหมายจุลภาค 10 4 2 4" xfId="22465" xr:uid="{C4479F61-BFD3-40BA-A554-0D7791F46627}"/>
    <cellStyle name="เครื่องหมายจุลภาค 10 4 3" xfId="8441" xr:uid="{37E46132-EBE7-4D62-9199-DACA35CBD335}"/>
    <cellStyle name="เครื่องหมายจุลภาค 10 4 4" xfId="10400" xr:uid="{77336F1D-5E2A-4718-A96C-1905E34C2EBE}"/>
    <cellStyle name="เครื่องหมายจุลภาค 10 4 5" xfId="4747" xr:uid="{F96A284F-699C-4CA8-94BC-97D90E56ECC3}"/>
    <cellStyle name="เครื่องหมายจุลภาค 10 4 6" xfId="21169" xr:uid="{00ED6652-9B8A-49DD-89E0-06100A4F47D7}"/>
    <cellStyle name="เครื่องหมายจุลภาค 10 5" xfId="1303" xr:uid="{5011B23D-C5D5-4855-BC68-3869F13D0285}"/>
    <cellStyle name="เครื่องหมายจุลภาค 10 5 2" xfId="2631" xr:uid="{4B2D2773-302A-4316-8B75-E55849A12012}"/>
    <cellStyle name="เครื่องหมายจุลภาค 10 5 2 2" xfId="9470" xr:uid="{D1497A85-EC82-447A-BFEB-6177FC278568}"/>
    <cellStyle name="เครื่องหมายจุลภาค 10 5 2 3" xfId="5762" xr:uid="{ADE781BF-4A81-4673-BE19-8F2D077C07BB}"/>
    <cellStyle name="เครื่องหมายจุลภาค 10 5 2 4" xfId="22200" xr:uid="{7F41E6F8-CE08-43FD-8470-23A6FA9BC2C0}"/>
    <cellStyle name="เครื่องหมายจุลภาค 10 5 3" xfId="8147" xr:uid="{8499131E-1541-4F79-AE83-7427EE18EE50}"/>
    <cellStyle name="เครื่องหมายจุลภาค 10 5 4" xfId="4462" xr:uid="{93C5207C-07AF-4D3E-B159-CDA306588C72}"/>
    <cellStyle name="เครื่องหมายจุลภาค 10 5 5" xfId="20902" xr:uid="{153B9FC4-8FCC-4029-BF3B-243F9CD96F97}"/>
    <cellStyle name="เครื่องหมายจุลภาค 10 6" xfId="2134" xr:uid="{9378D57B-E2F4-4575-B41F-95F01AABBF80}"/>
    <cellStyle name="เครื่องหมายจุลภาค 10 6 2" xfId="8973" xr:uid="{031AF21D-FE81-4CEF-9C6E-D8EB2743233A}"/>
    <cellStyle name="เครื่องหมายจุลภาค 10 6 3" xfId="5280" xr:uid="{CC8C4DB9-B967-42B3-B34C-6253F708471B}"/>
    <cellStyle name="เครื่องหมายจุลภาค 10 6 4" xfId="21703" xr:uid="{F981C418-2E67-42A0-802E-C1E663627C7C}"/>
    <cellStyle name="เครื่องหมายจุลภาค 10 7" xfId="3942" xr:uid="{0FB03840-77CD-4CD4-A22C-0A242553D798}"/>
    <cellStyle name="เครื่องหมายจุลภาค 10 8" xfId="7630" xr:uid="{6930FF8E-4D8E-4F5A-8044-B8B6E9C2B194}"/>
    <cellStyle name="เครื่องหมายจุลภาค 10 9" xfId="10064" xr:uid="{08B8A30A-0EE4-4FC1-BE08-4D916B8E61A5}"/>
    <cellStyle name="เครื่องหมายจุลภาค 11" xfId="721" xr:uid="{D70B40ED-A8EB-4540-8497-9D680529DC33}"/>
    <cellStyle name="เครื่องหมายจุลภาค 11 10" xfId="3439" xr:uid="{E35653E8-C851-430D-9A42-FC5FE07AD9F7}"/>
    <cellStyle name="เครื่องหมายจุลภาค 11 11" xfId="20395" xr:uid="{82D9A03D-6587-442E-A344-E5F0D435EC45}"/>
    <cellStyle name="เครื่องหมายจุลภาค 11 2" xfId="1119" xr:uid="{5C78497F-E747-46C2-95E5-F7C75E896537}"/>
    <cellStyle name="เครื่องหมายจุลภาค 11 2 2" xfId="1758" xr:uid="{2B4785E9-C395-4CAC-9EFF-39015218146A}"/>
    <cellStyle name="เครื่องหมายจุลภาค 11 2 2 2" xfId="3054" xr:uid="{FECAEF94-7315-476B-8FAC-AEE1842D03E2}"/>
    <cellStyle name="เครื่องหมายจุลภาค 11 2 2 2 2" xfId="9893" xr:uid="{5924A584-93DB-45AB-987A-2932C8566F63}"/>
    <cellStyle name="เครื่องหมายจุลภาค 11 2 2 2 3" xfId="6185" xr:uid="{3139B323-DE5D-4C26-8C65-DFC9D5210D99}"/>
    <cellStyle name="เครื่องหมายจุลภาค 11 2 2 2 4" xfId="22623" xr:uid="{9440D6DC-1C3B-4FE7-8A4C-7D953E4635AF}"/>
    <cellStyle name="เครื่องหมายจุลภาค 11 2 2 3" xfId="8599" xr:uid="{526B35CC-8D56-4E0C-B0AD-7B6A9BFDA228}"/>
    <cellStyle name="เครื่องหมายจุลภาค 11 2 2 4" xfId="10558" xr:uid="{E1ED815C-23D7-48B8-A8DB-70E6EDF9D267}"/>
    <cellStyle name="เครื่องหมายจุลภาค 11 2 2 5" xfId="4905" xr:uid="{7198EC5F-6F40-4322-8332-35DC92C2AE26}"/>
    <cellStyle name="เครื่องหมายจุลภาค 11 2 2 6" xfId="21327" xr:uid="{523A163E-130E-48E0-8691-869BE7F8A882}"/>
    <cellStyle name="เครื่องหมายจุลภาค 11 2 3" xfId="1482" xr:uid="{576D8616-42F4-4685-95FA-BAD1FB6D04A2}"/>
    <cellStyle name="เครื่องหมายจุลภาค 11 2 3 2" xfId="2791" xr:uid="{3AFFEB0E-35A5-41BA-BD43-0523538EA60F}"/>
    <cellStyle name="เครื่องหมายจุลภาค 11 2 3 2 2" xfId="9630" xr:uid="{1D7DC8B6-012F-4C43-A4B6-713C40973343}"/>
    <cellStyle name="เครื่องหมายจุลภาค 11 2 3 2 3" xfId="5922" xr:uid="{E1F972FE-E745-431B-980A-F0330F66B4BE}"/>
    <cellStyle name="เครื่องหมายจุลภาค 11 2 3 2 4" xfId="22360" xr:uid="{50772673-B85E-4743-8EA0-5F98904DCCED}"/>
    <cellStyle name="เครื่องหมายจุลภาค 11 2 3 3" xfId="8323" xr:uid="{446854B7-3581-4AF5-B7C3-ECA3A342F2E2}"/>
    <cellStyle name="เครื่องหมายจุลภาค 11 2 3 4" xfId="4635" xr:uid="{31574941-4E1A-40FB-A0CE-8FDFE6338F70}"/>
    <cellStyle name="เครื่องหมายจุลภาค 11 2 3 5" xfId="21063" xr:uid="{0063ACB4-E7EB-4BF6-987D-A50A4D4C7102}"/>
    <cellStyle name="เครื่องหมายจุลภาค 11 2 4" xfId="2475" xr:uid="{CE3538D1-B21F-40EB-832A-AEC12F3FE856}"/>
    <cellStyle name="เครื่องหมายจุลภาค 11 2 4 2" xfId="9314" xr:uid="{7AD5D1E1-62FD-4578-A51A-E5118EF84973}"/>
    <cellStyle name="เครื่องหมายจุลภาค 11 2 4 3" xfId="5607" xr:uid="{4EB3DE38-4412-4E81-84CE-503B109385DF}"/>
    <cellStyle name="เครื่องหมายจุลภาค 11 2 4 4" xfId="22044" xr:uid="{EC75F623-0706-495B-8D9B-E8A39A7E2357}"/>
    <cellStyle name="เครื่องหมายจุลภาค 11 2 5" xfId="7974" xr:uid="{802E4B54-DEE2-4ACB-AD1D-40AE0EAE90CC}"/>
    <cellStyle name="เครื่องหมายจุลภาค 11 2 6" xfId="10282" xr:uid="{A3B8A303-120D-409B-A5AF-571DAC12EE6A}"/>
    <cellStyle name="เครื่องหมายจุลภาค 11 2 7" xfId="4286" xr:uid="{5DC45A29-C5EE-43AD-B594-E51D3383A323}"/>
    <cellStyle name="เครื่องหมายจุลภาค 11 2 8" xfId="20744" xr:uid="{9B96FF29-4566-49DA-90F8-03B94A651421}"/>
    <cellStyle name="เครื่องหมายจุลภาค 11 3" xfId="1405" xr:uid="{9C686EBE-4C84-4A79-8F35-A4B60CE2A0AB}"/>
    <cellStyle name="เครื่องหมายจุลภาค 11 3 2" xfId="1696" xr:uid="{CC33B292-01C9-4C2D-A9AA-C31A1657DAF6}"/>
    <cellStyle name="เครื่องหมายจุลภาค 11 3 2 2" xfId="2992" xr:uid="{1BDA434A-E3D2-4C11-9A8D-AE3B00C57BAF}"/>
    <cellStyle name="เครื่องหมายจุลภาค 11 3 2 2 2" xfId="9831" xr:uid="{61564D1D-5EDD-40DD-A89B-3F7151D15CF2}"/>
    <cellStyle name="เครื่องหมายจุลภาค 11 3 2 2 3" xfId="6123" xr:uid="{37A17B07-3E68-4679-BE42-28E1DF8AAF3E}"/>
    <cellStyle name="เครื่องหมายจุลภาค 11 3 2 2 4" xfId="22561" xr:uid="{5974C746-DE7A-4D4B-881C-CDB592E8E8EB}"/>
    <cellStyle name="เครื่องหมายจุลภาค 11 3 2 3" xfId="8537" xr:uid="{72D7F559-C56C-414D-997C-AE570162DEB6}"/>
    <cellStyle name="เครื่องหมายจุลภาค 11 3 2 4" xfId="10496" xr:uid="{F5B96348-5E8F-4A1F-B66A-8B3F3E1B44FF}"/>
    <cellStyle name="เครื่องหมายจุลภาค 11 3 2 5" xfId="4843" xr:uid="{44124827-6FC7-41E0-81A4-812902B2A92F}"/>
    <cellStyle name="เครื่องหมายจุลภาค 11 3 2 6" xfId="21265" xr:uid="{55B4F757-A2D6-465E-96D6-623309D0642A}"/>
    <cellStyle name="เครื่องหมายจุลภาค 11 3 3" xfId="2729" xr:uid="{1067FE53-9B16-4BAF-812A-7FC21811B502}"/>
    <cellStyle name="เครื่องหมายจุลภาค 11 3 3 2" xfId="9568" xr:uid="{21209381-0BB6-49D9-A144-DECBADC1D822}"/>
    <cellStyle name="เครื่องหมายจุลภาค 11 3 3 3" xfId="5860" xr:uid="{52EC1B01-129F-4780-ADBA-A68A3D972CDF}"/>
    <cellStyle name="เครื่องหมายจุลภาค 11 3 3 4" xfId="22298" xr:uid="{E74D6D44-5703-4B02-96B1-C7210E7E75F7}"/>
    <cellStyle name="เครื่องหมายจุลภาค 11 3 4" xfId="8246" xr:uid="{41B4E13B-0D5F-4CEA-BDE6-7F373484EF7B}"/>
    <cellStyle name="เครื่องหมายจุลภาค 11 3 5" xfId="10203" xr:uid="{991310F6-BD51-4E3E-82D4-C6ED98D4ECC9}"/>
    <cellStyle name="เครื่องหมายจุลภาค 11 3 6" xfId="4561" xr:uid="{9B4F8DB9-DBCD-4CE6-BFB1-6CB557E5157F}"/>
    <cellStyle name="เครื่องหมายจุลภาค 11 3 7" xfId="21000" xr:uid="{C4CBCFF4-D8E1-4896-840E-37476AD53B20}"/>
    <cellStyle name="เครื่องหมายจุลภาค 11 4" xfId="1601" xr:uid="{A1D3DC67-DA6F-4D66-8FE4-42F397021DD0}"/>
    <cellStyle name="เครื่องหมายจุลภาค 11 4 2" xfId="2897" xr:uid="{33D47C92-63B4-422A-859A-20099BF8B046}"/>
    <cellStyle name="เครื่องหมายจุลภาค 11 4 2 2" xfId="9736" xr:uid="{9F6A78CE-B390-4F80-A440-92071C1A1CE1}"/>
    <cellStyle name="เครื่องหมายจุลภาค 11 4 2 3" xfId="6028" xr:uid="{9F93C975-CE79-47F1-9F36-31997B561B99}"/>
    <cellStyle name="เครื่องหมายจุลภาค 11 4 2 4" xfId="22466" xr:uid="{916B0D47-32B0-4D6B-880B-22D5DACC9E6F}"/>
    <cellStyle name="เครื่องหมายจุลภาค 11 4 3" xfId="8442" xr:uid="{60F85408-43CA-45BC-91EB-BF1D0B8443DB}"/>
    <cellStyle name="เครื่องหมายจุลภาค 11 4 4" xfId="10401" xr:uid="{A644F914-2764-416E-AE72-D8570B18F212}"/>
    <cellStyle name="เครื่องหมายจุลภาค 11 4 5" xfId="4748" xr:uid="{79ABD6CB-9992-4817-A543-FF6CF79B5670}"/>
    <cellStyle name="เครื่องหมายจุลภาค 11 4 6" xfId="21170" xr:uid="{8EE8096A-970E-4E2C-AE31-493A18B2B0E7}"/>
    <cellStyle name="เครื่องหมายจุลภาค 11 5" xfId="1304" xr:uid="{18D44B45-8D81-47B7-9D2D-E23B970E2645}"/>
    <cellStyle name="เครื่องหมายจุลภาค 11 5 2" xfId="2632" xr:uid="{FEB1E595-4BC1-4028-AC32-A30F5E0F7E4F}"/>
    <cellStyle name="เครื่องหมายจุลภาค 11 5 2 2" xfId="9471" xr:uid="{26191B2D-0485-4B5A-AD46-A070661C7973}"/>
    <cellStyle name="เครื่องหมายจุลภาค 11 5 2 3" xfId="5763" xr:uid="{3E4EE45C-4193-4CE4-B2F9-2CAA3E556541}"/>
    <cellStyle name="เครื่องหมายจุลภาค 11 5 2 4" xfId="22201" xr:uid="{1E6150EC-5F33-4236-A01C-1467509D9057}"/>
    <cellStyle name="เครื่องหมายจุลภาค 11 5 3" xfId="8148" xr:uid="{29D5EA32-BAFA-4E69-8571-F3A58EF8FB05}"/>
    <cellStyle name="เครื่องหมายจุลภาค 11 5 4" xfId="4463" xr:uid="{F39CAF93-0CFA-4B74-8CB0-3442FCD66A5E}"/>
    <cellStyle name="เครื่องหมายจุลภาค 11 5 5" xfId="20903" xr:uid="{E8122065-0331-490C-9771-50128D914B31}"/>
    <cellStyle name="เครื่องหมายจุลภาค 11 6" xfId="2135" xr:uid="{17CA2A6E-1C48-4204-A578-76416856D9EA}"/>
    <cellStyle name="เครื่องหมายจุลภาค 11 6 2" xfId="8974" xr:uid="{9C6DD869-C5C1-49FF-B235-B597B3C84586}"/>
    <cellStyle name="เครื่องหมายจุลภาค 11 6 3" xfId="5281" xr:uid="{D88A2746-7E28-4324-B850-C405371800BF}"/>
    <cellStyle name="เครื่องหมายจุลภาค 11 6 4" xfId="21704" xr:uid="{DE66EBFF-A201-4969-BC9B-B7EA10A2D1F5}"/>
    <cellStyle name="เครื่องหมายจุลภาค 11 7" xfId="3943" xr:uid="{EEE1B88B-EBBC-4141-9501-B28967BEC418}"/>
    <cellStyle name="เครื่องหมายจุลภาค 11 8" xfId="7631" xr:uid="{75CAC188-F7D8-41B4-A97D-56116F9D6AB5}"/>
    <cellStyle name="เครื่องหมายจุลภาค 11 9" xfId="10065" xr:uid="{88E3DBDB-FDBB-43E7-8BDF-49F52519CF02}"/>
    <cellStyle name="เครื่องหมายจุลภาค 12" xfId="722" xr:uid="{BA28FCA8-78FF-42B2-BF42-F3DC44263654}"/>
    <cellStyle name="เครื่องหมายจุลภาค 12 10" xfId="3440" xr:uid="{EBE85A31-DBD3-4364-9D7E-010A9954CA68}"/>
    <cellStyle name="เครื่องหมายจุลภาค 12 11" xfId="20396" xr:uid="{70A8653A-027E-4509-8660-BA858DD2759D}"/>
    <cellStyle name="เครื่องหมายจุลภาค 12 2" xfId="1120" xr:uid="{68070B36-3014-4F74-BCD7-F5501A289794}"/>
    <cellStyle name="เครื่องหมายจุลภาค 12 2 2" xfId="1759" xr:uid="{D44F91B4-DBAF-4913-AD51-1561C01BF176}"/>
    <cellStyle name="เครื่องหมายจุลภาค 12 2 2 2" xfId="3055" xr:uid="{3391C3AC-D702-42BF-B4F7-B79CAD89E9DF}"/>
    <cellStyle name="เครื่องหมายจุลภาค 12 2 2 2 2" xfId="9894" xr:uid="{990DA6A4-64B7-4EC7-BAFB-E582218F2762}"/>
    <cellStyle name="เครื่องหมายจุลภาค 12 2 2 2 3" xfId="6186" xr:uid="{A91AFFC6-824D-4BAB-8788-DFE8BB61C629}"/>
    <cellStyle name="เครื่องหมายจุลภาค 12 2 2 2 4" xfId="22624" xr:uid="{18B8F498-7482-4596-BB3C-B1F131B588CC}"/>
    <cellStyle name="เครื่องหมายจุลภาค 12 2 2 3" xfId="8600" xr:uid="{E7CCA8D3-424C-4346-BBF7-73BAC8735855}"/>
    <cellStyle name="เครื่องหมายจุลภาค 12 2 2 4" xfId="10559" xr:uid="{79F3ACB9-0575-4523-A4D7-50D8F3A2F96D}"/>
    <cellStyle name="เครื่องหมายจุลภาค 12 2 2 5" xfId="4906" xr:uid="{BBC85F6B-5738-409A-8B65-9F3AEA6EE42C}"/>
    <cellStyle name="เครื่องหมายจุลภาค 12 2 2 6" xfId="21328" xr:uid="{8D7C370D-0F2C-4FF7-93A3-D32DDABDD6A6}"/>
    <cellStyle name="เครื่องหมายจุลภาค 12 2 3" xfId="1483" xr:uid="{0DF60141-CC64-4BD9-B409-A2DA9987CD43}"/>
    <cellStyle name="เครื่องหมายจุลภาค 12 2 3 2" xfId="2792" xr:uid="{1977130F-D811-4BF0-AA05-7A0E9CD1AF85}"/>
    <cellStyle name="เครื่องหมายจุลภาค 12 2 3 2 2" xfId="9631" xr:uid="{7D259AC9-EAA2-4A32-B262-E5D7CA857C08}"/>
    <cellStyle name="เครื่องหมายจุลภาค 12 2 3 2 3" xfId="5923" xr:uid="{9368CD86-11FC-4FF6-81A4-FF606848B115}"/>
    <cellStyle name="เครื่องหมายจุลภาค 12 2 3 2 4" xfId="22361" xr:uid="{FC4C3938-DFB8-484F-BB32-FA7B87BABBB2}"/>
    <cellStyle name="เครื่องหมายจุลภาค 12 2 3 3" xfId="8324" xr:uid="{B1D22482-8CF5-4828-8755-5C6AE4DB689C}"/>
    <cellStyle name="เครื่องหมายจุลภาค 12 2 3 4" xfId="4636" xr:uid="{3DB5CAFD-29D3-4904-8379-43AA66F9645E}"/>
    <cellStyle name="เครื่องหมายจุลภาค 12 2 3 5" xfId="21064" xr:uid="{7EA97E4A-E006-4BCD-8BDB-86249EFFA3AD}"/>
    <cellStyle name="เครื่องหมายจุลภาค 12 2 4" xfId="2476" xr:uid="{9A8C3B07-BD16-43E1-8649-C803F7BBC67B}"/>
    <cellStyle name="เครื่องหมายจุลภาค 12 2 4 2" xfId="9315" xr:uid="{8490F141-552C-4EB7-BB7A-C6BA268C22AB}"/>
    <cellStyle name="เครื่องหมายจุลภาค 12 2 4 3" xfId="5608" xr:uid="{9F9DE8EC-EF2A-4799-8A79-8336BBBFD0CF}"/>
    <cellStyle name="เครื่องหมายจุลภาค 12 2 4 4" xfId="22045" xr:uid="{73AA351D-22E4-43EC-A0C6-66122E89775A}"/>
    <cellStyle name="เครื่องหมายจุลภาค 12 2 5" xfId="7975" xr:uid="{85EF9D8B-2274-46AF-BB03-EFA1B19B27A2}"/>
    <cellStyle name="เครื่องหมายจุลภาค 12 2 6" xfId="10283" xr:uid="{1DE9CC0C-6A1B-43ED-8AFC-6187EEBF51E4}"/>
    <cellStyle name="เครื่องหมายจุลภาค 12 2 7" xfId="4287" xr:uid="{975C827E-2188-4424-AA69-F8CA7815E862}"/>
    <cellStyle name="เครื่องหมายจุลภาค 12 2 8" xfId="20745" xr:uid="{97E2DE5E-18B7-4994-A70D-01AAE92E784D}"/>
    <cellStyle name="เครื่องหมายจุลภาค 12 3" xfId="1406" xr:uid="{596193EC-0CD9-4A3E-A8B2-2C9186DC909F}"/>
    <cellStyle name="เครื่องหมายจุลภาค 12 3 2" xfId="1697" xr:uid="{8EC755F3-82E7-4B5B-8F06-14BC837EE380}"/>
    <cellStyle name="เครื่องหมายจุลภาค 12 3 2 2" xfId="2993" xr:uid="{77A19894-1809-43E3-B325-CC4EA51CB7A2}"/>
    <cellStyle name="เครื่องหมายจุลภาค 12 3 2 2 2" xfId="9832" xr:uid="{A704783E-B67A-4297-B3DE-6121AF7B2646}"/>
    <cellStyle name="เครื่องหมายจุลภาค 12 3 2 2 3" xfId="6124" xr:uid="{7044878A-9757-45B4-BA0F-4013D9F1C6C1}"/>
    <cellStyle name="เครื่องหมายจุลภาค 12 3 2 2 4" xfId="22562" xr:uid="{22FD7CD8-0A54-45C7-83DD-5E8ECEFDD385}"/>
    <cellStyle name="เครื่องหมายจุลภาค 12 3 2 3" xfId="8538" xr:uid="{142556D8-FCA1-48D2-ADBC-0C287B9A9149}"/>
    <cellStyle name="เครื่องหมายจุลภาค 12 3 2 4" xfId="10497" xr:uid="{AA8AD40E-D1CF-4571-BA55-8F7712BB73D5}"/>
    <cellStyle name="เครื่องหมายจุลภาค 12 3 2 5" xfId="4844" xr:uid="{75AE945C-8B27-4427-9D44-D233EB321771}"/>
    <cellStyle name="เครื่องหมายจุลภาค 12 3 2 6" xfId="21266" xr:uid="{26C6B8F7-C72F-4069-A2B0-D1A6D7D75909}"/>
    <cellStyle name="เครื่องหมายจุลภาค 12 3 3" xfId="2730" xr:uid="{791A2243-2CE1-4EBC-BF6F-706B355E3B7F}"/>
    <cellStyle name="เครื่องหมายจุลภาค 12 3 3 2" xfId="9569" xr:uid="{835B2635-89CC-4C72-BCB3-B3F701170526}"/>
    <cellStyle name="เครื่องหมายจุลภาค 12 3 3 3" xfId="5861" xr:uid="{667DD8C8-92BD-458C-8754-5C205EAA9AD8}"/>
    <cellStyle name="เครื่องหมายจุลภาค 12 3 3 4" xfId="22299" xr:uid="{5A55F278-A9F6-4A81-B5D5-26180E392444}"/>
    <cellStyle name="เครื่องหมายจุลภาค 12 3 4" xfId="8247" xr:uid="{A89A4CBD-46F8-42E2-B2C8-645AA47F073B}"/>
    <cellStyle name="เครื่องหมายจุลภาค 12 3 5" xfId="10204" xr:uid="{82C2DE42-F736-4142-8F76-55B7154F1516}"/>
    <cellStyle name="เครื่องหมายจุลภาค 12 3 6" xfId="4562" xr:uid="{2E0E2ADC-3BF8-461B-A748-6AE39F8D0014}"/>
    <cellStyle name="เครื่องหมายจุลภาค 12 3 7" xfId="21001" xr:uid="{D5927A7B-DBC8-4D88-9CBA-A1972DC230BE}"/>
    <cellStyle name="เครื่องหมายจุลภาค 12 4" xfId="1602" xr:uid="{FC1603FF-31EA-49FD-BB03-61D06BFAD9AA}"/>
    <cellStyle name="เครื่องหมายจุลภาค 12 4 2" xfId="2898" xr:uid="{FA6CC808-FD84-43C1-B03D-7F66CAA34748}"/>
    <cellStyle name="เครื่องหมายจุลภาค 12 4 2 2" xfId="9737" xr:uid="{0B8762AE-DB5E-4051-A20E-0D3A25DA4B32}"/>
    <cellStyle name="เครื่องหมายจุลภาค 12 4 2 3" xfId="6029" xr:uid="{E1F6C5B2-EAA5-4D5B-A89F-8541DE90DE47}"/>
    <cellStyle name="เครื่องหมายจุลภาค 12 4 2 4" xfId="22467" xr:uid="{E1B86F53-BF60-4B5D-BA4E-93323CC51A28}"/>
    <cellStyle name="เครื่องหมายจุลภาค 12 4 3" xfId="8443" xr:uid="{6699B690-0FDE-4910-91A1-10AD72A5288B}"/>
    <cellStyle name="เครื่องหมายจุลภาค 12 4 4" xfId="10402" xr:uid="{E415E41C-BD49-4422-85A3-272868536D7A}"/>
    <cellStyle name="เครื่องหมายจุลภาค 12 4 5" xfId="4749" xr:uid="{D4F81E74-8344-40BA-940D-FD27B160FDFA}"/>
    <cellStyle name="เครื่องหมายจุลภาค 12 4 6" xfId="21171" xr:uid="{5962168E-AE5D-467D-A657-6222393568CD}"/>
    <cellStyle name="เครื่องหมายจุลภาค 12 5" xfId="1305" xr:uid="{69CB9CC4-2AA1-4CCD-BE56-7452AF8F9EA1}"/>
    <cellStyle name="เครื่องหมายจุลภาค 12 5 2" xfId="2633" xr:uid="{419D08C5-9146-4674-BBCE-E6CA67C5145C}"/>
    <cellStyle name="เครื่องหมายจุลภาค 12 5 2 2" xfId="9472" xr:uid="{F546883D-701F-41E5-B9C8-269B26C258A4}"/>
    <cellStyle name="เครื่องหมายจุลภาค 12 5 2 3" xfId="5764" xr:uid="{C405890C-5CE5-408A-A80A-0071CF28761F}"/>
    <cellStyle name="เครื่องหมายจุลภาค 12 5 2 4" xfId="22202" xr:uid="{55085A7E-308F-4927-94E8-F3E5410FB6CD}"/>
    <cellStyle name="เครื่องหมายจุลภาค 12 5 3" xfId="8149" xr:uid="{5B24B8E2-1074-4424-B9FE-5475A8273E7B}"/>
    <cellStyle name="เครื่องหมายจุลภาค 12 5 4" xfId="4464" xr:uid="{F91C91E9-96BA-4909-BF7A-E917A818BD98}"/>
    <cellStyle name="เครื่องหมายจุลภาค 12 5 5" xfId="20904" xr:uid="{6A4E21E6-7650-4DB1-82F4-5DA6FD75C802}"/>
    <cellStyle name="เครื่องหมายจุลภาค 12 6" xfId="2136" xr:uid="{FDAFD3A2-8A84-43B6-98FA-01DD9BF7FDEF}"/>
    <cellStyle name="เครื่องหมายจุลภาค 12 6 2" xfId="8975" xr:uid="{4641BF27-10A9-49A1-BBC4-8F70D0428583}"/>
    <cellStyle name="เครื่องหมายจุลภาค 12 6 3" xfId="5282" xr:uid="{BBB70EE7-B133-4876-AB3A-8BAA50996C98}"/>
    <cellStyle name="เครื่องหมายจุลภาค 12 6 4" xfId="21705" xr:uid="{301240F3-9C05-4A49-8E32-C2F266BC0059}"/>
    <cellStyle name="เครื่องหมายจุลภาค 12 7" xfId="3944" xr:uid="{D34859F7-6CCA-4EEC-8040-6221C1F1C0BF}"/>
    <cellStyle name="เครื่องหมายจุลภาค 12 8" xfId="7632" xr:uid="{64527085-D335-44AD-A501-25C473FF3295}"/>
    <cellStyle name="เครื่องหมายจุลภาค 12 9" xfId="10066" xr:uid="{BC6DA003-91F1-4078-BC50-2A5B920285E4}"/>
    <cellStyle name="เครื่องหมายจุลภาค 13" xfId="723" xr:uid="{E50AA24F-40B2-4A3D-89B7-76D7129358E3}"/>
    <cellStyle name="เครื่องหมายจุลภาค 13 10" xfId="10067" xr:uid="{620D86A5-93A5-4563-82C6-C4A4192C6489}"/>
    <cellStyle name="เครื่องหมายจุลภาค 13 11" xfId="3441" xr:uid="{B246122A-182C-4D45-8F09-90E63BE30948}"/>
    <cellStyle name="เครื่องหมายจุลภาค 13 12" xfId="20397" xr:uid="{1A531EDB-E5AE-46E0-AC3D-2553963B8C81}"/>
    <cellStyle name="เครื่องหมายจุลภาค 13 2" xfId="724" xr:uid="{F7C74467-E4CB-498F-962E-71E0F89152D2}"/>
    <cellStyle name="เครื่องหมายจุลภาค 13 2 10" xfId="3442" xr:uid="{EADD2B42-DF72-4343-80DF-047429F6739C}"/>
    <cellStyle name="เครื่องหมายจุลภาค 13 2 11" xfId="20398" xr:uid="{AF498056-7D2E-4E67-B8BC-8C31E75EFC14}"/>
    <cellStyle name="เครื่องหมายจุลภาค 13 2 2" xfId="1122" xr:uid="{1FEE1B2A-DE3C-48A6-AC41-573ABEBFD242}"/>
    <cellStyle name="เครื่องหมายจุลภาค 13 2 2 2" xfId="1761" xr:uid="{8869B933-3A12-43AF-995D-E88DD1575FFC}"/>
    <cellStyle name="เครื่องหมายจุลภาค 13 2 2 2 2" xfId="3057" xr:uid="{4F574430-C55F-4377-9AEF-04E6C33AE689}"/>
    <cellStyle name="เครื่องหมายจุลภาค 13 2 2 2 2 2" xfId="9896" xr:uid="{43AEC734-79AA-45B3-A574-EE2878DB6246}"/>
    <cellStyle name="เครื่องหมายจุลภาค 13 2 2 2 2 3" xfId="6188" xr:uid="{CFE415D8-5814-4662-8FA1-7C09101D75E8}"/>
    <cellStyle name="เครื่องหมายจุลภาค 13 2 2 2 2 4" xfId="22626" xr:uid="{1923A667-7646-4496-9875-9FF0D3594500}"/>
    <cellStyle name="เครื่องหมายจุลภาค 13 2 2 2 3" xfId="8602" xr:uid="{114B8D13-5244-4C25-9DED-1EE499373F5A}"/>
    <cellStyle name="เครื่องหมายจุลภาค 13 2 2 2 4" xfId="10561" xr:uid="{5FC8B290-1266-4B08-89A8-C515BED3A918}"/>
    <cellStyle name="เครื่องหมายจุลภาค 13 2 2 2 5" xfId="4908" xr:uid="{1B0FEF60-830B-4C2F-AAE5-98F0BA9257BD}"/>
    <cellStyle name="เครื่องหมายจุลภาค 13 2 2 2 6" xfId="21330" xr:uid="{73AAB266-5AB4-4321-9460-D10D75AF916C}"/>
    <cellStyle name="เครื่องหมายจุลภาค 13 2 2 3" xfId="1485" xr:uid="{17E35E92-D943-494D-8470-2E10786EBFDA}"/>
    <cellStyle name="เครื่องหมายจุลภาค 13 2 2 3 2" xfId="2794" xr:uid="{BEA4409D-0735-4794-A894-2A062D452333}"/>
    <cellStyle name="เครื่องหมายจุลภาค 13 2 2 3 2 2" xfId="9633" xr:uid="{643CFA97-A414-4996-A573-87828732D98C}"/>
    <cellStyle name="เครื่องหมายจุลภาค 13 2 2 3 2 3" xfId="5925" xr:uid="{5BEBEAB6-BA4C-449A-9834-94D1335A4038}"/>
    <cellStyle name="เครื่องหมายจุลภาค 13 2 2 3 2 4" xfId="22363" xr:uid="{6E54010F-7237-4713-8ED8-8DA406B05432}"/>
    <cellStyle name="เครื่องหมายจุลภาค 13 2 2 3 3" xfId="8326" xr:uid="{8F274C6D-91DF-43E3-B21D-ECD05F514850}"/>
    <cellStyle name="เครื่องหมายจุลภาค 13 2 2 3 4" xfId="4638" xr:uid="{799C8242-60B6-422E-AC8A-2313D4010952}"/>
    <cellStyle name="เครื่องหมายจุลภาค 13 2 2 3 5" xfId="21066" xr:uid="{39DB9AAB-0E89-45D0-B44D-A8CBB7D3E191}"/>
    <cellStyle name="เครื่องหมายจุลภาค 13 2 2 4" xfId="2478" xr:uid="{849A8016-C624-4208-AC29-414226592AA8}"/>
    <cellStyle name="เครื่องหมายจุลภาค 13 2 2 4 2" xfId="9317" xr:uid="{E84C80DE-3302-4E28-BD20-3D2AA9AAFB76}"/>
    <cellStyle name="เครื่องหมายจุลภาค 13 2 2 4 3" xfId="5610" xr:uid="{C0E9D8CA-1F04-441F-83CA-6E7F85DEB5A7}"/>
    <cellStyle name="เครื่องหมายจุลภาค 13 2 2 4 4" xfId="22047" xr:uid="{0A443811-02DA-4D19-A446-389D3F9EAE5B}"/>
    <cellStyle name="เครื่องหมายจุลภาค 13 2 2 5" xfId="7977" xr:uid="{C7D25613-82CE-4950-876F-2F789508BC68}"/>
    <cellStyle name="เครื่องหมายจุลภาค 13 2 2 6" xfId="10285" xr:uid="{2C4E6EDC-ECA4-4CF9-B0E1-E1FC131E02B1}"/>
    <cellStyle name="เครื่องหมายจุลภาค 13 2 2 7" xfId="4289" xr:uid="{ECB06131-8DD0-4F7C-8DFD-3DB847E6AF84}"/>
    <cellStyle name="เครื่องหมายจุลภาค 13 2 2 8" xfId="20747" xr:uid="{CF1F834C-7B72-47A8-BD04-1B0150F688E4}"/>
    <cellStyle name="เครื่องหมายจุลภาค 13 2 3" xfId="1408" xr:uid="{524F7B84-6780-431D-B623-33518CCFC446}"/>
    <cellStyle name="เครื่องหมายจุลภาค 13 2 3 2" xfId="1699" xr:uid="{9E6CE77C-EA71-479E-A8E7-47E817CA9D74}"/>
    <cellStyle name="เครื่องหมายจุลภาค 13 2 3 2 2" xfId="2995" xr:uid="{5E9594B4-822E-4364-B220-DFA4A1067CAB}"/>
    <cellStyle name="เครื่องหมายจุลภาค 13 2 3 2 2 2" xfId="9834" xr:uid="{4BFAADFC-A37A-4C62-AF63-7021D0F44019}"/>
    <cellStyle name="เครื่องหมายจุลภาค 13 2 3 2 2 3" xfId="6126" xr:uid="{2880098B-B0D4-4B9A-AD97-B470B9B8D0D7}"/>
    <cellStyle name="เครื่องหมายจุลภาค 13 2 3 2 2 4" xfId="22564" xr:uid="{37B1AC43-A578-44A5-9599-47BFEECE2746}"/>
    <cellStyle name="เครื่องหมายจุลภาค 13 2 3 2 3" xfId="8540" xr:uid="{8C5B7882-90CC-4FCA-8401-D6B81197219A}"/>
    <cellStyle name="เครื่องหมายจุลภาค 13 2 3 2 4" xfId="10499" xr:uid="{39885613-8780-469D-8C7A-330FE2C4EAE4}"/>
    <cellStyle name="เครื่องหมายจุลภาค 13 2 3 2 5" xfId="4846" xr:uid="{C33596D0-D3A8-4C4B-B858-C61D8D08D444}"/>
    <cellStyle name="เครื่องหมายจุลภาค 13 2 3 2 6" xfId="21268" xr:uid="{419F5952-AEE0-48F7-8812-A5D5DDB8EA01}"/>
    <cellStyle name="เครื่องหมายจุลภาค 13 2 3 3" xfId="2732" xr:uid="{D7933067-4365-46ED-BA3A-8135D4021DB1}"/>
    <cellStyle name="เครื่องหมายจุลภาค 13 2 3 3 2" xfId="9571" xr:uid="{4155EBB0-17C6-4E93-AB42-4EEE11883A63}"/>
    <cellStyle name="เครื่องหมายจุลภาค 13 2 3 3 3" xfId="5863" xr:uid="{BE6E19F5-C6BF-4F93-BCA1-2639DCBEBE74}"/>
    <cellStyle name="เครื่องหมายจุลภาค 13 2 3 3 4" xfId="22301" xr:uid="{77467C73-4FFE-4DCB-B8F6-90FDE86B1C43}"/>
    <cellStyle name="เครื่องหมายจุลภาค 13 2 3 4" xfId="8249" xr:uid="{E050D217-D87C-48B5-AA2B-497A2D44D005}"/>
    <cellStyle name="เครื่องหมายจุลภาค 13 2 3 5" xfId="10206" xr:uid="{CBDFCCF3-9A58-482A-95D1-C1FE0E63C106}"/>
    <cellStyle name="เครื่องหมายจุลภาค 13 2 3 6" xfId="4564" xr:uid="{4F01ABDF-DB6C-47A8-ADEA-1F29742A58A4}"/>
    <cellStyle name="เครื่องหมายจุลภาค 13 2 3 7" xfId="21003" xr:uid="{79945EAB-2482-44BA-87B1-B569EAD1F7CA}"/>
    <cellStyle name="เครื่องหมายจุลภาค 13 2 4" xfId="1604" xr:uid="{1727C48E-5817-4AD3-9C33-441003DE14BC}"/>
    <cellStyle name="เครื่องหมายจุลภาค 13 2 4 2" xfId="2900" xr:uid="{A0ECAD83-1754-4B07-93EA-DAFCE4E1F7CD}"/>
    <cellStyle name="เครื่องหมายจุลภาค 13 2 4 2 2" xfId="9739" xr:uid="{10854676-2CF0-4E31-9530-D30DC7BD03AF}"/>
    <cellStyle name="เครื่องหมายจุลภาค 13 2 4 2 3" xfId="6031" xr:uid="{34059B54-AE49-4D2A-A217-44C6BCB0EBDC}"/>
    <cellStyle name="เครื่องหมายจุลภาค 13 2 4 2 4" xfId="22469" xr:uid="{D7232409-3F5C-40CD-A9D1-BF8356DD74F1}"/>
    <cellStyle name="เครื่องหมายจุลภาค 13 2 4 3" xfId="8445" xr:uid="{FF628770-B6F0-4FCC-A6A2-B1850D87D76C}"/>
    <cellStyle name="เครื่องหมายจุลภาค 13 2 4 4" xfId="10404" xr:uid="{55C97398-69FC-4CA7-B2F3-2E861D7A222A}"/>
    <cellStyle name="เครื่องหมายจุลภาค 13 2 4 5" xfId="4751" xr:uid="{C92B9946-FA85-43FA-81D3-89707B6DFCDD}"/>
    <cellStyle name="เครื่องหมายจุลภาค 13 2 4 6" xfId="21173" xr:uid="{4A85BEF1-BBB3-48B3-AE91-8EEBD48F9FCF}"/>
    <cellStyle name="เครื่องหมายจุลภาค 13 2 5" xfId="1307" xr:uid="{549E0B04-14B4-4622-8771-A270471CF741}"/>
    <cellStyle name="เครื่องหมายจุลภาค 13 2 5 2" xfId="2635" xr:uid="{5588CFAA-A9FE-4E02-BF7E-79A9A86955E8}"/>
    <cellStyle name="เครื่องหมายจุลภาค 13 2 5 2 2" xfId="9474" xr:uid="{06CB74B7-1046-42C1-87D7-512A069D89F1}"/>
    <cellStyle name="เครื่องหมายจุลภาค 13 2 5 2 3" xfId="5766" xr:uid="{8AD3942C-9E05-4134-8267-6A06A440630D}"/>
    <cellStyle name="เครื่องหมายจุลภาค 13 2 5 2 4" xfId="22204" xr:uid="{8B57AD72-155E-4E33-AFBE-7BE7D3A9C7CA}"/>
    <cellStyle name="เครื่องหมายจุลภาค 13 2 5 3" xfId="8151" xr:uid="{8BF5F1CC-7C54-467F-BC58-CD45FD967297}"/>
    <cellStyle name="เครื่องหมายจุลภาค 13 2 5 4" xfId="4466" xr:uid="{276D3B96-863B-4A70-89C4-2003EF5329E1}"/>
    <cellStyle name="เครื่องหมายจุลภาค 13 2 5 5" xfId="20906" xr:uid="{B2AB2E7E-9E66-406F-A4C7-79604CB795FB}"/>
    <cellStyle name="เครื่องหมายจุลภาค 13 2 6" xfId="2138" xr:uid="{74C2B722-7CA0-41BA-9B91-201595814C9C}"/>
    <cellStyle name="เครื่องหมายจุลภาค 13 2 6 2" xfId="8977" xr:uid="{7EC45B86-29F3-4F93-A355-70DFC83B9B8D}"/>
    <cellStyle name="เครื่องหมายจุลภาค 13 2 6 3" xfId="5284" xr:uid="{E23AF07E-65DA-459E-9073-B4194811426C}"/>
    <cellStyle name="เครื่องหมายจุลภาค 13 2 6 4" xfId="21707" xr:uid="{E1E0944D-FD96-46AE-AB33-DA83FDA1A7BA}"/>
    <cellStyle name="เครื่องหมายจุลภาค 13 2 7" xfId="3946" xr:uid="{822F5209-38D5-401B-87F6-FA3137AE1767}"/>
    <cellStyle name="เครื่องหมายจุลภาค 13 2 8" xfId="7634" xr:uid="{8044C115-F50E-4861-8DEF-3F2020BEE545}"/>
    <cellStyle name="เครื่องหมายจุลภาค 13 2 9" xfId="10068" xr:uid="{2187A933-7E6B-4E1A-8EC4-3946F853DC9D}"/>
    <cellStyle name="เครื่องหมายจุลภาค 13 3" xfId="1121" xr:uid="{C753AD63-A593-4E7E-9199-69518566865B}"/>
    <cellStyle name="เครื่องหมายจุลภาค 13 3 2" xfId="1760" xr:uid="{5B746D3C-F9A0-49E8-B259-F822E4132EA8}"/>
    <cellStyle name="เครื่องหมายจุลภาค 13 3 2 2" xfId="3056" xr:uid="{285C5A4D-F8F1-453B-8C03-B8F347BFEA50}"/>
    <cellStyle name="เครื่องหมายจุลภาค 13 3 2 2 2" xfId="9895" xr:uid="{C3EAE8CD-9E22-4DA4-9739-136BE5018FC7}"/>
    <cellStyle name="เครื่องหมายจุลภาค 13 3 2 2 3" xfId="6187" xr:uid="{6C2A1DE6-ED62-4E09-8A27-554802697A9F}"/>
    <cellStyle name="เครื่องหมายจุลภาค 13 3 2 2 4" xfId="22625" xr:uid="{12C223E0-2D55-4C5B-84A6-C039F8931E0F}"/>
    <cellStyle name="เครื่องหมายจุลภาค 13 3 2 3" xfId="8601" xr:uid="{6301E75A-C223-4E00-B624-2D38564E89B1}"/>
    <cellStyle name="เครื่องหมายจุลภาค 13 3 2 4" xfId="10560" xr:uid="{0DC51A56-4018-4D1F-8D6A-F51FDEB283DE}"/>
    <cellStyle name="เครื่องหมายจุลภาค 13 3 2 5" xfId="4907" xr:uid="{A4609F07-B024-4534-9600-6897C8438E95}"/>
    <cellStyle name="เครื่องหมายจุลภาค 13 3 2 6" xfId="21329" xr:uid="{64284BCB-6892-4C28-9FD5-5E272A836419}"/>
    <cellStyle name="เครื่องหมายจุลภาค 13 3 3" xfId="1484" xr:uid="{305CDF04-5BC0-4DEF-913E-DA3028A4C15A}"/>
    <cellStyle name="เครื่องหมายจุลภาค 13 3 3 2" xfId="2793" xr:uid="{A2EBA1AF-5546-4F90-9CCA-F1D40EC9B436}"/>
    <cellStyle name="เครื่องหมายจุลภาค 13 3 3 2 2" xfId="9632" xr:uid="{DEAE0DED-CF4D-414C-B767-8A2D64622DFE}"/>
    <cellStyle name="เครื่องหมายจุลภาค 13 3 3 2 3" xfId="5924" xr:uid="{7357C364-79B9-4975-956C-D82E640CFA8A}"/>
    <cellStyle name="เครื่องหมายจุลภาค 13 3 3 2 4" xfId="22362" xr:uid="{502E1233-3DE2-44FD-88C9-7DF2988F692F}"/>
    <cellStyle name="เครื่องหมายจุลภาค 13 3 3 3" xfId="8325" xr:uid="{17DB8D27-2EBF-4197-AE23-E6592463D78B}"/>
    <cellStyle name="เครื่องหมายจุลภาค 13 3 3 4" xfId="4637" xr:uid="{3566886F-0861-4138-97D5-18A05A5E6C51}"/>
    <cellStyle name="เครื่องหมายจุลภาค 13 3 3 5" xfId="21065" xr:uid="{58AF5020-41D8-4A71-BACF-E6226481B037}"/>
    <cellStyle name="เครื่องหมายจุลภาค 13 3 4" xfId="2477" xr:uid="{CB1AB5B4-9631-432D-9FCD-25ECAC3A1AD3}"/>
    <cellStyle name="เครื่องหมายจุลภาค 13 3 4 2" xfId="9316" xr:uid="{1D8A37D7-8A81-4225-A4B4-C469DCD7A11C}"/>
    <cellStyle name="เครื่องหมายจุลภาค 13 3 4 3" xfId="5609" xr:uid="{68AABAA7-A2C9-497C-A9C4-6BD43B45EFC8}"/>
    <cellStyle name="เครื่องหมายจุลภาค 13 3 4 4" xfId="22046" xr:uid="{744362FA-E7A6-44D0-AAB6-AAFA32E76AF3}"/>
    <cellStyle name="เครื่องหมายจุลภาค 13 3 5" xfId="7976" xr:uid="{A6D34315-8282-4ED9-AB01-6CBF4A549A0E}"/>
    <cellStyle name="เครื่องหมายจุลภาค 13 3 6" xfId="10284" xr:uid="{19EE02B3-500E-495A-A301-254D0782D04B}"/>
    <cellStyle name="เครื่องหมายจุลภาค 13 3 7" xfId="4288" xr:uid="{79237ECA-590D-4976-B24E-705FB104DDD8}"/>
    <cellStyle name="เครื่องหมายจุลภาค 13 3 8" xfId="20746" xr:uid="{D58921EA-5DD6-436D-988E-263EBA936ECD}"/>
    <cellStyle name="เครื่องหมายจุลภาค 13 4" xfId="1407" xr:uid="{CC90C4FC-5834-4E77-A4A7-ADE55E409477}"/>
    <cellStyle name="เครื่องหมายจุลภาค 13 4 2" xfId="1698" xr:uid="{88610B96-DA5F-4C00-A520-DE6407BA0FB4}"/>
    <cellStyle name="เครื่องหมายจุลภาค 13 4 2 2" xfId="2994" xr:uid="{87B45FA2-4479-4196-A917-17FF80B278E4}"/>
    <cellStyle name="เครื่องหมายจุลภาค 13 4 2 2 2" xfId="9833" xr:uid="{2148A8B7-855C-4989-92C2-FEA14BC12FCC}"/>
    <cellStyle name="เครื่องหมายจุลภาค 13 4 2 2 3" xfId="6125" xr:uid="{74ADEE79-4587-4B49-A527-E0D374CF3F8C}"/>
    <cellStyle name="เครื่องหมายจุลภาค 13 4 2 2 4" xfId="22563" xr:uid="{EB4A4ECF-AE6B-48AA-B526-FF54FBEDBBCC}"/>
    <cellStyle name="เครื่องหมายจุลภาค 13 4 2 3" xfId="8539" xr:uid="{C1252D32-723E-4716-9B56-7CF0663CD0E2}"/>
    <cellStyle name="เครื่องหมายจุลภาค 13 4 2 4" xfId="10498" xr:uid="{8718E7D2-9E5F-4AC7-A94D-AD56CDE66C9C}"/>
    <cellStyle name="เครื่องหมายจุลภาค 13 4 2 5" xfId="4845" xr:uid="{8FF21D5E-8154-487B-89CF-DC06D6FFE33F}"/>
    <cellStyle name="เครื่องหมายจุลภาค 13 4 2 6" xfId="21267" xr:uid="{B1932168-4DA0-4070-96FA-062D0375ACB2}"/>
    <cellStyle name="เครื่องหมายจุลภาค 13 4 3" xfId="2731" xr:uid="{9713BD45-8947-4E7B-A62E-59B11DBB78A4}"/>
    <cellStyle name="เครื่องหมายจุลภาค 13 4 3 2" xfId="9570" xr:uid="{5393FECA-202D-4864-817C-FC0CE0CF4077}"/>
    <cellStyle name="เครื่องหมายจุลภาค 13 4 3 3" xfId="5862" xr:uid="{CB502B41-99C4-4A50-9E65-C909619B2183}"/>
    <cellStyle name="เครื่องหมายจุลภาค 13 4 3 4" xfId="22300" xr:uid="{D692E255-FDB4-48EB-9DE6-F125D8CE2465}"/>
    <cellStyle name="เครื่องหมายจุลภาค 13 4 4" xfId="8248" xr:uid="{26D85FB5-054D-4DFE-B09F-25EA81FB4B7D}"/>
    <cellStyle name="เครื่องหมายจุลภาค 13 4 5" xfId="10205" xr:uid="{4A672A58-EB48-49A6-99D5-DF59D9FEE31C}"/>
    <cellStyle name="เครื่องหมายจุลภาค 13 4 6" xfId="4563" xr:uid="{8AC52D70-BBDA-4A84-A341-13A2F772E4AA}"/>
    <cellStyle name="เครื่องหมายจุลภาค 13 4 7" xfId="21002" xr:uid="{27C8ECB4-3FA5-4935-8708-AF1615CE142F}"/>
    <cellStyle name="เครื่องหมายจุลภาค 13 5" xfId="1603" xr:uid="{CEA1836B-A6E9-483B-9B1D-611D3EE2A35D}"/>
    <cellStyle name="เครื่องหมายจุลภาค 13 5 2" xfId="2899" xr:uid="{7A35535C-6794-46F6-A467-9F0BD3D79BCA}"/>
    <cellStyle name="เครื่องหมายจุลภาค 13 5 2 2" xfId="9738" xr:uid="{50764013-CBFE-48B2-A4C0-A8A89832DB28}"/>
    <cellStyle name="เครื่องหมายจุลภาค 13 5 2 3" xfId="6030" xr:uid="{AE957090-1E70-48F9-BD17-888CAC3D2A72}"/>
    <cellStyle name="เครื่องหมายจุลภาค 13 5 2 4" xfId="22468" xr:uid="{F5924AA0-132F-4205-9FD3-593C5E5EC38E}"/>
    <cellStyle name="เครื่องหมายจุลภาค 13 5 3" xfId="8444" xr:uid="{8EED38F2-1A4A-4A9F-B96C-6BEE438FEBE9}"/>
    <cellStyle name="เครื่องหมายจุลภาค 13 5 4" xfId="10403" xr:uid="{7052E3D8-46E5-48DC-9E63-C23AEEC0508C}"/>
    <cellStyle name="เครื่องหมายจุลภาค 13 5 5" xfId="4750" xr:uid="{B6F4CFC5-A5F1-4C62-8246-AF973B8C8390}"/>
    <cellStyle name="เครื่องหมายจุลภาค 13 5 6" xfId="21172" xr:uid="{4287956B-B562-4D72-BBAE-73A0801111CF}"/>
    <cellStyle name="เครื่องหมายจุลภาค 13 6" xfId="1306" xr:uid="{75053F79-2CBF-4664-869D-1C7C15DC0C4A}"/>
    <cellStyle name="เครื่องหมายจุลภาค 13 6 2" xfId="2634" xr:uid="{0B91CA90-2191-4BC2-AB9B-30DF6E0E0D4A}"/>
    <cellStyle name="เครื่องหมายจุลภาค 13 6 2 2" xfId="9473" xr:uid="{D5A43AE2-78E5-42B5-80EC-23303315E4C4}"/>
    <cellStyle name="เครื่องหมายจุลภาค 13 6 2 3" xfId="5765" xr:uid="{B2F5DC4A-D631-4DAA-A209-D440BC6E4BF5}"/>
    <cellStyle name="เครื่องหมายจุลภาค 13 6 2 4" xfId="22203" xr:uid="{3E78652B-E659-4FF4-925C-27CB746EB3CE}"/>
    <cellStyle name="เครื่องหมายจุลภาค 13 6 3" xfId="8150" xr:uid="{D32B99AC-A5A5-4D13-87AE-B1B5CC69B263}"/>
    <cellStyle name="เครื่องหมายจุลภาค 13 6 4" xfId="4465" xr:uid="{A3C79576-B528-44AA-B403-90053E7DE017}"/>
    <cellStyle name="เครื่องหมายจุลภาค 13 6 5" xfId="20905" xr:uid="{2D662291-A386-44A1-81FB-73878698B7C1}"/>
    <cellStyle name="เครื่องหมายจุลภาค 13 7" xfId="2137" xr:uid="{A8A7F60D-E1C1-4B1C-8158-DBB0E4C222DB}"/>
    <cellStyle name="เครื่องหมายจุลภาค 13 7 2" xfId="8976" xr:uid="{12FBDACC-8821-4369-A9F0-197AE30A3CD1}"/>
    <cellStyle name="เครื่องหมายจุลภาค 13 7 3" xfId="5283" xr:uid="{F5DD2D4F-DD88-4B4A-9246-0861B7A6109A}"/>
    <cellStyle name="เครื่องหมายจุลภาค 13 7 4" xfId="21706" xr:uid="{90DB0BA4-28F2-4890-8A22-D246A979746A}"/>
    <cellStyle name="เครื่องหมายจุลภาค 13 8" xfId="3945" xr:uid="{17B6C878-CFCD-4197-AC63-203A9D787E24}"/>
    <cellStyle name="เครื่องหมายจุลภาค 13 9" xfId="7633" xr:uid="{3F4362B1-B9B9-4DDC-9109-E51EA076B57A}"/>
    <cellStyle name="เครื่องหมายจุลภาค 14" xfId="725" xr:uid="{D3E83E62-1F4E-4B0E-B419-F429EE1B8BCE}"/>
    <cellStyle name="เครื่องหมายจุลภาค 14 10" xfId="3443" xr:uid="{49B3BEEC-4C1B-4F63-8FD5-B3306E51662D}"/>
    <cellStyle name="เครื่องหมายจุลภาค 14 11" xfId="20399" xr:uid="{FACDFB05-9491-4367-A958-F77F153D867D}"/>
    <cellStyle name="เครื่องหมายจุลภาค 14 2" xfId="1123" xr:uid="{ABB0E98C-2E94-44EE-AB37-C9E6E81AC7E9}"/>
    <cellStyle name="เครื่องหมายจุลภาค 14 2 2" xfId="1762" xr:uid="{74463CDC-BA83-498E-B0C4-68085EB61837}"/>
    <cellStyle name="เครื่องหมายจุลภาค 14 2 2 2" xfId="3058" xr:uid="{32217763-5655-47F4-B69C-6910BF38ED27}"/>
    <cellStyle name="เครื่องหมายจุลภาค 14 2 2 2 2" xfId="9897" xr:uid="{45C2D7C3-4511-4E77-9CC0-A11603C57E88}"/>
    <cellStyle name="เครื่องหมายจุลภาค 14 2 2 2 3" xfId="6189" xr:uid="{8983B7EA-B4E8-432B-8C18-EB93424007EF}"/>
    <cellStyle name="เครื่องหมายจุลภาค 14 2 2 2 4" xfId="22627" xr:uid="{4A1FC181-B161-4980-ABB4-77A47F0BA59F}"/>
    <cellStyle name="เครื่องหมายจุลภาค 14 2 2 3" xfId="8603" xr:uid="{2BE6DB70-A9A4-4A6F-83CD-226BD2B9A5D4}"/>
    <cellStyle name="เครื่องหมายจุลภาค 14 2 2 4" xfId="10562" xr:uid="{2B0B728B-F22E-440D-B100-E4E98912CF14}"/>
    <cellStyle name="เครื่องหมายจุลภาค 14 2 2 5" xfId="4909" xr:uid="{CAF138E9-74C5-46CF-BB0C-9B5E1FF58D97}"/>
    <cellStyle name="เครื่องหมายจุลภาค 14 2 2 6" xfId="21331" xr:uid="{D9903261-85C0-4102-8340-52F5A1EAB36C}"/>
    <cellStyle name="เครื่องหมายจุลภาค 14 2 3" xfId="1486" xr:uid="{D285A5FE-CAF9-464B-A340-7ACF14D6E8A0}"/>
    <cellStyle name="เครื่องหมายจุลภาค 14 2 3 2" xfId="2795" xr:uid="{346360AD-1880-4A90-8A0B-E1DC91073535}"/>
    <cellStyle name="เครื่องหมายจุลภาค 14 2 3 2 2" xfId="9634" xr:uid="{80F759B5-7A1C-4625-931E-196C8A4B8BC8}"/>
    <cellStyle name="เครื่องหมายจุลภาค 14 2 3 2 3" xfId="5926" xr:uid="{3D7D93C4-932A-4AD0-9300-E6974F065179}"/>
    <cellStyle name="เครื่องหมายจุลภาค 14 2 3 2 4" xfId="22364" xr:uid="{60D461D1-2063-4D6D-A129-CAE2ED2B7408}"/>
    <cellStyle name="เครื่องหมายจุลภาค 14 2 3 3" xfId="8327" xr:uid="{15F5B5F6-65BB-4D59-9DEE-E64DA29232C3}"/>
    <cellStyle name="เครื่องหมายจุลภาค 14 2 3 4" xfId="4639" xr:uid="{EF5BC932-531E-4478-B9C9-365C406CF8F0}"/>
    <cellStyle name="เครื่องหมายจุลภาค 14 2 3 5" xfId="21067" xr:uid="{47D2A187-9597-4B6D-8F3D-19A8C35C464E}"/>
    <cellStyle name="เครื่องหมายจุลภาค 14 2 4" xfId="2479" xr:uid="{4E57ADCA-AB19-49B9-88CE-F7C22FB41DA0}"/>
    <cellStyle name="เครื่องหมายจุลภาค 14 2 4 2" xfId="9318" xr:uid="{7ADD5EE4-9B26-4738-8D6C-703246A72B4D}"/>
    <cellStyle name="เครื่องหมายจุลภาค 14 2 4 3" xfId="5611" xr:uid="{1DEA66C9-DAEA-4ED0-88BB-A180EA5F56CA}"/>
    <cellStyle name="เครื่องหมายจุลภาค 14 2 4 4" xfId="22048" xr:uid="{D98435F8-266F-4486-8A42-EC31966BBD20}"/>
    <cellStyle name="เครื่องหมายจุลภาค 14 2 5" xfId="7978" xr:uid="{2D47C463-981E-4287-9425-6D7D49807028}"/>
    <cellStyle name="เครื่องหมายจุลภาค 14 2 6" xfId="10286" xr:uid="{173FB232-FB9E-4A07-AEAD-C25A8B30713C}"/>
    <cellStyle name="เครื่องหมายจุลภาค 14 2 7" xfId="4290" xr:uid="{F8C248E9-35EB-4367-BB0B-E63E077BA01E}"/>
    <cellStyle name="เครื่องหมายจุลภาค 14 2 8" xfId="20748" xr:uid="{5A6BA106-075C-40A8-8F41-69CCA9E24622}"/>
    <cellStyle name="เครื่องหมายจุลภาค 14 3" xfId="1409" xr:uid="{F25A47BA-3711-4CD5-A92D-3AF1BD6437D5}"/>
    <cellStyle name="เครื่องหมายจุลภาค 14 3 2" xfId="1700" xr:uid="{D750BFA4-BC02-4732-9689-9E1F8EBFDA1F}"/>
    <cellStyle name="เครื่องหมายจุลภาค 14 3 2 2" xfId="2996" xr:uid="{9BD63CAE-F974-4976-8FB7-33323506A97C}"/>
    <cellStyle name="เครื่องหมายจุลภาค 14 3 2 2 2" xfId="9835" xr:uid="{4EDE30A1-2901-487B-8EBB-D400486BF5D1}"/>
    <cellStyle name="เครื่องหมายจุลภาค 14 3 2 2 3" xfId="6127" xr:uid="{01BC421B-65A4-45DA-97B3-85C6048A62FB}"/>
    <cellStyle name="เครื่องหมายจุลภาค 14 3 2 2 4" xfId="22565" xr:uid="{B6CE3B5F-545E-4848-AF2F-6D18B55C785F}"/>
    <cellStyle name="เครื่องหมายจุลภาค 14 3 2 3" xfId="8541" xr:uid="{455CC1B0-30FB-4698-B67E-C1EBC432FFFB}"/>
    <cellStyle name="เครื่องหมายจุลภาค 14 3 2 4" xfId="10500" xr:uid="{6F506D0C-14C4-4D67-BB27-E498CEA5D7A1}"/>
    <cellStyle name="เครื่องหมายจุลภาค 14 3 2 5" xfId="4847" xr:uid="{49714B05-7A3A-4E12-B25C-479C02645513}"/>
    <cellStyle name="เครื่องหมายจุลภาค 14 3 2 6" xfId="21269" xr:uid="{932A4AF8-4157-4BEE-B6CB-3B8E52DB265C}"/>
    <cellStyle name="เครื่องหมายจุลภาค 14 3 3" xfId="2733" xr:uid="{DB7A8813-59F8-4058-91EF-25DDDF878C07}"/>
    <cellStyle name="เครื่องหมายจุลภาค 14 3 3 2" xfId="9572" xr:uid="{F0A3537A-20BD-43B1-BB60-F1825FA5E788}"/>
    <cellStyle name="เครื่องหมายจุลภาค 14 3 3 3" xfId="5864" xr:uid="{192619BC-A82D-42EB-8DD6-085F979EEA7E}"/>
    <cellStyle name="เครื่องหมายจุลภาค 14 3 3 4" xfId="22302" xr:uid="{A1323657-3966-4843-BA40-53CB414D855C}"/>
    <cellStyle name="เครื่องหมายจุลภาค 14 3 4" xfId="8250" xr:uid="{F73F4EA7-E3DB-4914-B6CD-61EC498878BD}"/>
    <cellStyle name="เครื่องหมายจุลภาค 14 3 5" xfId="10207" xr:uid="{8D84F0AB-78A4-4971-B330-9B5BD9E3EC7B}"/>
    <cellStyle name="เครื่องหมายจุลภาค 14 3 6" xfId="4565" xr:uid="{A5903981-42D4-4FAA-9B95-4161884D4222}"/>
    <cellStyle name="เครื่องหมายจุลภาค 14 3 7" xfId="21004" xr:uid="{F6150FAA-E644-47E6-91B1-A30E66DB5BF7}"/>
    <cellStyle name="เครื่องหมายจุลภาค 14 4" xfId="1605" xr:uid="{89D1686E-D8BA-4591-96E8-641838CCABC8}"/>
    <cellStyle name="เครื่องหมายจุลภาค 14 4 2" xfId="2901" xr:uid="{F3CD4BC4-8D3E-4810-83B7-334306626046}"/>
    <cellStyle name="เครื่องหมายจุลภาค 14 4 2 2" xfId="9740" xr:uid="{5955E5C1-6A38-4436-AB6E-D964FB146AB1}"/>
    <cellStyle name="เครื่องหมายจุลภาค 14 4 2 3" xfId="6032" xr:uid="{AB955F02-944C-4348-AECD-1B9A16B13D3E}"/>
    <cellStyle name="เครื่องหมายจุลภาค 14 4 2 4" xfId="22470" xr:uid="{C672EB94-99FB-4DFF-A1F0-AE48DDC1C4D2}"/>
    <cellStyle name="เครื่องหมายจุลภาค 14 4 3" xfId="8446" xr:uid="{6DBE99AA-5BE9-4C96-8F4B-DE58231EA165}"/>
    <cellStyle name="เครื่องหมายจุลภาค 14 4 4" xfId="10405" xr:uid="{4AF03083-1CB8-4B55-AB74-58A6AC3563E7}"/>
    <cellStyle name="เครื่องหมายจุลภาค 14 4 5" xfId="4752" xr:uid="{FE0B277B-9DB7-43C0-A76A-93DC04E7AF17}"/>
    <cellStyle name="เครื่องหมายจุลภาค 14 4 6" xfId="21174" xr:uid="{BB0B3D07-7664-4608-9CA7-8D0BF4C1F196}"/>
    <cellStyle name="เครื่องหมายจุลภาค 14 5" xfId="1308" xr:uid="{836F435D-E712-429B-B6FA-84208AD2697A}"/>
    <cellStyle name="เครื่องหมายจุลภาค 14 5 2" xfId="2636" xr:uid="{92F3D1D1-1187-4193-9499-F607B4539D80}"/>
    <cellStyle name="เครื่องหมายจุลภาค 14 5 2 2" xfId="9475" xr:uid="{1D5E2F40-7FD2-445D-9540-42D1DF70B12A}"/>
    <cellStyle name="เครื่องหมายจุลภาค 14 5 2 3" xfId="5767" xr:uid="{F6C02DFE-1354-4CE6-991C-3BC515BCEDD7}"/>
    <cellStyle name="เครื่องหมายจุลภาค 14 5 2 4" xfId="22205" xr:uid="{F1DDC0E7-7399-40A4-8680-9465E1AE1415}"/>
    <cellStyle name="เครื่องหมายจุลภาค 14 5 3" xfId="8152" xr:uid="{C8299E11-F38B-4673-BFD6-AF8138ED44C1}"/>
    <cellStyle name="เครื่องหมายจุลภาค 14 5 4" xfId="4467" xr:uid="{85689C56-9BA6-4DEF-8F38-81DDBDD53CD6}"/>
    <cellStyle name="เครื่องหมายจุลภาค 14 5 5" xfId="20907" xr:uid="{C7E3B18E-9F91-4847-B2B7-181C210A8DF0}"/>
    <cellStyle name="เครื่องหมายจุลภาค 14 6" xfId="2139" xr:uid="{31A4EAC9-ED5E-41C5-AA8E-6A703B5C8A3C}"/>
    <cellStyle name="เครื่องหมายจุลภาค 14 6 2" xfId="8978" xr:uid="{0D91BDA0-28DE-47BD-A3A8-2E1EA81F1327}"/>
    <cellStyle name="เครื่องหมายจุลภาค 14 6 3" xfId="5285" xr:uid="{C7E9820C-039F-4FD6-BA07-8D47C0ACF728}"/>
    <cellStyle name="เครื่องหมายจุลภาค 14 6 4" xfId="21708" xr:uid="{EFF8BBC4-5D68-4933-8BFD-C53DAD7B00CE}"/>
    <cellStyle name="เครื่องหมายจุลภาค 14 7" xfId="3947" xr:uid="{D27BD97B-1406-4844-8F64-3850FE368463}"/>
    <cellStyle name="เครื่องหมายจุลภาค 14 8" xfId="7635" xr:uid="{6436DB40-0A0C-49C0-8AC4-B3CDF6B355D6}"/>
    <cellStyle name="เครื่องหมายจุลภาค 14 9" xfId="10069" xr:uid="{4A13CA26-DCB4-4059-A37D-238758F559B6}"/>
    <cellStyle name="เครื่องหมายจุลภาค 15" xfId="726" xr:uid="{ADD4763E-F9C4-4D56-967E-D85BD205B522}"/>
    <cellStyle name="เครื่องหมายจุลภาค 15 10" xfId="3444" xr:uid="{32F6E409-3163-4DE4-AD42-8121C1F53F66}"/>
    <cellStyle name="เครื่องหมายจุลภาค 15 11" xfId="20400" xr:uid="{1F21FECB-EAE3-4187-ADC0-E414826FF071}"/>
    <cellStyle name="เครื่องหมายจุลภาค 15 2" xfId="1124" xr:uid="{35A2D3CF-D57A-40A7-9F3B-C4A6D99A5B49}"/>
    <cellStyle name="เครื่องหมายจุลภาค 15 2 2" xfId="1763" xr:uid="{95869039-5100-4320-ABB3-89B3CFD42FA8}"/>
    <cellStyle name="เครื่องหมายจุลภาค 15 2 2 2" xfId="3059" xr:uid="{91D1B997-9A8D-4E2E-8F3F-6A5D0634A59A}"/>
    <cellStyle name="เครื่องหมายจุลภาค 15 2 2 2 2" xfId="9898" xr:uid="{B90F99C1-ABE2-4FF2-A280-3BEFE27F8A20}"/>
    <cellStyle name="เครื่องหมายจุลภาค 15 2 2 2 3" xfId="6190" xr:uid="{638480CA-0C75-4790-9932-FE4221780649}"/>
    <cellStyle name="เครื่องหมายจุลภาค 15 2 2 2 4" xfId="22628" xr:uid="{8FFC9A9D-FABA-45FD-B395-8ACE20CB7EF0}"/>
    <cellStyle name="เครื่องหมายจุลภาค 15 2 2 3" xfId="8604" xr:uid="{A90F1F91-DC42-403D-81AB-288025DE34BF}"/>
    <cellStyle name="เครื่องหมายจุลภาค 15 2 2 4" xfId="10563" xr:uid="{9598C2C6-59B2-441D-9E67-50022812561E}"/>
    <cellStyle name="เครื่องหมายจุลภาค 15 2 2 5" xfId="4910" xr:uid="{D995A76B-4B84-4982-BCA1-17A39AEA8D96}"/>
    <cellStyle name="เครื่องหมายจุลภาค 15 2 2 6" xfId="21332" xr:uid="{F5EEDAA8-4A29-4342-A819-1476308A1F68}"/>
    <cellStyle name="เครื่องหมายจุลภาค 15 2 3" xfId="1487" xr:uid="{BAA9835D-E931-4492-B925-2D33CD14CA05}"/>
    <cellStyle name="เครื่องหมายจุลภาค 15 2 3 2" xfId="2796" xr:uid="{B5FEFCAD-A90F-4FC4-9301-24A9F5C63B81}"/>
    <cellStyle name="เครื่องหมายจุลภาค 15 2 3 2 2" xfId="9635" xr:uid="{F650534E-2B5C-4DF0-925C-DD00146D2F4C}"/>
    <cellStyle name="เครื่องหมายจุลภาค 15 2 3 2 3" xfId="5927" xr:uid="{00AE7A34-A097-4F71-92E3-02C4C82C7693}"/>
    <cellStyle name="เครื่องหมายจุลภาค 15 2 3 2 4" xfId="22365" xr:uid="{A89606C4-FCCA-48EC-85C5-5A8D6D83CEBD}"/>
    <cellStyle name="เครื่องหมายจุลภาค 15 2 3 3" xfId="8328" xr:uid="{0D688E29-6F62-48D5-83B2-24AEF41300F4}"/>
    <cellStyle name="เครื่องหมายจุลภาค 15 2 3 4" xfId="4640" xr:uid="{7380C6A0-7AF3-44F7-8E56-256E44F76B8D}"/>
    <cellStyle name="เครื่องหมายจุลภาค 15 2 3 5" xfId="21068" xr:uid="{BAC7904A-0597-4765-B6C1-56634BE5E533}"/>
    <cellStyle name="เครื่องหมายจุลภาค 15 2 4" xfId="2480" xr:uid="{93BA824D-7414-4BF2-BEED-DF146A83284D}"/>
    <cellStyle name="เครื่องหมายจุลภาค 15 2 4 2" xfId="9319" xr:uid="{CD08316E-D29C-4D27-81C6-50B522FA6203}"/>
    <cellStyle name="เครื่องหมายจุลภาค 15 2 4 3" xfId="5612" xr:uid="{AA1C2137-137A-4D0A-B800-F7C4F2987580}"/>
    <cellStyle name="เครื่องหมายจุลภาค 15 2 4 4" xfId="22049" xr:uid="{712F6D92-2998-4F6B-9DCB-7FAA260A45DC}"/>
    <cellStyle name="เครื่องหมายจุลภาค 15 2 5" xfId="7979" xr:uid="{A502101D-1D22-4F54-BAAD-92270633B931}"/>
    <cellStyle name="เครื่องหมายจุลภาค 15 2 6" xfId="10287" xr:uid="{539AC6CC-EA65-4F70-8D65-DB421F086E9F}"/>
    <cellStyle name="เครื่องหมายจุลภาค 15 2 7" xfId="4291" xr:uid="{7A67BCE5-4311-46E5-803A-CF7F450C9BAC}"/>
    <cellStyle name="เครื่องหมายจุลภาค 15 2 8" xfId="20749" xr:uid="{8F8A0E78-DC7F-4727-8FAE-F83976CF20F9}"/>
    <cellStyle name="เครื่องหมายจุลภาค 15 3" xfId="1410" xr:uid="{EEA59826-DA09-4B8B-9597-826C5AAD9CA7}"/>
    <cellStyle name="เครื่องหมายจุลภาค 15 3 2" xfId="1701" xr:uid="{A142146A-9243-4A24-BFDF-ADC109876A4F}"/>
    <cellStyle name="เครื่องหมายจุลภาค 15 3 2 2" xfId="2997" xr:uid="{7EE2C91C-B105-4FCA-B2EB-3412DF4E37CC}"/>
    <cellStyle name="เครื่องหมายจุลภาค 15 3 2 2 2" xfId="9836" xr:uid="{135D6321-7E18-4DED-B482-9064FF0EEAF4}"/>
    <cellStyle name="เครื่องหมายจุลภาค 15 3 2 2 3" xfId="6128" xr:uid="{7487DB95-393E-4711-B8B3-2E8F887EDAB3}"/>
    <cellStyle name="เครื่องหมายจุลภาค 15 3 2 2 4" xfId="22566" xr:uid="{40BEB367-BF22-4017-B953-1129147E0816}"/>
    <cellStyle name="เครื่องหมายจุลภาค 15 3 2 3" xfId="8542" xr:uid="{BCA6587D-6CDE-4B5B-8D53-A8454942A371}"/>
    <cellStyle name="เครื่องหมายจุลภาค 15 3 2 4" xfId="10501" xr:uid="{D50DF32C-DFBA-4D94-9C55-7F8EBD819CD9}"/>
    <cellStyle name="เครื่องหมายจุลภาค 15 3 2 5" xfId="4848" xr:uid="{7C57B976-B001-4CD7-828B-074E8FD8047D}"/>
    <cellStyle name="เครื่องหมายจุลภาค 15 3 2 6" xfId="21270" xr:uid="{8F845301-E143-48E1-B5A6-FD522D141E5D}"/>
    <cellStyle name="เครื่องหมายจุลภาค 15 3 3" xfId="2734" xr:uid="{8FDB1836-BE0E-4D84-92B3-4782B0FD8605}"/>
    <cellStyle name="เครื่องหมายจุลภาค 15 3 3 2" xfId="9573" xr:uid="{0BE3D48A-D6AF-40BC-B387-1E92EE176057}"/>
    <cellStyle name="เครื่องหมายจุลภาค 15 3 3 3" xfId="5865" xr:uid="{0A74B4B3-E67A-43A7-A842-E1DEEAA372F0}"/>
    <cellStyle name="เครื่องหมายจุลภาค 15 3 3 4" xfId="22303" xr:uid="{EAE06693-9E8B-4BC8-9E1A-3D2851486741}"/>
    <cellStyle name="เครื่องหมายจุลภาค 15 3 4" xfId="8251" xr:uid="{480B865D-EABA-4278-BE62-8B97EC44D4E1}"/>
    <cellStyle name="เครื่องหมายจุลภาค 15 3 5" xfId="10208" xr:uid="{0EB0B6DA-EF45-4E2B-856A-05CA57329D0D}"/>
    <cellStyle name="เครื่องหมายจุลภาค 15 3 6" xfId="4566" xr:uid="{8536F35A-8B76-4F12-A994-14493642A53D}"/>
    <cellStyle name="เครื่องหมายจุลภาค 15 3 7" xfId="21005" xr:uid="{DA02FD1B-1AC3-4B8C-9432-77F6E5F3DFB0}"/>
    <cellStyle name="เครื่องหมายจุลภาค 15 4" xfId="1606" xr:uid="{692B9B3C-D918-4E9B-9A6A-816E904E89F0}"/>
    <cellStyle name="เครื่องหมายจุลภาค 15 4 2" xfId="2902" xr:uid="{6F354FA4-112D-4EE2-8AFC-E2F96609651F}"/>
    <cellStyle name="เครื่องหมายจุลภาค 15 4 2 2" xfId="9741" xr:uid="{103E7396-0C03-4DD5-AE42-26BA2E3DDDA7}"/>
    <cellStyle name="เครื่องหมายจุลภาค 15 4 2 3" xfId="6033" xr:uid="{C7844318-F3EF-4868-A8B1-FA86D07129A4}"/>
    <cellStyle name="เครื่องหมายจุลภาค 15 4 2 4" xfId="22471" xr:uid="{A368EA16-29B0-446C-90FA-2BB1B6A90DB8}"/>
    <cellStyle name="เครื่องหมายจุลภาค 15 4 3" xfId="8447" xr:uid="{4FAE8444-C2E2-480B-80CD-863DFBE1D5AF}"/>
    <cellStyle name="เครื่องหมายจุลภาค 15 4 4" xfId="10406" xr:uid="{BEC9FDE7-A649-488E-90C9-2D30CB44DCC8}"/>
    <cellStyle name="เครื่องหมายจุลภาค 15 4 5" xfId="4753" xr:uid="{3D8C8B1D-B067-4A5B-AB97-4358480479E5}"/>
    <cellStyle name="เครื่องหมายจุลภาค 15 4 6" xfId="21175" xr:uid="{E86B5BC5-67BB-4196-95EB-7344E9B704C1}"/>
    <cellStyle name="เครื่องหมายจุลภาค 15 5" xfId="1309" xr:uid="{CFCE062C-A380-4DA3-923C-695AC97D9908}"/>
    <cellStyle name="เครื่องหมายจุลภาค 15 5 2" xfId="2637" xr:uid="{582C40EC-AB7E-4729-8F28-159A8932E6D1}"/>
    <cellStyle name="เครื่องหมายจุลภาค 15 5 2 2" xfId="9476" xr:uid="{C1C8C269-E5A4-4C7C-B197-58009FA8B200}"/>
    <cellStyle name="เครื่องหมายจุลภาค 15 5 2 3" xfId="5768" xr:uid="{30227BD7-CDFD-447A-AE3A-EF4DBC6E3D79}"/>
    <cellStyle name="เครื่องหมายจุลภาค 15 5 2 4" xfId="22206" xr:uid="{49D33926-B857-4C47-AED9-F6E87F5FCD06}"/>
    <cellStyle name="เครื่องหมายจุลภาค 15 5 3" xfId="8153" xr:uid="{50B318AD-48A6-4DCA-8686-D7171A253686}"/>
    <cellStyle name="เครื่องหมายจุลภาค 15 5 4" xfId="4468" xr:uid="{25BEEE63-AC6C-4E56-9406-4988C166E460}"/>
    <cellStyle name="เครื่องหมายจุลภาค 15 5 5" xfId="20908" xr:uid="{A5CF1675-0F06-4BAC-A7BA-CAB5F4D8DD00}"/>
    <cellStyle name="เครื่องหมายจุลภาค 15 6" xfId="2140" xr:uid="{405CE0D2-F035-4DB7-8912-B1A49A9FA978}"/>
    <cellStyle name="เครื่องหมายจุลภาค 15 6 2" xfId="8979" xr:uid="{5203F02C-6469-46D2-98CF-7C9A9A48DA01}"/>
    <cellStyle name="เครื่องหมายจุลภาค 15 6 3" xfId="5286" xr:uid="{62BD5633-9056-4E19-883D-0249B96722BB}"/>
    <cellStyle name="เครื่องหมายจุลภาค 15 6 4" xfId="21709" xr:uid="{D1EDC35B-DD7C-4C79-B372-B6DD421245FC}"/>
    <cellStyle name="เครื่องหมายจุลภาค 15 7" xfId="3948" xr:uid="{207E8759-55DE-4E7F-ADA0-C327F9AB1A56}"/>
    <cellStyle name="เครื่องหมายจุลภาค 15 8" xfId="7636" xr:uid="{1188A4D6-FF7A-4DFD-8A0D-25F4011C9029}"/>
    <cellStyle name="เครื่องหมายจุลภาค 15 9" xfId="10070" xr:uid="{9E31F60A-7C01-4EC1-9820-C0152FD4C1D7}"/>
    <cellStyle name="เครื่องหมายจุลภาค 18" xfId="360" xr:uid="{86B03322-98D8-4BC2-A04A-48737976AD7F}"/>
    <cellStyle name="เครื่องหมายจุลภาค 18 10" xfId="3323" xr:uid="{2A3C7A00-774D-468C-AFBC-019EED5EBF6B}"/>
    <cellStyle name="เครื่องหมายจุลภาค 18 11" xfId="20101" xr:uid="{6D5BDC63-6EE9-4B97-AA6B-B090AD305DF2}"/>
    <cellStyle name="เครื่องหมายจุลภาค 18 2" xfId="1062" xr:uid="{81C2AAA1-4E65-401A-85D9-E1DA5B480BB5}"/>
    <cellStyle name="เครื่องหมายจุลภาค 18 2 2" xfId="1746" xr:uid="{26E6AD47-7CB3-46C3-BE46-32CD7D4D9FFB}"/>
    <cellStyle name="เครื่องหมายจุลภาค 18 2 2 2" xfId="3042" xr:uid="{884ECE5E-86A3-4696-B48B-87DAE96CC1D9}"/>
    <cellStyle name="เครื่องหมายจุลภาค 18 2 2 2 2" xfId="9881" xr:uid="{EC1419F4-DAA8-4C2A-942A-3245B97ADFEF}"/>
    <cellStyle name="เครื่องหมายจุลภาค 18 2 2 2 3" xfId="6173" xr:uid="{8F1FF44A-0519-4A78-8E85-A20A36CB9BC8}"/>
    <cellStyle name="เครื่องหมายจุลภาค 18 2 2 2 4" xfId="22611" xr:uid="{43FC4DD5-86E1-43A7-A56E-09C1C02134B5}"/>
    <cellStyle name="เครื่องหมายจุลภาค 18 2 2 3" xfId="8587" xr:uid="{12B7F1D8-1066-4EB3-B14E-62F742C83104}"/>
    <cellStyle name="เครื่องหมายจุลภาค 18 2 2 4" xfId="10546" xr:uid="{55C46718-0798-4C68-A303-35C2EC01A325}"/>
    <cellStyle name="เครื่องหมายจุลภาค 18 2 2 5" xfId="4893" xr:uid="{953030BC-AC32-4263-A6A1-86E42376B0D4}"/>
    <cellStyle name="เครื่องหมายจุลภาค 18 2 2 6" xfId="21315" xr:uid="{0AC2449F-92E0-4A84-A2BC-8BE9D29596EE}"/>
    <cellStyle name="เครื่องหมายจุลภาค 18 2 3" xfId="1460" xr:uid="{3502E493-1D79-4D91-9FBA-DF8A77B021C7}"/>
    <cellStyle name="เครื่องหมายจุลภาค 18 2 3 2" xfId="2779" xr:uid="{755FA80D-9569-4C13-986C-944510546F4D}"/>
    <cellStyle name="เครื่องหมายจุลภาค 18 2 3 2 2" xfId="9618" xr:uid="{5157832A-CD3A-40CA-9E3B-A3861160170D}"/>
    <cellStyle name="เครื่องหมายจุลภาค 18 2 3 2 3" xfId="5910" xr:uid="{1AF9B47D-81B6-4D91-A1B2-61DE5B07D553}"/>
    <cellStyle name="เครื่องหมายจุลภาค 18 2 3 2 4" xfId="22348" xr:uid="{016B94E4-7D86-452E-8E23-9161600AF52C}"/>
    <cellStyle name="เครื่องหมายจุลภาค 18 2 3 3" xfId="8301" xr:uid="{C123A67A-10E9-4EBE-A27C-E5635E47E890}"/>
    <cellStyle name="เครื่องหมายจุลภาค 18 2 3 4" xfId="4615" xr:uid="{3B3E6A98-3FFA-433C-99E7-0FCA79805B47}"/>
    <cellStyle name="เครื่องหมายจุลภาค 18 2 3 5" xfId="21050" xr:uid="{62F1322B-2326-4B6E-9E6A-BA7F3E28E83A}"/>
    <cellStyle name="เครื่องหมายจุลภาค 18 2 4" xfId="2419" xr:uid="{CA737C21-7275-419D-868B-051F88B839BE}"/>
    <cellStyle name="เครื่องหมายจุลภาค 18 2 4 2" xfId="9258" xr:uid="{AD53CF12-46EE-458B-BA8F-57660146AA16}"/>
    <cellStyle name="เครื่องหมายจุลภาค 18 2 4 3" xfId="5563" xr:uid="{C6D4F1B7-3EE7-4E49-BA0A-BAF7BBA6F304}"/>
    <cellStyle name="เครื่องหมายจุลภาค 18 2 4 4" xfId="21988" xr:uid="{91782BDB-2730-4611-9231-C8A605D5C48B}"/>
    <cellStyle name="เครื่องหมายจุลภาค 18 2 5" xfId="7917" xr:uid="{9DB5C5B5-642B-4FCC-91EC-D809E3CFA8E9}"/>
    <cellStyle name="เครื่องหมายจุลภาค 18 2 6" xfId="10259" xr:uid="{CBA30159-1A68-436D-903E-37AF9F0AF831}"/>
    <cellStyle name="เครื่องหมายจุลภาค 18 2 7" xfId="4240" xr:uid="{D6465A9F-FA63-4B82-BCFA-61A79EB7037E}"/>
    <cellStyle name="เครื่องหมายจุลภาค 18 2 8" xfId="20688" xr:uid="{C554D0E3-DE47-4D28-851E-B8B3F01DF4F8}"/>
    <cellStyle name="เครื่องหมายจุลภาค 18 3" xfId="1393" xr:uid="{2EA80972-3A81-4680-8884-DAD14D822F2E}"/>
    <cellStyle name="เครื่องหมายจุลภาค 18 3 2" xfId="1684" xr:uid="{36397BDF-0D8C-44DF-8A36-4983FE89376D}"/>
    <cellStyle name="เครื่องหมายจุลภาค 18 3 2 2" xfId="2980" xr:uid="{79C77C03-F875-4625-B095-6881DEF3A5B6}"/>
    <cellStyle name="เครื่องหมายจุลภาค 18 3 2 2 2" xfId="9819" xr:uid="{D778F901-8716-438E-BF30-7CCFFE53C6E2}"/>
    <cellStyle name="เครื่องหมายจุลภาค 18 3 2 2 3" xfId="6111" xr:uid="{7A1863D9-9416-464E-9A61-681A48A13FFB}"/>
    <cellStyle name="เครื่องหมายจุลภาค 18 3 2 2 4" xfId="22549" xr:uid="{987378B2-11A3-4175-BE81-8A04AA8D7E01}"/>
    <cellStyle name="เครื่องหมายจุลภาค 18 3 2 3" xfId="8525" xr:uid="{562E03E9-810C-4FC3-A322-7DE63C2EEDEF}"/>
    <cellStyle name="เครื่องหมายจุลภาค 18 3 2 4" xfId="10484" xr:uid="{4CA4CE22-F20F-4E4E-8BC4-31D30627D6E0}"/>
    <cellStyle name="เครื่องหมายจุลภาค 18 3 2 5" xfId="4831" xr:uid="{5164D678-1613-40E9-8D2F-CC7830BE1F3F}"/>
    <cellStyle name="เครื่องหมายจุลภาค 18 3 2 6" xfId="21253" xr:uid="{722452B3-022A-4E77-86AB-4FF83F4ACCF4}"/>
    <cellStyle name="เครื่องหมายจุลภาค 18 3 3" xfId="2717" xr:uid="{50C7DC31-FF57-4AEE-A3B6-BE6CFE248E88}"/>
    <cellStyle name="เครื่องหมายจุลภาค 18 3 3 2" xfId="9556" xr:uid="{E12D3CF0-13ED-48BA-B7D6-9C0DAA4F4CE4}"/>
    <cellStyle name="เครื่องหมายจุลภาค 18 3 3 3" xfId="5848" xr:uid="{75CA169E-35BF-46E9-9783-EB019D66BFD6}"/>
    <cellStyle name="เครื่องหมายจุลภาค 18 3 3 4" xfId="22286" xr:uid="{C020B8F5-586B-44A9-97C0-224CF50D729B}"/>
    <cellStyle name="เครื่องหมายจุลภาค 18 3 4" xfId="8234" xr:uid="{43F0F587-6E94-4973-AE44-E3DBF1F75376}"/>
    <cellStyle name="เครื่องหมายจุลภาค 18 3 5" xfId="10191" xr:uid="{B4FD0310-C030-4B91-9410-870D3B00FDAB}"/>
    <cellStyle name="เครื่องหมายจุลภาค 18 3 6" xfId="4549" xr:uid="{5FEBA8D3-0295-4B8D-954D-4B94EAB8EFC9}"/>
    <cellStyle name="เครื่องหมายจุลภาค 18 3 7" xfId="20988" xr:uid="{EB27E252-3C81-4AAA-845D-77520AB27C4C}"/>
    <cellStyle name="เครื่องหมายจุลภาค 18 4" xfId="1589" xr:uid="{A6736C91-A689-4310-87DA-5410F7FD3558}"/>
    <cellStyle name="เครื่องหมายจุลภาค 18 4 2" xfId="2885" xr:uid="{9F75D55B-5545-4D58-88EC-87534413A2B6}"/>
    <cellStyle name="เครื่องหมายจุลภาค 18 4 2 2" xfId="9724" xr:uid="{91653E2E-A739-4620-AB00-2F4E27C4B344}"/>
    <cellStyle name="เครื่องหมายจุลภาค 18 4 2 3" xfId="6016" xr:uid="{A0F80063-BD82-41FE-BD78-C7079B1CF80B}"/>
    <cellStyle name="เครื่องหมายจุลภาค 18 4 2 4" xfId="22454" xr:uid="{80FA6D97-0CA6-4C68-91DA-47A1E4D17B77}"/>
    <cellStyle name="เครื่องหมายจุลภาค 18 4 3" xfId="8430" xr:uid="{5D873BF2-6533-4B1D-B3C4-21D0A9969275}"/>
    <cellStyle name="เครื่องหมายจุลภาค 18 4 4" xfId="10389" xr:uid="{8EC8AA06-5A3F-4510-BA64-DD586044A40F}"/>
    <cellStyle name="เครื่องหมายจุลภาค 18 4 5" xfId="4736" xr:uid="{F81646D4-E259-40CD-B84F-5B9C1393C4F6}"/>
    <cellStyle name="เครื่องหมายจุลภาค 18 4 6" xfId="21158" xr:uid="{8505647F-8255-441C-B847-60AC0E3E7351}"/>
    <cellStyle name="เครื่องหมายจุลภาค 18 5" xfId="1268" xr:uid="{A9E0AAB6-27AB-419D-8DB8-6A6B4B169675}"/>
    <cellStyle name="เครื่องหมายจุลภาค 18 5 2" xfId="2598" xr:uid="{9328CFE0-834B-49B1-B7A1-502DD621721C}"/>
    <cellStyle name="เครื่องหมายจุลภาค 18 5 2 2" xfId="9437" xr:uid="{3AEF2099-84A7-495D-9F8D-E020BF54226D}"/>
    <cellStyle name="เครื่องหมายจุลภาค 18 5 2 3" xfId="5729" xr:uid="{CB2DF439-76D7-4733-BC66-5A45068E7915}"/>
    <cellStyle name="เครื่องหมายจุลภาค 18 5 2 4" xfId="22167" xr:uid="{BFF03E21-CDC6-4599-8915-415E9CCB3727}"/>
    <cellStyle name="เครื่องหมายจุลภาค 18 5 3" xfId="8113" xr:uid="{B12D0FA3-D9F1-4864-8773-7FAA512C4A07}"/>
    <cellStyle name="เครื่องหมายจุลภาค 18 5 4" xfId="4428" xr:uid="{53DED621-813F-4B12-A757-C99CCF276122}"/>
    <cellStyle name="เครื่องหมายจุลภาค 18 5 5" xfId="20869" xr:uid="{E3F110CB-D504-44D8-ADD3-F8F12E21FC47}"/>
    <cellStyle name="เครื่องหมายจุลภาค 18 6" xfId="1895" xr:uid="{FF0B9472-4FA4-40B9-A24C-E001CEF7803F}"/>
    <cellStyle name="เครื่องหมายจุลภาค 18 6 2" xfId="8734" xr:uid="{DEEA36C0-0BC4-4C80-9297-0DE57B1DD466}"/>
    <cellStyle name="เครื่องหมายจุลภาค 18 6 3" xfId="5041" xr:uid="{4ACC931F-B98F-4C8F-A15C-A6AFB9422B20}"/>
    <cellStyle name="เครื่องหมายจุลภาค 18 6 4" xfId="21464" xr:uid="{18BB0852-63F5-4C18-A0EA-AB891E7E27CB}"/>
    <cellStyle name="เครื่องหมายจุลภาค 18 7" xfId="3684" xr:uid="{E307B128-E4C7-4A80-8294-799DF6954CEA}"/>
    <cellStyle name="เครื่องหมายจุลภาค 18 8" xfId="7361" xr:uid="{293D73E0-065F-4B97-821A-9FED53F0BBD3}"/>
    <cellStyle name="เครื่องหมายจุลภาค 18 9" xfId="10018" xr:uid="{D37328B4-669B-4272-B272-7B9B9F614335}"/>
    <cellStyle name="เครื่องหมายจุลภาค 2" xfId="727" xr:uid="{291AA63F-F517-45BC-8B73-C562F952716E}"/>
    <cellStyle name="เครื่องหมายจุลภาค 2 10" xfId="10071" xr:uid="{90F4D477-266C-41E5-98E1-37518D47770F}"/>
    <cellStyle name="เครื่องหมายจุลภาค 2 11" xfId="3445" xr:uid="{060E642C-336D-47B7-BAD2-85CA2D246DCA}"/>
    <cellStyle name="เครื่องหมายจุลภาค 2 12" xfId="20401" xr:uid="{13AFB066-846B-42A9-8523-4F3A644D62F0}"/>
    <cellStyle name="เครื่องหมายจุลภาค 2 2" xfId="189" xr:uid="{4F8E01D5-7980-4E94-9C49-7009CF5ACC55}"/>
    <cellStyle name="เครื่องหมายจุลภาค 2 2 10" xfId="3324" xr:uid="{47D36D23-8374-47A6-B49F-E75F7F0DA26E}"/>
    <cellStyle name="เครื่องหมายจุลภาค 2 2 11" xfId="20072" xr:uid="{2DA5107C-805E-4A8D-A8A3-1AC9B2018339}"/>
    <cellStyle name="เครื่องหมายจุลภาค 2 2 2" xfId="1063" xr:uid="{32EEF0A9-D157-4D4D-98B8-884A596182EE}"/>
    <cellStyle name="เครื่องหมายจุลภาค 2 2 2 2" xfId="1747" xr:uid="{4C004485-36E2-40BC-9058-478AB4F72901}"/>
    <cellStyle name="เครื่องหมายจุลภาค 2 2 2 2 2" xfId="3043" xr:uid="{32B832EB-C6F2-4D11-9707-7CD31C2B01AB}"/>
    <cellStyle name="เครื่องหมายจุลภาค 2 2 2 2 2 2" xfId="9882" xr:uid="{7B6A9269-0C67-4B3C-B679-F5250A7D3700}"/>
    <cellStyle name="เครื่องหมายจุลภาค 2 2 2 2 2 3" xfId="6174" xr:uid="{CD2D993D-96FB-42CF-967A-1D8D19203463}"/>
    <cellStyle name="เครื่องหมายจุลภาค 2 2 2 2 2 4" xfId="22612" xr:uid="{95017F05-CBB4-4639-9054-FD89D45ECED0}"/>
    <cellStyle name="เครื่องหมายจุลภาค 2 2 2 2 3" xfId="8588" xr:uid="{F8C784F8-D7FE-4F61-9F26-8EDC20481083}"/>
    <cellStyle name="เครื่องหมายจุลภาค 2 2 2 2 4" xfId="10547" xr:uid="{FCE13AB4-84C1-4850-8767-13DAC78552E9}"/>
    <cellStyle name="เครื่องหมายจุลภาค 2 2 2 2 5" xfId="4894" xr:uid="{F47A627D-3162-4F27-A4DD-94DEAA11B102}"/>
    <cellStyle name="เครื่องหมายจุลภาค 2 2 2 2 6" xfId="21316" xr:uid="{86C4E5EF-9A68-4881-8492-8121EB93E37E}"/>
    <cellStyle name="เครื่องหมายจุลภาค 2 2 2 3" xfId="1461" xr:uid="{4C4FF7E1-18FA-41FB-832C-0CD5BF0B8105}"/>
    <cellStyle name="เครื่องหมายจุลภาค 2 2 2 3 2" xfId="2780" xr:uid="{2D338FCB-B9ED-4E22-BF4E-C0371150A5F1}"/>
    <cellStyle name="เครื่องหมายจุลภาค 2 2 2 3 2 2" xfId="9619" xr:uid="{3AE3E514-4D15-4308-8F53-59264DD602FB}"/>
    <cellStyle name="เครื่องหมายจุลภาค 2 2 2 3 2 3" xfId="5911" xr:uid="{162A5DED-31D2-415A-A1E7-8202709745FD}"/>
    <cellStyle name="เครื่องหมายจุลภาค 2 2 2 3 2 4" xfId="22349" xr:uid="{97750B75-A442-4A1E-8A26-0ACE6471F496}"/>
    <cellStyle name="เครื่องหมายจุลภาค 2 2 2 3 3" xfId="8302" xr:uid="{A229BE4F-67EE-43F7-9075-2113CDEDAC53}"/>
    <cellStyle name="เครื่องหมายจุลภาค 2 2 2 3 4" xfId="4616" xr:uid="{999F4FA3-77C4-4B05-8805-E8D41EB700C4}"/>
    <cellStyle name="เครื่องหมายจุลภาค 2 2 2 3 5" xfId="21051" xr:uid="{A4327A89-17ED-4890-9405-CDC729851D1F}"/>
    <cellStyle name="เครื่องหมายจุลภาค 2 2 2 4" xfId="2420" xr:uid="{FAD55066-2970-44F0-B4BB-42E0341A7C08}"/>
    <cellStyle name="เครื่องหมายจุลภาค 2 2 2 4 2" xfId="9259" xr:uid="{9A922EF3-A270-4CF4-B3EF-6BFF63085691}"/>
    <cellStyle name="เครื่องหมายจุลภาค 2 2 2 4 3" xfId="5564" xr:uid="{B39E6F3C-037C-4923-BE42-A4852BE869ED}"/>
    <cellStyle name="เครื่องหมายจุลภาค 2 2 2 4 4" xfId="21989" xr:uid="{46D8C40C-131F-46B6-BB6B-C78F80DF0B9A}"/>
    <cellStyle name="เครื่องหมายจุลภาค 2 2 2 5" xfId="7918" xr:uid="{6120D061-224E-4234-B669-4DFE2F203AF3}"/>
    <cellStyle name="เครื่องหมายจุลภาค 2 2 2 6" xfId="10260" xr:uid="{48A5F6A3-9C3A-4837-B6C8-A9331C244256}"/>
    <cellStyle name="เครื่องหมายจุลภาค 2 2 2 7" xfId="4241" xr:uid="{CD0749E8-D985-449F-873F-E04A22CF4C1F}"/>
    <cellStyle name="เครื่องหมายจุลภาค 2 2 2 8" xfId="20689" xr:uid="{5912895A-743A-4685-B4A7-F003F846A727}"/>
    <cellStyle name="เครื่องหมายจุลภาค 2 2 3" xfId="1394" xr:uid="{B7C785FD-E92E-43D9-95C0-600343CB7FB9}"/>
    <cellStyle name="เครื่องหมายจุลภาค 2 2 3 2" xfId="1685" xr:uid="{FEF038E0-C2C1-4CAF-A626-EDD91E79646E}"/>
    <cellStyle name="เครื่องหมายจุลภาค 2 2 3 2 2" xfId="2981" xr:uid="{C85816D2-086C-4762-97B6-5BF3DCAEA07D}"/>
    <cellStyle name="เครื่องหมายจุลภาค 2 2 3 2 2 2" xfId="9820" xr:uid="{CC70350E-BE76-4B77-ABDB-45E28417EE0C}"/>
    <cellStyle name="เครื่องหมายจุลภาค 2 2 3 2 2 3" xfId="6112" xr:uid="{8A09064B-E6BF-41D5-9186-CD02B62DC0B8}"/>
    <cellStyle name="เครื่องหมายจุลภาค 2 2 3 2 2 4" xfId="22550" xr:uid="{42E88A40-1C28-4327-B008-D20EFE224983}"/>
    <cellStyle name="เครื่องหมายจุลภาค 2 2 3 2 3" xfId="8526" xr:uid="{6DEF6710-A126-49DA-AF07-1213A9F2C233}"/>
    <cellStyle name="เครื่องหมายจุลภาค 2 2 3 2 4" xfId="10485" xr:uid="{8134FA71-D979-4AE1-BA17-37C33183B0BA}"/>
    <cellStyle name="เครื่องหมายจุลภาค 2 2 3 2 5" xfId="4832" xr:uid="{9D65B402-D741-4D47-A95F-DF8A3BF294F4}"/>
    <cellStyle name="เครื่องหมายจุลภาค 2 2 3 2 6" xfId="21254" xr:uid="{FB4D06D0-0866-4E76-B27E-BE7F75F87FF3}"/>
    <cellStyle name="เครื่องหมายจุลภาค 2 2 3 3" xfId="2718" xr:uid="{FC05B77F-6885-45D9-9C77-CC714E83D5C9}"/>
    <cellStyle name="เครื่องหมายจุลภาค 2 2 3 3 2" xfId="9557" xr:uid="{143FC8A6-7E67-4902-8ED9-9186F95D9636}"/>
    <cellStyle name="เครื่องหมายจุลภาค 2 2 3 3 3" xfId="5849" xr:uid="{E3B75A98-2A3E-4576-97A7-44195508EC8C}"/>
    <cellStyle name="เครื่องหมายจุลภาค 2 2 3 3 4" xfId="22287" xr:uid="{04F6394E-B9A8-4681-B598-B0B6ED9FB95C}"/>
    <cellStyle name="เครื่องหมายจุลภาค 2 2 3 4" xfId="8235" xr:uid="{97F0A6E2-6008-4316-A251-473DA1E17F65}"/>
    <cellStyle name="เครื่องหมายจุลภาค 2 2 3 5" xfId="10192" xr:uid="{B89C46F4-3FE5-4EAD-BB0D-2BC52CC570F7}"/>
    <cellStyle name="เครื่องหมายจุลภาค 2 2 3 6" xfId="4550" xr:uid="{9745C6D7-A147-42EC-8D7F-831A53E7F7BC}"/>
    <cellStyle name="เครื่องหมายจุลภาค 2 2 3 7" xfId="20989" xr:uid="{BE591B30-AFDA-47DB-B631-3837D3D31D3A}"/>
    <cellStyle name="เครื่องหมายจุลภาค 2 2 4" xfId="1590" xr:uid="{0E020EA3-B54D-4A09-AF00-54857A5B3AA5}"/>
    <cellStyle name="เครื่องหมายจุลภาค 2 2 4 2" xfId="2886" xr:uid="{A275EE64-774A-4E35-9497-C37FF8D4746E}"/>
    <cellStyle name="เครื่องหมายจุลภาค 2 2 4 2 2" xfId="9725" xr:uid="{8BF8629A-15E1-4A0B-9B92-7A3BB592E0D6}"/>
    <cellStyle name="เครื่องหมายจุลภาค 2 2 4 2 3" xfId="6017" xr:uid="{953C1493-E445-46B2-BFE2-10C3DEA4EEAE}"/>
    <cellStyle name="เครื่องหมายจุลภาค 2 2 4 2 4" xfId="22455" xr:uid="{80CAF3A5-F576-434D-BF68-F130A145AB1B}"/>
    <cellStyle name="เครื่องหมายจุลภาค 2 2 4 3" xfId="8431" xr:uid="{06FAC54B-81EE-47CE-87E7-29F01AEB4C63}"/>
    <cellStyle name="เครื่องหมายจุลภาค 2 2 4 4" xfId="10390" xr:uid="{48FDA238-0638-464B-9D1B-1A577AEBDEA6}"/>
    <cellStyle name="เครื่องหมายจุลภาค 2 2 4 5" xfId="4737" xr:uid="{C8BC4328-5BDD-45BC-8B45-73BEEF21DF54}"/>
    <cellStyle name="เครื่องหมายจุลภาค 2 2 4 6" xfId="21159" xr:uid="{F4E5EAD0-4B7C-4A4A-99E3-A21DA5CC5B54}"/>
    <cellStyle name="เครื่องหมายจุลภาค 2 2 5" xfId="1269" xr:uid="{FA500B45-EBA0-4D38-A7DC-EF4CF555126A}"/>
    <cellStyle name="เครื่องหมายจุลภาค 2 2 5 2" xfId="2599" xr:uid="{84CF4C04-69A9-4F4E-A9B8-550B26B2A9DB}"/>
    <cellStyle name="เครื่องหมายจุลภาค 2 2 5 2 2" xfId="9438" xr:uid="{13A153E5-2629-4241-9293-9833913882AD}"/>
    <cellStyle name="เครื่องหมายจุลภาค 2 2 5 2 3" xfId="5730" xr:uid="{03A30080-0C36-44A9-9462-D438F424794D}"/>
    <cellStyle name="เครื่องหมายจุลภาค 2 2 5 2 4" xfId="22168" xr:uid="{78B843D8-B59A-4CF2-AC15-79050FA5E312}"/>
    <cellStyle name="เครื่องหมายจุลภาค 2 2 5 3" xfId="8114" xr:uid="{792419F9-B65A-4CEC-B8FF-F4CFF4B35498}"/>
    <cellStyle name="เครื่องหมายจุลภาค 2 2 5 4" xfId="4429" xr:uid="{F56BAAFA-B4A2-4771-B8DA-5D5C4D7E56CC}"/>
    <cellStyle name="เครื่องหมายจุลภาค 2 2 5 5" xfId="20870" xr:uid="{9FD6C9C0-1DD2-4F9C-973F-5647D09DE551}"/>
    <cellStyle name="เครื่องหมายจุลภาค 2 2 6" xfId="1876" xr:uid="{33C939E5-8955-449B-87FD-1C9D7D252ED9}"/>
    <cellStyle name="เครื่องหมายจุลภาค 2 2 6 2" xfId="8715" xr:uid="{26E69036-A691-4441-9FE3-6630044B9292}"/>
    <cellStyle name="เครื่องหมายจุลภาค 2 2 6 3" xfId="5022" xr:uid="{23D5008D-762B-4798-B3CC-3FF8D6B51969}"/>
    <cellStyle name="เครื่องหมายจุลภาค 2 2 6 4" xfId="21445" xr:uid="{6809BF19-3512-4663-9355-2831181772CC}"/>
    <cellStyle name="เครื่องหมายจุลภาค 2 2 7" xfId="3655" xr:uid="{46843E9B-5851-450E-A59E-595C39E4575F}"/>
    <cellStyle name="เครื่องหมายจุลภาค 2 2 8" xfId="7348" xr:uid="{65D2005A-C01A-452F-B0E6-6B0CC22029A5}"/>
    <cellStyle name="เครื่องหมายจุลภาค 2 2 9" xfId="10019" xr:uid="{990FB917-BCE2-4330-9C89-F25192FB4CA8}"/>
    <cellStyle name="เครื่องหมายจุลภาค 2 3" xfId="1125" xr:uid="{304E95FE-B39C-4ADE-BD81-0B1FA7AD87E5}"/>
    <cellStyle name="เครื่องหมายจุลภาค 2 3 2" xfId="1764" xr:uid="{A2F33B28-EBD1-4042-B0A3-70505945E87B}"/>
    <cellStyle name="เครื่องหมายจุลภาค 2 3 2 2" xfId="3060" xr:uid="{34B07E27-8D9B-4C28-A42F-AF82FCF6CF65}"/>
    <cellStyle name="เครื่องหมายจุลภาค 2 3 2 2 2" xfId="9899" xr:uid="{9971C61D-26E3-46F6-A0C5-21DE83DC2183}"/>
    <cellStyle name="เครื่องหมายจุลภาค 2 3 2 2 3" xfId="6191" xr:uid="{8F58B95A-BD3C-4C77-B5E9-760076D661EB}"/>
    <cellStyle name="เครื่องหมายจุลภาค 2 3 2 2 4" xfId="22629" xr:uid="{819636AC-32F1-4995-A911-30943C24F385}"/>
    <cellStyle name="เครื่องหมายจุลภาค 2 3 2 3" xfId="8605" xr:uid="{BB8896A1-27A3-40DB-B462-E69F3409103A}"/>
    <cellStyle name="เครื่องหมายจุลภาค 2 3 2 4" xfId="10564" xr:uid="{D9CDB742-BFFA-4354-8E7C-7A55191AEC7F}"/>
    <cellStyle name="เครื่องหมายจุลภาค 2 3 2 5" xfId="4911" xr:uid="{5CDC0A6D-BB81-4498-9079-B4EB98A0A234}"/>
    <cellStyle name="เครื่องหมายจุลภาค 2 3 2 6" xfId="21333" xr:uid="{7523E66D-49E2-440E-9DC3-0A438E4F677C}"/>
    <cellStyle name="เครื่องหมายจุลภาค 2 3 3" xfId="1488" xr:uid="{A42D361F-20EA-4980-B555-CA3336D62B63}"/>
    <cellStyle name="เครื่องหมายจุลภาค 2 3 3 2" xfId="2797" xr:uid="{DC017A9E-F013-4562-86A9-353E5CBA76D0}"/>
    <cellStyle name="เครื่องหมายจุลภาค 2 3 3 2 2" xfId="9636" xr:uid="{E52FBF7C-9772-422F-958C-72787D25E61E}"/>
    <cellStyle name="เครื่องหมายจุลภาค 2 3 3 2 3" xfId="5928" xr:uid="{2FF1CC62-0A68-4C20-A29D-F9BFA9AE5F4C}"/>
    <cellStyle name="เครื่องหมายจุลภาค 2 3 3 2 4" xfId="22366" xr:uid="{4B222793-B2A7-46D2-913B-E44AFFE6311E}"/>
    <cellStyle name="เครื่องหมายจุลภาค 2 3 3 3" xfId="8329" xr:uid="{48F4BB0B-7BED-4031-9C33-484548BA2575}"/>
    <cellStyle name="เครื่องหมายจุลภาค 2 3 3 4" xfId="4641" xr:uid="{730CE8FE-6236-43E9-894E-5702CBBCEFEC}"/>
    <cellStyle name="เครื่องหมายจุลภาค 2 3 3 5" xfId="21069" xr:uid="{8F00104F-AD52-445D-B49B-89CBF57C52EB}"/>
    <cellStyle name="เครื่องหมายจุลภาค 2 3 4" xfId="2481" xr:uid="{4908C6F0-C52E-4A06-BE91-5E7F4BC0FCA7}"/>
    <cellStyle name="เครื่องหมายจุลภาค 2 3 4 2" xfId="9320" xr:uid="{F5648B88-A507-4711-86D2-2F7CD2BD6CD7}"/>
    <cellStyle name="เครื่องหมายจุลภาค 2 3 4 3" xfId="5613" xr:uid="{467DFE06-C20C-4444-860B-DAE9168DC86D}"/>
    <cellStyle name="เครื่องหมายจุลภาค 2 3 4 4" xfId="22050" xr:uid="{64ADA173-E175-4898-A840-AF0662DD190D}"/>
    <cellStyle name="เครื่องหมายจุลภาค 2 3 5" xfId="7980" xr:uid="{D6F88538-291A-46FD-841B-635850A6B7B9}"/>
    <cellStyle name="เครื่องหมายจุลภาค 2 3 6" xfId="10288" xr:uid="{89FFBFA9-0B97-4810-9870-F276829D65D9}"/>
    <cellStyle name="เครื่องหมายจุลภาค 2 3 7" xfId="4292" xr:uid="{F5DA0F66-1A47-4DCE-8BBB-25FD30E00C47}"/>
    <cellStyle name="เครื่องหมายจุลภาค 2 3 8" xfId="20750" xr:uid="{423F76F4-D747-445E-A911-2165C5ADA7A8}"/>
    <cellStyle name="เครื่องหมายจุลภาค 2 4" xfId="1411" xr:uid="{7727FDED-5B7F-4F03-8483-3ACA7ABC4FC1}"/>
    <cellStyle name="เครื่องหมายจุลภาค 2 4 2" xfId="1702" xr:uid="{67E52584-092E-4AF9-802A-C18066BCF360}"/>
    <cellStyle name="เครื่องหมายจุลภาค 2 4 2 2" xfId="2998" xr:uid="{290D3C3E-A2BC-4AB7-AE81-ED62B0137349}"/>
    <cellStyle name="เครื่องหมายจุลภาค 2 4 2 2 2" xfId="9837" xr:uid="{3ED574B2-6BCA-4429-849E-1CB82A668A15}"/>
    <cellStyle name="เครื่องหมายจุลภาค 2 4 2 2 3" xfId="6129" xr:uid="{5A7FCB9B-1D4E-4E77-9802-1ED420460CA9}"/>
    <cellStyle name="เครื่องหมายจุลภาค 2 4 2 2 4" xfId="22567" xr:uid="{C2F17B8D-3D0B-452F-8EE5-15EACF62318C}"/>
    <cellStyle name="เครื่องหมายจุลภาค 2 4 2 3" xfId="8543" xr:uid="{AD673569-5533-46CD-96DE-66979B8C27C9}"/>
    <cellStyle name="เครื่องหมายจุลภาค 2 4 2 4" xfId="10502" xr:uid="{F17D1F0C-16FE-46D4-8061-C18395F2D629}"/>
    <cellStyle name="เครื่องหมายจุลภาค 2 4 2 5" xfId="4849" xr:uid="{ADCCD765-E3FD-4BA6-9EBB-523A28224992}"/>
    <cellStyle name="เครื่องหมายจุลภาค 2 4 2 6" xfId="21271" xr:uid="{42632060-48A7-4677-B0F5-4F8F0B2DAFF8}"/>
    <cellStyle name="เครื่องหมายจุลภาค 2 4 3" xfId="2735" xr:uid="{A4824EE9-9551-4B01-8E93-8D422D080179}"/>
    <cellStyle name="เครื่องหมายจุลภาค 2 4 3 2" xfId="9574" xr:uid="{3D55C56A-AA53-4942-98E2-BEFA4B2BDC1D}"/>
    <cellStyle name="เครื่องหมายจุลภาค 2 4 3 3" xfId="5866" xr:uid="{08AE4A8C-606D-4098-9146-5DE10A82BBAF}"/>
    <cellStyle name="เครื่องหมายจุลภาค 2 4 3 4" xfId="22304" xr:uid="{9AD29AC7-6AD7-4EC7-8DEC-42DDC8A12090}"/>
    <cellStyle name="เครื่องหมายจุลภาค 2 4 4" xfId="8252" xr:uid="{064BFDA5-72FD-4776-A38C-B9490D7FE9BC}"/>
    <cellStyle name="เครื่องหมายจุลภาค 2 4 5" xfId="10209" xr:uid="{340378B3-5C9B-4AE7-B570-F2F25873D8D7}"/>
    <cellStyle name="เครื่องหมายจุลภาค 2 4 6" xfId="4567" xr:uid="{67FF0F4A-5BF7-46D9-90C4-6A6738A8AAE5}"/>
    <cellStyle name="เครื่องหมายจุลภาค 2 4 7" xfId="21006" xr:uid="{598D330E-E7F1-496D-ACB2-AEB2DEE1D345}"/>
    <cellStyle name="เครื่องหมายจุลภาค 2 5" xfId="1607" xr:uid="{75273036-F29E-4F2F-AE8E-B160BA5EDFE8}"/>
    <cellStyle name="เครื่องหมายจุลภาค 2 5 2" xfId="2903" xr:uid="{649760C5-EB49-4EF2-8BFB-D2B7D2467851}"/>
    <cellStyle name="เครื่องหมายจุลภาค 2 5 2 2" xfId="9742" xr:uid="{480E1140-23B0-4930-A1AD-08DDA9442D14}"/>
    <cellStyle name="เครื่องหมายจุลภาค 2 5 2 3" xfId="6034" xr:uid="{178E03A3-DD49-4F10-9C80-105055E18C34}"/>
    <cellStyle name="เครื่องหมายจุลภาค 2 5 2 4" xfId="22472" xr:uid="{8374EA9C-E27D-4CD4-BEC6-708E65FFE866}"/>
    <cellStyle name="เครื่องหมายจุลภาค 2 5 3" xfId="8448" xr:uid="{8EAA085D-5179-4C2C-9080-BEA063237B93}"/>
    <cellStyle name="เครื่องหมายจุลภาค 2 5 4" xfId="10407" xr:uid="{D3DE37EA-C1C3-4D68-B409-D4F7FFC1DE0A}"/>
    <cellStyle name="เครื่องหมายจุลภาค 2 5 5" xfId="4754" xr:uid="{1D0E8B44-4F7C-428B-B461-203A2D9403C8}"/>
    <cellStyle name="เครื่องหมายจุลภาค 2 5 6" xfId="21176" xr:uid="{89BCEEAD-198A-4043-8A70-B8D0B16B4D96}"/>
    <cellStyle name="เครื่องหมายจุลภาค 2 6" xfId="1310" xr:uid="{97D6D9C4-A6E2-4D7E-A4F5-97137201866F}"/>
    <cellStyle name="เครื่องหมายจุลภาค 2 6 2" xfId="2638" xr:uid="{8B6C1C29-F655-4B81-990A-584BD438DC46}"/>
    <cellStyle name="เครื่องหมายจุลภาค 2 6 2 2" xfId="9477" xr:uid="{AFACDEB8-07B5-4325-AAC7-0C8B9192BDCA}"/>
    <cellStyle name="เครื่องหมายจุลภาค 2 6 2 3" xfId="5769" xr:uid="{C13F81C2-13FA-403F-8F30-06E3A8B3C236}"/>
    <cellStyle name="เครื่องหมายจุลภาค 2 6 2 4" xfId="22207" xr:uid="{ACE2C15B-30A5-4566-A372-96D0A7625BE2}"/>
    <cellStyle name="เครื่องหมายจุลภาค 2 6 3" xfId="8154" xr:uid="{1D36608B-CB2E-433F-90B8-E98ED7D7D557}"/>
    <cellStyle name="เครื่องหมายจุลภาค 2 6 4" xfId="4469" xr:uid="{51701EF1-5CD6-4153-ABFF-806290D2D304}"/>
    <cellStyle name="เครื่องหมายจุลภาค 2 6 5" xfId="20909" xr:uid="{8599C854-A599-45E7-AF6D-495CC5B47DCA}"/>
    <cellStyle name="เครื่องหมายจุลภาค 2 7" xfId="2141" xr:uid="{D21BA57E-1C0C-4379-88FB-048A3EC2156A}"/>
    <cellStyle name="เครื่องหมายจุลภาค 2 7 2" xfId="8980" xr:uid="{2F943441-AFAF-4565-A83D-99FCCE191946}"/>
    <cellStyle name="เครื่องหมายจุลภาค 2 7 3" xfId="5287" xr:uid="{C31E2A6E-F0E9-42FA-BF42-A91F07EA9494}"/>
    <cellStyle name="เครื่องหมายจุลภาค 2 7 4" xfId="21710" xr:uid="{9C93CDAD-C101-43A1-97FE-BE103F9491E6}"/>
    <cellStyle name="เครื่องหมายจุลภาค 2 8" xfId="3949" xr:uid="{99A09CE9-D0C4-4966-BDE1-7C19F6AF2764}"/>
    <cellStyle name="เครื่องหมายจุลภาค 2 9" xfId="7637" xr:uid="{72583637-73D1-48CD-882D-584FDFAD5311}"/>
    <cellStyle name="เครื่องหมายจุลภาค 3" xfId="190" xr:uid="{02F9B229-36AE-4B80-B2CC-03FFFDE75823}"/>
    <cellStyle name="เครื่องหมายจุลภาค 3 10" xfId="7349" xr:uid="{3056421D-36D3-4DEE-9627-5440A26504B5}"/>
    <cellStyle name="เครื่องหมายจุลภาค 3 11" xfId="10020" xr:uid="{7C8212A7-7ABB-42D2-BAEF-7556032C487F}"/>
    <cellStyle name="เครื่องหมายจุลภาค 3 12" xfId="3325" xr:uid="{844E71E4-F0F1-4202-98F7-1A5738684E98}"/>
    <cellStyle name="เครื่องหมายจุลภาค 3 13" xfId="20073" xr:uid="{B2A93AF2-E633-4C63-9A41-D9F5F9346B3D}"/>
    <cellStyle name="เครื่องหมายจุลภาค 3 2" xfId="728" xr:uid="{9545F706-90B6-4FBF-9E6D-36AC72C0DA69}"/>
    <cellStyle name="เครื่องหมายจุลภาค 3 2 10" xfId="3446" xr:uid="{F68BB7B5-BC89-4CA4-BB4B-24904B7563E9}"/>
    <cellStyle name="เครื่องหมายจุลภาค 3 2 11" xfId="20402" xr:uid="{774E4595-DBB5-4DD7-AC6B-E4B1215577EA}"/>
    <cellStyle name="เครื่องหมายจุลภาค 3 2 2" xfId="1126" xr:uid="{D5D625E3-9B6C-46C0-93F0-D2DE7C3AAF5F}"/>
    <cellStyle name="เครื่องหมายจุลภาค 3 2 2 2" xfId="1765" xr:uid="{E900B3C5-F667-42B5-8DAD-89D4A5DE0F25}"/>
    <cellStyle name="เครื่องหมายจุลภาค 3 2 2 2 2" xfId="3061" xr:uid="{F7237CDE-C70B-4313-82BE-45D5425BD86C}"/>
    <cellStyle name="เครื่องหมายจุลภาค 3 2 2 2 2 2" xfId="9900" xr:uid="{7B7C5331-ABB0-424C-A01E-133E41F8D998}"/>
    <cellStyle name="เครื่องหมายจุลภาค 3 2 2 2 2 3" xfId="6192" xr:uid="{482B80BB-FF91-4679-980D-7EB4CF6AD1A8}"/>
    <cellStyle name="เครื่องหมายจุลภาค 3 2 2 2 2 4" xfId="22630" xr:uid="{EDA56CF2-1536-4B39-B11F-DC6410A3F9A1}"/>
    <cellStyle name="เครื่องหมายจุลภาค 3 2 2 2 3" xfId="8606" xr:uid="{25945863-7FDD-450E-9E4D-4C2C8E935ED8}"/>
    <cellStyle name="เครื่องหมายจุลภาค 3 2 2 2 4" xfId="10565" xr:uid="{00DB1A07-951D-431D-B169-B15CC4F06856}"/>
    <cellStyle name="เครื่องหมายจุลภาค 3 2 2 2 5" xfId="4912" xr:uid="{61C792B5-7EF6-47E3-9269-544866438A04}"/>
    <cellStyle name="เครื่องหมายจุลภาค 3 2 2 2 6" xfId="21334" xr:uid="{15FB7BEA-16FE-4261-B82B-8E5479FD9EB0}"/>
    <cellStyle name="เครื่องหมายจุลภาค 3 2 2 3" xfId="1489" xr:uid="{636DDA7C-D2E1-4231-A1B5-8AA9B3B25BA6}"/>
    <cellStyle name="เครื่องหมายจุลภาค 3 2 2 3 2" xfId="2798" xr:uid="{3D153E12-862D-448B-9436-1850061950F9}"/>
    <cellStyle name="เครื่องหมายจุลภาค 3 2 2 3 2 2" xfId="9637" xr:uid="{DB8828EF-E716-409E-889A-A088F1502F3C}"/>
    <cellStyle name="เครื่องหมายจุลภาค 3 2 2 3 2 3" xfId="5929" xr:uid="{747FBDC5-FFB8-43AC-8F9D-9A1E8569C48F}"/>
    <cellStyle name="เครื่องหมายจุลภาค 3 2 2 3 2 4" xfId="22367" xr:uid="{58D83DA8-7523-4D9E-925A-DD6EA6445516}"/>
    <cellStyle name="เครื่องหมายจุลภาค 3 2 2 3 3" xfId="8330" xr:uid="{35245FEC-807C-4007-8B46-4276739E3FE3}"/>
    <cellStyle name="เครื่องหมายจุลภาค 3 2 2 3 4" xfId="4642" xr:uid="{E582DE44-BACD-44EB-A9FC-1131D8138B75}"/>
    <cellStyle name="เครื่องหมายจุลภาค 3 2 2 3 5" xfId="21070" xr:uid="{316DD05C-E5C3-4E66-9C49-BB7572685349}"/>
    <cellStyle name="เครื่องหมายจุลภาค 3 2 2 4" xfId="2482" xr:uid="{63FBF6B9-3531-47DE-9AB4-DD7BF21E44B9}"/>
    <cellStyle name="เครื่องหมายจุลภาค 3 2 2 4 2" xfId="9321" xr:uid="{D3DFD3D1-3749-49DC-B78A-CB82CAEB427B}"/>
    <cellStyle name="เครื่องหมายจุลภาค 3 2 2 4 3" xfId="5614" xr:uid="{B560080F-B9F5-40AE-ABA6-693B5F46D311}"/>
    <cellStyle name="เครื่องหมายจุลภาค 3 2 2 4 4" xfId="22051" xr:uid="{26587A7E-18EF-4426-8D47-F84979C660D2}"/>
    <cellStyle name="เครื่องหมายจุลภาค 3 2 2 5" xfId="7981" xr:uid="{2FE51D85-806C-4C2F-85C6-8F122E220390}"/>
    <cellStyle name="เครื่องหมายจุลภาค 3 2 2 6" xfId="10289" xr:uid="{57792E72-82E9-4870-862D-E392D56FFF99}"/>
    <cellStyle name="เครื่องหมายจุลภาค 3 2 2 7" xfId="4293" xr:uid="{EBCC2199-C88D-4702-89BA-3910BB79769A}"/>
    <cellStyle name="เครื่องหมายจุลภาค 3 2 2 8" xfId="20751" xr:uid="{3DE58955-F5E6-4DCA-B0BE-26496DF22748}"/>
    <cellStyle name="เครื่องหมายจุลภาค 3 2 3" xfId="1412" xr:uid="{83D1F505-2313-4343-901B-73A8EA45F391}"/>
    <cellStyle name="เครื่องหมายจุลภาค 3 2 3 2" xfId="1703" xr:uid="{3EC0F69A-8842-4C0D-AD07-C37D2B8E2C8A}"/>
    <cellStyle name="เครื่องหมายจุลภาค 3 2 3 2 2" xfId="2999" xr:uid="{56A017A5-7330-458E-BA7A-74090646A6FF}"/>
    <cellStyle name="เครื่องหมายจุลภาค 3 2 3 2 2 2" xfId="9838" xr:uid="{368A50EC-0E63-461C-85D4-DF0290080B4A}"/>
    <cellStyle name="เครื่องหมายจุลภาค 3 2 3 2 2 3" xfId="6130" xr:uid="{E178E8F4-5C9C-4B09-B580-5C030942D27F}"/>
    <cellStyle name="เครื่องหมายจุลภาค 3 2 3 2 2 4" xfId="22568" xr:uid="{0AAE8762-62F1-48F4-830B-19457BC743BA}"/>
    <cellStyle name="เครื่องหมายจุลภาค 3 2 3 2 3" xfId="8544" xr:uid="{B0448C13-1CE3-488A-9A0E-FC6D6772D5D5}"/>
    <cellStyle name="เครื่องหมายจุลภาค 3 2 3 2 4" xfId="10503" xr:uid="{FF273FB0-B7CE-4088-A69E-9CEF6E4EF90E}"/>
    <cellStyle name="เครื่องหมายจุลภาค 3 2 3 2 5" xfId="4850" xr:uid="{7B525B48-8CDE-4230-ABC0-ED5C1B9FFE4D}"/>
    <cellStyle name="เครื่องหมายจุลภาค 3 2 3 2 6" xfId="21272" xr:uid="{73839DEB-29F9-47B5-B4FF-9DCA76E23DF1}"/>
    <cellStyle name="เครื่องหมายจุลภาค 3 2 3 3" xfId="2736" xr:uid="{3DC3DB2C-33E9-4F7E-88AA-4A3E2900C384}"/>
    <cellStyle name="เครื่องหมายจุลภาค 3 2 3 3 2" xfId="9575" xr:uid="{F4CD2F97-02A3-4641-A131-D36EE1FC02BE}"/>
    <cellStyle name="เครื่องหมายจุลภาค 3 2 3 3 3" xfId="5867" xr:uid="{E7FE1B4E-D1A5-494A-940D-3BA9543C195B}"/>
    <cellStyle name="เครื่องหมายจุลภาค 3 2 3 3 4" xfId="22305" xr:uid="{BA6E64D2-EB28-4A33-85BB-740544212C0E}"/>
    <cellStyle name="เครื่องหมายจุลภาค 3 2 3 4" xfId="8253" xr:uid="{7EE85645-E7F5-4BB4-8A6D-4B4665037A03}"/>
    <cellStyle name="เครื่องหมายจุลภาค 3 2 3 5" xfId="10210" xr:uid="{A72589E6-AD0F-4494-B730-283889B0EF22}"/>
    <cellStyle name="เครื่องหมายจุลภาค 3 2 3 6" xfId="4568" xr:uid="{20B2F410-0E0B-4BAC-A594-9400F921F731}"/>
    <cellStyle name="เครื่องหมายจุลภาค 3 2 3 7" xfId="21007" xr:uid="{3413B5FE-49BC-47A2-9517-C8691C53F82A}"/>
    <cellStyle name="เครื่องหมายจุลภาค 3 2 4" xfId="1608" xr:uid="{23A54916-5958-412B-8D69-5CBC14FBD6C0}"/>
    <cellStyle name="เครื่องหมายจุลภาค 3 2 4 2" xfId="2904" xr:uid="{D1A4A5CF-5F88-46BE-B470-7E8405C24FF0}"/>
    <cellStyle name="เครื่องหมายจุลภาค 3 2 4 2 2" xfId="9743" xr:uid="{5C7B5E75-D77D-4B0C-AECB-5318C38E2EA6}"/>
    <cellStyle name="เครื่องหมายจุลภาค 3 2 4 2 3" xfId="6035" xr:uid="{0B0A7B1C-B9E7-4A50-B8B4-87FBFF8653C4}"/>
    <cellStyle name="เครื่องหมายจุลภาค 3 2 4 2 4" xfId="22473" xr:uid="{E6120DB1-4D51-4885-A6C9-BDF49A3A4AB9}"/>
    <cellStyle name="เครื่องหมายจุลภาค 3 2 4 3" xfId="8449" xr:uid="{98579F9C-9257-4E97-9BBD-5D1577E3150F}"/>
    <cellStyle name="เครื่องหมายจุลภาค 3 2 4 4" xfId="10408" xr:uid="{DBD796F5-D8F2-40F9-946B-9CDF40A789EF}"/>
    <cellStyle name="เครื่องหมายจุลภาค 3 2 4 5" xfId="4755" xr:uid="{B6DB291F-0736-4110-8DC9-064660DC1AC0}"/>
    <cellStyle name="เครื่องหมายจุลภาค 3 2 4 6" xfId="21177" xr:uid="{E557B057-E994-4FCF-985F-D2C708F08E85}"/>
    <cellStyle name="เครื่องหมายจุลภาค 3 2 5" xfId="1311" xr:uid="{74AE3DC9-7514-4050-84CB-C44301974718}"/>
    <cellStyle name="เครื่องหมายจุลภาค 3 2 5 2" xfId="2639" xr:uid="{77F3A4E2-EA8A-4A39-B024-3A4AFE3CF814}"/>
    <cellStyle name="เครื่องหมายจุลภาค 3 2 5 2 2" xfId="9478" xr:uid="{B0289E66-972A-4FA1-B0C2-DA9BFF3E0BFB}"/>
    <cellStyle name="เครื่องหมายจุลภาค 3 2 5 2 3" xfId="5770" xr:uid="{AE3A4152-0125-46D9-8D7D-49DA14E8BBD7}"/>
    <cellStyle name="เครื่องหมายจุลภาค 3 2 5 2 4" xfId="22208" xr:uid="{AA2221BB-0F0B-4D38-82FB-32449535393F}"/>
    <cellStyle name="เครื่องหมายจุลภาค 3 2 5 3" xfId="8155" xr:uid="{178F386A-E52C-4B09-8CD2-604062042CEA}"/>
    <cellStyle name="เครื่องหมายจุลภาค 3 2 5 4" xfId="4470" xr:uid="{D1FC490E-ACCA-4D58-9668-EC917A7AD265}"/>
    <cellStyle name="เครื่องหมายจุลภาค 3 2 5 5" xfId="20910" xr:uid="{D7D7763E-B518-42EA-8D1B-FBF543F02830}"/>
    <cellStyle name="เครื่องหมายจุลภาค 3 2 6" xfId="2142" xr:uid="{15C82E09-B0BA-4A19-90FF-B29BC7235E9F}"/>
    <cellStyle name="เครื่องหมายจุลภาค 3 2 6 2" xfId="8981" xr:uid="{C482C171-F4A5-426F-BF4C-433A1D09CFC8}"/>
    <cellStyle name="เครื่องหมายจุลภาค 3 2 6 3" xfId="5288" xr:uid="{85653751-3A0F-4164-A51A-0F89C1A0C73F}"/>
    <cellStyle name="เครื่องหมายจุลภาค 3 2 6 4" xfId="21711" xr:uid="{D8BCE060-5C82-40E4-8247-AC89D0182619}"/>
    <cellStyle name="เครื่องหมายจุลภาค 3 2 7" xfId="3950" xr:uid="{E6AF52BA-C32F-48FD-B487-E4F051AAE9BD}"/>
    <cellStyle name="เครื่องหมายจุลภาค 3 2 8" xfId="7638" xr:uid="{F28A05BA-BC88-498E-8534-D767D12FE784}"/>
    <cellStyle name="เครื่องหมายจุลภาค 3 2 9" xfId="10072" xr:uid="{D89BB0E7-F313-4683-9917-066A7681FDC2}"/>
    <cellStyle name="เครื่องหมายจุลภาค 3 3" xfId="729" xr:uid="{97F36AD7-1146-41F7-A9B5-B15E693EC17A}"/>
    <cellStyle name="เครื่องหมายจุลภาค 3 3 10" xfId="3505" xr:uid="{27C357A0-C70B-4D2C-A431-2B21BC84EA86}"/>
    <cellStyle name="เครื่องหมายจุลภาค 3 3 11" xfId="20403" xr:uid="{B4C31CB6-C41E-488A-BABA-FC9ED0D6AB51}"/>
    <cellStyle name="เครื่องหมายจุลภาค 3 3 2" xfId="1143" xr:uid="{1CB71278-A9B9-481E-8AAB-81481A46E814}"/>
    <cellStyle name="เครื่องหมายจุลภาค 3 3 2 2" xfId="1781" xr:uid="{F5DF5FE1-E231-4708-A857-B32C77434AFE}"/>
    <cellStyle name="เครื่องหมายจุลภาค 3 3 2 2 2" xfId="3077" xr:uid="{ECA907F6-9322-4AF1-A6C9-5336AEDF2183}"/>
    <cellStyle name="เครื่องหมายจุลภาค 3 3 2 2 2 2" xfId="9916" xr:uid="{E48192BA-C823-4381-966C-DECE41027344}"/>
    <cellStyle name="เครื่องหมายจุลภาค 3 3 2 2 2 3" xfId="6208" xr:uid="{6532E957-2854-4E55-88A1-E3E8E24FEA55}"/>
    <cellStyle name="เครื่องหมายจุลภาค 3 3 2 2 2 4" xfId="22646" xr:uid="{83716E4F-3B44-44A0-AFCF-63399542FB02}"/>
    <cellStyle name="เครื่องหมายจุลภาค 3 3 2 2 3" xfId="8622" xr:uid="{8CDFE733-D97E-4CF1-AFEA-9F06EDA40249}"/>
    <cellStyle name="เครื่องหมายจุลภาค 3 3 2 2 4" xfId="10581" xr:uid="{FEA8F159-F674-4FD6-9401-EB2BD8A6CE86}"/>
    <cellStyle name="เครื่องหมายจุลภาค 3 3 2 2 5" xfId="4928" xr:uid="{066104DC-838C-408A-9BD0-23E49A421D60}"/>
    <cellStyle name="เครื่องหมายจุลภาค 3 3 2 2 6" xfId="21350" xr:uid="{EEF44DCF-948A-4CC0-BB84-C9080D54F016}"/>
    <cellStyle name="เครื่องหมายจุลภาค 3 3 2 3" xfId="1513" xr:uid="{696D1D32-31BF-4FB6-B3B6-E182B4F5222B}"/>
    <cellStyle name="เครื่องหมายจุลภาค 3 3 2 3 2" xfId="2814" xr:uid="{DFE1DAA7-0FA6-4085-A607-9C741AF7B7EC}"/>
    <cellStyle name="เครื่องหมายจุลภาค 3 3 2 3 2 2" xfId="9653" xr:uid="{3CECABD0-B7EB-44DA-B933-8C9DDEB5AE24}"/>
    <cellStyle name="เครื่องหมายจุลภาค 3 3 2 3 2 3" xfId="5945" xr:uid="{D1E08A7D-8CE5-42F9-A95B-981EB0DC52B5}"/>
    <cellStyle name="เครื่องหมายจุลภาค 3 3 2 3 2 4" xfId="22383" xr:uid="{3E297D79-6C64-4098-8BC3-5D8014F861EC}"/>
    <cellStyle name="เครื่องหมายจุลภาค 3 3 2 3 3" xfId="8354" xr:uid="{D19D3B97-A12E-4ECA-9F16-A44DC87537AF}"/>
    <cellStyle name="เครื่องหมายจุลภาค 3 3 2 3 4" xfId="4662" xr:uid="{17C1688A-EE5F-4A2D-AA9E-4C7521CF3525}"/>
    <cellStyle name="เครื่องหมายจุลภาค 3 3 2 3 5" xfId="21087" xr:uid="{A34284D4-3CFE-4245-B3A0-4ABDC9D4BB67}"/>
    <cellStyle name="เครื่องหมายจุลภาค 3 3 2 4" xfId="2499" xr:uid="{46A69E13-6016-4D76-AA33-A481C79CA3D3}"/>
    <cellStyle name="เครื่องหมายจุลภาค 3 3 2 4 2" xfId="9338" xr:uid="{BF5C57AA-7DAC-4E46-BA7F-CD352D59A3F8}"/>
    <cellStyle name="เครื่องหมายจุลภาค 3 3 2 4 3" xfId="5630" xr:uid="{36E56D24-174E-4314-B7FA-88A6A9548FF7}"/>
    <cellStyle name="เครื่องหมายจุลภาค 3 3 2 4 4" xfId="22068" xr:uid="{424D0A53-FBA3-4C5B-AD09-4777E79EC59C}"/>
    <cellStyle name="เครื่องหมายจุลภาค 3 3 2 5" xfId="7998" xr:uid="{F707F799-1BC8-4092-9E32-8F25F99BFDDA}"/>
    <cellStyle name="เครื่องหมายจุลภาค 3 3 2 6" xfId="10313" xr:uid="{7E4BDE35-EDF4-4F48-8FC6-0325ABB1FC14}"/>
    <cellStyle name="เครื่องหมายจุลภาค 3 3 2 7" xfId="4309" xr:uid="{2A2E30E5-5476-42BA-BB03-F6611A18A201}"/>
    <cellStyle name="เครื่องหมายจุลภาค 3 3 2 8" xfId="20768" xr:uid="{46090623-DBB5-4556-8858-E223707A59A7}"/>
    <cellStyle name="เครื่องหมายจุลภาค 3 3 3" xfId="1427" xr:uid="{56BF92AB-3D55-47DF-B653-F650AAB5491E}"/>
    <cellStyle name="เครื่องหมายจุลภาค 3 3 3 2" xfId="1718" xr:uid="{AB8B6C61-0EB1-4777-A0D8-EA20A358CBFF}"/>
    <cellStyle name="เครื่องหมายจุลภาค 3 3 3 2 2" xfId="3014" xr:uid="{45D412B4-30A1-4394-80F5-B8387257B55D}"/>
    <cellStyle name="เครื่องหมายจุลภาค 3 3 3 2 2 2" xfId="9853" xr:uid="{DA49F6BA-2B06-4346-8AE8-0D50E86232C3}"/>
    <cellStyle name="เครื่องหมายจุลภาค 3 3 3 2 2 3" xfId="6145" xr:uid="{EE1895A7-F8D7-4142-834B-B564009637A7}"/>
    <cellStyle name="เครื่องหมายจุลภาค 3 3 3 2 2 4" xfId="22583" xr:uid="{C03A389D-B9A3-4294-B22E-DD359C622D34}"/>
    <cellStyle name="เครื่องหมายจุลภาค 3 3 3 2 3" xfId="8559" xr:uid="{28F0EFA6-3ECF-40AE-8C63-615882607C1C}"/>
    <cellStyle name="เครื่องหมายจุลภาค 3 3 3 2 4" xfId="10518" xr:uid="{48D85F81-2D25-4A0F-873F-27D4F67AD1F5}"/>
    <cellStyle name="เครื่องหมายจุลภาค 3 3 3 2 5" xfId="4865" xr:uid="{8DD9E99E-9F94-4AE4-A06C-46A00F644C0C}"/>
    <cellStyle name="เครื่องหมายจุลภาค 3 3 3 2 6" xfId="21287" xr:uid="{EA9D74DB-253B-430E-8E7F-7043E831EE78}"/>
    <cellStyle name="เครื่องหมายจุลภาค 3 3 3 3" xfId="2751" xr:uid="{61FAE073-EF4D-4D3B-A22E-0713B6E6D553}"/>
    <cellStyle name="เครื่องหมายจุลภาค 3 3 3 3 2" xfId="9590" xr:uid="{8820DC15-B107-4AA2-8C81-4BAA0A95270C}"/>
    <cellStyle name="เครื่องหมายจุลภาค 3 3 3 3 3" xfId="5882" xr:uid="{BA8B6D53-2E20-46CB-8CEA-FCD1899A3D71}"/>
    <cellStyle name="เครื่องหมายจุลภาค 3 3 3 3 4" xfId="22320" xr:uid="{F446FE25-2B0D-46AB-8D3A-45DEF3AEDE1A}"/>
    <cellStyle name="เครื่องหมายจุลภาค 3 3 3 4" xfId="8268" xr:uid="{EB3ED5AD-EB25-4230-8845-4CB17AD45E81}"/>
    <cellStyle name="เครื่องหมายจุลภาค 3 3 3 5" xfId="10225" xr:uid="{D7E72566-501A-4CCA-967D-3E5D48995A20}"/>
    <cellStyle name="เครื่องหมายจุลภาค 3 3 3 6" xfId="4583" xr:uid="{8F558310-E15E-44F5-B4D0-35EBB9BFC3E9}"/>
    <cellStyle name="เครื่องหมายจุลภาค 3 3 3 7" xfId="21022" xr:uid="{8292553F-1BE4-46C7-A109-23C36F0F9C0A}"/>
    <cellStyle name="เครื่องหมายจุลภาค 3 3 4" xfId="1623" xr:uid="{C33E4169-0B38-46BE-B8A7-ED1EE69AD39E}"/>
    <cellStyle name="เครื่องหมายจุลภาค 3 3 4 2" xfId="2919" xr:uid="{0F7807AE-5110-47CA-920D-32B6BA33D048}"/>
    <cellStyle name="เครื่องหมายจุลภาค 3 3 4 2 2" xfId="9758" xr:uid="{22AE4ED2-321E-4B1F-A63D-2FD759DE3BB3}"/>
    <cellStyle name="เครื่องหมายจุลภาค 3 3 4 2 3" xfId="6050" xr:uid="{84FD4A7F-E8A7-44FC-8B60-756BCD83C434}"/>
    <cellStyle name="เครื่องหมายจุลภาค 3 3 4 2 4" xfId="22488" xr:uid="{FB6EBAAD-E993-453A-9077-B647F5D8F029}"/>
    <cellStyle name="เครื่องหมายจุลภาค 3 3 4 3" xfId="8464" xr:uid="{32B03718-564E-49F0-8601-4E12EE2157D4}"/>
    <cellStyle name="เครื่องหมายจุลภาค 3 3 4 4" xfId="10423" xr:uid="{DC0B80AC-A55F-4F76-920A-AB9F140EC3C3}"/>
    <cellStyle name="เครื่องหมายจุลภาค 3 3 4 5" xfId="4770" xr:uid="{184350F5-C3FF-491F-838A-6EB4170E0310}"/>
    <cellStyle name="เครื่องหมายจุลภาค 3 3 4 6" xfId="21192" xr:uid="{CAAC69A3-78BC-40BA-9F2E-EF24F38638C7}"/>
    <cellStyle name="เครื่องหมายจุลภาค 3 3 5" xfId="1327" xr:uid="{3C182C05-C02B-45CD-B812-814F6E85CF3E}"/>
    <cellStyle name="เครื่องหมายจุลภาค 3 3 5 2" xfId="2655" xr:uid="{7442022B-EAFF-4E11-9A86-02D5F2BBCBB5}"/>
    <cellStyle name="เครื่องหมายจุลภาค 3 3 5 2 2" xfId="9494" xr:uid="{A2EF4BAD-9851-4659-A2A7-8187A26844E2}"/>
    <cellStyle name="เครื่องหมายจุลภาค 3 3 5 2 3" xfId="5786" xr:uid="{4EB28D03-E3D1-47CF-88E2-04CE21B0F5B7}"/>
    <cellStyle name="เครื่องหมายจุลภาค 3 3 5 2 4" xfId="22224" xr:uid="{D9DCC5F5-9ECC-45D0-A946-9B693FED2C27}"/>
    <cellStyle name="เครื่องหมายจุลภาค 3 3 5 3" xfId="8171" xr:uid="{55565FE5-5CF0-492B-AB9E-6E2B81869CFB}"/>
    <cellStyle name="เครื่องหมายจุลภาค 3 3 5 4" xfId="4486" xr:uid="{8D8C2B01-7A14-4517-A9FC-525E1012B5CB}"/>
    <cellStyle name="เครื่องหมายจุลภาค 3 3 5 5" xfId="20926" xr:uid="{6BAB75B0-CA9A-4375-82AC-B02C2ADEC6EF}"/>
    <cellStyle name="เครื่องหมายจุลภาค 3 3 6" xfId="2143" xr:uid="{6B954FD7-10FB-4243-B89E-FF8B0E42796B}"/>
    <cellStyle name="เครื่องหมายจุลภาค 3 3 6 2" xfId="8982" xr:uid="{367B59CB-45CD-437F-9FDF-596244DD88A1}"/>
    <cellStyle name="เครื่องหมายจุลภาค 3 3 6 3" xfId="5289" xr:uid="{FC40B13F-5A74-46D3-820C-0914A30024B2}"/>
    <cellStyle name="เครื่องหมายจุลภาค 3 3 6 4" xfId="21712" xr:uid="{51C6A085-0F23-4273-B17D-C6E635BA7A8E}"/>
    <cellStyle name="เครื่องหมายจุลภาค 3 3 7" xfId="3951" xr:uid="{C7762335-D9F6-4697-B5A5-1479A53D2F8F}"/>
    <cellStyle name="เครื่องหมายจุลภาค 3 3 8" xfId="7639" xr:uid="{6DE6A7C2-1982-438F-8B11-0503E8463CBE}"/>
    <cellStyle name="เครื่องหมายจุลภาค 3 3 9" xfId="10096" xr:uid="{67802085-9962-4B61-A7B8-679DC95FB1C9}"/>
    <cellStyle name="เครื่องหมายจุลภาค 3 4" xfId="1064" xr:uid="{E1651F63-6189-4B05-ADAC-46F1E7C1848F}"/>
    <cellStyle name="เครื่องหมายจุลภาค 3 4 2" xfId="1748" xr:uid="{7CB60A94-9E00-4132-82D3-801BE88971B3}"/>
    <cellStyle name="เครื่องหมายจุลภาค 3 4 2 2" xfId="3044" xr:uid="{F35FE589-3B2E-4986-B8F7-C5966FA81A94}"/>
    <cellStyle name="เครื่องหมายจุลภาค 3 4 2 2 2" xfId="9883" xr:uid="{4BDE16D4-B573-425F-909F-80B1C4C8AF7C}"/>
    <cellStyle name="เครื่องหมายจุลภาค 3 4 2 2 3" xfId="6175" xr:uid="{9626B0D8-A93A-4670-9D33-B38A82C6BF22}"/>
    <cellStyle name="เครื่องหมายจุลภาค 3 4 2 2 4" xfId="22613" xr:uid="{51245A1A-564C-4869-B418-AAA497E63DE5}"/>
    <cellStyle name="เครื่องหมายจุลภาค 3 4 2 3" xfId="8589" xr:uid="{7A63D710-391C-496B-95FE-E9149491469F}"/>
    <cellStyle name="เครื่องหมายจุลภาค 3 4 2 4" xfId="10548" xr:uid="{B2BE197C-724D-49E7-9D5C-0480BA6794ED}"/>
    <cellStyle name="เครื่องหมายจุลภาค 3 4 2 5" xfId="4895" xr:uid="{75966F57-A9B4-4DA1-91B3-2A7BAC64FBA8}"/>
    <cellStyle name="เครื่องหมายจุลภาค 3 4 2 6" xfId="21317" xr:uid="{BA02CAEF-8ECA-4193-BE1B-AC84A8001720}"/>
    <cellStyle name="เครื่องหมายจุลภาค 3 4 3" xfId="1462" xr:uid="{32ACDFD7-0AE0-4A82-8B7E-D60205BEE6CB}"/>
    <cellStyle name="เครื่องหมายจุลภาค 3 4 3 2" xfId="2781" xr:uid="{78286B99-8D34-4DAC-965C-086FA8ADDA36}"/>
    <cellStyle name="เครื่องหมายจุลภาค 3 4 3 2 2" xfId="9620" xr:uid="{C2C6DE94-F933-4C62-8173-9C301503B8C8}"/>
    <cellStyle name="เครื่องหมายจุลภาค 3 4 3 2 3" xfId="5912" xr:uid="{5735133A-464D-4B8A-818C-2EB54BF4ABEE}"/>
    <cellStyle name="เครื่องหมายจุลภาค 3 4 3 2 4" xfId="22350" xr:uid="{4F02E49D-E780-49CB-A9B5-1BA90674C648}"/>
    <cellStyle name="เครื่องหมายจุลภาค 3 4 3 3" xfId="8303" xr:uid="{EB37EA00-C94D-48FA-9120-E2CAAAF1A8BF}"/>
    <cellStyle name="เครื่องหมายจุลภาค 3 4 3 4" xfId="4617" xr:uid="{A4AA9258-5FB0-4C15-8B96-AD747A690D17}"/>
    <cellStyle name="เครื่องหมายจุลภาค 3 4 3 5" xfId="21052" xr:uid="{ED0EC034-C4B2-481F-B274-8270AFE2E25B}"/>
    <cellStyle name="เครื่องหมายจุลภาค 3 4 4" xfId="2421" xr:uid="{8C35E3E6-0175-4619-A6EE-AB8523D822CA}"/>
    <cellStyle name="เครื่องหมายจุลภาค 3 4 4 2" xfId="9260" xr:uid="{F1B3F0A0-26A9-4F00-B17C-1526BB0C3132}"/>
    <cellStyle name="เครื่องหมายจุลภาค 3 4 4 3" xfId="5565" xr:uid="{A459A764-A06A-4F7C-9302-6446AC2AA331}"/>
    <cellStyle name="เครื่องหมายจุลภาค 3 4 4 4" xfId="21990" xr:uid="{F44D97DB-B0E6-4442-B0ED-CD461DB6BE6B}"/>
    <cellStyle name="เครื่องหมายจุลภาค 3 4 5" xfId="7919" xr:uid="{29A4AB54-5712-4FDB-8C53-28BC2AB0B5D0}"/>
    <cellStyle name="เครื่องหมายจุลภาค 3 4 6" xfId="10261" xr:uid="{D48600C0-1D0B-4355-9113-9F9E7681AD1B}"/>
    <cellStyle name="เครื่องหมายจุลภาค 3 4 7" xfId="4242" xr:uid="{84E3A27D-5CDE-4EC9-AC72-19F7A1BF7D3D}"/>
    <cellStyle name="เครื่องหมายจุลภาค 3 4 8" xfId="20690" xr:uid="{10D007FA-22B5-454A-A2B4-05E4B3B04EED}"/>
    <cellStyle name="เครื่องหมายจุลภาค 3 5" xfId="1395" xr:uid="{FFE9FB46-B883-45A4-8262-EC39AFF39F65}"/>
    <cellStyle name="เครื่องหมายจุลภาค 3 5 2" xfId="1686" xr:uid="{BAAC6460-D873-4E29-A1B5-F7E86D256BDA}"/>
    <cellStyle name="เครื่องหมายจุลภาค 3 5 2 2" xfId="2982" xr:uid="{DD83AE7F-B18F-4081-AB9E-77E7FEDB789C}"/>
    <cellStyle name="เครื่องหมายจุลภาค 3 5 2 2 2" xfId="9821" xr:uid="{75D65FC9-332C-4CE8-B782-0AEAD141B98B}"/>
    <cellStyle name="เครื่องหมายจุลภาค 3 5 2 2 3" xfId="6113" xr:uid="{A883ACF9-C8C1-4CAE-B4EB-C45318E3EA92}"/>
    <cellStyle name="เครื่องหมายจุลภาค 3 5 2 2 4" xfId="22551" xr:uid="{02FFC064-833F-4EBE-88E1-0041D3808F10}"/>
    <cellStyle name="เครื่องหมายจุลภาค 3 5 2 3" xfId="8527" xr:uid="{6D8625BA-D2BF-400C-A3AC-0CCE52E62E27}"/>
    <cellStyle name="เครื่องหมายจุลภาค 3 5 2 4" xfId="10486" xr:uid="{FEB03ADE-0E12-4A5C-8FA6-F2D1178B0CD2}"/>
    <cellStyle name="เครื่องหมายจุลภาค 3 5 2 5" xfId="4833" xr:uid="{1490688B-CF9C-4841-84DD-C60D5CD6BC9C}"/>
    <cellStyle name="เครื่องหมายจุลภาค 3 5 2 6" xfId="21255" xr:uid="{1DBEED91-117F-4BCE-8829-3257B71BD8FC}"/>
    <cellStyle name="เครื่องหมายจุลภาค 3 5 3" xfId="2719" xr:uid="{603C6CE1-84F3-45A5-86DD-A9E4FB591908}"/>
    <cellStyle name="เครื่องหมายจุลภาค 3 5 3 2" xfId="9558" xr:uid="{60DF1923-9A7C-4FA1-9505-282BDBB36C2E}"/>
    <cellStyle name="เครื่องหมายจุลภาค 3 5 3 3" xfId="5850" xr:uid="{0D608436-F87C-484C-A282-FC6CD20F8F76}"/>
    <cellStyle name="เครื่องหมายจุลภาค 3 5 3 4" xfId="22288" xr:uid="{B6956A37-6C1D-438F-9A48-048885CC84A9}"/>
    <cellStyle name="เครื่องหมายจุลภาค 3 5 4" xfId="8236" xr:uid="{02E3703A-78E4-48C0-B829-33605C4DBCA3}"/>
    <cellStyle name="เครื่องหมายจุลภาค 3 5 5" xfId="10193" xr:uid="{FAB418A8-C69F-4B59-A4FC-339F514472F7}"/>
    <cellStyle name="เครื่องหมายจุลภาค 3 5 6" xfId="4551" xr:uid="{85193A6F-DD53-46F6-8F65-BEE7EF2AB29F}"/>
    <cellStyle name="เครื่องหมายจุลภาค 3 5 7" xfId="20990" xr:uid="{2C1CB220-F70D-4924-9939-FA65D9B8039B}"/>
    <cellStyle name="เครื่องหมายจุลภาค 3 6" xfId="1591" xr:uid="{E1D04AA3-D17E-4427-94DD-9EB0D08477C6}"/>
    <cellStyle name="เครื่องหมายจุลภาค 3 6 2" xfId="2887" xr:uid="{1F387D43-3450-41E2-A02C-1503F618E486}"/>
    <cellStyle name="เครื่องหมายจุลภาค 3 6 2 2" xfId="9726" xr:uid="{B6312E4C-D0B5-4676-9F78-91BD90C7A221}"/>
    <cellStyle name="เครื่องหมายจุลภาค 3 6 2 3" xfId="6018" xr:uid="{98AE9810-4E9A-43A9-BD47-5626177972FC}"/>
    <cellStyle name="เครื่องหมายจุลภาค 3 6 2 4" xfId="22456" xr:uid="{E1C9C6DB-9A9B-4B9D-A3F6-6344B693AC33}"/>
    <cellStyle name="เครื่องหมายจุลภาค 3 6 3" xfId="8432" xr:uid="{2ADAF09C-E0ED-4C31-823F-BE9132D44437}"/>
    <cellStyle name="เครื่องหมายจุลภาค 3 6 4" xfId="10391" xr:uid="{29A6C98E-904A-43BA-8769-A2CB26B5AC20}"/>
    <cellStyle name="เครื่องหมายจุลภาค 3 6 5" xfId="4738" xr:uid="{FB63E6F2-C6A6-4D3C-A1F2-44EA45C566A9}"/>
    <cellStyle name="เครื่องหมายจุลภาค 3 6 6" xfId="21160" xr:uid="{8BF78BD0-B277-4EF0-8A1C-25F19EC9A628}"/>
    <cellStyle name="เครื่องหมายจุลภาค 3 7" xfId="1270" xr:uid="{38A87E4E-123D-4829-85A9-BACE06052486}"/>
    <cellStyle name="เครื่องหมายจุลภาค 3 7 2" xfId="2600" xr:uid="{25F90CCB-D623-4215-B9B7-000232C326DA}"/>
    <cellStyle name="เครื่องหมายจุลภาค 3 7 2 2" xfId="9439" xr:uid="{4B5F42A3-F7F7-4809-857F-360FCF011B78}"/>
    <cellStyle name="เครื่องหมายจุลภาค 3 7 2 3" xfId="5731" xr:uid="{4CFAEF4F-EAA6-4D24-ADC3-7BAF393B569E}"/>
    <cellStyle name="เครื่องหมายจุลภาค 3 7 2 4" xfId="22169" xr:uid="{B48B147A-B81B-4341-9A18-96ECCAA1F961}"/>
    <cellStyle name="เครื่องหมายจุลภาค 3 7 3" xfId="8115" xr:uid="{428CE39E-E5D7-4F1F-9B01-B9A70962DAD5}"/>
    <cellStyle name="เครื่องหมายจุลภาค 3 7 4" xfId="4430" xr:uid="{3DB0E245-04CD-4CAC-9342-C2289ED07C82}"/>
    <cellStyle name="เครื่องหมายจุลภาค 3 7 5" xfId="20871" xr:uid="{8DE86EAE-7363-4F0D-91AE-061787C53150}"/>
    <cellStyle name="เครื่องหมายจุลภาค 3 8" xfId="1877" xr:uid="{11C7C8CC-BE86-4502-8AAF-7EB86129242F}"/>
    <cellStyle name="เครื่องหมายจุลภาค 3 8 2" xfId="8716" xr:uid="{465C1862-44BE-41A4-BDF3-E61BA5851160}"/>
    <cellStyle name="เครื่องหมายจุลภาค 3 8 3" xfId="5023" xr:uid="{3C120EAA-94C3-445F-978B-6E65DA63ACAB}"/>
    <cellStyle name="เครื่องหมายจุลภาค 3 8 4" xfId="21446" xr:uid="{C2442C4C-CC83-4BED-B5C0-3C01DA14D1EF}"/>
    <cellStyle name="เครื่องหมายจุลภาค 3 9" xfId="3656" xr:uid="{A4CFC9F5-88E1-4D9A-B793-26777BA12631}"/>
    <cellStyle name="เครื่องหมายจุลภาค 4" xfId="730" xr:uid="{91F6020E-9482-485A-B9FA-43D17DE20E5F}"/>
    <cellStyle name="เครื่องหมายจุลภาค 4 10" xfId="10073" xr:uid="{BDCC11D2-D15B-4273-909D-394A991C4419}"/>
    <cellStyle name="เครื่องหมายจุลภาค 4 11" xfId="3447" xr:uid="{B42492F2-77E5-433C-BB3B-7B885627951F}"/>
    <cellStyle name="เครื่องหมายจุลภาค 4 12" xfId="20404" xr:uid="{389476FC-1692-4E4E-ADCE-3CF058C334E0}"/>
    <cellStyle name="เครื่องหมายจุลภาค 4 2" xfId="731" xr:uid="{820CC776-49A2-4D43-8BAB-123E63D0B8BB}"/>
    <cellStyle name="เครื่องหมายจุลภาค 4 2 10" xfId="3448" xr:uid="{B8CC6D8B-2792-4A99-9AF2-AFDBC2897227}"/>
    <cellStyle name="เครื่องหมายจุลภาค 4 2 11" xfId="20405" xr:uid="{A42D1315-C1F4-4189-A41D-F259A30476AA}"/>
    <cellStyle name="เครื่องหมายจุลภาค 4 2 2" xfId="1128" xr:uid="{6355489B-C85F-4782-9EE9-C3A710D49FD0}"/>
    <cellStyle name="เครื่องหมายจุลภาค 4 2 2 2" xfId="1767" xr:uid="{69175DD6-9430-4C2E-BF99-7F48B9C7D6C8}"/>
    <cellStyle name="เครื่องหมายจุลภาค 4 2 2 2 2" xfId="3063" xr:uid="{0A275C6C-C5AA-4407-BC61-250CE17C2F2B}"/>
    <cellStyle name="เครื่องหมายจุลภาค 4 2 2 2 2 2" xfId="9902" xr:uid="{DAE8A33D-C3B4-4820-9856-7F5883E2DE3F}"/>
    <cellStyle name="เครื่องหมายจุลภาค 4 2 2 2 2 3" xfId="6194" xr:uid="{712D052A-BADB-4CB3-BFBE-0AD567511B8F}"/>
    <cellStyle name="เครื่องหมายจุลภาค 4 2 2 2 2 4" xfId="22632" xr:uid="{63711816-4E59-45CD-A24F-81BD5B28A7BB}"/>
    <cellStyle name="เครื่องหมายจุลภาค 4 2 2 2 3" xfId="8608" xr:uid="{2FE8906D-46FD-4730-916E-80001321B5A3}"/>
    <cellStyle name="เครื่องหมายจุลภาค 4 2 2 2 4" xfId="10567" xr:uid="{5B415BBD-47CB-4726-88CD-6F5EF927FE5A}"/>
    <cellStyle name="เครื่องหมายจุลภาค 4 2 2 2 5" xfId="4914" xr:uid="{20ECBB59-99C4-404C-B7B8-DF2F8FCA6B19}"/>
    <cellStyle name="เครื่องหมายจุลภาค 4 2 2 2 6" xfId="21336" xr:uid="{227E36C4-848A-476B-AAB4-72CDBD3ED0C7}"/>
    <cellStyle name="เครื่องหมายจุลภาค 4 2 2 3" xfId="1491" xr:uid="{E9025DC7-0B0B-4DA4-A7B6-49F6DA6E254B}"/>
    <cellStyle name="เครื่องหมายจุลภาค 4 2 2 3 2" xfId="2800" xr:uid="{B10A2EC4-DD49-407F-95E4-172CDCE10666}"/>
    <cellStyle name="เครื่องหมายจุลภาค 4 2 2 3 2 2" xfId="9639" xr:uid="{F11BA0E4-21F2-4AA3-8B6D-ED2EAED2DA97}"/>
    <cellStyle name="เครื่องหมายจุลภาค 4 2 2 3 2 3" xfId="5931" xr:uid="{78802697-885E-4B60-89AC-C836B3E7DBD1}"/>
    <cellStyle name="เครื่องหมายจุลภาค 4 2 2 3 2 4" xfId="22369" xr:uid="{976FF67D-8CE4-4BFC-B107-9B2FF6F69A16}"/>
    <cellStyle name="เครื่องหมายจุลภาค 4 2 2 3 3" xfId="8332" xr:uid="{6E7A3C05-49BC-4A37-9F78-9006F1A4713B}"/>
    <cellStyle name="เครื่องหมายจุลภาค 4 2 2 3 4" xfId="4644" xr:uid="{A50197A0-627A-4D2B-A4BF-D0841DEC2C37}"/>
    <cellStyle name="เครื่องหมายจุลภาค 4 2 2 3 5" xfId="21072" xr:uid="{82D53A63-72D5-4718-BA18-1DA382D66A2A}"/>
    <cellStyle name="เครื่องหมายจุลภาค 4 2 2 4" xfId="2484" xr:uid="{F3EB2969-C083-462D-8AED-01E67BEF6F57}"/>
    <cellStyle name="เครื่องหมายจุลภาค 4 2 2 4 2" xfId="9323" xr:uid="{F04DB6B9-A8D9-4014-9233-C72400FF290C}"/>
    <cellStyle name="เครื่องหมายจุลภาค 4 2 2 4 3" xfId="5616" xr:uid="{9EEA2E46-3C12-4D37-B2C1-0749C43E1D29}"/>
    <cellStyle name="เครื่องหมายจุลภาค 4 2 2 4 4" xfId="22053" xr:uid="{5BEF886E-DCC4-4501-B385-62329516B56E}"/>
    <cellStyle name="เครื่องหมายจุลภาค 4 2 2 5" xfId="7983" xr:uid="{FBCD9137-191C-47A2-8A10-133A541DADDA}"/>
    <cellStyle name="เครื่องหมายจุลภาค 4 2 2 6" xfId="10291" xr:uid="{2918E720-DAF9-4E8B-9722-5505DF459DA9}"/>
    <cellStyle name="เครื่องหมายจุลภาค 4 2 2 7" xfId="4295" xr:uid="{4B6C0C6C-1E9C-4FB1-874C-7CEBAC203C21}"/>
    <cellStyle name="เครื่องหมายจุลภาค 4 2 2 8" xfId="20753" xr:uid="{4145039F-4E47-4DBF-9621-8818EF6412DE}"/>
    <cellStyle name="เครื่องหมายจุลภาค 4 2 3" xfId="1414" xr:uid="{CF302045-0DD4-457D-8173-2DAC04F529BC}"/>
    <cellStyle name="เครื่องหมายจุลภาค 4 2 3 2" xfId="1705" xr:uid="{3CE35C81-3C2D-4602-83DF-5088D53570C8}"/>
    <cellStyle name="เครื่องหมายจุลภาค 4 2 3 2 2" xfId="3001" xr:uid="{4B85CA7C-3994-40A5-B416-1BC6D5806947}"/>
    <cellStyle name="เครื่องหมายจุลภาค 4 2 3 2 2 2" xfId="9840" xr:uid="{F53D1499-8538-4B12-8028-6735A0F409DF}"/>
    <cellStyle name="เครื่องหมายจุลภาค 4 2 3 2 2 3" xfId="6132" xr:uid="{693B34D6-5EFE-406C-856C-E741F4E3790A}"/>
    <cellStyle name="เครื่องหมายจุลภาค 4 2 3 2 2 4" xfId="22570" xr:uid="{6C6FD56E-4D4D-498E-A42A-56A4A1ADCA48}"/>
    <cellStyle name="เครื่องหมายจุลภาค 4 2 3 2 3" xfId="8546" xr:uid="{13497CE6-7BCA-4406-AF00-D965B529D31E}"/>
    <cellStyle name="เครื่องหมายจุลภาค 4 2 3 2 4" xfId="10505" xr:uid="{ED7CFFA2-F4B8-4302-A7AB-62701C6849B9}"/>
    <cellStyle name="เครื่องหมายจุลภาค 4 2 3 2 5" xfId="4852" xr:uid="{CF7E6309-5767-4E04-BA56-6373621E298E}"/>
    <cellStyle name="เครื่องหมายจุลภาค 4 2 3 2 6" xfId="21274" xr:uid="{6F951280-4D91-46B0-8804-6BF8B46F8DE0}"/>
    <cellStyle name="เครื่องหมายจุลภาค 4 2 3 3" xfId="2738" xr:uid="{09413740-1DAC-4D57-A4FF-59F654526FFA}"/>
    <cellStyle name="เครื่องหมายจุลภาค 4 2 3 3 2" xfId="9577" xr:uid="{8529E0EE-E750-4F4A-BAE9-D0C9E6055758}"/>
    <cellStyle name="เครื่องหมายจุลภาค 4 2 3 3 3" xfId="5869" xr:uid="{9F17355D-31CB-4B26-87B3-785BF0A86A7A}"/>
    <cellStyle name="เครื่องหมายจุลภาค 4 2 3 3 4" xfId="22307" xr:uid="{5D3A230F-57D6-4CD3-B532-E9F34CF6F007}"/>
    <cellStyle name="เครื่องหมายจุลภาค 4 2 3 4" xfId="8255" xr:uid="{D9D1C8F8-B2B6-4193-9F51-EC8D95A7CB4C}"/>
    <cellStyle name="เครื่องหมายจุลภาค 4 2 3 5" xfId="10212" xr:uid="{31953C49-1290-4300-9001-591EE7CD58AF}"/>
    <cellStyle name="เครื่องหมายจุลภาค 4 2 3 6" xfId="4570" xr:uid="{A6DEC021-906E-492A-ADC3-D7C3183D556A}"/>
    <cellStyle name="เครื่องหมายจุลภาค 4 2 3 7" xfId="21009" xr:uid="{26E43771-FA61-41B3-8086-50AB3E62BA18}"/>
    <cellStyle name="เครื่องหมายจุลภาค 4 2 4" xfId="1610" xr:uid="{AC05F1D7-D38E-4E28-A9FC-3FC307BBD33E}"/>
    <cellStyle name="เครื่องหมายจุลภาค 4 2 4 2" xfId="2906" xr:uid="{91021A81-1377-491B-9F1A-131A42C39800}"/>
    <cellStyle name="เครื่องหมายจุลภาค 4 2 4 2 2" xfId="9745" xr:uid="{A58643F5-0D95-4A72-AFB8-4D7B16F2A393}"/>
    <cellStyle name="เครื่องหมายจุลภาค 4 2 4 2 3" xfId="6037" xr:uid="{51B285E0-5BA6-40D3-AFFC-CB1D18A88A02}"/>
    <cellStyle name="เครื่องหมายจุลภาค 4 2 4 2 4" xfId="22475" xr:uid="{F39ED26B-33BA-4F62-8270-5C25178FF0F1}"/>
    <cellStyle name="เครื่องหมายจุลภาค 4 2 4 3" xfId="8451" xr:uid="{12B20571-0CC8-4BE8-8B8D-96276D1B80C1}"/>
    <cellStyle name="เครื่องหมายจุลภาค 4 2 4 4" xfId="10410" xr:uid="{1864B35A-6D48-4496-BD78-80B4EA01D618}"/>
    <cellStyle name="เครื่องหมายจุลภาค 4 2 4 5" xfId="4757" xr:uid="{AE01693B-3E31-4603-BA0F-3592B45FC993}"/>
    <cellStyle name="เครื่องหมายจุลภาค 4 2 4 6" xfId="21179" xr:uid="{F48E6662-2488-404E-B748-F138BFDC5701}"/>
    <cellStyle name="เครื่องหมายจุลภาค 4 2 5" xfId="1313" xr:uid="{65A3EF6B-6F21-4163-9F01-CE94B87CF848}"/>
    <cellStyle name="เครื่องหมายจุลภาค 4 2 5 2" xfId="2641" xr:uid="{1AC74AA4-C34D-421F-9546-99F77E26BD2B}"/>
    <cellStyle name="เครื่องหมายจุลภาค 4 2 5 2 2" xfId="9480" xr:uid="{FB3441ED-EAB4-407E-8F47-0A49C3587240}"/>
    <cellStyle name="เครื่องหมายจุลภาค 4 2 5 2 3" xfId="5772" xr:uid="{2256B2F6-6E38-4778-971E-B355C81DB655}"/>
    <cellStyle name="เครื่องหมายจุลภาค 4 2 5 2 4" xfId="22210" xr:uid="{FDDB639F-4165-45CF-BC2E-BFA69E86BBB1}"/>
    <cellStyle name="เครื่องหมายจุลภาค 4 2 5 3" xfId="8157" xr:uid="{39377593-3E0B-4076-9EEA-C41379E62BD0}"/>
    <cellStyle name="เครื่องหมายจุลภาค 4 2 5 4" xfId="4472" xr:uid="{2857D7C2-F30E-445C-B5DF-F145E979359B}"/>
    <cellStyle name="เครื่องหมายจุลภาค 4 2 5 5" xfId="20912" xr:uid="{1AD74687-3B33-4D19-B615-0C9C205E529B}"/>
    <cellStyle name="เครื่องหมายจุลภาค 4 2 6" xfId="2145" xr:uid="{2AA7F230-1BEA-458F-92C5-EF988EF2CD9E}"/>
    <cellStyle name="เครื่องหมายจุลภาค 4 2 6 2" xfId="8984" xr:uid="{284CF790-C51D-48AF-895A-771E4AF6E891}"/>
    <cellStyle name="เครื่องหมายจุลภาค 4 2 6 3" xfId="5291" xr:uid="{F6BA2EDA-DA5D-4210-8F3F-1076F3BC39CF}"/>
    <cellStyle name="เครื่องหมายจุลภาค 4 2 6 4" xfId="21714" xr:uid="{1EE636BC-0B1D-410B-AD57-49270A97E87A}"/>
    <cellStyle name="เครื่องหมายจุลภาค 4 2 7" xfId="3953" xr:uid="{3ADB12AF-4311-469E-82DA-F0D700617DA3}"/>
    <cellStyle name="เครื่องหมายจุลภาค 4 2 8" xfId="7641" xr:uid="{EA503C6C-FFA9-4218-9BA9-C58532D151DE}"/>
    <cellStyle name="เครื่องหมายจุลภาค 4 2 9" xfId="10074" xr:uid="{B43BF9FB-4C71-4840-8E60-5C3EB5724F68}"/>
    <cellStyle name="เครื่องหมายจุลภาค 4 3" xfId="1127" xr:uid="{F4AC34A0-CF4C-4262-8574-7EE59B413755}"/>
    <cellStyle name="เครื่องหมายจุลภาค 4 3 2" xfId="1766" xr:uid="{0B08839C-2F27-4ADB-A8E9-D0CD0514CC6D}"/>
    <cellStyle name="เครื่องหมายจุลภาค 4 3 2 2" xfId="3062" xr:uid="{6EA4FD33-7644-4D89-874D-76E75F6C4094}"/>
    <cellStyle name="เครื่องหมายจุลภาค 4 3 2 2 2" xfId="9901" xr:uid="{2287CD5F-BAD8-44B8-BA90-D7B75D9FF193}"/>
    <cellStyle name="เครื่องหมายจุลภาค 4 3 2 2 3" xfId="6193" xr:uid="{76353AC1-8588-4AA9-88DD-D940D4B6E7BD}"/>
    <cellStyle name="เครื่องหมายจุลภาค 4 3 2 2 4" xfId="22631" xr:uid="{CBD268B0-4A7C-4944-BABE-97B188D63961}"/>
    <cellStyle name="เครื่องหมายจุลภาค 4 3 2 3" xfId="8607" xr:uid="{0F9E2163-57F6-4CC5-A117-FE24CFB40414}"/>
    <cellStyle name="เครื่องหมายจุลภาค 4 3 2 4" xfId="10566" xr:uid="{1904E9C7-A011-414B-8C9F-8CB309078471}"/>
    <cellStyle name="เครื่องหมายจุลภาค 4 3 2 5" xfId="4913" xr:uid="{9B388F34-DC4D-4D65-91F8-226881B6B9B2}"/>
    <cellStyle name="เครื่องหมายจุลภาค 4 3 2 6" xfId="21335" xr:uid="{4DBA1C71-77C8-4601-8430-BBF3700EBC86}"/>
    <cellStyle name="เครื่องหมายจุลภาค 4 3 3" xfId="1490" xr:uid="{9412A4FF-C577-433D-AB3F-DEF526B0C413}"/>
    <cellStyle name="เครื่องหมายจุลภาค 4 3 3 2" xfId="2799" xr:uid="{24E7D22C-AD06-43D7-B557-735D8FBCCC22}"/>
    <cellStyle name="เครื่องหมายจุลภาค 4 3 3 2 2" xfId="9638" xr:uid="{E4568B2B-7C87-4043-891F-CADE24FDF5E8}"/>
    <cellStyle name="เครื่องหมายจุลภาค 4 3 3 2 3" xfId="5930" xr:uid="{5CD120BA-C205-4FCF-9BE4-F785E461997E}"/>
    <cellStyle name="เครื่องหมายจุลภาค 4 3 3 2 4" xfId="22368" xr:uid="{D00EC023-FC71-45D6-A68C-FD1B4A8275FD}"/>
    <cellStyle name="เครื่องหมายจุลภาค 4 3 3 3" xfId="8331" xr:uid="{B825C72E-96E8-4D71-823B-6C18B7E5AB7E}"/>
    <cellStyle name="เครื่องหมายจุลภาค 4 3 3 4" xfId="4643" xr:uid="{657DE4E5-AF58-4C16-A263-E950562F1DEA}"/>
    <cellStyle name="เครื่องหมายจุลภาค 4 3 3 5" xfId="21071" xr:uid="{F2DE1581-7F6B-4E8C-B8C3-2E4400E7C37F}"/>
    <cellStyle name="เครื่องหมายจุลภาค 4 3 4" xfId="2483" xr:uid="{3C311078-AD75-40B7-888D-F9C239843D0C}"/>
    <cellStyle name="เครื่องหมายจุลภาค 4 3 4 2" xfId="9322" xr:uid="{267D2F5D-C891-41B8-B5F2-73A76F7CD9A7}"/>
    <cellStyle name="เครื่องหมายจุลภาค 4 3 4 3" xfId="5615" xr:uid="{82FACF33-52AA-404B-8112-846D8891D79A}"/>
    <cellStyle name="เครื่องหมายจุลภาค 4 3 4 4" xfId="22052" xr:uid="{776BFF1C-5D7F-4033-B0B2-86E98607829E}"/>
    <cellStyle name="เครื่องหมายจุลภาค 4 3 5" xfId="7982" xr:uid="{EB6F0049-82F8-4525-B820-346D88F9DB99}"/>
    <cellStyle name="เครื่องหมายจุลภาค 4 3 6" xfId="10290" xr:uid="{EC4AA017-437C-4AEC-93EF-4B179298A71F}"/>
    <cellStyle name="เครื่องหมายจุลภาค 4 3 7" xfId="4294" xr:uid="{ACF0A928-88A0-4BD7-A0AE-FD7B657E0CBB}"/>
    <cellStyle name="เครื่องหมายจุลภาค 4 3 8" xfId="20752" xr:uid="{EB27224F-0280-4734-874F-22F38545A25D}"/>
    <cellStyle name="เครื่องหมายจุลภาค 4 4" xfId="1413" xr:uid="{9C65D2FC-1F58-469F-957E-E0ED9A988851}"/>
    <cellStyle name="เครื่องหมายจุลภาค 4 4 2" xfId="1704" xr:uid="{012A2BDE-1710-40C3-B75B-BF1C62EC7F93}"/>
    <cellStyle name="เครื่องหมายจุลภาค 4 4 2 2" xfId="3000" xr:uid="{02467898-8D2F-4705-ACF5-56E14D45307C}"/>
    <cellStyle name="เครื่องหมายจุลภาค 4 4 2 2 2" xfId="9839" xr:uid="{EE1FE3A3-040B-41A7-86A1-05C874481CCD}"/>
    <cellStyle name="เครื่องหมายจุลภาค 4 4 2 2 3" xfId="6131" xr:uid="{9BE6024E-1B36-403C-BFC1-1C6CA663792E}"/>
    <cellStyle name="เครื่องหมายจุลภาค 4 4 2 2 4" xfId="22569" xr:uid="{CA3F77C2-775C-47F0-B788-AFA693228205}"/>
    <cellStyle name="เครื่องหมายจุลภาค 4 4 2 3" xfId="8545" xr:uid="{1C2C7DA6-375A-4D70-B1A9-DA878D649156}"/>
    <cellStyle name="เครื่องหมายจุลภาค 4 4 2 4" xfId="10504" xr:uid="{B9129EC5-3FAD-4092-88FD-5302B361494E}"/>
    <cellStyle name="เครื่องหมายจุลภาค 4 4 2 5" xfId="4851" xr:uid="{2D200568-D63F-4C8F-8426-390708FF1831}"/>
    <cellStyle name="เครื่องหมายจุลภาค 4 4 2 6" xfId="21273" xr:uid="{37521CA1-9C75-4520-8135-BC533EDD4E8D}"/>
    <cellStyle name="เครื่องหมายจุลภาค 4 4 3" xfId="2737" xr:uid="{CDEAF10E-DBAC-46F4-8869-7B564E021492}"/>
    <cellStyle name="เครื่องหมายจุลภาค 4 4 3 2" xfId="9576" xr:uid="{581411C5-F239-4EB5-941C-FF515E5682F9}"/>
    <cellStyle name="เครื่องหมายจุลภาค 4 4 3 3" xfId="5868" xr:uid="{271F093F-8FD7-4F36-91F4-C4FF0645ED3D}"/>
    <cellStyle name="เครื่องหมายจุลภาค 4 4 3 4" xfId="22306" xr:uid="{83591808-9D8C-46F1-A4E3-D18BDBD3D356}"/>
    <cellStyle name="เครื่องหมายจุลภาค 4 4 4" xfId="8254" xr:uid="{B1AAAB67-1540-440C-B409-95713576FA3E}"/>
    <cellStyle name="เครื่องหมายจุลภาค 4 4 5" xfId="10211" xr:uid="{85935DD5-6878-4B5D-8AEF-AEFDEC8A9798}"/>
    <cellStyle name="เครื่องหมายจุลภาค 4 4 6" xfId="4569" xr:uid="{6884F185-0565-4A5A-BCF0-EA98837D64BD}"/>
    <cellStyle name="เครื่องหมายจุลภาค 4 4 7" xfId="21008" xr:uid="{46902D59-3D8E-4F35-8507-12D891AC2C7F}"/>
    <cellStyle name="เครื่องหมายจุลภาค 4 5" xfId="1609" xr:uid="{3C8139C7-54F5-454E-938C-71B62B11F86D}"/>
    <cellStyle name="เครื่องหมายจุลภาค 4 5 2" xfId="2905" xr:uid="{E46EDD10-9546-430C-81BF-2B6E1B81731B}"/>
    <cellStyle name="เครื่องหมายจุลภาค 4 5 2 2" xfId="9744" xr:uid="{2306EC68-542D-4302-BB8D-4D4E484600EE}"/>
    <cellStyle name="เครื่องหมายจุลภาค 4 5 2 3" xfId="6036" xr:uid="{69153DD9-AACB-4924-9149-25FBDA45E98D}"/>
    <cellStyle name="เครื่องหมายจุลภาค 4 5 2 4" xfId="22474" xr:uid="{469B18E0-7369-4B92-B3DC-4E6CAB1011D2}"/>
    <cellStyle name="เครื่องหมายจุลภาค 4 5 3" xfId="8450" xr:uid="{1752E78F-3B73-438C-BE8A-98126A45229C}"/>
    <cellStyle name="เครื่องหมายจุลภาค 4 5 4" xfId="10409" xr:uid="{6F924514-F672-4846-8513-36EF3AECA840}"/>
    <cellStyle name="เครื่องหมายจุลภาค 4 5 5" xfId="4756" xr:uid="{C1616A5E-CEA3-4DD0-82E4-0F653A1B2F92}"/>
    <cellStyle name="เครื่องหมายจุลภาค 4 5 6" xfId="21178" xr:uid="{B72C0052-2395-40B1-9FCC-3E12424B015E}"/>
    <cellStyle name="เครื่องหมายจุลภาค 4 6" xfId="1312" xr:uid="{9E67D451-B5B3-4D75-ABBA-BE01B753DDFF}"/>
    <cellStyle name="เครื่องหมายจุลภาค 4 6 2" xfId="2640" xr:uid="{14B96956-D2D8-44FF-A9E4-474FDBC86D39}"/>
    <cellStyle name="เครื่องหมายจุลภาค 4 6 2 2" xfId="9479" xr:uid="{66191E44-0D9C-4185-9540-8873122877A4}"/>
    <cellStyle name="เครื่องหมายจุลภาค 4 6 2 3" xfId="5771" xr:uid="{B7B39F34-A3E3-47B4-BE66-E7C1BBB25D3D}"/>
    <cellStyle name="เครื่องหมายจุลภาค 4 6 2 4" xfId="22209" xr:uid="{AEB420D1-30A0-4B33-B2A2-A090B89A8037}"/>
    <cellStyle name="เครื่องหมายจุลภาค 4 6 3" xfId="8156" xr:uid="{25468065-FA08-4204-BDAA-DFB2613B003C}"/>
    <cellStyle name="เครื่องหมายจุลภาค 4 6 4" xfId="4471" xr:uid="{C03CC555-7434-4336-9774-E64603A29BEC}"/>
    <cellStyle name="เครื่องหมายจุลภาค 4 6 5" xfId="20911" xr:uid="{AA4EE3C6-1D59-4B1F-81FA-242CB9D3D189}"/>
    <cellStyle name="เครื่องหมายจุลภาค 4 7" xfId="2144" xr:uid="{15E626B7-4C89-41AA-B52D-496CC22A5C95}"/>
    <cellStyle name="เครื่องหมายจุลภาค 4 7 2" xfId="8983" xr:uid="{E473323A-B600-46F1-805E-68D3EC8C57CE}"/>
    <cellStyle name="เครื่องหมายจุลภาค 4 7 3" xfId="5290" xr:uid="{F354504A-386C-4635-9F72-6D45751CD294}"/>
    <cellStyle name="เครื่องหมายจุลภาค 4 7 4" xfId="21713" xr:uid="{7F2E3C0A-1A9E-44F7-ABC7-897E6E64A8A8}"/>
    <cellStyle name="เครื่องหมายจุลภาค 4 8" xfId="3952" xr:uid="{99D188B9-491C-4903-BBAD-932CD4D3CC23}"/>
    <cellStyle name="เครื่องหมายจุลภาค 4 9" xfId="7640" xr:uid="{26263AD1-69A7-4084-AEDD-46E545CCF60E}"/>
    <cellStyle name="เครื่องหมายจุลภาค 5" xfId="732" xr:uid="{FA99995E-3815-4FE8-AD61-AF21105957C0}"/>
    <cellStyle name="เครื่องหมายจุลภาค 5 10" xfId="3449" xr:uid="{2D9F05F2-7CA1-409E-BC5C-4169DEA8275F}"/>
    <cellStyle name="เครื่องหมายจุลภาค 5 11" xfId="20406" xr:uid="{FAB66959-1B99-4794-8213-C74093CD85A9}"/>
    <cellStyle name="เครื่องหมายจุลภาค 5 2" xfId="1129" xr:uid="{CDF78309-9C3B-442B-A9D8-3D5232010812}"/>
    <cellStyle name="เครื่องหมายจุลภาค 5 2 2" xfId="1768" xr:uid="{B4FFF600-65E2-4C14-9D13-D79876746205}"/>
    <cellStyle name="เครื่องหมายจุลภาค 5 2 2 2" xfId="3064" xr:uid="{2B5D666D-4E84-4A54-B134-320744E9C66C}"/>
    <cellStyle name="เครื่องหมายจุลภาค 5 2 2 2 2" xfId="9903" xr:uid="{F73B9F95-C731-4FEC-9274-B46938F0194D}"/>
    <cellStyle name="เครื่องหมายจุลภาค 5 2 2 2 3" xfId="6195" xr:uid="{17FD0219-024C-403A-9E42-58B8EEB10C82}"/>
    <cellStyle name="เครื่องหมายจุลภาค 5 2 2 2 4" xfId="22633" xr:uid="{0EF4479E-0896-41B3-91ED-126621BCC1BE}"/>
    <cellStyle name="เครื่องหมายจุลภาค 5 2 2 3" xfId="8609" xr:uid="{E2B12CC0-D45A-44BC-B9BD-1D2CC24367AF}"/>
    <cellStyle name="เครื่องหมายจุลภาค 5 2 2 4" xfId="10568" xr:uid="{4C028D5A-2924-4D9D-B28F-B17CEA15C4FA}"/>
    <cellStyle name="เครื่องหมายจุลภาค 5 2 2 5" xfId="4915" xr:uid="{D5D277F3-4B8A-4628-8BEA-01A3A90E9679}"/>
    <cellStyle name="เครื่องหมายจุลภาค 5 2 2 6" xfId="21337" xr:uid="{518260F6-E5C0-4C4F-8B1A-44130DB1CFA8}"/>
    <cellStyle name="เครื่องหมายจุลภาค 5 2 3" xfId="1492" xr:uid="{5CB4D5A1-0AA8-40AD-90AA-CE286842968A}"/>
    <cellStyle name="เครื่องหมายจุลภาค 5 2 3 2" xfId="2801" xr:uid="{3D4DC372-C154-46BE-9A56-241E4E4EE944}"/>
    <cellStyle name="เครื่องหมายจุลภาค 5 2 3 2 2" xfId="9640" xr:uid="{00C44E61-9914-4F5B-AF0C-9391A761980A}"/>
    <cellStyle name="เครื่องหมายจุลภาค 5 2 3 2 3" xfId="5932" xr:uid="{DE27B1F9-3D94-4CD7-A232-6E6F990FB949}"/>
    <cellStyle name="เครื่องหมายจุลภาค 5 2 3 2 4" xfId="22370" xr:uid="{7AB393C3-4BE5-41E5-9338-2B3890B9ECBE}"/>
    <cellStyle name="เครื่องหมายจุลภาค 5 2 3 3" xfId="8333" xr:uid="{EFDFAF55-C3AA-4742-BB4F-B110A6D3B3BC}"/>
    <cellStyle name="เครื่องหมายจุลภาค 5 2 3 4" xfId="4645" xr:uid="{6BEF70EF-69FC-4E86-9482-11A83A4FDF19}"/>
    <cellStyle name="เครื่องหมายจุลภาค 5 2 3 5" xfId="21073" xr:uid="{CE9F33D7-F73A-4518-9273-21FFD86D1BC6}"/>
    <cellStyle name="เครื่องหมายจุลภาค 5 2 4" xfId="2485" xr:uid="{2E529032-98EE-4017-8319-ADC863A47045}"/>
    <cellStyle name="เครื่องหมายจุลภาค 5 2 4 2" xfId="9324" xr:uid="{E3AE4501-F586-4E73-9A11-8481BA7A3123}"/>
    <cellStyle name="เครื่องหมายจุลภาค 5 2 4 3" xfId="5617" xr:uid="{C4817D5C-47F1-49D5-A958-525AB2726628}"/>
    <cellStyle name="เครื่องหมายจุลภาค 5 2 4 4" xfId="22054" xr:uid="{5383EC2B-57FE-498E-81AF-301469C8486B}"/>
    <cellStyle name="เครื่องหมายจุลภาค 5 2 5" xfId="7984" xr:uid="{705B6258-210B-4EE4-9A5C-D0DD0C9679E7}"/>
    <cellStyle name="เครื่องหมายจุลภาค 5 2 6" xfId="10292" xr:uid="{1FB6FBBD-C052-433C-BC46-CEFBBFDA0DA3}"/>
    <cellStyle name="เครื่องหมายจุลภาค 5 2 7" xfId="4296" xr:uid="{E6C085F1-175C-4CD9-89EE-445B65F031F9}"/>
    <cellStyle name="เครื่องหมายจุลภาค 5 2 8" xfId="20754" xr:uid="{0E62D6AB-6930-40C2-8D9C-EAD08E61939E}"/>
    <cellStyle name="เครื่องหมายจุลภาค 5 3" xfId="1415" xr:uid="{2045B716-4DF6-43E5-B37B-D478168EE175}"/>
    <cellStyle name="เครื่องหมายจุลภาค 5 3 2" xfId="1706" xr:uid="{542568D5-0AEC-4E53-8E88-337B5819523D}"/>
    <cellStyle name="เครื่องหมายจุลภาค 5 3 2 2" xfId="3002" xr:uid="{37D76F0A-267B-4EF5-8E5F-6B402266CDD5}"/>
    <cellStyle name="เครื่องหมายจุลภาค 5 3 2 2 2" xfId="9841" xr:uid="{2C20549A-E9FA-4E5C-A608-8EAB1A1F2AAA}"/>
    <cellStyle name="เครื่องหมายจุลภาค 5 3 2 2 3" xfId="6133" xr:uid="{0C1C707E-0A71-48BE-9BE7-A5554F511A42}"/>
    <cellStyle name="เครื่องหมายจุลภาค 5 3 2 2 4" xfId="22571" xr:uid="{C355EB6E-1C8B-4697-A1EF-20E5A18A1E66}"/>
    <cellStyle name="เครื่องหมายจุลภาค 5 3 2 3" xfId="8547" xr:uid="{D47EB45B-B58D-4BDD-98CB-6FF3D144F25F}"/>
    <cellStyle name="เครื่องหมายจุลภาค 5 3 2 4" xfId="10506" xr:uid="{09F2179A-CB8A-47C4-AFE3-AEF2B623C28C}"/>
    <cellStyle name="เครื่องหมายจุลภาค 5 3 2 5" xfId="4853" xr:uid="{967DE498-0933-4F95-9201-B1072D5E88E9}"/>
    <cellStyle name="เครื่องหมายจุลภาค 5 3 2 6" xfId="21275" xr:uid="{15CE333D-1EB9-4DAB-8F88-D4906C2281E4}"/>
    <cellStyle name="เครื่องหมายจุลภาค 5 3 3" xfId="2739" xr:uid="{AAD32FCF-F7D2-42D4-9540-45B94D98191B}"/>
    <cellStyle name="เครื่องหมายจุลภาค 5 3 3 2" xfId="9578" xr:uid="{A3E681E2-CF18-49F6-8FBF-EB184F089E13}"/>
    <cellStyle name="เครื่องหมายจุลภาค 5 3 3 3" xfId="5870" xr:uid="{8ED0203E-7868-4595-8748-98A878F56296}"/>
    <cellStyle name="เครื่องหมายจุลภาค 5 3 3 4" xfId="22308" xr:uid="{EFA66263-E6F7-40B7-9BC6-24BC06BA2ABC}"/>
    <cellStyle name="เครื่องหมายจุลภาค 5 3 4" xfId="8256" xr:uid="{8856D953-7E44-4A2E-B3C8-0955F493FEA8}"/>
    <cellStyle name="เครื่องหมายจุลภาค 5 3 5" xfId="10213" xr:uid="{4A80E1E3-7776-42DA-A3FF-56404B5EF223}"/>
    <cellStyle name="เครื่องหมายจุลภาค 5 3 6" xfId="4571" xr:uid="{4F5E2B14-F692-40BA-B1DE-C9A19DF2F47D}"/>
    <cellStyle name="เครื่องหมายจุลภาค 5 3 7" xfId="21010" xr:uid="{3D8FDE56-EC92-4A99-B686-9FA438D036A1}"/>
    <cellStyle name="เครื่องหมายจุลภาค 5 4" xfId="1611" xr:uid="{2F889D87-33FF-4D1E-B433-83F9D82C6123}"/>
    <cellStyle name="เครื่องหมายจุลภาค 5 4 2" xfId="2907" xr:uid="{604A6527-F2F9-40C7-ADB5-A4C89B6846DC}"/>
    <cellStyle name="เครื่องหมายจุลภาค 5 4 2 2" xfId="9746" xr:uid="{C9C1EA18-D246-4604-80BD-F21EE7F0163D}"/>
    <cellStyle name="เครื่องหมายจุลภาค 5 4 2 3" xfId="6038" xr:uid="{0EA53698-D300-4B53-A8D9-A6819699D396}"/>
    <cellStyle name="เครื่องหมายจุลภาค 5 4 2 4" xfId="22476" xr:uid="{C7FD0F0C-DD4D-496D-9F35-8466A5324DC6}"/>
    <cellStyle name="เครื่องหมายจุลภาค 5 4 3" xfId="8452" xr:uid="{CC80505E-CEB0-4010-AF33-5338C26481C2}"/>
    <cellStyle name="เครื่องหมายจุลภาค 5 4 4" xfId="10411" xr:uid="{4E5F4393-73E9-4D8C-8477-CC3768247F36}"/>
    <cellStyle name="เครื่องหมายจุลภาค 5 4 5" xfId="4758" xr:uid="{DFCB3E46-8382-465D-B5AB-6805F2610626}"/>
    <cellStyle name="เครื่องหมายจุลภาค 5 4 6" xfId="21180" xr:uid="{836B371C-C6F0-4B85-BBDD-D30685BDFD4F}"/>
    <cellStyle name="เครื่องหมายจุลภาค 5 5" xfId="1314" xr:uid="{AB13EF66-0107-489B-8765-9535CA53BA4B}"/>
    <cellStyle name="เครื่องหมายจุลภาค 5 5 2" xfId="2642" xr:uid="{2DF3726E-8F99-474B-933B-4DBB2337C394}"/>
    <cellStyle name="เครื่องหมายจุลภาค 5 5 2 2" xfId="9481" xr:uid="{9A3E1552-89D1-4451-9EF0-2E4E2D66200A}"/>
    <cellStyle name="เครื่องหมายจุลภาค 5 5 2 3" xfId="5773" xr:uid="{A5278B22-FC77-4357-AF9C-130A656425F2}"/>
    <cellStyle name="เครื่องหมายจุลภาค 5 5 2 4" xfId="22211" xr:uid="{BA0B9E39-D3B7-4309-9CDB-FF9DD04AFF71}"/>
    <cellStyle name="เครื่องหมายจุลภาค 5 5 3" xfId="8158" xr:uid="{B679BBC1-C114-49B0-8710-438753B074CA}"/>
    <cellStyle name="เครื่องหมายจุลภาค 5 5 4" xfId="4473" xr:uid="{BD1216AE-91FC-443D-9D2A-C9BB83B5E48C}"/>
    <cellStyle name="เครื่องหมายจุลภาค 5 5 5" xfId="20913" xr:uid="{51E82340-ECAB-4968-8F8E-77B5105459C0}"/>
    <cellStyle name="เครื่องหมายจุลภาค 5 6" xfId="2146" xr:uid="{1A7795F2-B4D7-4CA8-95D5-49F71666BE02}"/>
    <cellStyle name="เครื่องหมายจุลภาค 5 6 2" xfId="8985" xr:uid="{724488BF-DB1B-4677-9970-C911219FE2CB}"/>
    <cellStyle name="เครื่องหมายจุลภาค 5 6 3" xfId="5292" xr:uid="{BEB1E875-561D-478C-A828-5DB5EC03FCCA}"/>
    <cellStyle name="เครื่องหมายจุลภาค 5 6 4" xfId="21715" xr:uid="{2C207534-3D03-489F-9426-DA9072E11F5F}"/>
    <cellStyle name="เครื่องหมายจุลภาค 5 7" xfId="3954" xr:uid="{C1AC0602-951D-4C8C-83AE-980022A9CE53}"/>
    <cellStyle name="เครื่องหมายจุลภาค 5 8" xfId="7642" xr:uid="{49C4C515-8280-44C1-BB14-C11F8A83B8C7}"/>
    <cellStyle name="เครื่องหมายจุลภาค 5 9" xfId="10075" xr:uid="{196896D4-5CBC-47FF-B2E2-29CBB9DEDD58}"/>
    <cellStyle name="เครื่องหมายจุลภาค 6" xfId="733" xr:uid="{D679D1F9-5A15-4507-91CE-C1C156CDFE48}"/>
    <cellStyle name="เครื่องหมายจุลภาค 6 10" xfId="3450" xr:uid="{EE8E2DC3-EB5E-4F36-AD97-06A0AC223190}"/>
    <cellStyle name="เครื่องหมายจุลภาค 6 11" xfId="20407" xr:uid="{7E7030A8-0EB6-4F21-A5DF-1FF1D8D55B64}"/>
    <cellStyle name="เครื่องหมายจุลภาค 6 2" xfId="1130" xr:uid="{27134095-3448-42B6-AAC6-D5F57A86DFAE}"/>
    <cellStyle name="เครื่องหมายจุลภาค 6 2 2" xfId="1769" xr:uid="{BC943623-26E1-4343-AA46-4DD6F04FE394}"/>
    <cellStyle name="เครื่องหมายจุลภาค 6 2 2 2" xfId="3065" xr:uid="{D184A0C4-82EF-49D0-A4FF-CB7B2352CAC0}"/>
    <cellStyle name="เครื่องหมายจุลภาค 6 2 2 2 2" xfId="9904" xr:uid="{19B70350-BE24-4C26-963B-F6F61EFA8736}"/>
    <cellStyle name="เครื่องหมายจุลภาค 6 2 2 2 3" xfId="6196" xr:uid="{E28AC92F-6204-4CB8-8E71-6CE8E7E9F31D}"/>
    <cellStyle name="เครื่องหมายจุลภาค 6 2 2 2 4" xfId="22634" xr:uid="{BC90EAEE-C2FB-4FF5-B69E-D7446D6AAB8C}"/>
    <cellStyle name="เครื่องหมายจุลภาค 6 2 2 3" xfId="8610" xr:uid="{AC4FF6C7-D216-452E-80E0-F97983F23BD2}"/>
    <cellStyle name="เครื่องหมายจุลภาค 6 2 2 4" xfId="10569" xr:uid="{0750129B-5782-4ABA-8818-66CC3A36323C}"/>
    <cellStyle name="เครื่องหมายจุลภาค 6 2 2 5" xfId="4916" xr:uid="{1D7FC866-3C98-497B-806C-BA12B1550AC0}"/>
    <cellStyle name="เครื่องหมายจุลภาค 6 2 2 6" xfId="21338" xr:uid="{DAEA5228-A931-4EF5-843A-0EDEE4B460CF}"/>
    <cellStyle name="เครื่องหมายจุลภาค 6 2 3" xfId="1493" xr:uid="{3398521F-1B1B-491B-9B20-FDE1C0703EF5}"/>
    <cellStyle name="เครื่องหมายจุลภาค 6 2 3 2" xfId="2802" xr:uid="{A29B58D8-C405-4FD8-9F55-4A3F0308D0C5}"/>
    <cellStyle name="เครื่องหมายจุลภาค 6 2 3 2 2" xfId="9641" xr:uid="{E42DBD7F-3686-4CFC-B794-79436FA2CE41}"/>
    <cellStyle name="เครื่องหมายจุลภาค 6 2 3 2 3" xfId="5933" xr:uid="{D973B693-6E1B-4231-A2E1-5DC17E548CD4}"/>
    <cellStyle name="เครื่องหมายจุลภาค 6 2 3 2 4" xfId="22371" xr:uid="{A48CEC8A-F65D-4D63-9843-6471D3EBD804}"/>
    <cellStyle name="เครื่องหมายจุลภาค 6 2 3 3" xfId="8334" xr:uid="{8BEB319B-C674-4141-BF1D-992F005180F4}"/>
    <cellStyle name="เครื่องหมายจุลภาค 6 2 3 4" xfId="4646" xr:uid="{D25E1D89-6857-4685-A565-3A6EF500092C}"/>
    <cellStyle name="เครื่องหมายจุลภาค 6 2 3 5" xfId="21074" xr:uid="{80890C0A-B3FC-4DB9-BC29-DA94A747BA8D}"/>
    <cellStyle name="เครื่องหมายจุลภาค 6 2 4" xfId="2486" xr:uid="{BF6F9CBE-B8E3-450E-B98B-7F75407247C1}"/>
    <cellStyle name="เครื่องหมายจุลภาค 6 2 4 2" xfId="9325" xr:uid="{6FEEE9F1-61A6-4040-94A7-2EF7977C71EE}"/>
    <cellStyle name="เครื่องหมายจุลภาค 6 2 4 3" xfId="5618" xr:uid="{1724A678-9047-4F87-B2E9-3A0F7A80B193}"/>
    <cellStyle name="เครื่องหมายจุลภาค 6 2 4 4" xfId="22055" xr:uid="{794795F5-A6DF-4128-91A4-0A0E4040BCC3}"/>
    <cellStyle name="เครื่องหมายจุลภาค 6 2 5" xfId="7985" xr:uid="{F921084B-7D91-4AEF-9C36-C0BAF45AF917}"/>
    <cellStyle name="เครื่องหมายจุลภาค 6 2 6" xfId="10293" xr:uid="{E81640E6-2EBE-491E-861A-5E94BB3897DD}"/>
    <cellStyle name="เครื่องหมายจุลภาค 6 2 7" xfId="4297" xr:uid="{5E068946-8721-430F-B4D7-4A8FFD93E924}"/>
    <cellStyle name="เครื่องหมายจุลภาค 6 2 8" xfId="20755" xr:uid="{32315488-FC64-4881-B729-2884AFE48AE7}"/>
    <cellStyle name="เครื่องหมายจุลภาค 6 3" xfId="1416" xr:uid="{046A83EF-900C-44F7-A3E2-3C68735B3AFE}"/>
    <cellStyle name="เครื่องหมายจุลภาค 6 3 2" xfId="1707" xr:uid="{13177EA2-F4AD-4BFA-B469-2C8A63D71B4D}"/>
    <cellStyle name="เครื่องหมายจุลภาค 6 3 2 2" xfId="3003" xr:uid="{AC1F83C7-3685-4BA6-92D8-CC800644B1B7}"/>
    <cellStyle name="เครื่องหมายจุลภาค 6 3 2 2 2" xfId="9842" xr:uid="{C42C5D0A-64E8-4D5E-819E-22D89DF8D91D}"/>
    <cellStyle name="เครื่องหมายจุลภาค 6 3 2 2 3" xfId="6134" xr:uid="{3308B7AF-0F2E-4101-9E89-73B3C98B933B}"/>
    <cellStyle name="เครื่องหมายจุลภาค 6 3 2 2 4" xfId="22572" xr:uid="{5D8C2F40-C099-4F5A-BE62-5619E8CDFBF0}"/>
    <cellStyle name="เครื่องหมายจุลภาค 6 3 2 3" xfId="8548" xr:uid="{42636A95-B5E4-4FB2-AC64-01B7B861A772}"/>
    <cellStyle name="เครื่องหมายจุลภาค 6 3 2 4" xfId="10507" xr:uid="{5B94B9BB-7C34-4534-8339-FCAF75C69AEE}"/>
    <cellStyle name="เครื่องหมายจุลภาค 6 3 2 5" xfId="4854" xr:uid="{E99FC5A6-7C21-4CB9-815F-C89ACF9EBC39}"/>
    <cellStyle name="เครื่องหมายจุลภาค 6 3 2 6" xfId="21276" xr:uid="{AA1B2D72-78BA-43D1-8069-07AA229D060E}"/>
    <cellStyle name="เครื่องหมายจุลภาค 6 3 3" xfId="2740" xr:uid="{DB375663-259C-4D64-B2D0-78814EAA5CF4}"/>
    <cellStyle name="เครื่องหมายจุลภาค 6 3 3 2" xfId="9579" xr:uid="{9239E3B6-BE25-4C8A-8A51-DCE6AC19672B}"/>
    <cellStyle name="เครื่องหมายจุลภาค 6 3 3 3" xfId="5871" xr:uid="{4601C6F0-B246-4768-B4B9-8F676F064F02}"/>
    <cellStyle name="เครื่องหมายจุลภาค 6 3 3 4" xfId="22309" xr:uid="{395D8037-09FF-4257-B988-FAF7D09A803E}"/>
    <cellStyle name="เครื่องหมายจุลภาค 6 3 4" xfId="8257" xr:uid="{61E1CAD6-A4A7-47C0-9542-4614778BD879}"/>
    <cellStyle name="เครื่องหมายจุลภาค 6 3 5" xfId="10214" xr:uid="{1AE95F0E-1C81-4299-AFAF-A3AEDB01DCEE}"/>
    <cellStyle name="เครื่องหมายจุลภาค 6 3 6" xfId="4572" xr:uid="{34E3D53F-849C-4C60-A3CF-E69F232A5E4C}"/>
    <cellStyle name="เครื่องหมายจุลภาค 6 3 7" xfId="21011" xr:uid="{083B5F60-67C1-4A15-9BA6-A2F706DC1B94}"/>
    <cellStyle name="เครื่องหมายจุลภาค 6 4" xfId="1612" xr:uid="{D231C46F-7E88-4E7B-9884-0664F9E6AE3A}"/>
    <cellStyle name="เครื่องหมายจุลภาค 6 4 2" xfId="2908" xr:uid="{5FAC1244-309A-472C-95BE-46B7208D77F4}"/>
    <cellStyle name="เครื่องหมายจุลภาค 6 4 2 2" xfId="9747" xr:uid="{5E1B8FC8-1993-4B0D-8063-9D94BFF15134}"/>
    <cellStyle name="เครื่องหมายจุลภาค 6 4 2 3" xfId="6039" xr:uid="{06E8441E-E0EE-4BDC-8985-CBB01D01E551}"/>
    <cellStyle name="เครื่องหมายจุลภาค 6 4 2 4" xfId="22477" xr:uid="{17F459F5-C41A-4166-89EE-6E6D86892950}"/>
    <cellStyle name="เครื่องหมายจุลภาค 6 4 3" xfId="8453" xr:uid="{1C6128D3-4630-45F6-8791-A209E6314041}"/>
    <cellStyle name="เครื่องหมายจุลภาค 6 4 4" xfId="10412" xr:uid="{A8148DCB-A3B2-4E9B-8ABD-1CB7F08518A7}"/>
    <cellStyle name="เครื่องหมายจุลภาค 6 4 5" xfId="4759" xr:uid="{4A121805-0A83-4E00-BFCF-98237C66EAA2}"/>
    <cellStyle name="เครื่องหมายจุลภาค 6 4 6" xfId="21181" xr:uid="{C6B5F2AD-6BDC-4718-848D-904126926E80}"/>
    <cellStyle name="เครื่องหมายจุลภาค 6 5" xfId="1315" xr:uid="{894103D1-EC1B-4D4A-99E7-5A167E74A4BB}"/>
    <cellStyle name="เครื่องหมายจุลภาค 6 5 2" xfId="2643" xr:uid="{FC9E0977-1D58-40B2-86C1-F014CBB6AED3}"/>
    <cellStyle name="เครื่องหมายจุลภาค 6 5 2 2" xfId="9482" xr:uid="{24DE016E-DB06-493D-B023-7598DD9A598E}"/>
    <cellStyle name="เครื่องหมายจุลภาค 6 5 2 3" xfId="5774" xr:uid="{14F7277A-6DE4-4BE0-91D1-6F93372BC6DC}"/>
    <cellStyle name="เครื่องหมายจุลภาค 6 5 2 4" xfId="22212" xr:uid="{4147B1AD-4263-4F50-B132-642883FC041F}"/>
    <cellStyle name="เครื่องหมายจุลภาค 6 5 3" xfId="8159" xr:uid="{FBC3602C-7692-4A38-9EA3-850E312FF44F}"/>
    <cellStyle name="เครื่องหมายจุลภาค 6 5 4" xfId="4474" xr:uid="{8221FE5B-F9A7-4155-A18B-BC78BBDA3A38}"/>
    <cellStyle name="เครื่องหมายจุลภาค 6 5 5" xfId="20914" xr:uid="{AB006087-A7FE-4991-BD9C-6072BEF6BFC1}"/>
    <cellStyle name="เครื่องหมายจุลภาค 6 6" xfId="2147" xr:uid="{EF1C32F9-A951-4CAB-B295-6C890F854946}"/>
    <cellStyle name="เครื่องหมายจุลภาค 6 6 2" xfId="8986" xr:uid="{E156E9D0-D668-4EB2-A238-B07EAE758B99}"/>
    <cellStyle name="เครื่องหมายจุลภาค 6 6 3" xfId="5293" xr:uid="{CA0D739E-2A7A-40F6-8CE6-8BAB38D71EF7}"/>
    <cellStyle name="เครื่องหมายจุลภาค 6 6 4" xfId="21716" xr:uid="{2788CAE3-7EFF-4805-917F-DE5AB0807C54}"/>
    <cellStyle name="เครื่องหมายจุลภาค 6 7" xfId="3955" xr:uid="{E36FDB00-5E9B-4D65-9F27-9AB332BE1097}"/>
    <cellStyle name="เครื่องหมายจุลภาค 6 8" xfId="7643" xr:uid="{32D14AEB-300C-47F6-B4AB-974A3B18D767}"/>
    <cellStyle name="เครื่องหมายจุลภาค 6 9" xfId="10076" xr:uid="{C4209E0E-5270-47C8-AD59-6C0BE5885B8F}"/>
    <cellStyle name="เครื่องหมายจุลภาค 7" xfId="734" xr:uid="{7D3CCCCD-6F70-4360-868C-CC6F86148A79}"/>
    <cellStyle name="เครื่องหมายจุลภาค 7 10" xfId="3451" xr:uid="{E0C1DCFE-8BE5-4547-8103-55EE899620FB}"/>
    <cellStyle name="เครื่องหมายจุลภาค 7 11" xfId="20408" xr:uid="{0547F612-FFE4-4334-854A-A0110FEEE7C7}"/>
    <cellStyle name="เครื่องหมายจุลภาค 7 2" xfId="1131" xr:uid="{80ADDDBD-5F54-4FC3-A91D-F00F967AE37E}"/>
    <cellStyle name="เครื่องหมายจุลภาค 7 2 2" xfId="1770" xr:uid="{4ABB3910-4CEA-49D1-81A1-A1D9F719BFA9}"/>
    <cellStyle name="เครื่องหมายจุลภาค 7 2 2 2" xfId="3066" xr:uid="{4BA6C5DF-3EB4-40D9-8C3E-C872A1721E36}"/>
    <cellStyle name="เครื่องหมายจุลภาค 7 2 2 2 2" xfId="9905" xr:uid="{20E29F32-E5EB-4560-8D88-33EEA02BB708}"/>
    <cellStyle name="เครื่องหมายจุลภาค 7 2 2 2 3" xfId="6197" xr:uid="{589216F3-1054-4AE6-BD37-553C194533AA}"/>
    <cellStyle name="เครื่องหมายจุลภาค 7 2 2 2 4" xfId="22635" xr:uid="{09DE196F-695A-4EEB-AC01-BB2144BA21C2}"/>
    <cellStyle name="เครื่องหมายจุลภาค 7 2 2 3" xfId="8611" xr:uid="{8A0AE0BA-6AC3-478C-8C3C-30019C939262}"/>
    <cellStyle name="เครื่องหมายจุลภาค 7 2 2 4" xfId="10570" xr:uid="{864CCA5A-712E-4651-8D7F-AC44DD97030D}"/>
    <cellStyle name="เครื่องหมายจุลภาค 7 2 2 5" xfId="4917" xr:uid="{FFC6C090-C63E-43C5-85AA-DDFDC03034BA}"/>
    <cellStyle name="เครื่องหมายจุลภาค 7 2 2 6" xfId="21339" xr:uid="{1B8F4893-1108-45C9-A8A4-B6381B39F42A}"/>
    <cellStyle name="เครื่องหมายจุลภาค 7 2 3" xfId="1494" xr:uid="{8B81866F-9E4E-4C7A-BA70-A1201043BA46}"/>
    <cellStyle name="เครื่องหมายจุลภาค 7 2 3 2" xfId="2803" xr:uid="{7EF555C3-4148-409C-86EC-79D03882BA90}"/>
    <cellStyle name="เครื่องหมายจุลภาค 7 2 3 2 2" xfId="9642" xr:uid="{6F6F3CA5-D6FC-4E9B-A419-88BA9A32C35D}"/>
    <cellStyle name="เครื่องหมายจุลภาค 7 2 3 2 3" xfId="5934" xr:uid="{81287AF4-7595-4D30-95AD-32B4E5801D68}"/>
    <cellStyle name="เครื่องหมายจุลภาค 7 2 3 2 4" xfId="22372" xr:uid="{43A88B0C-91ED-4F49-B4FC-8670FE5F97BB}"/>
    <cellStyle name="เครื่องหมายจุลภาค 7 2 3 3" xfId="8335" xr:uid="{F5285C6C-E81A-4C32-BEA5-149A52A96CF0}"/>
    <cellStyle name="เครื่องหมายจุลภาค 7 2 3 4" xfId="4647" xr:uid="{A3E6583D-C508-48D9-A81D-26B2F82173B0}"/>
    <cellStyle name="เครื่องหมายจุลภาค 7 2 3 5" xfId="21075" xr:uid="{8BE2B43E-C0FA-47FE-8915-4BE71BE37C1C}"/>
    <cellStyle name="เครื่องหมายจุลภาค 7 2 4" xfId="2487" xr:uid="{69CA7144-BF24-4116-8E5E-C0360A5932CE}"/>
    <cellStyle name="เครื่องหมายจุลภาค 7 2 4 2" xfId="9326" xr:uid="{4C1EBA1D-8CFE-478F-8A48-B4CFF5D36070}"/>
    <cellStyle name="เครื่องหมายจุลภาค 7 2 4 3" xfId="5619" xr:uid="{C4E47727-D16F-4CEF-A0B9-738CA40E63F2}"/>
    <cellStyle name="เครื่องหมายจุลภาค 7 2 4 4" xfId="22056" xr:uid="{D8AFD433-CF44-4603-8EF8-CC785D1874A4}"/>
    <cellStyle name="เครื่องหมายจุลภาค 7 2 5" xfId="7986" xr:uid="{992C9B54-7A89-4755-AFDB-FE19CF089DF9}"/>
    <cellStyle name="เครื่องหมายจุลภาค 7 2 6" xfId="10294" xr:uid="{558C9534-2438-4E40-98BF-FE344492B6B7}"/>
    <cellStyle name="เครื่องหมายจุลภาค 7 2 7" xfId="4298" xr:uid="{F8646FE6-14BF-4D4D-9B4B-BAE7E94FB8C2}"/>
    <cellStyle name="เครื่องหมายจุลภาค 7 2 8" xfId="20756" xr:uid="{2B9E4B0B-1F04-42C5-8A62-DF7DCBFF58F3}"/>
    <cellStyle name="เครื่องหมายจุลภาค 7 3" xfId="1417" xr:uid="{3F44BCC0-081A-4304-86F8-B1AA80B1F424}"/>
    <cellStyle name="เครื่องหมายจุลภาค 7 3 2" xfId="1708" xr:uid="{F485CD11-E19C-4E33-9A0B-BCBF18FD9CA3}"/>
    <cellStyle name="เครื่องหมายจุลภาค 7 3 2 2" xfId="3004" xr:uid="{350CB056-2712-4C72-A3C6-6C9F202CF7A1}"/>
    <cellStyle name="เครื่องหมายจุลภาค 7 3 2 2 2" xfId="9843" xr:uid="{622026E7-A1B5-478D-9498-32817A4A92BE}"/>
    <cellStyle name="เครื่องหมายจุลภาค 7 3 2 2 3" xfId="6135" xr:uid="{7C5D41CF-1260-44C7-A709-F5D1D5AA72C8}"/>
    <cellStyle name="เครื่องหมายจุลภาค 7 3 2 2 4" xfId="22573" xr:uid="{420B05BB-E97E-477B-BC8E-F9943BA08B0D}"/>
    <cellStyle name="เครื่องหมายจุลภาค 7 3 2 3" xfId="8549" xr:uid="{5BA29D7E-6FB9-458C-A463-EAF8DCDC11FC}"/>
    <cellStyle name="เครื่องหมายจุลภาค 7 3 2 4" xfId="10508" xr:uid="{0BDAA5A1-7A1A-4C4C-A3D0-8BDBBE9183FB}"/>
    <cellStyle name="เครื่องหมายจุลภาค 7 3 2 5" xfId="4855" xr:uid="{B4B70F1C-2055-47E9-A53D-C5BC9EDBB912}"/>
    <cellStyle name="เครื่องหมายจุลภาค 7 3 2 6" xfId="21277" xr:uid="{EF3D3E62-55F6-47AF-AEC7-0ED28162C52E}"/>
    <cellStyle name="เครื่องหมายจุลภาค 7 3 3" xfId="2741" xr:uid="{C1B9E9B4-8BCA-493B-BEB7-E156720BC417}"/>
    <cellStyle name="เครื่องหมายจุลภาค 7 3 3 2" xfId="9580" xr:uid="{4F853299-E886-4440-BDA7-3D83140980E4}"/>
    <cellStyle name="เครื่องหมายจุลภาค 7 3 3 3" xfId="5872" xr:uid="{F9AF352A-2530-49AE-AA42-B006184E70CF}"/>
    <cellStyle name="เครื่องหมายจุลภาค 7 3 3 4" xfId="22310" xr:uid="{AA025A0B-D103-403B-AF66-9319ED60BF7A}"/>
    <cellStyle name="เครื่องหมายจุลภาค 7 3 4" xfId="8258" xr:uid="{60BD95C6-84D2-4974-8E3F-5F4F721A62BF}"/>
    <cellStyle name="เครื่องหมายจุลภาค 7 3 5" xfId="10215" xr:uid="{4149F687-2787-4437-9977-031B4241AF9C}"/>
    <cellStyle name="เครื่องหมายจุลภาค 7 3 6" xfId="4573" xr:uid="{3D03E4D5-ABFD-4517-A042-6C92D3E64EDA}"/>
    <cellStyle name="เครื่องหมายจุลภาค 7 3 7" xfId="21012" xr:uid="{C9CA6652-E10E-4A9D-80F6-920179AFEF9E}"/>
    <cellStyle name="เครื่องหมายจุลภาค 7 4" xfId="1613" xr:uid="{DD96C4B5-A2E5-463A-A9BB-385EB8E67BDC}"/>
    <cellStyle name="เครื่องหมายจุลภาค 7 4 2" xfId="2909" xr:uid="{2E043A4F-43F3-497B-B27C-030C05AEDC55}"/>
    <cellStyle name="เครื่องหมายจุลภาค 7 4 2 2" xfId="9748" xr:uid="{AB32F66F-403A-4D8D-BEB4-8AC458359FFE}"/>
    <cellStyle name="เครื่องหมายจุลภาค 7 4 2 3" xfId="6040" xr:uid="{A7C94E69-6125-4A72-9FEE-1C99890A286F}"/>
    <cellStyle name="เครื่องหมายจุลภาค 7 4 2 4" xfId="22478" xr:uid="{5C0B01F6-AC42-4CF7-B90E-7AEFD285B6E8}"/>
    <cellStyle name="เครื่องหมายจุลภาค 7 4 3" xfId="8454" xr:uid="{FE5FEE14-CCD6-4A4B-AE73-89503C2D39AA}"/>
    <cellStyle name="เครื่องหมายจุลภาค 7 4 4" xfId="10413" xr:uid="{88B8CD59-F89C-4923-9A41-ECA3BEEA552F}"/>
    <cellStyle name="เครื่องหมายจุลภาค 7 4 5" xfId="4760" xr:uid="{AB70C2B2-F7CB-4241-94B0-85850F05C568}"/>
    <cellStyle name="เครื่องหมายจุลภาค 7 4 6" xfId="21182" xr:uid="{960DB8C6-578C-4239-B512-E39B44EA4367}"/>
    <cellStyle name="เครื่องหมายจุลภาค 7 5" xfId="1316" xr:uid="{849C22BF-DBD4-43A8-836C-378DE46715ED}"/>
    <cellStyle name="เครื่องหมายจุลภาค 7 5 2" xfId="2644" xr:uid="{20D97786-CAF4-4E85-B7AF-D9B216DBE09A}"/>
    <cellStyle name="เครื่องหมายจุลภาค 7 5 2 2" xfId="9483" xr:uid="{9A355F8D-92A8-4EFA-9ACE-520975954D2F}"/>
    <cellStyle name="เครื่องหมายจุลภาค 7 5 2 3" xfId="5775" xr:uid="{75CB4465-8EAA-42F1-807D-5EB19057438F}"/>
    <cellStyle name="เครื่องหมายจุลภาค 7 5 2 4" xfId="22213" xr:uid="{A3AC1E4D-AB28-4D97-A5DB-C9FD82BE9189}"/>
    <cellStyle name="เครื่องหมายจุลภาค 7 5 3" xfId="8160" xr:uid="{D2B27338-5793-417F-AF6D-AD7878E558D2}"/>
    <cellStyle name="เครื่องหมายจุลภาค 7 5 4" xfId="4475" xr:uid="{EE71E2F1-8B5E-4F94-A8B1-08D457928C63}"/>
    <cellStyle name="เครื่องหมายจุลภาค 7 5 5" xfId="20915" xr:uid="{0EE5F74E-7D84-4520-AC36-0F1A3224A554}"/>
    <cellStyle name="เครื่องหมายจุลภาค 7 6" xfId="2148" xr:uid="{17721A81-D8EE-4A3A-AB96-149C5BFBD765}"/>
    <cellStyle name="เครื่องหมายจุลภาค 7 6 2" xfId="8987" xr:uid="{82961B3D-0C7C-4D04-A3DB-A99E4181052D}"/>
    <cellStyle name="เครื่องหมายจุลภาค 7 6 3" xfId="5294" xr:uid="{7F95D8A8-32FF-41DA-86A4-2A7C4883A753}"/>
    <cellStyle name="เครื่องหมายจุลภาค 7 6 4" xfId="21717" xr:uid="{33AAB3EA-4F7E-46C0-92B7-6B9026502768}"/>
    <cellStyle name="เครื่องหมายจุลภาค 7 7" xfId="3956" xr:uid="{7D212A78-7BB9-4F8B-A9F1-16E9255BA9C3}"/>
    <cellStyle name="เครื่องหมายจุลภาค 7 8" xfId="7644" xr:uid="{15B004E2-DC50-417C-AFA1-4DA560D99B6D}"/>
    <cellStyle name="เครื่องหมายจุลภาค 7 9" xfId="10077" xr:uid="{DA0D306C-7270-480D-9206-85D9C1B73D31}"/>
    <cellStyle name="เครื่องหมายจุลภาค 8" xfId="735" xr:uid="{A7810E20-0C91-436F-A7F2-97739B50610C}"/>
    <cellStyle name="เครื่องหมายจุลภาค 8 10" xfId="3452" xr:uid="{03BEB746-71C1-4936-980E-20D1A7A7C6BC}"/>
    <cellStyle name="เครื่องหมายจุลภาค 8 11" xfId="20409" xr:uid="{9F4D7C28-974B-42DC-847E-8C99FD9F76F5}"/>
    <cellStyle name="เครื่องหมายจุลภาค 8 2" xfId="1132" xr:uid="{A9AFF338-0C6F-4CD5-A2FF-2F515BAF21BF}"/>
    <cellStyle name="เครื่องหมายจุลภาค 8 2 2" xfId="1771" xr:uid="{2B029D81-8AE8-4368-A894-2C0472689877}"/>
    <cellStyle name="เครื่องหมายจุลภาค 8 2 2 2" xfId="3067" xr:uid="{A00E5A0B-AE8E-47A6-989B-9248AD85225A}"/>
    <cellStyle name="เครื่องหมายจุลภาค 8 2 2 2 2" xfId="9906" xr:uid="{D1A52732-191B-4B7B-8545-9A28772E375A}"/>
    <cellStyle name="เครื่องหมายจุลภาค 8 2 2 2 3" xfId="6198" xr:uid="{11F7EDCD-688A-4828-BE6D-6FC262AAADF1}"/>
    <cellStyle name="เครื่องหมายจุลภาค 8 2 2 2 4" xfId="22636" xr:uid="{87BDE526-D2D0-40DB-9B93-0524EFCB6E2A}"/>
    <cellStyle name="เครื่องหมายจุลภาค 8 2 2 3" xfId="8612" xr:uid="{AF62D97B-A5AF-45B4-9731-1F8D1C5F9B31}"/>
    <cellStyle name="เครื่องหมายจุลภาค 8 2 2 4" xfId="10571" xr:uid="{07306965-B074-4DBE-815A-FFB52072C455}"/>
    <cellStyle name="เครื่องหมายจุลภาค 8 2 2 5" xfId="4918" xr:uid="{DA3FE5C1-F777-4410-9903-AFA9B5C556E9}"/>
    <cellStyle name="เครื่องหมายจุลภาค 8 2 2 6" xfId="21340" xr:uid="{F937D584-D28A-4655-9E81-3D2CF5D2D545}"/>
    <cellStyle name="เครื่องหมายจุลภาค 8 2 3" xfId="1495" xr:uid="{AFB238F7-10CD-40AA-A418-AD093D43E1D7}"/>
    <cellStyle name="เครื่องหมายจุลภาค 8 2 3 2" xfId="2804" xr:uid="{1AA9FBB9-1559-406B-A99B-9C6DA8500391}"/>
    <cellStyle name="เครื่องหมายจุลภาค 8 2 3 2 2" xfId="9643" xr:uid="{C3401E03-A8E5-4B6D-8141-A342788D92EA}"/>
    <cellStyle name="เครื่องหมายจุลภาค 8 2 3 2 3" xfId="5935" xr:uid="{D243E18F-4F37-4817-91D7-01B690DCC1E7}"/>
    <cellStyle name="เครื่องหมายจุลภาค 8 2 3 2 4" xfId="22373" xr:uid="{7EC2E958-D726-4BAA-A175-7DF88AA01FAB}"/>
    <cellStyle name="เครื่องหมายจุลภาค 8 2 3 3" xfId="8336" xr:uid="{2B521CD9-7A9B-41B9-857B-07C0F94D8BE2}"/>
    <cellStyle name="เครื่องหมายจุลภาค 8 2 3 4" xfId="4648" xr:uid="{7FA550DC-447E-4C68-881D-CCB6C724C1F2}"/>
    <cellStyle name="เครื่องหมายจุลภาค 8 2 3 5" xfId="21076" xr:uid="{04A57D35-3638-4B77-9347-62F6C2A0304E}"/>
    <cellStyle name="เครื่องหมายจุลภาค 8 2 4" xfId="2488" xr:uid="{F2B02D6D-3D20-43EE-84BD-EAD7391BB24F}"/>
    <cellStyle name="เครื่องหมายจุลภาค 8 2 4 2" xfId="9327" xr:uid="{989057DC-3F5B-40AB-A850-23E51BCD4DDA}"/>
    <cellStyle name="เครื่องหมายจุลภาค 8 2 4 3" xfId="5620" xr:uid="{67AF622A-559B-4693-A941-52452A029C8D}"/>
    <cellStyle name="เครื่องหมายจุลภาค 8 2 4 4" xfId="22057" xr:uid="{30BDF042-8D95-4103-B7D8-7848CBFE3683}"/>
    <cellStyle name="เครื่องหมายจุลภาค 8 2 5" xfId="7987" xr:uid="{CF5FA233-AD31-445C-A96E-7371E12E15C7}"/>
    <cellStyle name="เครื่องหมายจุลภาค 8 2 6" xfId="10295" xr:uid="{31E4EFFF-3425-43A7-B0A9-29585BAB8007}"/>
    <cellStyle name="เครื่องหมายจุลภาค 8 2 7" xfId="4299" xr:uid="{FD53C776-290D-44FB-B8EE-247F18C4DEFA}"/>
    <cellStyle name="เครื่องหมายจุลภาค 8 2 8" xfId="20757" xr:uid="{614CBA8E-F229-4160-8986-ECE387C8C1D8}"/>
    <cellStyle name="เครื่องหมายจุลภาค 8 3" xfId="1418" xr:uid="{704BF4D8-5301-477E-8703-6048BBCE9BE2}"/>
    <cellStyle name="เครื่องหมายจุลภาค 8 3 2" xfId="1709" xr:uid="{E96B1596-8D8E-4B22-9056-FEE846E9CF75}"/>
    <cellStyle name="เครื่องหมายจุลภาค 8 3 2 2" xfId="3005" xr:uid="{9AA1F3D6-B894-4FD4-9A58-7D9FA2765EB1}"/>
    <cellStyle name="เครื่องหมายจุลภาค 8 3 2 2 2" xfId="9844" xr:uid="{A3CE9E2A-EBA1-4EEF-9A5B-E18D07C5BCD9}"/>
    <cellStyle name="เครื่องหมายจุลภาค 8 3 2 2 3" xfId="6136" xr:uid="{639A76FA-960E-46C6-A79B-EB1C2DD0A808}"/>
    <cellStyle name="เครื่องหมายจุลภาค 8 3 2 2 4" xfId="22574" xr:uid="{7545664D-80BC-411D-A6E6-3AC532C4B5D2}"/>
    <cellStyle name="เครื่องหมายจุลภาค 8 3 2 3" xfId="8550" xr:uid="{E7D13E7B-E329-438F-AD78-A0AAAAFFED42}"/>
    <cellStyle name="เครื่องหมายจุลภาค 8 3 2 4" xfId="10509" xr:uid="{7E7C3EC3-BE2F-4B0D-875D-C03C48E74193}"/>
    <cellStyle name="เครื่องหมายจุลภาค 8 3 2 5" xfId="4856" xr:uid="{51B729B9-E763-4C1F-8E69-5C320ABB87AA}"/>
    <cellStyle name="เครื่องหมายจุลภาค 8 3 2 6" xfId="21278" xr:uid="{FA7CA777-F33A-42C7-8AE7-006BF02FFAB8}"/>
    <cellStyle name="เครื่องหมายจุลภาค 8 3 3" xfId="2742" xr:uid="{C2402D4D-33CE-424C-B89D-6E85B41696C9}"/>
    <cellStyle name="เครื่องหมายจุลภาค 8 3 3 2" xfId="9581" xr:uid="{83B735EF-4DD3-4978-9649-392F6C68AA5A}"/>
    <cellStyle name="เครื่องหมายจุลภาค 8 3 3 3" xfId="5873" xr:uid="{42265BCE-420D-4361-8416-78CCDAB9F3E5}"/>
    <cellStyle name="เครื่องหมายจุลภาค 8 3 3 4" xfId="22311" xr:uid="{5288D1A4-1D48-4D05-BF4D-152A9876F94B}"/>
    <cellStyle name="เครื่องหมายจุลภาค 8 3 4" xfId="8259" xr:uid="{B45AC222-F79E-47C7-91DF-827C8044B918}"/>
    <cellStyle name="เครื่องหมายจุลภาค 8 3 5" xfId="10216" xr:uid="{A68E4B90-DC8F-42ED-8841-C406598AF72A}"/>
    <cellStyle name="เครื่องหมายจุลภาค 8 3 6" xfId="4574" xr:uid="{23E3AF21-EE07-4DE8-80A0-80ABB3799028}"/>
    <cellStyle name="เครื่องหมายจุลภาค 8 3 7" xfId="21013" xr:uid="{16AE1A83-92D0-4A6B-8138-7C16D6812530}"/>
    <cellStyle name="เครื่องหมายจุลภาค 8 4" xfId="1614" xr:uid="{5303F4AF-E860-4D7B-B366-7AABB652A6CA}"/>
    <cellStyle name="เครื่องหมายจุลภาค 8 4 2" xfId="2910" xr:uid="{0171E8CF-93B3-469A-B56B-247DB2E32D15}"/>
    <cellStyle name="เครื่องหมายจุลภาค 8 4 2 2" xfId="9749" xr:uid="{8AF427CA-E307-4A7F-93EA-0FA405664077}"/>
    <cellStyle name="เครื่องหมายจุลภาค 8 4 2 3" xfId="6041" xr:uid="{96CC1EE2-49FF-458E-AD09-AD2E5EA6C231}"/>
    <cellStyle name="เครื่องหมายจุลภาค 8 4 2 4" xfId="22479" xr:uid="{169AC1D9-43A9-4B4F-9682-FE24077E358E}"/>
    <cellStyle name="เครื่องหมายจุลภาค 8 4 3" xfId="8455" xr:uid="{0DB640B8-C580-4417-BE3E-5E34E973F645}"/>
    <cellStyle name="เครื่องหมายจุลภาค 8 4 4" xfId="10414" xr:uid="{33A2B3BF-E338-40CB-B9CC-F617EAC430CD}"/>
    <cellStyle name="เครื่องหมายจุลภาค 8 4 5" xfId="4761" xr:uid="{1DB44EE8-7CBF-45F7-A606-872803FA4032}"/>
    <cellStyle name="เครื่องหมายจุลภาค 8 4 6" xfId="21183" xr:uid="{9D5352B3-31C4-4E12-81E7-F1A8DACE2668}"/>
    <cellStyle name="เครื่องหมายจุลภาค 8 5" xfId="1317" xr:uid="{53DD40FD-DA09-453F-B85D-03CAAFA5EFFD}"/>
    <cellStyle name="เครื่องหมายจุลภาค 8 5 2" xfId="2645" xr:uid="{D9844162-7BF1-494F-89BF-A51DEA86BD54}"/>
    <cellStyle name="เครื่องหมายจุลภาค 8 5 2 2" xfId="9484" xr:uid="{55CD197E-CC08-418A-AF00-7667A0BEE4D7}"/>
    <cellStyle name="เครื่องหมายจุลภาค 8 5 2 3" xfId="5776" xr:uid="{6C560C52-C7EB-4C3B-9819-064E3FE48EE5}"/>
    <cellStyle name="เครื่องหมายจุลภาค 8 5 2 4" xfId="22214" xr:uid="{2DE81E93-8EF8-4729-B6FA-BC369BA3FE6B}"/>
    <cellStyle name="เครื่องหมายจุลภาค 8 5 3" xfId="8161" xr:uid="{5350D092-20B9-4D5E-9606-0006F83C7EDD}"/>
    <cellStyle name="เครื่องหมายจุลภาค 8 5 4" xfId="4476" xr:uid="{197D2B3D-1D90-4F75-9EA7-378F018E65CF}"/>
    <cellStyle name="เครื่องหมายจุลภาค 8 5 5" xfId="20916" xr:uid="{B233D4E2-CAD7-4946-BF08-0A0F50454199}"/>
    <cellStyle name="เครื่องหมายจุลภาค 8 6" xfId="2149" xr:uid="{4F83F7C1-4E5F-40B8-8122-099E02F12C15}"/>
    <cellStyle name="เครื่องหมายจุลภาค 8 6 2" xfId="8988" xr:uid="{54C00859-A377-4A67-B964-4BD8FBA7F277}"/>
    <cellStyle name="เครื่องหมายจุลภาค 8 6 3" xfId="5295" xr:uid="{CBA08B17-5291-4E99-8C0B-0ECEE2605C60}"/>
    <cellStyle name="เครื่องหมายจุลภาค 8 6 4" xfId="21718" xr:uid="{A870B9FF-2F3B-48E4-A0C4-566CA0455B92}"/>
    <cellStyle name="เครื่องหมายจุลภาค 8 7" xfId="3957" xr:uid="{0845219C-4D60-43BF-AB00-8CB3DBE90B34}"/>
    <cellStyle name="เครื่องหมายจุลภาค 8 8" xfId="7645" xr:uid="{034B1ACE-CF89-4129-B9F1-29ABEB77E017}"/>
    <cellStyle name="เครื่องหมายจุลภาค 8 9" xfId="10078" xr:uid="{635F0644-5BC7-4E9D-8D7C-93919CFF9276}"/>
    <cellStyle name="เครื่องหมายจุลภาค 9" xfId="736" xr:uid="{2B47E719-B88E-49E0-8F39-E164A4E963DE}"/>
    <cellStyle name="เครื่องหมายจุลภาค 9 10" xfId="3453" xr:uid="{0FF96D3D-F677-4B61-91E7-83CB6C843B39}"/>
    <cellStyle name="เครื่องหมายจุลภาค 9 11" xfId="20410" xr:uid="{1BCA7C2B-5742-46F1-B663-16BB48545840}"/>
    <cellStyle name="เครื่องหมายจุลภาค 9 2" xfId="1133" xr:uid="{9F56A850-A8DB-4991-9604-BE6B119AC404}"/>
    <cellStyle name="เครื่องหมายจุลภาค 9 2 2" xfId="1772" xr:uid="{BA7A0D96-BD4C-4B13-9565-9AF3147ACA26}"/>
    <cellStyle name="เครื่องหมายจุลภาค 9 2 2 2" xfId="3068" xr:uid="{E392FAFE-B0F6-44C4-854F-C898AE03C2D1}"/>
    <cellStyle name="เครื่องหมายจุลภาค 9 2 2 2 2" xfId="9907" xr:uid="{0275393B-0E0B-4A0C-AA2A-25F6C2DB49EF}"/>
    <cellStyle name="เครื่องหมายจุลภาค 9 2 2 2 3" xfId="6199" xr:uid="{B34B54EE-2CF0-4806-9CFF-1F6DDF14F9C7}"/>
    <cellStyle name="เครื่องหมายจุลภาค 9 2 2 2 4" xfId="22637" xr:uid="{D4CFAA36-9507-4F12-81B6-9A363C855E8D}"/>
    <cellStyle name="เครื่องหมายจุลภาค 9 2 2 3" xfId="8613" xr:uid="{1995C876-7EAA-4E98-9779-53D04225A7BB}"/>
    <cellStyle name="เครื่องหมายจุลภาค 9 2 2 4" xfId="10572" xr:uid="{32A779A0-31C1-4D20-ADF2-BAC2CCE923B8}"/>
    <cellStyle name="เครื่องหมายจุลภาค 9 2 2 5" xfId="4919" xr:uid="{B090CD38-E40B-4DB8-847E-1FFDC534D29D}"/>
    <cellStyle name="เครื่องหมายจุลภาค 9 2 2 6" xfId="21341" xr:uid="{84B4625C-D367-4F55-BDBA-1C2F80190CA0}"/>
    <cellStyle name="เครื่องหมายจุลภาค 9 2 3" xfId="1496" xr:uid="{CFF44CBF-8F43-445E-ADB7-54FF599BED40}"/>
    <cellStyle name="เครื่องหมายจุลภาค 9 2 3 2" xfId="2805" xr:uid="{C798116C-9992-4BCC-AA64-F9E4C4FADCE2}"/>
    <cellStyle name="เครื่องหมายจุลภาค 9 2 3 2 2" xfId="9644" xr:uid="{46C8FDD9-7AFB-4B0A-BF55-F2047E505A7D}"/>
    <cellStyle name="เครื่องหมายจุลภาค 9 2 3 2 3" xfId="5936" xr:uid="{351EC41F-CCC3-47DE-B272-1457F21DD8DE}"/>
    <cellStyle name="เครื่องหมายจุลภาค 9 2 3 2 4" xfId="22374" xr:uid="{3CDCA5C3-2636-4429-A79D-293F9EFD8185}"/>
    <cellStyle name="เครื่องหมายจุลภาค 9 2 3 3" xfId="8337" xr:uid="{D1536A43-F5AC-48B0-BA18-9518DDBC3134}"/>
    <cellStyle name="เครื่องหมายจุลภาค 9 2 3 4" xfId="4649" xr:uid="{F86E8B2F-3804-4F2E-AEB0-3362A6C1A66D}"/>
    <cellStyle name="เครื่องหมายจุลภาค 9 2 3 5" xfId="21077" xr:uid="{A2A8CBBD-230B-43CB-8D25-F08FC970BDAF}"/>
    <cellStyle name="เครื่องหมายจุลภาค 9 2 4" xfId="2489" xr:uid="{836F5FC4-9E55-47D6-8476-0AA07DECA011}"/>
    <cellStyle name="เครื่องหมายจุลภาค 9 2 4 2" xfId="9328" xr:uid="{EE7B1D90-F708-4513-8E26-346672C913B4}"/>
    <cellStyle name="เครื่องหมายจุลภาค 9 2 4 3" xfId="5621" xr:uid="{1B13C057-9C09-405B-AFCF-4A559DF672FA}"/>
    <cellStyle name="เครื่องหมายจุลภาค 9 2 4 4" xfId="22058" xr:uid="{2BE63CD6-6318-4F62-90FF-1F48D4D32298}"/>
    <cellStyle name="เครื่องหมายจุลภาค 9 2 5" xfId="7988" xr:uid="{E66C1A77-196B-4752-B0E1-EBE606472033}"/>
    <cellStyle name="เครื่องหมายจุลภาค 9 2 6" xfId="10296" xr:uid="{81D48D1F-20DE-4740-94D5-A02724C318BC}"/>
    <cellStyle name="เครื่องหมายจุลภาค 9 2 7" xfId="4300" xr:uid="{0BDC7C1E-440E-4CC2-8CB9-F1326787B6C6}"/>
    <cellStyle name="เครื่องหมายจุลภาค 9 2 8" xfId="20758" xr:uid="{92452233-E50E-4F2E-8B29-466EC6F126CF}"/>
    <cellStyle name="เครื่องหมายจุลภาค 9 3" xfId="1419" xr:uid="{97D0501A-CFD9-4D18-8BA6-A8ECF262AD76}"/>
    <cellStyle name="เครื่องหมายจุลภาค 9 3 2" xfId="1710" xr:uid="{EED29BB0-E2BE-4A38-9AC6-C6E4190EBEF3}"/>
    <cellStyle name="เครื่องหมายจุลภาค 9 3 2 2" xfId="3006" xr:uid="{6BD76DF2-36E0-4C08-9A95-32D9ED4CEDD8}"/>
    <cellStyle name="เครื่องหมายจุลภาค 9 3 2 2 2" xfId="9845" xr:uid="{FF4547CD-0856-4A5D-8411-6154A56FD89E}"/>
    <cellStyle name="เครื่องหมายจุลภาค 9 3 2 2 3" xfId="6137" xr:uid="{35973DF4-5605-4DE1-B38D-E22846382271}"/>
    <cellStyle name="เครื่องหมายจุลภาค 9 3 2 2 4" xfId="22575" xr:uid="{2A858AF6-1944-47E4-A190-F44E1DFCD4B2}"/>
    <cellStyle name="เครื่องหมายจุลภาค 9 3 2 3" xfId="8551" xr:uid="{887E3E2F-0075-4489-8CE8-1DF0F6D06D75}"/>
    <cellStyle name="เครื่องหมายจุลภาค 9 3 2 4" xfId="10510" xr:uid="{16026FDC-0F3D-45E2-8290-2CCBB89A75FD}"/>
    <cellStyle name="เครื่องหมายจุลภาค 9 3 2 5" xfId="4857" xr:uid="{8954D69F-BC62-4237-9E99-B81C8D2511FE}"/>
    <cellStyle name="เครื่องหมายจุลภาค 9 3 2 6" xfId="21279" xr:uid="{9C1B5E67-1590-4E31-A7FE-B4EF6DF751E2}"/>
    <cellStyle name="เครื่องหมายจุลภาค 9 3 3" xfId="2743" xr:uid="{29C89578-B5C9-4B57-B736-6D710616B43F}"/>
    <cellStyle name="เครื่องหมายจุลภาค 9 3 3 2" xfId="9582" xr:uid="{783A58B2-9D70-4853-B6B7-9645EDB7E190}"/>
    <cellStyle name="เครื่องหมายจุลภาค 9 3 3 3" xfId="5874" xr:uid="{AD31EDD1-07B0-4AE2-AE1B-E8AC897EF808}"/>
    <cellStyle name="เครื่องหมายจุลภาค 9 3 3 4" xfId="22312" xr:uid="{9F532136-01BD-4327-B533-EC67D13BB212}"/>
    <cellStyle name="เครื่องหมายจุลภาค 9 3 4" xfId="8260" xr:uid="{DF2C4389-068D-4003-8984-C74B205E5A07}"/>
    <cellStyle name="เครื่องหมายจุลภาค 9 3 5" xfId="10217" xr:uid="{FAB7C73E-46F2-4171-92C7-8C2E7463B22E}"/>
    <cellStyle name="เครื่องหมายจุลภาค 9 3 6" xfId="4575" xr:uid="{E9801EE0-BEA1-4DEA-B7D8-86A149CD6108}"/>
    <cellStyle name="เครื่องหมายจุลภาค 9 3 7" xfId="21014" xr:uid="{AD366B90-CCA2-416C-8CB9-94B6AB592479}"/>
    <cellStyle name="เครื่องหมายจุลภาค 9 4" xfId="1615" xr:uid="{C1F0FCFE-311B-44A9-BEDC-02EEA6FBC792}"/>
    <cellStyle name="เครื่องหมายจุลภาค 9 4 2" xfId="2911" xr:uid="{3D50176F-4487-45E2-BD00-FDF95AB4BF9C}"/>
    <cellStyle name="เครื่องหมายจุลภาค 9 4 2 2" xfId="9750" xr:uid="{085FA4E0-241B-4E39-B661-3ABE0718E33F}"/>
    <cellStyle name="เครื่องหมายจุลภาค 9 4 2 3" xfId="6042" xr:uid="{6F6D5E66-5C98-4338-AD57-44AC8F6CF4EA}"/>
    <cellStyle name="เครื่องหมายจุลภาค 9 4 2 4" xfId="22480" xr:uid="{C87E5687-2366-40EC-B6AE-EEFD446F4F4A}"/>
    <cellStyle name="เครื่องหมายจุลภาค 9 4 3" xfId="8456" xr:uid="{6B51BE6C-146C-4FB5-B013-81947EE9EEE9}"/>
    <cellStyle name="เครื่องหมายจุลภาค 9 4 4" xfId="10415" xr:uid="{A1732C53-9141-457F-AD71-E6CDFFF57DFE}"/>
    <cellStyle name="เครื่องหมายจุลภาค 9 4 5" xfId="4762" xr:uid="{895888E9-EE59-45B9-946A-7640398A06F5}"/>
    <cellStyle name="เครื่องหมายจุลภาค 9 4 6" xfId="21184" xr:uid="{E92F30E2-4F0A-42D1-89CB-1223B91D1916}"/>
    <cellStyle name="เครื่องหมายจุลภาค 9 5" xfId="1318" xr:uid="{78F8A209-EE34-4DC5-9F07-3AF2FF8ACCD7}"/>
    <cellStyle name="เครื่องหมายจุลภาค 9 5 2" xfId="2646" xr:uid="{28AC22AC-0090-4114-9251-24E876E2EE24}"/>
    <cellStyle name="เครื่องหมายจุลภาค 9 5 2 2" xfId="9485" xr:uid="{3131D015-7809-48D9-A04C-BCE81893B30D}"/>
    <cellStyle name="เครื่องหมายจุลภาค 9 5 2 3" xfId="5777" xr:uid="{DF812AFE-4396-455F-9F6F-44A31155F9D9}"/>
    <cellStyle name="เครื่องหมายจุลภาค 9 5 2 4" xfId="22215" xr:uid="{481810DC-16E6-4562-99B1-362A3836AD52}"/>
    <cellStyle name="เครื่องหมายจุลภาค 9 5 3" xfId="8162" xr:uid="{F8B27687-1D90-45B7-8944-2B831456181F}"/>
    <cellStyle name="เครื่องหมายจุลภาค 9 5 4" xfId="4477" xr:uid="{BC917610-3DF0-4563-8F55-31738C8A07A1}"/>
    <cellStyle name="เครื่องหมายจุลภาค 9 5 5" xfId="20917" xr:uid="{5728AED0-B4DC-4998-9746-2CF60AE6978B}"/>
    <cellStyle name="เครื่องหมายจุลภาค 9 6" xfId="2150" xr:uid="{D7FFF203-0E1D-4E5B-AFB9-D0AAFCB9E414}"/>
    <cellStyle name="เครื่องหมายจุลภาค 9 6 2" xfId="8989" xr:uid="{5C668A2C-7EBB-4F94-AC0C-466EB8B0CD9F}"/>
    <cellStyle name="เครื่องหมายจุลภาค 9 6 3" xfId="5296" xr:uid="{6EFC58BA-D264-45D5-A452-C2A9F6D9CF62}"/>
    <cellStyle name="เครื่องหมายจุลภาค 9 6 4" xfId="21719" xr:uid="{6A596364-9B8C-4307-BFD6-B148568EB1D8}"/>
    <cellStyle name="เครื่องหมายจุลภาค 9 7" xfId="3958" xr:uid="{34FCBC13-F408-4674-9A30-5C004A2ED3C9}"/>
    <cellStyle name="เครื่องหมายจุลภาค 9 8" xfId="7646" xr:uid="{C3BD7C0A-CE3A-4005-BF12-F154A95AC8F9}"/>
    <cellStyle name="เครื่องหมายจุลภาค 9 9" xfId="10079" xr:uid="{FB358EAF-05FF-469D-91C6-57DE8BA33AD4}"/>
    <cellStyle name="เครื่องหมายจุลภาค_BOQ_15A 2" xfId="1372" xr:uid="{66EDBAD0-6B60-4AF0-B165-A86C141BBE9A}"/>
    <cellStyle name="จุลภาค 2" xfId="3" xr:uid="{00000000-0005-0000-0000-000015000000}"/>
    <cellStyle name="จุลภาค 2 10" xfId="1839" xr:uid="{78114C59-72CF-430E-A4E2-8EFFD253ABB6}"/>
    <cellStyle name="จุลภาค 2 10 2" xfId="8678" xr:uid="{76492E04-E161-4B2B-B2A7-7FB2E0680427}"/>
    <cellStyle name="จุลภาค 2 10 3" xfId="4985" xr:uid="{8E5745F3-52CE-4EA9-9517-495BF8306546}"/>
    <cellStyle name="จุลภาค 2 10 4" xfId="21408" xr:uid="{94DDE790-9F16-464C-9C0E-50E78CD26B0E}"/>
    <cellStyle name="จุลภาค 2 11" xfId="3599" xr:uid="{B6D3057F-5714-45AD-B9EC-028503C476C4}"/>
    <cellStyle name="จุลภาค 2 12" xfId="7307" xr:uid="{8FEFDB5B-FCB9-4E74-A0B8-061D614AB34F}"/>
    <cellStyle name="จุลภาค 2 13" xfId="9973" xr:uid="{F1A071DC-477E-4F97-A6FB-1060E403B053}"/>
    <cellStyle name="จุลภาค 2 14" xfId="19951" xr:uid="{810B1563-EF80-47D1-BDDA-C955CD5487BA}"/>
    <cellStyle name="จุลภาค 2 2" xfId="54" xr:uid="{C10B791F-4256-4BDF-8BE9-9D1DE417E959}"/>
    <cellStyle name="จุลภาค 2 2 10" xfId="19979" xr:uid="{A51760C0-73A5-45FC-AB7A-955FFC056B94}"/>
    <cellStyle name="จุลภาค 2 2 2" xfId="1209" xr:uid="{DD247771-56CD-449B-B2C6-C4A71FFBCBB5}"/>
    <cellStyle name="จุลภาค 2 2 2 2" xfId="1557" xr:uid="{17466078-6C16-4351-BA0B-4AE628BD2611}"/>
    <cellStyle name="จุลภาค 2 2 2 2 2" xfId="1821" xr:uid="{B40EB0C4-E229-48FB-9D62-8A6D252A60BE}"/>
    <cellStyle name="จุลภาค 2 2 2 2 2 2" xfId="3117" xr:uid="{831A2E3B-1B20-4D23-8937-73C0D03027CE}"/>
    <cellStyle name="จุลภาค 2 2 2 2 2 2 2" xfId="9956" xr:uid="{6505E59A-6593-45BD-9D61-65E381B7DA42}"/>
    <cellStyle name="จุลภาค 2 2 2 2 2 2 3" xfId="6248" xr:uid="{E444A28C-D4A5-431F-85ED-686CD18EFD93}"/>
    <cellStyle name="จุลภาค 2 2 2 2 2 2 4" xfId="22686" xr:uid="{57C84191-10EA-42C1-B518-41C22B046E67}"/>
    <cellStyle name="จุลภาค 2 2 2 2 2 3" xfId="8662" xr:uid="{7E747F1F-A5A4-481C-88C7-76058D7EB71E}"/>
    <cellStyle name="จุลภาค 2 2 2 2 2 4" xfId="10621" xr:uid="{B662496A-1A94-4E89-8551-083B35B3EB29}"/>
    <cellStyle name="จุลภาค 2 2 2 2 2 5" xfId="4968" xr:uid="{2F01082E-3D4B-4B57-B730-069367C3C73F}"/>
    <cellStyle name="จุลภาค 2 2 2 2 2 6" xfId="21390" xr:uid="{FE308A5E-E9D0-4099-B3FD-36C05506E2B0}"/>
    <cellStyle name="จุลภาค 2 2 2 2 3" xfId="2854" xr:uid="{DEEF1567-2E1D-425A-9BE8-0808B2514272}"/>
    <cellStyle name="จุลภาค 2 2 2 2 3 2" xfId="9693" xr:uid="{929EF7E4-FE81-447B-8B47-46C988A0DDF3}"/>
    <cellStyle name="จุลภาค 2 2 2 2 3 3" xfId="5985" xr:uid="{5170A1B5-7423-4B00-B480-7115CBD48710}"/>
    <cellStyle name="จุลภาค 2 2 2 2 3 4" xfId="22423" xr:uid="{41CD66E8-D159-4EC4-B932-C32DACD05CB3}"/>
    <cellStyle name="จุลภาค 2 2 2 2 4" xfId="8398" xr:uid="{1DA6F83C-EFB5-4A56-8744-EDB6950F78C3}"/>
    <cellStyle name="จุลภาค 2 2 2 2 5" xfId="10357" xr:uid="{E58B8607-4F37-44FA-A11B-22D4FFD556FE}"/>
    <cellStyle name="จุลภาค 2 2 2 2 6" xfId="4704" xr:uid="{20CC880B-B3A4-4841-8EE2-CDFC8DAEEC27}"/>
    <cellStyle name="จุลภาค 2 2 2 2 7" xfId="21127" xr:uid="{107F2A39-1155-4C9E-B0AA-064A7A4928E9}"/>
    <cellStyle name="จุลภาค 2 2 2 3" xfId="1663" xr:uid="{9DB9C0ED-A31C-4611-85CD-D05EBAC2717E}"/>
    <cellStyle name="จุลภาค 2 2 2 3 2" xfId="2959" xr:uid="{660D8C44-3C17-4BD2-B205-3F5FB6D49C7A}"/>
    <cellStyle name="จุลภาค 2 2 2 3 2 2" xfId="9798" xr:uid="{ED2C67A3-ECE2-4F09-B27C-C4B72A4F9658}"/>
    <cellStyle name="จุลภาค 2 2 2 3 2 3" xfId="6090" xr:uid="{CA98C4D3-E720-4C0E-8B66-CDF266BE0C58}"/>
    <cellStyle name="จุลภาค 2 2 2 3 2 4" xfId="22528" xr:uid="{DDE3C905-D20A-4A20-91F2-2323927D29C0}"/>
    <cellStyle name="จุลภาค 2 2 2 3 3" xfId="8504" xr:uid="{AF3171B5-964F-42F0-83B0-6F8D71EC37B3}"/>
    <cellStyle name="จุลภาค 2 2 2 3 4" xfId="10463" xr:uid="{62D6F538-BFE8-4E5B-90A9-06775D461A19}"/>
    <cellStyle name="จุลภาค 2 2 2 3 5" xfId="4810" xr:uid="{4CB09CD4-3A6E-454E-9B91-8C5738719417}"/>
    <cellStyle name="จุลภาค 2 2 2 3 6" xfId="21232" xr:uid="{0FFA76ED-7472-4F27-AE60-DD9CA5E82750}"/>
    <cellStyle name="จุลภาค 2 2 2 4" xfId="1369" xr:uid="{F36204BB-8972-42B5-BBFA-ABB988C90B82}"/>
    <cellStyle name="จุลภาค 2 2 2 4 2" xfId="2696" xr:uid="{4E9357FF-1839-4822-AC04-C871451944E2}"/>
    <cellStyle name="จุลภาค 2 2 2 4 2 2" xfId="9535" xr:uid="{79EB5D4D-F058-45B4-8DC3-DAE84AB75FC5}"/>
    <cellStyle name="จุลภาค 2 2 2 4 2 3" xfId="5827" xr:uid="{7B469802-4789-4328-A937-0E183E5F84FC}"/>
    <cellStyle name="จุลภาค 2 2 2 4 2 4" xfId="22265" xr:uid="{A5AC1947-64BF-4248-9119-F7E21BB396D4}"/>
    <cellStyle name="จุลภาค 2 2 2 4 3" xfId="8212" xr:uid="{8F90EC3A-6A4D-4E0A-BA5E-21A5C27DAD33}"/>
    <cellStyle name="จุลภาค 2 2 2 4 4" xfId="4527" xr:uid="{FDE17CF5-62C6-4A6F-B3AA-9ED5A2A4ABAC}"/>
    <cellStyle name="จุลภาค 2 2 2 4 5" xfId="20967" xr:uid="{C5A3C86E-0839-49C4-AAE9-FBC687E98996}"/>
    <cellStyle name="จุลภาค 2 2 2 5" xfId="2541" xr:uid="{75CE94B9-08AD-4FD8-8D7A-6FB4B9471B99}"/>
    <cellStyle name="จุลภาค 2 2 2 5 2" xfId="9380" xr:uid="{516FDBD6-7ED5-4A61-83DD-CB8F363285C8}"/>
    <cellStyle name="จุลภาค 2 2 2 5 3" xfId="5672" xr:uid="{8F968C33-481B-4FE1-A609-B26C513860F6}"/>
    <cellStyle name="จุลภาค 2 2 2 5 4" xfId="22110" xr:uid="{7EC2BBA9-3968-489E-898A-7FE5CCDEFEA0}"/>
    <cellStyle name="จุลภาค 2 2 2 6" xfId="4370" xr:uid="{4252E6B7-C021-4EB6-9B58-061B7CCB879E}"/>
    <cellStyle name="จุลภาค 2 2 2 7" xfId="8059" xr:uid="{6FC1D123-DD96-4849-8E92-746147AB6129}"/>
    <cellStyle name="จุลภาค 2 2 2 8" xfId="10169" xr:uid="{93E65715-ADF3-4F5D-9C48-3CD2786753FB}"/>
    <cellStyle name="จุลภาค 2 2 2 9" xfId="20812" xr:uid="{CBA44E47-DDAF-41B7-8EB5-BCD01DAB2921}"/>
    <cellStyle name="จุลภาค 2 2 3" xfId="1205" xr:uid="{9E7D5F50-9B7E-44AF-84FA-6847700F8BBB}"/>
    <cellStyle name="จุลภาค 2 2 3 2" xfId="1819" xr:uid="{85C1BE64-2539-4330-AF5D-FA8F896B8BD7}"/>
    <cellStyle name="จุลภาค 2 2 3 2 2" xfId="3115" xr:uid="{CF78EF1B-5F1D-4329-A6C4-FA7E8E011A11}"/>
    <cellStyle name="จุลภาค 2 2 3 2 2 2" xfId="9954" xr:uid="{88BA0C93-A5C3-4AB7-B1A9-7419006F7AE5}"/>
    <cellStyle name="จุลภาค 2 2 3 2 2 3" xfId="6246" xr:uid="{2BBA1AFC-1018-4D5A-A87E-9CC2018E5C16}"/>
    <cellStyle name="จุลภาค 2 2 3 2 2 4" xfId="22684" xr:uid="{4DDE7338-BBDA-4D5D-9467-1F753E271267}"/>
    <cellStyle name="จุลภาค 2 2 3 2 3" xfId="8660" xr:uid="{DB05AF31-63F9-426F-B359-3AEA9CDC1747}"/>
    <cellStyle name="จุลภาค 2 2 3 2 4" xfId="10619" xr:uid="{5F6E1149-BC7E-4617-851B-6F85C5EF0281}"/>
    <cellStyle name="จุลภาค 2 2 3 2 5" xfId="4966" xr:uid="{F2D4F38C-C856-4966-ABB0-6A32024C4C95}"/>
    <cellStyle name="จุลภาค 2 2 3 2 6" xfId="21388" xr:uid="{440730FD-20BD-4C57-9308-71A533A9F1F0}"/>
    <cellStyle name="จุลภาค 2 2 3 3" xfId="1555" xr:uid="{5B472894-B021-4BDE-8785-7131C65031D7}"/>
    <cellStyle name="จุลภาค 2 2 3 3 2" xfId="2852" xr:uid="{3D5CF487-DCB9-4E40-BDB1-F342BA5CEB0A}"/>
    <cellStyle name="จุลภาค 2 2 3 3 2 2" xfId="9691" xr:uid="{AD215B70-D4AF-4696-A589-3C7574E384C0}"/>
    <cellStyle name="จุลภาค 2 2 3 3 2 3" xfId="5983" xr:uid="{4DCF3BBD-0A2D-484D-A4F5-2731677E5A8C}"/>
    <cellStyle name="จุลภาค 2 2 3 3 2 4" xfId="22421" xr:uid="{38C830CC-191D-4CA0-A5AE-30E233DF39A8}"/>
    <cellStyle name="จุลภาค 2 2 3 3 3" xfId="8396" xr:uid="{E082D4D9-2158-4316-AE6F-845E32DC9876}"/>
    <cellStyle name="จุลภาค 2 2 3 3 4" xfId="4702" xr:uid="{852A8116-3FD5-4F01-AD5C-7D0A2B1B6DBE}"/>
    <cellStyle name="จุลภาค 2 2 3 3 5" xfId="21125" xr:uid="{59755AE5-4F3D-49BD-914E-75749DFA9603}"/>
    <cellStyle name="จุลภาค 2 2 3 4" xfId="2539" xr:uid="{DD5FA041-E379-4874-B61E-9675E885BF9B}"/>
    <cellStyle name="จุลภาค 2 2 3 4 2" xfId="9378" xr:uid="{417D107A-0897-4AC2-89FE-D4BCD2AC8BE0}"/>
    <cellStyle name="จุลภาค 2 2 3 4 3" xfId="5670" xr:uid="{926342AB-F0DE-4283-9EC7-B04C3471F6C5}"/>
    <cellStyle name="จุลภาค 2 2 3 4 4" xfId="22108" xr:uid="{658A3748-550B-4E27-8AAA-E693134B656D}"/>
    <cellStyle name="จุลภาค 2 2 3 5" xfId="8057" xr:uid="{E4DC4632-143C-4BCD-BB93-588D0E56A425}"/>
    <cellStyle name="จุลภาค 2 2 3 6" xfId="10355" xr:uid="{8AD32423-EB3C-4009-B04F-F44FF0602509}"/>
    <cellStyle name="จุลภาค 2 2 3 7" xfId="4368" xr:uid="{6F6F1144-81DF-4652-90B4-26DB5D9FB6AA}"/>
    <cellStyle name="จุลภาค 2 2 3 8" xfId="20810" xr:uid="{8EAA9E44-EF12-497B-ABE6-A31AFF28542A}"/>
    <cellStyle name="จุลภาค 2 2 4" xfId="1661" xr:uid="{469E9A7E-7ABD-4155-B8BB-F95DA7D6A123}"/>
    <cellStyle name="จุลภาค 2 2 4 2" xfId="2957" xr:uid="{0129D05E-26C0-4C48-ACEC-BCF840F64CAD}"/>
    <cellStyle name="จุลภาค 2 2 4 2 2" xfId="9796" xr:uid="{035E819B-80E9-4391-B8DC-DC04C585C3D5}"/>
    <cellStyle name="จุลภาค 2 2 4 2 3" xfId="6088" xr:uid="{FCB4B840-6D43-483B-AA5C-63792FC9E6EE}"/>
    <cellStyle name="จุลภาค 2 2 4 2 4" xfId="22526" xr:uid="{886559A4-A617-4EBD-8B30-68A9F5CB8495}"/>
    <cellStyle name="จุลภาค 2 2 4 3" xfId="8502" xr:uid="{897E8DA1-D18C-4088-9231-3A6E944121E3}"/>
    <cellStyle name="จุลภาค 2 2 4 4" xfId="10461" xr:uid="{28A7115E-9FF3-4048-ABDA-33075504D0DE}"/>
    <cellStyle name="จุลภาค 2 2 4 5" xfId="4808" xr:uid="{5C6032C5-27FE-4C4E-945C-683EB47AA6AE}"/>
    <cellStyle name="จุลภาค 2 2 4 6" xfId="21230" xr:uid="{C853CD20-40C7-441E-B508-97CE93AB8EFC}"/>
    <cellStyle name="จุลภาค 2 2 5" xfId="1367" xr:uid="{9795A82C-8995-428A-B919-17A31A954970}"/>
    <cellStyle name="จุลภาค 2 2 5 2" xfId="2694" xr:uid="{51A8B237-22C4-4A42-B842-95011AA00860}"/>
    <cellStyle name="จุลภาค 2 2 5 2 2" xfId="9533" xr:uid="{A0CF3A10-0C83-4673-AB1B-4DC4350ECD88}"/>
    <cellStyle name="จุลภาค 2 2 5 2 3" xfId="5825" xr:uid="{5B71F27D-5BF3-4F5F-BCAB-193FF32480F2}"/>
    <cellStyle name="จุลภาค 2 2 5 2 4" xfId="22263" xr:uid="{52701232-F307-4C99-85C4-0C14B488328B}"/>
    <cellStyle name="จุลภาค 2 2 5 3" xfId="8210" xr:uid="{2F5B0682-2C23-4B39-8493-71AA14C2B967}"/>
    <cellStyle name="จุลภาค 2 2 5 4" xfId="4525" xr:uid="{4D64565B-E1D1-4F45-B85D-D975937F60E8}"/>
    <cellStyle name="จุลภาค 2 2 5 5" xfId="20965" xr:uid="{D54214D6-75A3-4346-9972-AB256D732A2D}"/>
    <cellStyle name="จุลภาค 2 2 6" xfId="1860" xr:uid="{F6DB4A30-C90E-4824-B5DB-01C2C58EEF42}"/>
    <cellStyle name="จุลภาค 2 2 6 2" xfId="8699" xr:uid="{F9F60D46-DD48-44FA-B4F4-5D14516E05D2}"/>
    <cellStyle name="จุลภาค 2 2 6 3" xfId="5006" xr:uid="{ADA43287-91A6-4C63-96AD-EA6EDC2774B0}"/>
    <cellStyle name="จุลภาค 2 2 6 4" xfId="21429" xr:uid="{0E6C2529-6F2D-43C0-AB04-B0DCFAA8E4D4}"/>
    <cellStyle name="จุลภาค 2 2 7" xfId="3628" xr:uid="{92666FAA-E81D-4C3B-B526-E7B1912E3BC6}"/>
    <cellStyle name="จุลภาค 2 2 8" xfId="7331" xr:uid="{75628F7F-1779-4D68-B103-F88D2AF5C9E5}"/>
    <cellStyle name="จุลภาค 2 2 9" xfId="10167" xr:uid="{0307FE2D-66D3-449A-A758-D29604D704FE}"/>
    <cellStyle name="จุลภาค 2 3" xfId="1207" xr:uid="{EF759DC4-73BA-496A-937B-F40C065D1F3D}"/>
    <cellStyle name="จุลภาค 2 3 2" xfId="1556" xr:uid="{B51EB93A-943F-418D-8336-05E6F232C8D0}"/>
    <cellStyle name="จุลภาค 2 3 2 2" xfId="1820" xr:uid="{4051EBC6-C883-4608-9BB8-702DFB1DD557}"/>
    <cellStyle name="จุลภาค 2 3 2 2 2" xfId="3116" xr:uid="{CDEB164B-D2AE-4DEC-B73B-4823E5535887}"/>
    <cellStyle name="จุลภาค 2 3 2 2 2 2" xfId="9955" xr:uid="{053C69D2-974A-4AA6-8F1E-12DC191C5002}"/>
    <cellStyle name="จุลภาค 2 3 2 2 2 3" xfId="6247" xr:uid="{9201CCF9-48A5-4B5B-B650-5F6DDD9E1DAD}"/>
    <cellStyle name="จุลภาค 2 3 2 2 2 4" xfId="22685" xr:uid="{DD0ED639-BF51-47E8-A172-7D0A4374C03D}"/>
    <cellStyle name="จุลภาค 2 3 2 2 3" xfId="8661" xr:uid="{423A722B-53BE-4F03-81D2-75404A5CB3E8}"/>
    <cellStyle name="จุลภาค 2 3 2 2 4" xfId="10620" xr:uid="{42F7685B-7664-4A53-ADF2-6F46F6863F39}"/>
    <cellStyle name="จุลภาค 2 3 2 2 5" xfId="4967" xr:uid="{119ECDB9-EF85-4904-956F-318D10E517A5}"/>
    <cellStyle name="จุลภาค 2 3 2 2 6" xfId="21389" xr:uid="{95402463-0C6D-497C-9C5E-45622A4EE3BE}"/>
    <cellStyle name="จุลภาค 2 3 2 3" xfId="2853" xr:uid="{A0CA573B-1D5E-4ADF-B2C7-551BD6D0DCE4}"/>
    <cellStyle name="จุลภาค 2 3 2 3 2" xfId="9692" xr:uid="{11292EC4-2878-410C-9759-36B7930EC753}"/>
    <cellStyle name="จุลภาค 2 3 2 3 3" xfId="5984" xr:uid="{15FAF8D9-57BA-4892-A480-56DCCBE71071}"/>
    <cellStyle name="จุลภาค 2 3 2 3 4" xfId="22422" xr:uid="{2D9A44AF-5A71-4841-BF85-91AA38F9A693}"/>
    <cellStyle name="จุลภาค 2 3 2 4" xfId="8397" xr:uid="{A9B711D5-0996-4B8D-A461-C6235B1B30A3}"/>
    <cellStyle name="จุลภาค 2 3 2 5" xfId="10356" xr:uid="{43F8C5EE-1282-40BB-BF22-83B30D38017D}"/>
    <cellStyle name="จุลภาค 2 3 2 6" xfId="4703" xr:uid="{152FE061-2826-4F65-B41B-D38E2EFE80E9}"/>
    <cellStyle name="จุลภาค 2 3 2 7" xfId="21126" xr:uid="{4FFA7070-4B61-4C00-9859-96C1C6E45340}"/>
    <cellStyle name="จุลภาค 2 3 3" xfId="1662" xr:uid="{EC5F8CB6-70D9-46D2-8974-87385C05F753}"/>
    <cellStyle name="จุลภาค 2 3 3 2" xfId="2958" xr:uid="{803979AF-7421-4B71-A6E7-6E77F04D9637}"/>
    <cellStyle name="จุลภาค 2 3 3 2 2" xfId="9797" xr:uid="{C6B08F1E-AD23-4BA9-AAF0-3235D47507B8}"/>
    <cellStyle name="จุลภาค 2 3 3 2 3" xfId="6089" xr:uid="{3014CE24-33A4-447F-9192-AE07733BEC2E}"/>
    <cellStyle name="จุลภาค 2 3 3 2 4" xfId="22527" xr:uid="{A6C402E5-97B3-424E-9B2E-33E2546B7EC8}"/>
    <cellStyle name="จุลภาค 2 3 3 3" xfId="8503" xr:uid="{F0F9E712-1AA6-4615-91EB-74E39EB527F2}"/>
    <cellStyle name="จุลภาค 2 3 3 4" xfId="10462" xr:uid="{9EF6BB6C-6D84-473D-A0A8-B7769FF12089}"/>
    <cellStyle name="จุลภาค 2 3 3 5" xfId="4809" xr:uid="{BEF9F507-14EB-4954-A656-82EF296AADB8}"/>
    <cellStyle name="จุลภาค 2 3 3 6" xfId="21231" xr:uid="{98A55FC9-68DA-4B8F-871D-A94752023E22}"/>
    <cellStyle name="จุลภาค 2 3 4" xfId="1368" xr:uid="{69AB43AF-5136-4CD5-A0F1-5D7FBEBF39E9}"/>
    <cellStyle name="จุลภาค 2 3 4 2" xfId="2695" xr:uid="{00A35179-4A61-43ED-8911-FDEAE6FB6573}"/>
    <cellStyle name="จุลภาค 2 3 4 2 2" xfId="9534" xr:uid="{6697E65A-F793-4468-8E1A-F8370F459827}"/>
    <cellStyle name="จุลภาค 2 3 4 2 3" xfId="5826" xr:uid="{5DB1C9E3-DF61-4D20-8A94-9AAA6D4D6D9B}"/>
    <cellStyle name="จุลภาค 2 3 4 2 4" xfId="22264" xr:uid="{77E957E7-C9F9-4207-B012-BB2627A11017}"/>
    <cellStyle name="จุลภาค 2 3 4 3" xfId="8211" xr:uid="{395D4468-049D-4479-AA44-C2D2503430BD}"/>
    <cellStyle name="จุลภาค 2 3 4 4" xfId="4526" xr:uid="{59030067-935B-48B5-9B01-C22A1240D743}"/>
    <cellStyle name="จุลภาค 2 3 4 5" xfId="20966" xr:uid="{6EA646BB-8E40-4BD1-BF1B-8273575B1297}"/>
    <cellStyle name="จุลภาค 2 3 5" xfId="2540" xr:uid="{E28B2221-3850-475F-A661-B70A8238D561}"/>
    <cellStyle name="จุลภาค 2 3 5 2" xfId="9379" xr:uid="{6AAF7D24-79FC-41DB-B210-EB4D4AA36674}"/>
    <cellStyle name="จุลภาค 2 3 5 3" xfId="5671" xr:uid="{8512F22C-B700-421F-B0DD-46F5F5E9EDBF}"/>
    <cellStyle name="จุลภาค 2 3 5 4" xfId="22109" xr:uid="{51BEF443-EC72-4C81-8403-449DC753977D}"/>
    <cellStyle name="จุลภาค 2 3 6" xfId="4369" xr:uid="{060036D1-DD3B-43D1-8343-27F1BCA47FD6}"/>
    <cellStyle name="จุลภาค 2 3 7" xfId="8058" xr:uid="{886735F1-8790-4CA1-AFA3-D03D421BB410}"/>
    <cellStyle name="จุลภาค 2 3 8" xfId="10168" xr:uid="{8418F6C8-4FFC-4079-A58C-D506FB8BB680}"/>
    <cellStyle name="จุลภาค 2 3 9" xfId="20811" xr:uid="{DEDEDB2D-1CAD-47DD-BAB2-D35FB0501841}"/>
    <cellStyle name="จุลภาค 2 4" xfId="29" xr:uid="{B015EAC0-2CC5-4F87-BC21-B1E307D0AE5A}"/>
    <cellStyle name="จุลภาค 2 4 10" xfId="7316" xr:uid="{A08224A0-46C2-4A28-A876-6B1B80D03155}"/>
    <cellStyle name="จุลภาค 2 4 11" xfId="9980" xr:uid="{554FF7F3-D8D1-44E8-97E0-CE6D21EB5476}"/>
    <cellStyle name="จุลภาค 2 4 12" xfId="3587" xr:uid="{50A4AB54-A448-46B3-923E-49090EB67FDD}"/>
    <cellStyle name="จุลภาค 2 4 13" xfId="19964" xr:uid="{1E44BD81-D971-4333-9A41-E374A3713EBC}"/>
    <cellStyle name="จุลภาค 2 4 2" xfId="1370" xr:uid="{8FD93213-2D25-4EB9-97F1-9AB6523E5853}"/>
    <cellStyle name="จุลภาค 2 4 2 2" xfId="1558" xr:uid="{54E3CA39-4142-442D-AEB1-E27CF7F81188}"/>
    <cellStyle name="จุลภาค 2 4 2 2 2" xfId="1822" xr:uid="{FE2FEF88-640F-4DBE-876D-BC8DEDE1B5E1}"/>
    <cellStyle name="จุลภาค 2 4 2 2 2 2" xfId="3118" xr:uid="{BC50D9C1-4EE3-4ED0-B1E5-058ACE11B7E8}"/>
    <cellStyle name="จุลภาค 2 4 2 2 2 2 2" xfId="9957" xr:uid="{A6245A53-08A3-4C80-BB36-330047317706}"/>
    <cellStyle name="จุลภาค 2 4 2 2 2 2 3" xfId="6249" xr:uid="{C0A6BDC7-6E58-4B20-BF04-1FA16A5324AC}"/>
    <cellStyle name="จุลภาค 2 4 2 2 2 2 4" xfId="22687" xr:uid="{98903A0A-480B-4082-AAB4-320943998D8E}"/>
    <cellStyle name="จุลภาค 2 4 2 2 2 3" xfId="8663" xr:uid="{C733B81C-C2D1-4987-A6D5-15CFB2BC2D05}"/>
    <cellStyle name="จุลภาค 2 4 2 2 2 4" xfId="10622" xr:uid="{BBFFBE1C-C59F-483A-8A91-C7830EA757B6}"/>
    <cellStyle name="จุลภาค 2 4 2 2 2 5" xfId="4969" xr:uid="{71646EC8-CB0A-4E56-854E-34078CEA6B14}"/>
    <cellStyle name="จุลภาค 2 4 2 2 2 6" xfId="21391" xr:uid="{EB1F06C7-B246-40DB-8AE0-080A5C49B7A9}"/>
    <cellStyle name="จุลภาค 2 4 2 2 3" xfId="2855" xr:uid="{1C0EE77E-2A7E-46E5-AE29-CD633EE7B6EB}"/>
    <cellStyle name="จุลภาค 2 4 2 2 3 2" xfId="9694" xr:uid="{A968C368-1F92-4DA3-87CE-84E914D28EBA}"/>
    <cellStyle name="จุลภาค 2 4 2 2 3 3" xfId="5986" xr:uid="{A2D87DED-BFC3-4379-9A32-7D5EF57C23D9}"/>
    <cellStyle name="จุลภาค 2 4 2 2 3 4" xfId="22424" xr:uid="{7F7533EA-4BB6-4091-82F0-44A0AA24E650}"/>
    <cellStyle name="จุลภาค 2 4 2 2 4" xfId="8399" xr:uid="{F73EBB9C-3752-4AED-9DE4-8340ABB73246}"/>
    <cellStyle name="จุลภาค 2 4 2 2 5" xfId="10358" xr:uid="{44A4B604-33DA-4416-9BDD-DCBE41D784EF}"/>
    <cellStyle name="จุลภาค 2 4 2 2 6" xfId="4705" xr:uid="{B94985A1-EBEF-4403-9525-09059184718E}"/>
    <cellStyle name="จุลภาค 2 4 2 2 7" xfId="21128" xr:uid="{7CD2B434-6D45-431C-AF36-583D72D5C84A}"/>
    <cellStyle name="จุลภาค 2 4 2 3" xfId="1664" xr:uid="{7208186F-BFF6-4281-845A-7A7B12BE94CB}"/>
    <cellStyle name="จุลภาค 2 4 2 3 2" xfId="2960" xr:uid="{B6A23A68-5175-41D2-8B45-B58B8BD8A355}"/>
    <cellStyle name="จุลภาค 2 4 2 3 2 2" xfId="9799" xr:uid="{7D35C40B-2A34-47F0-83E7-C3D19A7AC759}"/>
    <cellStyle name="จุลภาค 2 4 2 3 2 3" xfId="6091" xr:uid="{581B7557-9090-4812-AFE0-2BD1EA592BD4}"/>
    <cellStyle name="จุลภาค 2 4 2 3 2 4" xfId="22529" xr:uid="{E0403A53-405D-41D6-9B14-0D19AC5F91D4}"/>
    <cellStyle name="จุลภาค 2 4 2 3 3" xfId="8505" xr:uid="{A3981E31-9E76-4DD0-99F2-B0144C06DD11}"/>
    <cellStyle name="จุลภาค 2 4 2 3 4" xfId="10464" xr:uid="{94CD02D7-D6A9-4C38-8DF0-B0D76A7944BF}"/>
    <cellStyle name="จุลภาค 2 4 2 3 5" xfId="4811" xr:uid="{0A019E23-7C73-46B6-8A95-FB05425CA7C6}"/>
    <cellStyle name="จุลภาค 2 4 2 3 6" xfId="21233" xr:uid="{9C1C7A1B-BE36-4578-9D8A-201613B2A783}"/>
    <cellStyle name="จุลภาค 2 4 2 4" xfId="2697" xr:uid="{9FB78A0F-8D45-43A6-835F-B06A6F4E1549}"/>
    <cellStyle name="จุลภาค 2 4 2 4 2" xfId="9536" xr:uid="{FA8207BA-5E4B-4572-BAAD-79168F95139B}"/>
    <cellStyle name="จุลภาค 2 4 2 4 3" xfId="5828" xr:uid="{67C65858-6792-4CD4-AFD5-D596DE61CAB8}"/>
    <cellStyle name="จุลภาค 2 4 2 4 4" xfId="22266" xr:uid="{49D76C9C-B2F6-41E6-97ED-BECACCAC023C}"/>
    <cellStyle name="จุลภาค 2 4 2 5" xfId="8213" xr:uid="{08BA2CCF-3D6A-4B70-BC3C-E249C825FAAD}"/>
    <cellStyle name="จุลภาค 2 4 2 6" xfId="10170" xr:uid="{5EA1F456-9AAB-4A0C-8B72-4BCE00E201C8}"/>
    <cellStyle name="จุลภาค 2 4 2 7" xfId="4528" xr:uid="{8924BA94-8F45-4434-A899-55C8BFD0BD32}"/>
    <cellStyle name="จุลภาค 2 4 2 8" xfId="20968" xr:uid="{72418F9A-DD21-46A8-B4E3-3B8BCB9F24AB}"/>
    <cellStyle name="จุลภาค 2 4 3" xfId="1435" xr:uid="{DCA52F38-9A36-422C-822B-62F17FEBCBC3}"/>
    <cellStyle name="จุลภาค 2 4 3 2" xfId="1726" xr:uid="{B1B2FAF1-3487-4E7B-8623-89968152EA85}"/>
    <cellStyle name="จุลภาค 2 4 3 2 2" xfId="3022" xr:uid="{971403B3-7D8B-45C5-9B93-47921C4DAF39}"/>
    <cellStyle name="จุลภาค 2 4 3 2 2 2" xfId="9861" xr:uid="{A54E86D6-887E-4094-88E9-7A8A4A6B8048}"/>
    <cellStyle name="จุลภาค 2 4 3 2 2 3" xfId="6153" xr:uid="{54F42E79-2E00-4AAA-A820-852B7E7FA226}"/>
    <cellStyle name="จุลภาค 2 4 3 2 2 4" xfId="22591" xr:uid="{84CACC3B-400B-4D69-940C-88CAA33B7008}"/>
    <cellStyle name="จุลภาค 2 4 3 2 3" xfId="8567" xr:uid="{0EEB93EF-0591-4807-A11F-2218D81A3879}"/>
    <cellStyle name="จุลภาค 2 4 3 2 4" xfId="10526" xr:uid="{1A9F52F2-0104-4C3C-9DE2-AFA03D6139D4}"/>
    <cellStyle name="จุลภาค 2 4 3 2 5" xfId="4873" xr:uid="{66DB419E-7421-4A4F-BB5D-68DF534D240C}"/>
    <cellStyle name="จุลภาค 2 4 3 2 6" xfId="21295" xr:uid="{52D3C1DC-6C4F-4551-B722-5032D663DDA5}"/>
    <cellStyle name="จุลภาค 2 4 3 3" xfId="2759" xr:uid="{0FF4C8CA-F9B0-41A1-B097-763891848EBC}"/>
    <cellStyle name="จุลภาค 2 4 3 3 2" xfId="9598" xr:uid="{09F6028B-FC66-4E0D-8D03-309B0068FCE0}"/>
    <cellStyle name="จุลภาค 2 4 3 3 3" xfId="5890" xr:uid="{A5319EDF-49E3-475D-BAB2-3DF8913E349D}"/>
    <cellStyle name="จุลภาค 2 4 3 3 4" xfId="22328" xr:uid="{AEF65CA6-B273-4334-90F4-4FD8BE8FE5D3}"/>
    <cellStyle name="จุลภาค 2 4 3 4" xfId="8276" xr:uid="{0EDC400B-16AF-4E5C-9675-12FDA7DEB75D}"/>
    <cellStyle name="จุลภาค 2 4 3 5" xfId="10233" xr:uid="{086AF596-C728-4789-B857-474928839BFE}"/>
    <cellStyle name="จุลภาค 2 4 3 6" xfId="4591" xr:uid="{564FA12D-84BF-4840-A437-1CD9A8B77E88}"/>
    <cellStyle name="จุลภาค 2 4 3 7" xfId="21030" xr:uid="{BC9F7881-68C8-4B56-8367-E826EC2A5E1C}"/>
    <cellStyle name="จุลภาค 2 4 4" xfId="1567" xr:uid="{94B0DE73-218E-4C22-91AF-E424D37CE622}"/>
    <cellStyle name="จุลภาค 2 4 4 2" xfId="2863" xr:uid="{C40B377C-51C7-4E51-A286-C6198EF5C9E2}"/>
    <cellStyle name="จุลภาค 2 4 4 2 2" xfId="9702" xr:uid="{453FC2F5-FFE7-4A68-A17C-593B82E75481}"/>
    <cellStyle name="จุลภาค 2 4 4 2 3" xfId="5994" xr:uid="{59219D2B-7243-4548-8318-5766E1E85788}"/>
    <cellStyle name="จุลภาค 2 4 4 2 4" xfId="22432" xr:uid="{F21B0681-6AA0-4C37-B102-FD039B7138CD}"/>
    <cellStyle name="จุลภาค 2 4 4 3" xfId="8408" xr:uid="{7C231AE5-F456-4A32-BB3C-6EB7E6818345}"/>
    <cellStyle name="จุลภาค 2 4 4 4" xfId="10367" xr:uid="{FF678BEC-E960-450E-AAF6-F17F7330FCA7}"/>
    <cellStyle name="จุลภาค 2 4 4 5" xfId="4714" xr:uid="{C0D00C61-F776-4032-83A0-8AE73A0F7473}"/>
    <cellStyle name="จุลภาค 2 4 4 6" xfId="21136" xr:uid="{FEE5FDE9-C4A2-452B-A0E4-84AE09430DE3}"/>
    <cellStyle name="จุลภาค 2 4 5" xfId="1832" xr:uid="{A1CAAAF1-269A-4501-B8D1-439B870EF0A4}"/>
    <cellStyle name="จุลภาค 2 4 5 2" xfId="3126" xr:uid="{CAB7B534-1340-4CCF-8FAF-5F3662C6122D}"/>
    <cellStyle name="จุลภาค 2 4 5 2 2" xfId="9965" xr:uid="{CBC9B1DA-E7FE-4BBE-8429-30B1B92E2636}"/>
    <cellStyle name="จุลภาค 2 4 5 2 3" xfId="6257" xr:uid="{EF3181EB-5584-4ED2-9842-FD3B74D20FA8}"/>
    <cellStyle name="จุลภาค 2 4 5 2 4" xfId="22695" xr:uid="{AB489413-05B8-4786-91B0-306348605A5B}"/>
    <cellStyle name="จุลภาค 2 4 5 3" xfId="8671" xr:uid="{491B60BF-9720-4380-AE22-5BA77F57AB2F}"/>
    <cellStyle name="จุลภาค 2 4 5 4" xfId="10630" xr:uid="{88B51F48-4936-458A-B442-F2DF69801D43}"/>
    <cellStyle name="จุลภาค 2 4 5 5" xfId="4978" xr:uid="{42204553-DB1E-4FB0-BD55-167EF3FD608F}"/>
    <cellStyle name="จุลภาค 2 4 5 6" xfId="21401" xr:uid="{BA5EF240-B47D-456C-9986-321E5E730B3C}"/>
    <cellStyle name="จุลภาค 2 4 6" xfId="1217" xr:uid="{35AB1660-444E-4D5F-BC13-98A106CA1DF4}"/>
    <cellStyle name="จุลภาค 2 4 6 2" xfId="2549" xr:uid="{BD6C13F6-CCC3-45A6-9E57-487E7CD10EE3}"/>
    <cellStyle name="จุลภาค 2 4 6 2 2" xfId="9388" xr:uid="{AE08D8BA-985F-4FA3-BB13-321A89175BAA}"/>
    <cellStyle name="จุลภาค 2 4 6 2 3" xfId="5680" xr:uid="{55FEF490-4439-46C6-B679-7A537F0438B4}"/>
    <cellStyle name="จุลภาค 2 4 6 2 4" xfId="22118" xr:uid="{51207013-614F-4478-A698-AE5FA45D4EBA}"/>
    <cellStyle name="จุลภาค 2 4 6 3" xfId="8067" xr:uid="{60BA7554-712C-429B-BEFF-69C063410565}"/>
    <cellStyle name="จุลภาค 2 4 6 4" xfId="4378" xr:uid="{2D261A3F-CE88-471E-86D6-C20F8802F7C7}"/>
    <cellStyle name="จุลภาค 2 4 6 5" xfId="20820" xr:uid="{FB321ACA-86CC-4DFD-B7AB-9C03D461EB37}"/>
    <cellStyle name="จุลภาค 2 4 7" xfId="1200" xr:uid="{7BD72937-3BBB-4212-85A5-C19250A5E052}"/>
    <cellStyle name="จุลภาค 2 4 7 2" xfId="2535" xr:uid="{DB4701FB-60DE-484E-B549-9730F4FCAE6D}"/>
    <cellStyle name="จุลภาค 2 4 7 2 2" xfId="9374" xr:uid="{BC07AFA5-15D8-4DD4-A5D1-C5999A929103}"/>
    <cellStyle name="จุลภาค 2 4 7 2 3" xfId="5666" xr:uid="{0382105D-56AF-4515-AE6E-A61BB8006EC9}"/>
    <cellStyle name="จุลภาค 2 4 7 2 4" xfId="22104" xr:uid="{D6228083-56FF-4A20-A5E6-501E5DA8B19F}"/>
    <cellStyle name="จุลภาค 2 4 7 3" xfId="8053" xr:uid="{995B655B-E48A-4B1C-888F-ADFBD0342C21}"/>
    <cellStyle name="จุลภาค 2 4 7 4" xfId="4364" xr:uid="{BF47C4FA-37D2-4EBD-A77E-7F7F7382F7F5}"/>
    <cellStyle name="จุลภาค 2 4 7 5" xfId="20806" xr:uid="{DB01328A-B6E6-4498-B4A4-A964F9E744EB}"/>
    <cellStyle name="จุลภาค 2 4 8" xfId="1847" xr:uid="{12115419-1421-41E0-8F76-6DA89849AA48}"/>
    <cellStyle name="จุลภาค 2 4 8 2" xfId="8686" xr:uid="{FCDC1D59-F806-418C-8D09-51DDCF0E2284}"/>
    <cellStyle name="จุลภาค 2 4 8 3" xfId="4993" xr:uid="{5B0C54C5-D4D9-4216-A8FA-AB71BFE5ABDE}"/>
    <cellStyle name="จุลภาค 2 4 8 4" xfId="21416" xr:uid="{8CFC6D48-44EB-4FF2-81A0-031D10238D82}"/>
    <cellStyle name="จุลภาค 2 4 9" xfId="3611" xr:uid="{713BCC2F-B4EA-4541-B7FE-F1756C655101}"/>
    <cellStyle name="จุลภาค 2 5" xfId="1363" xr:uid="{21A08A34-39FD-40D6-86B6-29AB2AF8E856}"/>
    <cellStyle name="จุลภาค 2 5 2" xfId="1551" xr:uid="{6AAB864B-357A-46A2-921F-E36DA0BE46E3}"/>
    <cellStyle name="จุลภาค 2 5 2 2" xfId="1815" xr:uid="{C8233315-812F-4135-922F-50BC5B5CB47E}"/>
    <cellStyle name="จุลภาค 2 5 2 2 2" xfId="3111" xr:uid="{9F36636B-436A-4842-926E-8355345F667A}"/>
    <cellStyle name="จุลภาค 2 5 2 2 2 2" xfId="9950" xr:uid="{75F427D0-A63F-4C21-888F-B5C28CB7BAA6}"/>
    <cellStyle name="จุลภาค 2 5 2 2 2 3" xfId="6242" xr:uid="{7835C8C6-9D21-428D-A1A5-FDE065766E8F}"/>
    <cellStyle name="จุลภาค 2 5 2 2 2 4" xfId="22680" xr:uid="{AC6F962D-682E-4FB5-980C-0032EFB21A69}"/>
    <cellStyle name="จุลภาค 2 5 2 2 3" xfId="8656" xr:uid="{B8C2A177-29FA-4BE2-8E44-AA0C24C0235F}"/>
    <cellStyle name="จุลภาค 2 5 2 2 4" xfId="10615" xr:uid="{931766B3-0246-4447-892D-063B558F5071}"/>
    <cellStyle name="จุลภาค 2 5 2 2 5" xfId="4962" xr:uid="{691C14D1-2855-489C-9011-513840188C6C}"/>
    <cellStyle name="จุลภาค 2 5 2 2 6" xfId="21384" xr:uid="{8E213286-D175-4C0F-8BDD-FC5975882CA2}"/>
    <cellStyle name="จุลภาค 2 5 2 3" xfId="2848" xr:uid="{B2861E1C-AB95-44CA-B57A-0D8199FD50B2}"/>
    <cellStyle name="จุลภาค 2 5 2 3 2" xfId="9687" xr:uid="{B1E828B9-73E3-434B-9837-ABDBE5A1D714}"/>
    <cellStyle name="จุลภาค 2 5 2 3 3" xfId="5979" xr:uid="{FD1946B5-97CA-4094-A741-3D3BBAE2237F}"/>
    <cellStyle name="จุลภาค 2 5 2 3 4" xfId="22417" xr:uid="{39FEA2C4-EA4F-4B07-A47C-7672AF054C08}"/>
    <cellStyle name="จุลภาค 2 5 2 4" xfId="8392" xr:uid="{96934641-5ECD-4797-91D2-90A7A3BF3C9A}"/>
    <cellStyle name="จุลภาค 2 5 2 5" xfId="10351" xr:uid="{BDE9BE22-E46F-402A-9327-BAA19B8E7028}"/>
    <cellStyle name="จุลภาค 2 5 2 6" xfId="4698" xr:uid="{3E53B001-4FFA-4D9A-87EE-C04FC4A3E4B2}"/>
    <cellStyle name="จุลภาค 2 5 2 7" xfId="21121" xr:uid="{B64268E8-4995-4012-A91F-474033CD0C3C}"/>
    <cellStyle name="จุลภาค 2 5 3" xfId="1657" xr:uid="{463783A5-4FC3-40BE-8E33-B841594BA5EB}"/>
    <cellStyle name="จุลภาค 2 5 3 2" xfId="2953" xr:uid="{338DED52-D74E-4C13-9DC4-B0F15A2B75E5}"/>
    <cellStyle name="จุลภาค 2 5 3 2 2" xfId="9792" xr:uid="{F47C3C34-2F40-454D-B2D3-6B986EC7587E}"/>
    <cellStyle name="จุลภาค 2 5 3 2 3" xfId="6084" xr:uid="{D4CFDAD0-F729-42B1-90F9-0501A330F67C}"/>
    <cellStyle name="จุลภาค 2 5 3 2 4" xfId="22522" xr:uid="{B8A5EC02-DCD6-41A0-A79D-B684FEE9E5DF}"/>
    <cellStyle name="จุลภาค 2 5 3 3" xfId="8498" xr:uid="{FD649613-9E36-4AAA-A36B-E9D23C1244CF}"/>
    <cellStyle name="จุลภาค 2 5 3 4" xfId="10457" xr:uid="{4B7C4055-3DFC-4C1B-9601-78893EC43A89}"/>
    <cellStyle name="จุลภาค 2 5 3 5" xfId="4804" xr:uid="{2ED2E756-40AC-4D11-883B-4613EE35DE5A}"/>
    <cellStyle name="จุลภาค 2 5 3 6" xfId="21226" xr:uid="{25B6D4F0-D8FF-432D-9D12-413D566005F3}"/>
    <cellStyle name="จุลภาค 2 5 4" xfId="2690" xr:uid="{A63900B3-092F-441D-8C88-38BEB91E4698}"/>
    <cellStyle name="จุลภาค 2 5 4 2" xfId="9529" xr:uid="{635B7109-F7EB-4435-910D-8637B33F2C0B}"/>
    <cellStyle name="จุลภาค 2 5 4 3" xfId="5821" xr:uid="{E1B73DC4-1DB0-4223-9C27-33B7260677E9}"/>
    <cellStyle name="จุลภาค 2 5 4 4" xfId="22259" xr:uid="{5CE9DDFB-9F5C-40CE-B93D-8EAA43B56909}"/>
    <cellStyle name="จุลภาค 2 5 5" xfId="8206" xr:uid="{3A2C063F-1981-480C-B998-71332708AE66}"/>
    <cellStyle name="จุลภาค 2 5 6" xfId="10163" xr:uid="{417172FA-6B76-49E4-86F2-683A16362F85}"/>
    <cellStyle name="จุลภาค 2 5 7" xfId="4521" xr:uid="{F3151F57-DC78-4040-83EF-61CD77DBB393}"/>
    <cellStyle name="จุลภาค 2 5 8" xfId="20961" xr:uid="{B6043261-31DC-4139-BF4C-00A06F040F81}"/>
    <cellStyle name="จุลภาค 2 6" xfId="39" xr:uid="{98DD4E10-8463-4684-A6E8-8F5571F983B8}"/>
    <cellStyle name="จุลภาค 2 6 2" xfId="1560" xr:uid="{B5E4706D-BD8E-438D-BC45-F66C1A9F6274}"/>
    <cellStyle name="จุลภาค 2 6 2 2" xfId="2856" xr:uid="{3B2E45ED-C8AF-4EBC-AE02-4AE00E9B274D}"/>
    <cellStyle name="จุลภาค 2 6 2 2 2" xfId="9695" xr:uid="{30EC442B-1F30-483B-A265-479231ED0BBD}"/>
    <cellStyle name="จุลภาค 2 6 2 2 3" xfId="5987" xr:uid="{54B45D6A-7B9A-4E83-8F88-5E0D1AF6D6BC}"/>
    <cellStyle name="จุลภาค 2 6 2 2 4" xfId="22425" xr:uid="{6F89DE10-2369-4F2B-AA2F-4F12815CA40C}"/>
    <cellStyle name="จุลภาค 2 6 2 3" xfId="8401" xr:uid="{F0025BDA-9FA2-4C8A-8352-B03652E40425}"/>
    <cellStyle name="จุลภาค 2 6 2 4" xfId="4707" xr:uid="{37F506B9-EA9D-4461-AC96-4CB6B74F55E3}"/>
    <cellStyle name="จุลภาค 2 6 2 5" xfId="21129" xr:uid="{C1DEE5AE-7CB9-41A9-834D-C64DE56C04C1}"/>
    <cellStyle name="จุลภาค 2 6 3" xfId="1849" xr:uid="{2CFDE049-F851-4729-AA21-544029F2B0A1}"/>
    <cellStyle name="จุลภาค 2 6 3 2" xfId="8688" xr:uid="{EFA206F2-F6D6-4F69-B794-CAAB72B8ECDA}"/>
    <cellStyle name="จุลภาค 2 6 3 3" xfId="4995" xr:uid="{2E9D59C6-2CCF-4DE1-98BA-8ABDDEE23247}"/>
    <cellStyle name="จุลภาค 2 6 3 4" xfId="21418" xr:uid="{81722172-C13F-4E0C-A8CB-F891B9978628}"/>
    <cellStyle name="จุลภาค 2 6 4" xfId="7319" xr:uid="{BD9F21BB-869A-412C-AA93-940C76CE2E9D}"/>
    <cellStyle name="จุลภาค 2 6 5" xfId="10360" xr:uid="{C6F0ADC7-7AFE-4D8E-8F19-D2A92C8C3D60}"/>
    <cellStyle name="จุลภาค 2 6 6" xfId="3614" xr:uid="{E88F7188-0265-4725-9117-C2EA02934E68}"/>
    <cellStyle name="จุลภาค 2 6 7" xfId="19967" xr:uid="{C14A1090-F8C4-42E5-ADEF-D2D4CBA4C4BF}"/>
    <cellStyle name="จุลภาค 2 7" xfId="1823" xr:uid="{F3533E4C-AA6E-4D7A-AB5A-1861330BE9DB}"/>
    <cellStyle name="จุลภาค 2 7 2" xfId="3119" xr:uid="{255D8B04-98AB-401B-B296-0B0009EF557A}"/>
    <cellStyle name="จุลภาค 2 7 2 2" xfId="9958" xr:uid="{0F791755-2611-4B5E-ABBC-A043BEEA5EF1}"/>
    <cellStyle name="จุลภาค 2 7 2 3" xfId="6250" xr:uid="{00F7B6DA-709F-432B-8B2A-8F288B046EA2}"/>
    <cellStyle name="จุลภาค 2 7 2 4" xfId="22688" xr:uid="{FC534953-9391-45DE-BD30-000785DA18AE}"/>
    <cellStyle name="จุลภาค 2 7 3" xfId="8664" xr:uid="{A32C6661-0F85-475D-8ADF-058BD63378DE}"/>
    <cellStyle name="จุลภาค 2 7 4" xfId="10623" xr:uid="{993BD52F-24A6-482E-BEE8-084AFA9F561E}"/>
    <cellStyle name="จุลภาค 2 7 5" xfId="4970" xr:uid="{6EE49F14-989E-4413-8D86-584390D45D2A}"/>
    <cellStyle name="จุลภาค 2 7 6" xfId="21392" xr:uid="{AEAD7D4B-B1FE-4FB8-9F11-69727BA19533}"/>
    <cellStyle name="จุลภาค 2 8" xfId="1210" xr:uid="{6589F552-3367-487B-8FF6-F4FDF017EA05}"/>
    <cellStyle name="จุลภาค 2 8 2" xfId="2542" xr:uid="{21771C34-4658-4C29-94CD-72CBB5368176}"/>
    <cellStyle name="จุลภาค 2 8 2 2" xfId="9381" xr:uid="{E02A7EFF-8E6B-4CCD-9C00-F8B23DBA0093}"/>
    <cellStyle name="จุลภาค 2 8 2 3" xfId="5673" xr:uid="{B7A53EDA-E2D1-4870-A9ED-B6E7C1FD0664}"/>
    <cellStyle name="จุลภาค 2 8 2 4" xfId="22111" xr:uid="{7FF6DA63-2013-4148-9044-2E83128AACCF}"/>
    <cellStyle name="จุลภาค 2 8 3" xfId="8060" xr:uid="{123C2FE2-7566-437C-82A1-7B3F8E085034}"/>
    <cellStyle name="จุลภาค 2 8 4" xfId="4371" xr:uid="{D64584C3-D03D-4BF8-B0CA-EA4F4C6ED73C}"/>
    <cellStyle name="จุลภาค 2 8 5" xfId="20813" xr:uid="{7388946D-629C-467F-90BA-6DF67F6FA9BF}"/>
    <cellStyle name="จุลภาค 2 9" xfId="45" xr:uid="{9ED40316-64D2-401E-B39B-ED80CA6A761C}"/>
    <cellStyle name="จุลภาค 2 9 2" xfId="1852" xr:uid="{A9A5E620-7AD1-4075-83CC-5E2F919F12CE}"/>
    <cellStyle name="จุลภาค 2 9 2 2" xfId="8691" xr:uid="{35E01FA3-67E3-49AA-A105-01ADC1EC85BD}"/>
    <cellStyle name="จุลภาค 2 9 2 3" xfId="4998" xr:uid="{C0235704-38F2-44D8-A136-2713E710E82D}"/>
    <cellStyle name="จุลภาค 2 9 2 4" xfId="21421" xr:uid="{4112C806-251A-4807-A4B0-F7B2C43E33DB}"/>
    <cellStyle name="จุลภาค 2 9 3" xfId="7322" xr:uid="{4A9904A4-99DE-4917-ADDE-14BCDA5836C6}"/>
    <cellStyle name="จุลภาค 2 9 4" xfId="3619" xr:uid="{F24C3946-DE9D-47F1-B3BA-2E7F4E9AC71A}"/>
    <cellStyle name="จุลภาค 2 9 5" xfId="19971" xr:uid="{FDD9F951-33C0-49B4-BC93-C62379EACA8B}"/>
    <cellStyle name="จุลภาค 3" xfId="19" xr:uid="{00000000-0005-0000-0000-000016000000}"/>
    <cellStyle name="จุลภาค 3 10" xfId="3602" xr:uid="{D30FC889-5083-43DD-80BC-FC1192BB4FD9}"/>
    <cellStyle name="จุลภาค 3 11" xfId="7309" xr:uid="{2F29BC92-2AFF-4184-A35B-AA9301AAC843}"/>
    <cellStyle name="จุลภาค 3 12" xfId="9975" xr:uid="{2B078967-3E50-4B88-A4CE-DFCDDB32B560}"/>
    <cellStyle name="จุลภาค 3 13" xfId="3520" xr:uid="{E81DDAF1-9EA8-42FC-B06D-F466E11E0F77}"/>
    <cellStyle name="จุลภาค 3 14" xfId="19957" xr:uid="{47514188-6558-4E7A-B79C-A645D39708AD}"/>
    <cellStyle name="จุลภาค 3 2" xfId="56" xr:uid="{C2080950-6E15-42CC-8111-F4CC515D3139}"/>
    <cellStyle name="จุลภาค 3 2 2" xfId="1519" xr:uid="{72482C7A-1570-4AD2-A031-CAAED1D30268}"/>
    <cellStyle name="จุลภาค 3 2 2 2" xfId="1783" xr:uid="{58FEC732-E320-48D9-B710-C78371E6C8EB}"/>
    <cellStyle name="จุลภาค 3 2 2 2 2" xfId="3079" xr:uid="{8EB0F4F7-2BAA-4AA1-B501-1BC2C41763B1}"/>
    <cellStyle name="จุลภาค 3 2 2 2 2 2" xfId="9918" xr:uid="{4FED978A-E204-42AE-BE25-F6775D1C5E6A}"/>
    <cellStyle name="จุลภาค 3 2 2 2 2 3" xfId="6210" xr:uid="{2BAA38B3-9E73-4631-8059-CBD92934780B}"/>
    <cellStyle name="จุลภาค 3 2 2 2 2 4" xfId="22648" xr:uid="{7A17A7F4-21FA-4A3A-8A4E-E8A18CA1BE99}"/>
    <cellStyle name="จุลภาค 3 2 2 2 3" xfId="8624" xr:uid="{F0A056C8-2EF4-47AB-80F2-2027E03B2C32}"/>
    <cellStyle name="จุลภาค 3 2 2 2 4" xfId="10583" xr:uid="{B8339C90-4D2E-4384-BEC5-0CC6D34D4BFD}"/>
    <cellStyle name="จุลภาค 3 2 2 2 5" xfId="4930" xr:uid="{87EF2C6C-41BA-4314-BDE8-D7E3186AC46D}"/>
    <cellStyle name="จุลภาค 3 2 2 2 6" xfId="21352" xr:uid="{602E22F7-1A19-44EA-A9EA-65CDAA10DE51}"/>
    <cellStyle name="จุลภาค 3 2 2 3" xfId="2816" xr:uid="{2C30642C-9FE5-402C-902E-31631A475B51}"/>
    <cellStyle name="จุลภาค 3 2 2 3 2" xfId="9655" xr:uid="{78D792BD-D1F6-4601-81A8-0B9E996FFA6C}"/>
    <cellStyle name="จุลภาค 3 2 2 3 3" xfId="5947" xr:uid="{A90E4889-5BF4-4633-8088-B034B3094B3B}"/>
    <cellStyle name="จุลภาค 3 2 2 3 4" xfId="22385" xr:uid="{95E163D4-7251-4206-9D63-27E939C2A478}"/>
    <cellStyle name="จุลภาค 3 2 2 4" xfId="8360" xr:uid="{CD19172B-5D38-4900-90AD-03F82B930D63}"/>
    <cellStyle name="จุลภาค 3 2 2 5" xfId="10319" xr:uid="{407C1DF7-6DB2-456A-B090-9731DA7B14AE}"/>
    <cellStyle name="จุลภาค 3 2 2 6" xfId="4666" xr:uid="{5FAD7C6D-4DEA-4669-87C6-D18E6BCD8286}"/>
    <cellStyle name="จุลภาค 3 2 2 7" xfId="21089" xr:uid="{6071B57F-4D2D-400C-BDD3-957985C34A69}"/>
    <cellStyle name="จุลภาค 3 2 3" xfId="1625" xr:uid="{A1F0731D-FDDD-44F9-BCB9-9983878909FE}"/>
    <cellStyle name="จุลภาค 3 2 3 2" xfId="2921" xr:uid="{B34C334F-B263-495F-8AF5-EAC0EE475E84}"/>
    <cellStyle name="จุลภาค 3 2 3 2 2" xfId="9760" xr:uid="{0388E111-55EF-4903-87D9-F11EF99B6D3A}"/>
    <cellStyle name="จุลภาค 3 2 3 2 3" xfId="6052" xr:uid="{6B693F29-1713-43F5-ACA0-90B20701E5EF}"/>
    <cellStyle name="จุลภาค 3 2 3 2 4" xfId="22490" xr:uid="{40BA14F7-F48D-4571-8462-3EB3F73DC6EF}"/>
    <cellStyle name="จุลภาค 3 2 3 3" xfId="8466" xr:uid="{158E3351-14E6-43C9-B065-3F2103622B48}"/>
    <cellStyle name="จุลภาค 3 2 3 4" xfId="10425" xr:uid="{13EDCA8D-432F-409B-8E01-0175AB3A462A}"/>
    <cellStyle name="จุลภาค 3 2 3 5" xfId="4772" xr:uid="{C5145902-2329-4FEC-852B-4115C7066485}"/>
    <cellStyle name="จุลภาค 3 2 3 6" xfId="21194" xr:uid="{9E00EDE6-A57E-4D6A-9FAB-7AAD561C0484}"/>
    <cellStyle name="จุลภาค 3 2 4" xfId="1330" xr:uid="{DD2ADF92-6494-470F-9AE9-0F3E4673BB5D}"/>
    <cellStyle name="จุลภาค 3 2 4 2" xfId="2658" xr:uid="{1296C9DB-6E55-4BA4-8EAA-A75958CC4E8D}"/>
    <cellStyle name="จุลภาค 3 2 4 2 2" xfId="9497" xr:uid="{9CBA75BF-1E7E-4C07-A44C-E74DF6E913B9}"/>
    <cellStyle name="จุลภาค 3 2 4 2 3" xfId="5789" xr:uid="{30FEDE9B-2592-48A3-889A-4B9CEF4CF430}"/>
    <cellStyle name="จุลภาค 3 2 4 2 4" xfId="22227" xr:uid="{CCA26778-341B-41F2-AEEE-16531388E4C9}"/>
    <cellStyle name="จุลภาค 3 2 4 3" xfId="8174" xr:uid="{B95103B8-F22B-434C-8094-CAD432E0E711}"/>
    <cellStyle name="จุลภาค 3 2 4 4" xfId="4489" xr:uid="{4DA96034-8539-4C8E-AADB-5B5541A49F15}"/>
    <cellStyle name="จุลภาค 3 2 4 5" xfId="20929" xr:uid="{EB849B65-1362-42A7-8FBA-254A222F958C}"/>
    <cellStyle name="จุลภาค 3 2 5" xfId="1862" xr:uid="{67138FD2-1A4E-4D15-B3E5-9D8F198B5319}"/>
    <cellStyle name="จุลภาค 3 2 5 2" xfId="8701" xr:uid="{35EBA85B-9671-46C6-8851-B9FF725A1BE0}"/>
    <cellStyle name="จุลภาค 3 2 5 3" xfId="5008" xr:uid="{3A88614B-6026-49D6-8670-707897976F80}"/>
    <cellStyle name="จุลภาค 3 2 5 4" xfId="21431" xr:uid="{8359A549-4427-4FDE-8046-BA06E8F2D281}"/>
    <cellStyle name="จุลภาค 3 2 6" xfId="7333" xr:uid="{12495204-7E0A-4AC8-AFE0-6EE248A33F10}"/>
    <cellStyle name="จุลภาค 3 2 7" xfId="10103" xr:uid="{0A7160C3-B10A-45F1-AF7E-07739684E0D5}"/>
    <cellStyle name="จุลภาค 3 2 8" xfId="3630" xr:uid="{CDB7FC66-3891-452E-BBB4-C7FCEA0C0BBF}"/>
    <cellStyle name="จุลภาค 3 2 9" xfId="19981" xr:uid="{4F92EA3F-A571-4859-A51F-2C3E3263ABBC}"/>
    <cellStyle name="จุลภาค 3 3" xfId="1147" xr:uid="{1D78938C-7825-4C92-8425-B1B0B1543CBA}"/>
    <cellStyle name="จุลภาค 3 3 2" xfId="1720" xr:uid="{120BFEC2-B1EB-4AD5-8F06-53EE7C782BCC}"/>
    <cellStyle name="จุลภาค 3 3 2 2" xfId="3016" xr:uid="{CB84B345-C005-41F4-8A2B-966E2EED85B7}"/>
    <cellStyle name="จุลภาค 3 3 2 2 2" xfId="9855" xr:uid="{1111AC21-77D7-47A9-BEA5-F2C606B5C98F}"/>
    <cellStyle name="จุลภาค 3 3 2 2 3" xfId="6147" xr:uid="{38A0C15E-61A2-4950-968F-6DD2AA4E98E3}"/>
    <cellStyle name="จุลภาค 3 3 2 2 4" xfId="22585" xr:uid="{6EACE3C0-BB41-475A-9EC2-A08AB4D55917}"/>
    <cellStyle name="จุลภาค 3 3 2 3" xfId="8561" xr:uid="{7B2813B7-BEDF-4296-A393-92E24A469725}"/>
    <cellStyle name="จุลภาค 3 3 2 4" xfId="10520" xr:uid="{95502575-C7AA-4781-B144-B77F21C47B79}"/>
    <cellStyle name="จุลภาค 3 3 2 5" xfId="4867" xr:uid="{F63D617E-9B96-4842-8293-97D77CBF2EF0}"/>
    <cellStyle name="จุลภาค 3 3 2 6" xfId="21289" xr:uid="{8177C5B0-FEC2-4162-B478-9AC764E21742}"/>
    <cellStyle name="จุลภาค 3 3 3" xfId="1429" xr:uid="{AAFCAF0B-F097-4175-8A22-2DDB0D7A15D1}"/>
    <cellStyle name="จุลภาค 3 3 3 2" xfId="2753" xr:uid="{1D1549A4-7076-4102-ABCA-1B660BE42401}"/>
    <cellStyle name="จุลภาค 3 3 3 2 2" xfId="9592" xr:uid="{4E08F4CF-616E-47A2-BA47-60BAC0B8510F}"/>
    <cellStyle name="จุลภาค 3 3 3 2 3" xfId="5884" xr:uid="{02DFAE37-46D8-475C-B51B-C1883E2E0F4A}"/>
    <cellStyle name="จุลภาค 3 3 3 2 4" xfId="22322" xr:uid="{82F8CA48-40E7-461F-B83B-6D1DF9EA4582}"/>
    <cellStyle name="จุลภาค 3 3 3 3" xfId="8270" xr:uid="{9C9A48A9-5B3B-4FE4-98E2-CFEDD975FC2D}"/>
    <cellStyle name="จุลภาค 3 3 3 4" xfId="4585" xr:uid="{AC3C8361-C4E3-47E5-B008-822826DB0859}"/>
    <cellStyle name="จุลภาค 3 3 3 5" xfId="21024" xr:uid="{04821CB0-DF9F-4BBC-8238-7E69410E351D}"/>
    <cellStyle name="จุลภาค 3 3 4" xfId="2503" xr:uid="{9CE8F360-071E-4BCC-98F8-4323D8DF5D17}"/>
    <cellStyle name="จุลภาค 3 3 4 2" xfId="9342" xr:uid="{B0049261-BE04-4CAB-A744-EE64C8B40451}"/>
    <cellStyle name="จุลภาค 3 3 4 3" xfId="5634" xr:uid="{5AF390C6-C899-4377-8000-12BA986F19C4}"/>
    <cellStyle name="จุลภาค 3 3 4 4" xfId="22072" xr:uid="{8C75621C-619F-4C24-A483-B44842064931}"/>
    <cellStyle name="จุลภาค 3 3 5" xfId="8002" xr:uid="{D025700E-50C7-4A49-8727-0973172CD5D5}"/>
    <cellStyle name="จุลภาค 3 3 6" xfId="10227" xr:uid="{4990D4E2-4717-46BA-A1E4-0A8471308C0E}"/>
    <cellStyle name="จุลภาค 3 3 7" xfId="4313" xr:uid="{87B6032E-889F-4B0A-BBEB-35E943C46A77}"/>
    <cellStyle name="จุลภาค 3 3 8" xfId="20772" xr:uid="{8BE39770-E964-4E54-9B2F-3A482ADFDBFB}"/>
    <cellStyle name="จุลภาค 3 4" xfId="1562" xr:uid="{FB0C8749-8B3C-41EA-8940-F5D9F33BB0BC}"/>
    <cellStyle name="จุลภาค 3 4 2" xfId="2858" xr:uid="{B1D7717A-1085-47C8-9374-FC9DF75CD2DA}"/>
    <cellStyle name="จุลภาค 3 4 2 2" xfId="9697" xr:uid="{DEACA91A-ABB4-4E90-868E-4708682099B2}"/>
    <cellStyle name="จุลภาค 3 4 2 3" xfId="5989" xr:uid="{F069AD95-D567-461D-9F2C-27BB8CB798EB}"/>
    <cellStyle name="จุลภาค 3 4 2 4" xfId="22427" xr:uid="{BFD29B2B-2606-4AB6-853F-555D4374BCB6}"/>
    <cellStyle name="จุลภาค 3 4 3" xfId="8403" xr:uid="{93FE6AAF-9A92-4A46-A612-7427A7505404}"/>
    <cellStyle name="จุลภาค 3 4 4" xfId="10362" xr:uid="{73041C42-DA34-4DB4-BCF8-C5895C4EBBE6}"/>
    <cellStyle name="จุลภาค 3 4 5" xfId="4709" xr:uid="{FE300EC8-913D-4957-BFE8-99572F102C42}"/>
    <cellStyle name="จุลภาค 3 4 6" xfId="21131" xr:uid="{B19DEEC9-F682-4294-B8D3-D69446A149A8}"/>
    <cellStyle name="จุลภาค 3 5" xfId="1827" xr:uid="{18ED3F00-6123-42EA-A62B-ACD1B1D0F426}"/>
    <cellStyle name="จุลภาค 3 5 2" xfId="3121" xr:uid="{C2D15D03-FFE8-4440-868C-EE81C2899EDC}"/>
    <cellStyle name="จุลภาค 3 5 2 2" xfId="9960" xr:uid="{3DD7E03D-D07D-4155-AA51-DD2158D272A1}"/>
    <cellStyle name="จุลภาค 3 5 2 3" xfId="6252" xr:uid="{3F26670C-BFBF-4535-A445-1F8E39D61823}"/>
    <cellStyle name="จุลภาค 3 5 2 4" xfId="22690" xr:uid="{7CE78F65-C2E2-4F34-9EFF-AC27476AD325}"/>
    <cellStyle name="จุลภาค 3 5 3" xfId="8666" xr:uid="{E3D21BB4-5708-4E23-8271-E009153450C8}"/>
    <cellStyle name="จุลภาค 3 5 4" xfId="10625" xr:uid="{0C7179F4-758D-49A0-B314-EADBBDD1409E}"/>
    <cellStyle name="จุลภาค 3 5 5" xfId="4973" xr:uid="{F761F524-8FEE-41D0-A55F-CB38429E3062}"/>
    <cellStyle name="จุลภาค 3 5 6" xfId="21396" xr:uid="{D65F85BE-B4CB-402C-B7CA-87A0004CCE6B}"/>
    <cellStyle name="จุลภาค 3 6" xfId="1212" xr:uid="{9DBD5895-5794-4A54-A42E-11F37C05EC60}"/>
    <cellStyle name="จุลภาค 3 6 2" xfId="2544" xr:uid="{7B45D65C-C00E-4889-9C63-37151BF125DA}"/>
    <cellStyle name="จุลภาค 3 6 2 2" xfId="9383" xr:uid="{EFCD35E9-0B54-4D78-B93E-A50294D4653A}"/>
    <cellStyle name="จุลภาค 3 6 2 3" xfId="5675" xr:uid="{776091C0-F668-441F-832C-A278B2DF6ED5}"/>
    <cellStyle name="จุลภาค 3 6 2 4" xfId="22113" xr:uid="{8D0894B0-B51C-460F-8C38-760240299B89}"/>
    <cellStyle name="จุลภาค 3 6 3" xfId="8062" xr:uid="{BD617998-3761-46DD-AF42-87D59612502B}"/>
    <cellStyle name="จุลภาค 3 6 4" xfId="4373" xr:uid="{80CEF7D5-BBEC-4718-A623-C82636723AEC}"/>
    <cellStyle name="จุลภาค 3 6 5" xfId="20815" xr:uid="{0FEE9010-FADC-40C4-8C4B-4BD347596FF4}"/>
    <cellStyle name="จุลภาค 3 7" xfId="47" xr:uid="{F18C420F-0EAE-4B67-8F01-3FBDF7D6E28F}"/>
    <cellStyle name="จุลภาค 3 7 2" xfId="1854" xr:uid="{FFBE5FC1-7EE6-4E0A-85F5-653B31B6A9EF}"/>
    <cellStyle name="จุลภาค 3 7 2 2" xfId="8693" xr:uid="{84E4902D-A4C9-4F87-B3BC-879F2C0FB1D3}"/>
    <cellStyle name="จุลภาค 3 7 2 3" xfId="5000" xr:uid="{15453976-F154-4333-BBD4-E95AA705527B}"/>
    <cellStyle name="จุลภาค 3 7 2 4" xfId="21423" xr:uid="{0234F5AF-66A9-4BE0-8586-5AA381668241}"/>
    <cellStyle name="จุลภาค 3 7 3" xfId="7324" xr:uid="{33334C76-0289-4BDD-B30F-849A23CBF60D}"/>
    <cellStyle name="จุลภาค 3 7 4" xfId="3621" xr:uid="{1D90A4A9-A70A-40CE-8A31-DC6F63C34816}"/>
    <cellStyle name="จุลภาค 3 7 5" xfId="19973" xr:uid="{A328D442-BBCA-4665-BAB2-849D37E22DEB}"/>
    <cellStyle name="จุลภาค 3 8" xfId="1841" xr:uid="{FFFE4927-2243-41EA-97A1-40897F61AAC0}"/>
    <cellStyle name="จุลภาค 3 8 2" xfId="8680" xr:uid="{22EC5BBC-FE1C-4485-B8C0-BFDBB80CAE33}"/>
    <cellStyle name="จุลภาค 3 8 3" xfId="4987" xr:uid="{2FD882EB-D015-4D2C-8983-4CA6A59C4DAB}"/>
    <cellStyle name="จุลภาค 3 8 4" xfId="21410" xr:uid="{1B524E76-C6AC-4169-97EB-1027AC03ECB8}"/>
    <cellStyle name="จุลภาค 3 9" xfId="3134" xr:uid="{7CFF500E-8F1D-456E-BE12-C311B59E63D3}"/>
    <cellStyle name="จุลภาค 3 9 2" xfId="3590" xr:uid="{7AA76E8B-40B9-4930-879B-509AF386DDA4}"/>
    <cellStyle name="จุลภาค 4" xfId="1564" xr:uid="{D311B49E-5F72-4F12-A6D0-41AD8709BCD5}"/>
    <cellStyle name="จุลภาค 4 2" xfId="2860" xr:uid="{DA8ED892-6FC4-49D3-A625-40C7C681B565}"/>
    <cellStyle name="จุลภาค 4 2 2" xfId="9699" xr:uid="{E3BBCF77-0C76-4896-903B-94AB4A3048E5}"/>
    <cellStyle name="จุลภาค 4 2 3" xfId="5991" xr:uid="{7FF98CCD-37D4-438F-9644-A9B5E9EB30D2}"/>
    <cellStyle name="จุลภาค 4 2 4" xfId="22429" xr:uid="{88D49691-99DD-41CE-8981-66302929978F}"/>
    <cellStyle name="จุลภาค 4 3" xfId="8405" xr:uid="{ADA4C7CC-3DF1-409D-820D-9D2BD0BC1627}"/>
    <cellStyle name="จุลภาค 4 4" xfId="10364" xr:uid="{CB82DBE2-CEB4-4DF4-99B8-43B09317B71D}"/>
    <cellStyle name="จุลภาค 4 5" xfId="4711" xr:uid="{41FB1483-D4D6-4DF9-B7E1-0CAF274D36E6}"/>
    <cellStyle name="จุลภาค 4 6" xfId="21133" xr:uid="{44A6DF42-9919-4F48-8FAC-E7496DAAB84E}"/>
    <cellStyle name="ชื่อเรื่อง" xfId="212" xr:uid="{1DF589C5-3CE3-450E-86D5-39EC816ADD7C}"/>
    <cellStyle name="ชื่อเรื่อง 2" xfId="213" xr:uid="{83F8E7D6-7C32-4AFD-9067-04BD2146A154}"/>
    <cellStyle name="ชื่อเรื่อง 2 2" xfId="737" xr:uid="{423907AA-522C-40BB-B916-902C414DB275}"/>
    <cellStyle name="ชื่อเรื่อง 3" xfId="214" xr:uid="{523FA06D-33FB-41C9-A23A-23B125F217C4}"/>
    <cellStyle name="เซลล์ตรวจสอบ" xfId="191" xr:uid="{557B876E-126D-45DE-9731-888EDB88DB00}"/>
    <cellStyle name="เซลล์ตรวจสอบ 2" xfId="192" xr:uid="{2DB600C6-6490-4D1A-AA56-DA58551B72DB}"/>
    <cellStyle name="เซลล์ตรวจสอบ 2 2" xfId="738" xr:uid="{11D2F2BA-8851-433A-94B9-7FFC861BD42D}"/>
    <cellStyle name="เซลล์ตรวจสอบ 3" xfId="193" xr:uid="{EBF49D1E-3EC6-461D-B4D3-FAF0FD649CC4}"/>
    <cellStyle name="เซลล์ที่มีการเชื่อมโยง" xfId="194" xr:uid="{2DF42273-69A8-450C-BDCA-FB6AB13AB247}"/>
    <cellStyle name="เซลล์ที่มีการเชื่อมโยง 2" xfId="195" xr:uid="{7A5E40BA-08D4-4284-B047-FF7D47CED293}"/>
    <cellStyle name="เซลล์ที่มีการเชื่อมโยง 2 2" xfId="739" xr:uid="{6849F382-AA67-44B3-BEA3-23CBCEE517F6}"/>
    <cellStyle name="เซลล์ที่มีการเชื่อมโยง 3" xfId="196" xr:uid="{2E138D54-E3C4-408E-AF70-042DA247DA26}"/>
    <cellStyle name="ดี" xfId="215" xr:uid="{A0725DE3-F1DB-4FC3-A38C-58992C3A2406}"/>
    <cellStyle name="ดี 2" xfId="216" xr:uid="{784D4BCE-8BBD-4F8F-A48D-3C2F64E9DEA4}"/>
    <cellStyle name="ดี 2 2" xfId="740" xr:uid="{92F042ED-0F4D-44D8-920D-6784C71F0265}"/>
    <cellStyle name="ดี 3" xfId="217" xr:uid="{05BBC1A4-843E-4250-A647-4F928B74B3E1}"/>
    <cellStyle name="ปกติ 10" xfId="741" xr:uid="{67C860A6-1C70-4072-BF60-B80A174F58C6}"/>
    <cellStyle name="ปกติ 11" xfId="742" xr:uid="{85ACF796-7285-4CA9-A93E-49EE59CA1D4D}"/>
    <cellStyle name="ปกติ 12" xfId="743" xr:uid="{1F80A9D3-F2E2-47BF-AE36-DB645370CDB4}"/>
    <cellStyle name="ปกติ 13" xfId="744" xr:uid="{BFED233F-5898-46B8-876C-99B2BA3E27C9}"/>
    <cellStyle name="ปกติ 14" xfId="745" xr:uid="{DA66E835-D6DA-41FC-8B9A-771560459E2E}"/>
    <cellStyle name="ปกติ 15" xfId="746" xr:uid="{87284D05-93D6-45C8-B143-AA374D796397}"/>
    <cellStyle name="ปกติ 16" xfId="1199" xr:uid="{AEE2E7AC-EAC7-43C0-97F8-80B8EAB70A87}"/>
    <cellStyle name="ปกติ 16 2" xfId="1204" xr:uid="{8C0F18C4-2A2E-404D-8298-2F0DEA65B261}"/>
    <cellStyle name="ปกติ 16 2 2" xfId="1208" xr:uid="{476CBAA7-9B29-4180-BA18-9AEAE93CB99F}"/>
    <cellStyle name="ปกติ 16 3" xfId="1206" xr:uid="{307505FD-1146-45FD-B3B7-37D34013A66A}"/>
    <cellStyle name="ปกติ 18" xfId="359" xr:uid="{2F33F48B-33C5-490A-81EC-1FB2DCF3AF77}"/>
    <cellStyle name="ปกติ 2" xfId="1" xr:uid="{00000000-0005-0000-0000-000017000000}"/>
    <cellStyle name="ปกติ 2 2" xfId="363" xr:uid="{74B5B6D0-AF2F-4A08-942A-8C2FA1531A03}"/>
    <cellStyle name="ปกติ 2 2 2" xfId="747" xr:uid="{A9F7DDA4-ECDC-4466-9627-16A86053D5C8}"/>
    <cellStyle name="ปกติ 2 2 2 2" xfId="1195" xr:uid="{4B1B1ACC-BB1C-4EF9-87EC-14A87CBDE7DA}"/>
    <cellStyle name="ปกติ 2 2 2 2 2" xfId="4360" xr:uid="{6D949004-609C-4432-A705-5306C5AB75AC}"/>
    <cellStyle name="ปกติ 2 2 2 2 3" xfId="8049" xr:uid="{97C6A89B-E181-4B33-93D6-5EF60682388E}"/>
    <cellStyle name="ปกติ 2 2 2 2 4" xfId="10159" xr:uid="{9C1F938C-D896-4E3A-81CE-B0FEDAD21CD4}"/>
    <cellStyle name="ปกติ 2 2 2 3" xfId="1514" xr:uid="{50559536-72FA-4C57-9DFE-91839B4A1B5C}"/>
    <cellStyle name="ปกติ 2 2 2 3 2" xfId="8355" xr:uid="{18E78F26-198F-4C88-88BA-A1C264097386}"/>
    <cellStyle name="ปกติ 2 2 2 3 3" xfId="10314" xr:uid="{1B6F558C-3D65-477A-B778-7192884BA57C}"/>
    <cellStyle name="ปกติ 2 2 2 4" xfId="3959" xr:uid="{975E156E-D072-4E22-B6B7-8FD62CD7BB79}"/>
    <cellStyle name="ปกติ 2 2 2 5" xfId="7647" xr:uid="{4E651672-3387-4B0B-934D-103CEB2FAAAB}"/>
    <cellStyle name="ปกติ 2 2 2 6" xfId="10097" xr:uid="{450A2101-FAC7-4148-8A6C-7EB6BB10C954}"/>
    <cellStyle name="ปกติ 2 2 3" xfId="485" xr:uid="{A8D4CD29-C4EE-487C-A475-BA8F4D41315F}"/>
    <cellStyle name="ปกติ 2 2 3 2" xfId="1151" xr:uid="{3C6C8BB8-D952-4A5C-A69D-8D7644D7F900}"/>
    <cellStyle name="ปกติ 2 2 3 3" xfId="3801" xr:uid="{6A92F907-88B9-45FE-81E9-B7B794124AF9}"/>
    <cellStyle name="ปกติ 2 2 3 4" xfId="7474" xr:uid="{8BB43869-FEC5-4A85-B2D4-9C5CE73B0101}"/>
    <cellStyle name="ปกติ 2 2 4" xfId="1162" xr:uid="{FA17D242-6000-453B-AF6F-38342E080F16}"/>
    <cellStyle name="ปกติ 2 2 4 2" xfId="4327" xr:uid="{759615A9-2E79-4C03-85A9-1AC7A6DD4741}"/>
    <cellStyle name="ปกติ 2 2 4 3" xfId="8016" xr:uid="{1AF00EFD-3CF7-4BDC-8CB7-AF81830642D0}"/>
    <cellStyle name="ปกติ 2 2 4 4" xfId="10123" xr:uid="{A943D7CA-3EAA-4098-BA73-57C065F953B5}"/>
    <cellStyle name="ปกติ 2 2 5" xfId="1463" xr:uid="{60A2892B-99FB-48D1-8610-5EAC0C2DB3AA}"/>
    <cellStyle name="ปกติ 2 2 5 2" xfId="8304" xr:uid="{D18E8D71-2EA5-496A-A155-AAF65BFDE44D}"/>
    <cellStyle name="ปกติ 2 2 5 3" xfId="10262" xr:uid="{58E71282-AB13-4344-90CA-811DEAF45CD9}"/>
    <cellStyle name="ปกติ 2 2 6" xfId="3685" xr:uid="{B679C8F9-89A9-4BAB-A248-8EC25FA28842}"/>
    <cellStyle name="ปกติ 2 2 7" xfId="7362" xr:uid="{E0FF0875-45B1-418E-9D2B-434B26614CDB}"/>
    <cellStyle name="ปกติ 2 2 8" xfId="10022" xr:uid="{636C9263-B201-4910-B655-5097C8D26299}"/>
    <cellStyle name="ปกติ 2 3" xfId="364" xr:uid="{C8D903B1-534C-4886-B3C0-782DA17D806E}"/>
    <cellStyle name="ปกติ 2 3 2" xfId="748" xr:uid="{B016AC4F-01E5-48A3-974C-06E73E55F78A}"/>
    <cellStyle name="ปกติ 2 3 2 2" xfId="1196" xr:uid="{BA35C408-95C3-47D9-8E0B-F959782C95CB}"/>
    <cellStyle name="ปกติ 2 3 2 2 2" xfId="4361" xr:uid="{28B65F8B-C83F-4ED9-ABD9-DCB9A331366B}"/>
    <cellStyle name="ปกติ 2 3 2 2 3" xfId="8050" xr:uid="{2DB0103B-E977-4B6E-8B5F-355873BACFF6}"/>
    <cellStyle name="ปกติ 2 3 2 2 4" xfId="10160" xr:uid="{81E5ECE8-FEBB-4006-9F08-6231B8F8B5B6}"/>
    <cellStyle name="ปกติ 2 3 2 3" xfId="1515" xr:uid="{E8B58559-9EF9-4358-BBDE-264CF283467C}"/>
    <cellStyle name="ปกติ 2 3 2 3 2" xfId="8356" xr:uid="{F6068355-2F84-4BE7-9889-B386EC67A385}"/>
    <cellStyle name="ปกติ 2 3 2 3 3" xfId="10315" xr:uid="{7CD2D427-2D61-4483-BE4B-AA44D4CF27E6}"/>
    <cellStyle name="ปกติ 2 3 2 4" xfId="3960" xr:uid="{34DCFE2D-AB12-4225-AB1B-617FDC524269}"/>
    <cellStyle name="ปกติ 2 3 2 5" xfId="7648" xr:uid="{515568EC-F81E-4295-93EB-13EDA9B895B7}"/>
    <cellStyle name="ปกติ 2 3 2 6" xfId="10098" xr:uid="{41D65ADA-973F-43E7-9B8F-F7D0C5B469A4}"/>
    <cellStyle name="ปกติ 2 3 3" xfId="486" xr:uid="{25F4844B-1D68-401E-9891-4AD59F128B7E}"/>
    <cellStyle name="ปกติ 2 3 3 2" xfId="3802" xr:uid="{B0D460A3-5CB0-4FDC-88FF-D049D554D4B4}"/>
    <cellStyle name="ปกติ 2 3 3 3" xfId="7475" xr:uid="{513AB122-8A71-492A-A64B-71066AF04565}"/>
    <cellStyle name="ปกติ 2 3 3 4" xfId="10124" xr:uid="{7B5C163F-234D-4BBC-81AB-7EB3529CE4C1}"/>
    <cellStyle name="ปกติ 2 3 4" xfId="1464" xr:uid="{A15EA784-7455-4FCB-BB35-504A01635081}"/>
    <cellStyle name="ปกติ 2 3 4 2" xfId="8305" xr:uid="{9F2340CF-357B-4EA2-B16C-AF9F274DC9FB}"/>
    <cellStyle name="ปกติ 2 3 4 3" xfId="10263" xr:uid="{76D46544-04B5-4E79-B35A-51F6E22B1B03}"/>
    <cellStyle name="ปกติ 2 3 5" xfId="3686" xr:uid="{ACB71E66-52A6-4736-9566-BCFE3FC44D28}"/>
    <cellStyle name="ปกติ 2 3 6" xfId="7363" xr:uid="{DE0C3E18-A21D-4A69-8DCA-311962BB6D6B}"/>
    <cellStyle name="ปกติ 2 3 7" xfId="10023" xr:uid="{7907FC55-031A-437F-9AF5-332FF8DDD323}"/>
    <cellStyle name="ปกติ 2 4" xfId="400" xr:uid="{E79327C2-1987-412D-8C58-2A097676BF43}"/>
    <cellStyle name="ปกติ 2 4 2" xfId="749" xr:uid="{D95155D9-35FF-4B03-82ED-A52775678420}"/>
    <cellStyle name="ปกติ 2 4 2 2" xfId="1197" xr:uid="{5E6FD1CF-54DF-4C0F-8D4B-4D6F56D76BBC}"/>
    <cellStyle name="ปกติ 2 4 2 2 2" xfId="4362" xr:uid="{66E8FED0-26A0-4D06-B7D9-3511706DE25C}"/>
    <cellStyle name="ปกติ 2 4 2 2 3" xfId="8051" xr:uid="{E14D73A0-9A2F-482E-8355-FB55BFB4046C}"/>
    <cellStyle name="ปกติ 2 4 2 2 4" xfId="10161" xr:uid="{C64B892F-0F80-48C1-90CF-634E118D07C7}"/>
    <cellStyle name="ปกติ 2 4 2 3" xfId="1516" xr:uid="{877E9F4D-211B-4E43-9EB5-B8E7CCC65423}"/>
    <cellStyle name="ปกติ 2 4 2 3 2" xfId="8357" xr:uid="{4417D66F-9464-474A-82C7-FBCDC8E62348}"/>
    <cellStyle name="ปกติ 2 4 2 3 3" xfId="10316" xr:uid="{CF46D2A3-D679-4DD3-AFD6-131586ACF175}"/>
    <cellStyle name="ปกติ 2 4 2 4" xfId="3961" xr:uid="{1686B5AA-AF71-4AC9-81AF-6D8FB1CFB18C}"/>
    <cellStyle name="ปกติ 2 4 2 5" xfId="7649" xr:uid="{F2F247F1-2CFD-4C01-B271-01F68555050F}"/>
    <cellStyle name="ปกติ 2 4 2 6" xfId="10099" xr:uid="{8D9AF8CC-491F-4653-9345-50EA944C19A8}"/>
    <cellStyle name="ปกติ 2 4 3" xfId="516" xr:uid="{EFA54E0B-0783-463F-B5FA-39D8E3660C36}"/>
    <cellStyle name="ปกติ 2 4 3 2" xfId="3832" xr:uid="{419C0FB5-D5BB-48C8-B135-5A5D133960F5}"/>
    <cellStyle name="ปกติ 2 4 3 3" xfId="7505" xr:uid="{17CEA0FA-C18B-475A-B20A-C2AC931FFFCF}"/>
    <cellStyle name="ปกติ 2 4 3 4" xfId="10125" xr:uid="{3ED46C25-7D4E-48D2-96B9-3F16B671A75F}"/>
    <cellStyle name="ปกติ 2 4 4" xfId="1465" xr:uid="{4D99F5B8-2856-492B-BE8D-E67D37571A5A}"/>
    <cellStyle name="ปกติ 2 4 4 2" xfId="8306" xr:uid="{3B3EB4BA-C061-4ACD-A8ED-F29471433A2A}"/>
    <cellStyle name="ปกติ 2 4 4 3" xfId="10264" xr:uid="{65363BB1-BBB1-4827-A87D-E661A18CA58B}"/>
    <cellStyle name="ปกติ 2 4 5" xfId="3719" xr:uid="{055390B4-662F-472F-81CC-103A4CA56D75}"/>
    <cellStyle name="ปกติ 2 4 6" xfId="7393" xr:uid="{7AC8C922-ED85-468F-A993-C097FBF95C28}"/>
    <cellStyle name="ปกติ 2 4 7" xfId="10024" xr:uid="{9D351BD6-47AF-412B-97AC-74A8FD0CFB0D}"/>
    <cellStyle name="ปกติ 2 5" xfId="750" xr:uid="{A25153BF-E2AC-4849-A6AA-2676C90B57F7}"/>
    <cellStyle name="ปกติ 2 6" xfId="484" xr:uid="{E252C0DB-0BA1-4015-BD31-765C1C194133}"/>
    <cellStyle name="ปกติ 2 6 2" xfId="1517" xr:uid="{4B9D7596-4476-40CA-B908-C099A60EFFCD}"/>
    <cellStyle name="ปกติ 2 6 2 2" xfId="8358" xr:uid="{3267AD17-5A9C-42EC-A405-FECD16013ECC}"/>
    <cellStyle name="ปกติ 2 6 2 3" xfId="10317" xr:uid="{CF583705-9851-42E3-AC52-50FF5100B567}"/>
    <cellStyle name="ปกติ 2 6 3" xfId="3800" xr:uid="{80EE0BB2-283D-479D-8CF4-45284799A685}"/>
    <cellStyle name="ปกติ 2 6 4" xfId="7473" xr:uid="{BC7FD595-77D2-4360-AFB3-C89941CBA162}"/>
    <cellStyle name="ปกติ 2 6 5" xfId="10101" xr:uid="{EDA76727-11D0-4229-93A5-AD1B74EF34C6}"/>
    <cellStyle name="ปกติ 2 7" xfId="28" xr:uid="{7C0E88CE-D740-4791-A655-D36A1D940077}"/>
    <cellStyle name="ปกติ 2 7 2" xfId="1218" xr:uid="{8A20534C-0230-477E-8993-6B602AAEC9BF}"/>
    <cellStyle name="ปกติ 2 7 3" xfId="128" xr:uid="{BBE0EDE1-9061-47C6-A4CB-D18AD6916C82}"/>
    <cellStyle name="ปกติ 2 7 3 2" xfId="7345" xr:uid="{0E2B42F4-DD1F-423F-B966-AC1F6CD3A7AC}"/>
    <cellStyle name="ปกติ 2 8" xfId="1271" xr:uid="{48CB4A9C-1D28-457C-B147-192DBA795CA0}"/>
    <cellStyle name="ปกติ 2 8 2" xfId="8116" xr:uid="{041C6908-EE05-4914-9664-F4CB9578F031}"/>
    <cellStyle name="ปกติ 2 8 3" xfId="10021" xr:uid="{8690BA45-3EDF-4569-966A-64F907B31508}"/>
    <cellStyle name="ปกติ 3" xfId="129" xr:uid="{8F39F318-46D9-4DE9-B1CB-F6004EB6A134}"/>
    <cellStyle name="ปกติ 3 2" xfId="751" xr:uid="{022D25E0-B295-4F53-9151-A73DB6B5E9A0}"/>
    <cellStyle name="ปกติ 3 3" xfId="752" xr:uid="{031EAA3D-7183-41AE-BE8F-E65E66ACC03D}"/>
    <cellStyle name="ปกติ 4" xfId="218" xr:uid="{2AF47641-7D33-4E89-B17A-2CEE13C3DB25}"/>
    <cellStyle name="ปกติ 4 2" xfId="753" xr:uid="{B59483A4-15B2-413A-A8BA-F95D00B65540}"/>
    <cellStyle name="ปกติ 4 3" xfId="754" xr:uid="{962E51F1-CE2D-4633-8B07-50761BB89F54}"/>
    <cellStyle name="ปกติ 5" xfId="755" xr:uid="{A136EFEF-69FC-43BA-98FE-53B162990CB5}"/>
    <cellStyle name="ปกติ 6" xfId="756" xr:uid="{AB62DEFD-55DA-498D-9F7B-C03F5D448F0D}"/>
    <cellStyle name="ปกติ 7" xfId="757" xr:uid="{2FFEA1C0-A2E3-4E3B-B504-5312E1226D8B}"/>
    <cellStyle name="ปกติ 8" xfId="361" xr:uid="{3F7FBFBB-15A7-4C1C-A097-BB0F98E943A9}"/>
    <cellStyle name="ปกติ 9" xfId="758" xr:uid="{C444ADB0-A479-4442-B1EE-7B62FE0A919A}"/>
    <cellStyle name="ปกติ_  boq-form" xfId="3530" xr:uid="{317CA309-B7DE-4322-AC06-15076A3CE5BC}"/>
    <cellStyle name="ปกติ_Sheet1" xfId="5" xr:uid="{00000000-0005-0000-0000-000018000000}"/>
    <cellStyle name="ปกติ_โบสถ์คริสขนาดเล็ก" xfId="32" xr:uid="{5FF60B3D-3F28-426F-A7F2-372773274318}"/>
    <cellStyle name="ปกติ_ใบรวมแบบใหม่(น้านพ)" xfId="2" xr:uid="{00000000-0005-0000-0000-000019000000}"/>
    <cellStyle name="ปกติ_ราคากลาง1" xfId="14" xr:uid="{00000000-0005-0000-0000-00001A000000}"/>
    <cellStyle name="ปกติ_ราคากลางสถาปัตย์" xfId="35" xr:uid="{F962A0B6-8E73-4718-9541-758DA417DE86}"/>
    <cellStyle name="ป้อนค่า" xfId="219" xr:uid="{48DB7F8F-4777-4178-AEA7-E5A0A3E0C532}"/>
    <cellStyle name="ป้อนค่า 10" xfId="786" xr:uid="{B0239AEB-B1DD-4E30-948D-292C122B248C}"/>
    <cellStyle name="ป้อนค่า 10 10" xfId="22760" xr:uid="{E50B7CC6-7CB4-4578-9EA4-9963EC0F54B0}"/>
    <cellStyle name="ป้อนค่า 10 2" xfId="2161" xr:uid="{3A46D701-7AE2-4D8B-A814-AA707A743E46}"/>
    <cellStyle name="ป้อนค่า 10 2 2" xfId="6966" xr:uid="{0D62EB14-CBCE-4CD3-A884-335CD277CD65}"/>
    <cellStyle name="ป้อนค่า 10 2 2 2" xfId="13593" xr:uid="{34CE6106-B354-4BEE-A99E-D17F14A6DBD9}"/>
    <cellStyle name="ป้อนค่า 10 2 2 3" xfId="12660" xr:uid="{E36328DB-50C4-4F84-A07A-CB463D60B290}"/>
    <cellStyle name="ป้อนค่า 10 2 2 4" xfId="18474" xr:uid="{35BAAD70-ED10-485E-AC18-9F2ED0292B9A}"/>
    <cellStyle name="ป้อนค่า 10 2 3" xfId="9000" xr:uid="{85FFD26C-BD3F-4715-8423-DA32125AEA7C}"/>
    <cellStyle name="ป้อนค่า 10 2 3 2" xfId="15373" xr:uid="{F7D539B2-4A33-44C7-BB02-FED713B66109}"/>
    <cellStyle name="ป้อนค่า 10 2 3 3" xfId="17840" xr:uid="{A2E74D84-476C-42F9-907F-F23062EEFE38}"/>
    <cellStyle name="ป้อนค่า 10 2 3 4" xfId="19580" xr:uid="{04908C75-E6D2-4293-A6EC-B4771BD43FBF}"/>
    <cellStyle name="ป้อนค่า 10 2 4" xfId="5307" xr:uid="{E6CD1E5E-4FC7-4EED-A7AC-7241F1AF876E}"/>
    <cellStyle name="ป้อนค่า 10 2 5" xfId="12089" xr:uid="{6387E19B-93D5-4579-B1D9-E70F2BBCC683}"/>
    <cellStyle name="ป้อนค่า 10 2 6" xfId="15009" xr:uid="{2FE69CA2-46D1-47E8-8D2F-53B6FE9CCA2D}"/>
    <cellStyle name="ป้อนค่า 10 2 7" xfId="5569" xr:uid="{903863D9-7BD5-4CD4-BD69-6A2A4413B92D}"/>
    <cellStyle name="ป้อนค่า 10 2 8" xfId="21730" xr:uid="{DD9D1D61-E7ED-4F28-B1B6-5AA5C9AC231B}"/>
    <cellStyle name="ป้อนค่า 10 2 9" xfId="23317" xr:uid="{2F2C93FC-D739-4223-BE24-8B58072B699E}"/>
    <cellStyle name="ป้อนค่า 10 3" xfId="6406" xr:uid="{93AE7B14-7877-4F50-A5A2-3871D9E9BFF6}"/>
    <cellStyle name="ป้อนค่า 10 3 2" xfId="13033" xr:uid="{5967390F-C370-41E6-A473-ED9A288124B6}"/>
    <cellStyle name="ป้อนค่า 10 3 3" xfId="16198" xr:uid="{12F9A4B2-D8B7-433B-AF10-8EA123191C65}"/>
    <cellStyle name="ป้อนค่า 10 3 4" xfId="16689" xr:uid="{A1C77660-821E-4A2D-AA7F-563B6ED3BF3B}"/>
    <cellStyle name="ป้อนค่า 10 4" xfId="7662" xr:uid="{EFA75081-5949-4F6D-9681-3A46619A7B05}"/>
    <cellStyle name="ป้อนค่า 10 4 2" xfId="14247" xr:uid="{070CAB07-A794-4A27-9F8C-1C8EA0476E00}"/>
    <cellStyle name="ป้อนค่า 10 4 3" xfId="16949" xr:uid="{D7A12827-89E0-452E-B67A-CE5B2E84F3A5}"/>
    <cellStyle name="ป้อนค่า 10 4 4" xfId="19020" xr:uid="{A8A84021-738B-46EB-AD7B-B1BFE63A1845}"/>
    <cellStyle name="ป้อนค่า 10 5" xfId="3977" xr:uid="{103FB8AE-5647-4228-B247-4DA04D5CF0B0}"/>
    <cellStyle name="ป้อนค่า 10 6" xfId="10966" xr:uid="{D476F803-F66A-487C-B5D1-1D0638D49881}"/>
    <cellStyle name="ป้อนค่า 10 7" xfId="15810" xr:uid="{B9CB5C44-C8C5-40D0-B367-9960D63F4AC5}"/>
    <cellStyle name="ป้อนค่า 10 8" xfId="14595" xr:uid="{72AF7CAE-03AF-4853-B0A0-E1CF98979B27}"/>
    <cellStyle name="ป้อนค่า 10 9" xfId="20422" xr:uid="{8F5AD89D-81BD-4ECC-BA8B-E8AEFEF94BFB}"/>
    <cellStyle name="ป้อนค่า 11" xfId="1134" xr:uid="{B3709583-2D9F-4CA5-BE8E-878B45D52564}"/>
    <cellStyle name="ป้อนค่า 11 2" xfId="2490" xr:uid="{3DE1ABCD-4394-4253-9CDD-5D36F24875FD}"/>
    <cellStyle name="ป้อนค่า 11 2 2" xfId="7249" xr:uid="{5192C09C-386D-4ED6-BADA-F22EC637105A}"/>
    <cellStyle name="ป้อนค่า 11 2 2 2" xfId="13876" xr:uid="{A5381AB6-F52C-45B5-9546-04FF56A4DF04}"/>
    <cellStyle name="ป้อนค่า 11 2 2 3" xfId="3275" xr:uid="{178E9066-E618-41B7-9645-0BECCFE3123B}"/>
    <cellStyle name="ป้อนค่า 11 2 2 4" xfId="18750" xr:uid="{BB67F09F-62FB-4FB7-8241-F9254BD35CF2}"/>
    <cellStyle name="ป้อนค่า 11 2 3" xfId="9329" xr:uid="{734D79FF-3A60-4C8F-9488-1086BF726785}"/>
    <cellStyle name="ป้อนค่า 11 2 3 2" xfId="15691" xr:uid="{56AAE0F6-1FB0-4B8D-8C82-0E6B3821D490}"/>
    <cellStyle name="ป้อนค่า 11 2 3 3" xfId="18143" xr:uid="{7C1B8DF7-6FA6-4F75-A1B4-B975A1759052}"/>
    <cellStyle name="ป้อนค่า 11 2 3 4" xfId="19863" xr:uid="{64781043-E04E-4997-A031-77B6173FB746}"/>
    <cellStyle name="ป้อนค่า 11 2 4" xfId="12410" xr:uid="{A2BD084E-6046-439B-839A-314BC0BC30E6}"/>
    <cellStyle name="ป้อนค่า 11 2 5" xfId="15843" xr:uid="{048D41C3-01ED-4E42-AC16-3715FCF13F33}"/>
    <cellStyle name="ป้อนค่า 11 2 6" xfId="22059" xr:uid="{0794B7D0-4071-4791-9FB0-73710494F5F3}"/>
    <cellStyle name="ป้อนค่า 11 2 7" xfId="23597" xr:uid="{4F93254F-8D1B-4CA2-95E0-D388F9321292}"/>
    <cellStyle name="ป้อนค่า 11 3" xfId="6686" xr:uid="{4747EE45-CE19-43A3-A159-BE0959813638}"/>
    <cellStyle name="ป้อนค่า 11 3 2" xfId="13313" xr:uid="{C283C1AC-33F0-4454-A232-2EF65C4CFED1}"/>
    <cellStyle name="ป้อนค่า 11 3 3" xfId="15902" xr:uid="{B425580D-F046-494C-8CFE-86FB7E279774}"/>
    <cellStyle name="ป้อนค่า 11 3 4" xfId="3385" xr:uid="{E6278C6A-AA4C-441E-BBEA-A452063C8475}"/>
    <cellStyle name="ป้อนค่า 11 4" xfId="7989" xr:uid="{5361A4EC-FD3C-4D0A-BB15-E005D7B187CC}"/>
    <cellStyle name="ป้อนค่า 11 4 2" xfId="14564" xr:uid="{943830AB-6E24-4561-B29E-21C299557FCE}"/>
    <cellStyle name="ป้อนค่า 11 4 3" xfId="17249" xr:uid="{160151FD-60EC-4537-974E-C800606A2231}"/>
    <cellStyle name="ป้อนค่า 11 4 4" xfId="19300" xr:uid="{A2825E00-EC2C-49E3-8323-99C13EC6E012}"/>
    <cellStyle name="ป้อนค่า 11 5" xfId="11292" xr:uid="{C50DB25E-3BC5-48C6-9173-DB8AC9121515}"/>
    <cellStyle name="ป้อนค่า 11 6" xfId="11330" xr:uid="{D7465182-8BE2-43A7-8DF1-56FE1FA364B2}"/>
    <cellStyle name="ป้อนค่า 11 7" xfId="20759" xr:uid="{D231FEAB-83D1-4A42-8FA7-CC3C2F084AB1}"/>
    <cellStyle name="ป้อนค่า 11 8" xfId="23040" xr:uid="{185DC661-86C0-4792-A824-1818972A9187}"/>
    <cellStyle name="ป้อนค่า 12" xfId="1884" xr:uid="{EDAF1B3C-BD1B-48C4-8B22-21B0AAD6931C}"/>
    <cellStyle name="ป้อนค่า 12 2" xfId="6744" xr:uid="{63527426-6D99-43EF-9AFF-D46F4F5DCE95}"/>
    <cellStyle name="ป้อนค่า 12 2 2" xfId="13371" xr:uid="{720CEE00-B966-4A21-B4E3-36FB2781B0FE}"/>
    <cellStyle name="ป้อนค่า 12 2 3" xfId="12058" xr:uid="{7AF598C0-5628-421C-9E14-81A843BBD7C0}"/>
    <cellStyle name="ป้อนค่า 12 2 4" xfId="17484" xr:uid="{5B2AD2ED-78DA-4C63-BA03-D7815CAEAA3E}"/>
    <cellStyle name="ป้อนค่า 12 3" xfId="8723" xr:uid="{15A9CD19-8064-4F8C-8CA4-28CEF08A4A10}"/>
    <cellStyle name="ป้อนค่า 12 3 2" xfId="15113" xr:uid="{88373B5A-03C9-4668-A21D-16824FDE990F}"/>
    <cellStyle name="ป้อนค่า 12 3 3" xfId="17592" xr:uid="{ABE9AE9C-04E7-4BD5-BF12-1B76AAC87B0E}"/>
    <cellStyle name="ป้อนค่า 12 3 4" xfId="19358" xr:uid="{3EF4B354-3284-4AE9-BB03-24774F4B9F24}"/>
    <cellStyle name="ป้อนค่า 12 4" xfId="5030" xr:uid="{143BAEDE-9D1F-465F-9EF8-A5A3C62FF5C9}"/>
    <cellStyle name="ป้อนค่า 12 5" xfId="11829" xr:uid="{419BCA6E-5F42-40F6-8F30-FD5BAF4888BC}"/>
    <cellStyle name="ป้อนค่า 12 6" xfId="12634" xr:uid="{B5845BA1-D9FF-4917-9C28-70DEE1537D09}"/>
    <cellStyle name="ป้อนค่า 12 7" xfId="16511" xr:uid="{5BEB1A2D-C7D5-4801-AB52-346932630E9F}"/>
    <cellStyle name="ป้อนค่า 12 8" xfId="21453" xr:uid="{BFD5EE06-7288-4667-B908-DE407EB5D308}"/>
    <cellStyle name="ป้อนค่า 12 9" xfId="23098" xr:uid="{F37CDF4D-6F33-4943-B5A0-9D094C2955F4}"/>
    <cellStyle name="ป้อนค่า 13" xfId="3663" xr:uid="{289D0B85-2D54-4C60-94CF-37AEC319127C}"/>
    <cellStyle name="ป้อนค่า 13 2" xfId="10671" xr:uid="{7008BBC6-F368-40F5-9FEC-2A7BBB846903}"/>
    <cellStyle name="ป้อนค่า 13 3" xfId="14562" xr:uid="{C26CDEA8-BFD1-41F7-8BF1-DA826987002B}"/>
    <cellStyle name="ป้อนค่า 13 4" xfId="16557" xr:uid="{ADEFCE59-BBA7-458F-BFFB-10B590D9CC60}"/>
    <cellStyle name="ป้อนค่า 14" xfId="20080" xr:uid="{AFB53660-D959-41FE-9DEB-02782DC2978C}"/>
    <cellStyle name="ป้อนค่า 2" xfId="220" xr:uid="{1AFBC76B-A311-4FD2-8FA2-51F92DB14DC2}"/>
    <cellStyle name="ป้อนค่า 2 10" xfId="1065" xr:uid="{6B51D275-8644-429E-BA70-8353B0C99BAD}"/>
    <cellStyle name="ป้อนค่า 2 10 2" xfId="2422" xr:uid="{836BF460-078F-4FF8-BBF6-A55D96429B29}"/>
    <cellStyle name="ป้อนค่า 2 10 2 2" xfId="7205" xr:uid="{C58179D3-6CA0-4666-94BD-4ACB4E705F45}"/>
    <cellStyle name="ป้อนค่า 2 10 2 2 2" xfId="13832" xr:uid="{7C4A8425-005D-4467-8A9C-B990E2A8B12E}"/>
    <cellStyle name="ป้อนค่า 2 10 2 2 3" xfId="3255" xr:uid="{A94D80AD-2AB3-4E21-AECF-45E1CF03479A}"/>
    <cellStyle name="ป้อนค่า 2 10 2 2 4" xfId="3295" xr:uid="{BA94E9B1-CDDB-4EEA-A7FF-9D5F39E71F6C}"/>
    <cellStyle name="ป้อนค่า 2 10 2 3" xfId="9261" xr:uid="{59C68615-CFDE-4697-B351-2796C628BEA9}"/>
    <cellStyle name="ป้อนค่า 2 10 2 3 2" xfId="15629" xr:uid="{1B943A51-496E-4382-9169-D048FB1BED09}"/>
    <cellStyle name="ป้อนค่า 2 10 2 3 3" xfId="18089" xr:uid="{154D0AC3-83E0-42C6-9555-235E3D00378A}"/>
    <cellStyle name="ป้อนค่า 2 10 2 3 4" xfId="19819" xr:uid="{F8786645-7B88-4F96-B0D4-425646D7B4CB}"/>
    <cellStyle name="ป้อนค่า 2 10 2 4" xfId="12347" xr:uid="{078FD6CD-612F-4E87-842A-EA90C9F23AA9}"/>
    <cellStyle name="ป้อนค่า 2 10 2 5" xfId="16296" xr:uid="{684DCDAF-8245-4E28-BD77-E481D94A5E63}"/>
    <cellStyle name="ป้อนค่า 2 10 2 6" xfId="21991" xr:uid="{6F84747A-FD6B-471E-93E3-4AFE68906BA3}"/>
    <cellStyle name="ป้อนค่า 2 10 2 7" xfId="23553" xr:uid="{3FE3FAF3-7872-4953-8E0B-113D198CB561}"/>
    <cellStyle name="ป้อนค่า 2 10 3" xfId="6642" xr:uid="{32083DA4-6C27-48F9-BB89-1EFB0301D910}"/>
    <cellStyle name="ป้อนค่า 2 10 3 2" xfId="13269" xr:uid="{BADD7DD3-930E-40A9-88CA-09B85EC3D084}"/>
    <cellStyle name="ป้อนค่า 2 10 3 3" xfId="16056" xr:uid="{F9324CD4-F78F-4C30-BA85-A0F020A94979}"/>
    <cellStyle name="ป้อนค่า 2 10 3 4" xfId="17261" xr:uid="{0E8D5351-E3E6-472A-8BB7-3D51A672E51A}"/>
    <cellStyle name="ป้อนค่า 2 10 4" xfId="7920" xr:uid="{93F2FA8B-4CC0-4E9B-AAF3-ADE3741EED27}"/>
    <cellStyle name="ป้อนค่า 2 10 4 2" xfId="14501" xr:uid="{5F960CA3-A848-4B50-AFF6-4ADD749D7708}"/>
    <cellStyle name="ป้อนค่า 2 10 4 3" xfId="17195" xr:uid="{CF846CDE-9B3A-4876-8779-A83C660F7D37}"/>
    <cellStyle name="ป้อนค่า 2 10 4 4" xfId="19256" xr:uid="{891239DA-B2DF-4347-87AB-62160D46CC5E}"/>
    <cellStyle name="ป้อนค่า 2 10 5" xfId="11231" xr:uid="{11566B03-B318-444B-BD1F-852591F0EFE6}"/>
    <cellStyle name="ป้อนค่า 2 10 6" xfId="11568" xr:uid="{C428563F-3DA3-417E-A592-196037DE5109}"/>
    <cellStyle name="ป้อนค่า 2 10 7" xfId="20691" xr:uid="{566A23CB-AECB-4368-8A92-8B6CC1C6FADD}"/>
    <cellStyle name="ป้อนค่า 2 10 8" xfId="22996" xr:uid="{355CA288-1047-486B-8074-4577BDCCF13F}"/>
    <cellStyle name="ป้อนค่า 2 11" xfId="1885" xr:uid="{25429304-45C7-453D-ABA4-58B6B7CE6DE3}"/>
    <cellStyle name="ป้อนค่า 2 11 2" xfId="6745" xr:uid="{5B1D8F26-D4E8-44BB-81A7-3FC6FD1A14E6}"/>
    <cellStyle name="ป้อนค่า 2 11 2 2" xfId="13372" xr:uid="{789C8A43-DEFC-41D9-9C33-E8197632115F}"/>
    <cellStyle name="ป้อนค่า 2 11 2 3" xfId="14803" xr:uid="{7C4DA7D2-4619-49F3-B53D-8AD257B7CE5F}"/>
    <cellStyle name="ป้อนค่า 2 11 2 4" xfId="18378" xr:uid="{865F3F68-A078-4103-8E62-88433FEE8371}"/>
    <cellStyle name="ป้อนค่า 2 11 3" xfId="8724" xr:uid="{71B33091-7DA5-49B8-B6E5-F708478D1340}"/>
    <cellStyle name="ป้อนค่า 2 11 3 2" xfId="15114" xr:uid="{C5834AC6-D0A4-45DC-A09B-6F51F0AB7EB8}"/>
    <cellStyle name="ป้อนค่า 2 11 3 3" xfId="17593" xr:uid="{E5A68D5A-7C29-4B84-B162-5DBE002A3A16}"/>
    <cellStyle name="ป้อนค่า 2 11 3 4" xfId="19359" xr:uid="{BC487717-8490-4373-AEAB-65B9F555A2C5}"/>
    <cellStyle name="ป้อนค่า 2 11 4" xfId="5031" xr:uid="{F86BF931-B32B-46F7-BF47-28097E22C19F}"/>
    <cellStyle name="ป้อนค่า 2 11 5" xfId="11830" xr:uid="{651975DF-5723-464E-9E0B-C2C70EC507C7}"/>
    <cellStyle name="ป้อนค่า 2 11 6" xfId="11524" xr:uid="{6FF47DC3-C9F3-4B0E-8A6D-F24AF40AB59A}"/>
    <cellStyle name="ป้อนค่า 2 11 7" xfId="18573" xr:uid="{D12955EE-7752-4F77-81AF-47E303DEF7C0}"/>
    <cellStyle name="ป้อนค่า 2 11 8" xfId="21454" xr:uid="{3B8BD53A-0493-4D25-9565-73F5F49A2201}"/>
    <cellStyle name="ป้อนค่า 2 11 9" xfId="23099" xr:uid="{1D8AF724-C0D0-4DDA-B801-960E5AF9C199}"/>
    <cellStyle name="ป้อนค่า 2 12" xfId="3664" xr:uid="{1D15FE09-0A95-4716-AED9-EC0AB73046AC}"/>
    <cellStyle name="ป้อนค่า 2 12 2" xfId="10672" xr:uid="{36A40D29-5CE2-4593-B5BA-BE3080683725}"/>
    <cellStyle name="ป้อนค่า 2 12 3" xfId="15688" xr:uid="{A681A1B1-96A7-4410-B9E5-53F6F73E265C}"/>
    <cellStyle name="ป้อนค่า 2 12 4" xfId="17830" xr:uid="{E4A26016-4AB3-41B9-B9DD-DBDCE9A0FC3D}"/>
    <cellStyle name="ป้อนค่า 2 13" xfId="20081" xr:uid="{A50701C3-665D-4AB5-A753-ED91A33D71D9}"/>
    <cellStyle name="ป้อนค่า 2 2" xfId="401" xr:uid="{833FDA59-B8C4-4B4E-9987-C8F58154D2D7}"/>
    <cellStyle name="ป้อนค่า 2 2 10" xfId="19968" xr:uid="{A4B9A239-A27A-4888-92FA-556178192BE4}"/>
    <cellStyle name="ป้อนค่า 2 2 2" xfId="517" xr:uid="{F4F084A0-E83D-4FF8-B460-DBCD06D8FA27}"/>
    <cellStyle name="ป้อนค่า 2 2 2 10" xfId="20239" xr:uid="{ADF62223-C247-482A-AD2F-B716834663C5}"/>
    <cellStyle name="ป้อนค่า 2 2 2 11" xfId="20331" xr:uid="{D4247A8E-6F42-4923-AEB1-213E8C1E6C49}"/>
    <cellStyle name="ป้อนค่า 2 2 2 2" xfId="923" xr:uid="{D0B36D22-C3DB-4E83-864D-C55D8D864FDF}"/>
    <cellStyle name="ป้อนค่า 2 2 2 2 10" xfId="22893" xr:uid="{0FE53963-21AB-438F-A7CC-C8C38F5B0F0D}"/>
    <cellStyle name="ป้อนค่า 2 2 2 2 2" xfId="2297" xr:uid="{26A7CF4E-07DB-4849-A518-A90852296CA4}"/>
    <cellStyle name="ป้อนค่า 2 2 2 2 2 2" xfId="7102" xr:uid="{CD9851DD-9DEC-45B0-A9B3-E06D991D7B7B}"/>
    <cellStyle name="ป้อนค่า 2 2 2 2 2 2 2" xfId="13729" xr:uid="{AE20B9B5-9ADF-4C39-A061-103BA290C745}"/>
    <cellStyle name="ป้อนค่า 2 2 2 2 2 2 3" xfId="15949" xr:uid="{AA509678-48FE-4845-A6F3-6E487E265C1F}"/>
    <cellStyle name="ป้อนค่า 2 2 2 2 2 2 4" xfId="3500" xr:uid="{BE1958B2-BB61-424F-9052-572C3A9EE091}"/>
    <cellStyle name="ป้อนค่า 2 2 2 2 2 3" xfId="9136" xr:uid="{49C4F817-2B9B-4071-A4DC-355631AD796D}"/>
    <cellStyle name="ป้อนค่า 2 2 2 2 2 3 2" xfId="15509" xr:uid="{AEC478C5-283C-4195-B5A5-A029E52EC366}"/>
    <cellStyle name="ป้อนค่า 2 2 2 2 2 3 3" xfId="17976" xr:uid="{96E90DDA-BA2D-4135-AC28-6C6028D60149}"/>
    <cellStyle name="ป้อนค่า 2 2 2 2 2 3 4" xfId="19716" xr:uid="{BF330055-0F1E-4DD8-BC89-DFA714BCCC9D}"/>
    <cellStyle name="ป้อนค่า 2 2 2 2 2 4" xfId="5443" xr:uid="{28AEF8F6-298F-4B84-ACDB-48334A7CF0A1}"/>
    <cellStyle name="ป้อนค่า 2 2 2 2 2 5" xfId="12225" xr:uid="{681983A9-F1FD-4E1C-8184-679D71E9754D}"/>
    <cellStyle name="ป้อนค่า 2 2 2 2 2 6" xfId="12434" xr:uid="{2DA15305-5C8A-412E-8DB9-449B4241B75D}"/>
    <cellStyle name="ป้อนค่า 2 2 2 2 2 7" xfId="17409" xr:uid="{169AD802-0D01-46B0-B7D8-DDFB0F1D236D}"/>
    <cellStyle name="ป้อนค่า 2 2 2 2 2 8" xfId="21866" xr:uid="{FE4D83D2-B3A7-4A20-835F-376CDC967588}"/>
    <cellStyle name="ป้อนค่า 2 2 2 2 2 9" xfId="23450" xr:uid="{1D8EB69E-F2B0-4B88-A3AE-DCE380B2648A}"/>
    <cellStyle name="ป้อนค่า 2 2 2 2 3" xfId="6539" xr:uid="{BFB7F4AC-43B1-4D52-88F1-07E2D871A4F6}"/>
    <cellStyle name="ป้อนค่า 2 2 2 2 3 2" xfId="13166" xr:uid="{6F0A08F8-9AE2-4999-B851-34C33EC8DB77}"/>
    <cellStyle name="ป้อนค่า 2 2 2 2 3 3" xfId="11821" xr:uid="{59DB2A5B-5110-4A01-A19D-2447743E6C25}"/>
    <cellStyle name="ป้อนค่า 2 2 2 2 3 4" xfId="18288" xr:uid="{D242B7CF-F1C2-4D80-B66C-5857EE421471}"/>
    <cellStyle name="ป้อนค่า 2 2 2 2 4" xfId="7795" xr:uid="{049D615A-33B6-48E2-82D0-25C7BEA79A34}"/>
    <cellStyle name="ป้อนค่า 2 2 2 2 4 2" xfId="14380" xr:uid="{CF9A7237-C461-484F-80C8-D89976AFF78D}"/>
    <cellStyle name="ป้อนค่า 2 2 2 2 4 3" xfId="17082" xr:uid="{4BBA3CC3-853A-4F77-93D4-AC98E1920D43}"/>
    <cellStyle name="ป้อนค่า 2 2 2 2 4 4" xfId="19153" xr:uid="{B089FDA0-366A-4083-8C46-57DBB8FCCB31}"/>
    <cellStyle name="ป้อนค่า 2 2 2 2 5" xfId="4113" xr:uid="{27001E34-ABF8-41B7-A7FA-585689FF07FC}"/>
    <cellStyle name="ป้อนค่า 2 2 2 2 6" xfId="11102" xr:uid="{FEB152E3-398B-44FC-9E0E-EC94F72EBAEB}"/>
    <cellStyle name="ป้อนค่า 2 2 2 2 7" xfId="14554" xr:uid="{86543FA0-168D-4ADA-8D89-2A4C2ADAB77B}"/>
    <cellStyle name="ป้อนค่า 2 2 2 2 8" xfId="14979" xr:uid="{10622323-A898-4694-9CE9-B39B57147C78}"/>
    <cellStyle name="ป้อนค่า 2 2 2 2 9" xfId="20558" xr:uid="{6E6303EE-FE26-482A-A492-819FE9064DB6}"/>
    <cellStyle name="ป้อนค่า 2 2 2 3" xfId="2030" xr:uid="{B78114F4-EE0B-40C8-80FB-3C56725718FC}"/>
    <cellStyle name="ป้อนค่า 2 2 2 3 2" xfId="6880" xr:uid="{15C1EB5B-0F19-4986-916C-6C9D2D58A4BD}"/>
    <cellStyle name="ป้อนค่า 2 2 2 3 2 2" xfId="13507" xr:uid="{848E5EB4-51ED-4844-AC10-402AD81A9FFD}"/>
    <cellStyle name="ป้อนค่า 2 2 2 3 2 3" xfId="16140" xr:uid="{A8B17681-82AB-4051-A511-20633A6533B6}"/>
    <cellStyle name="ป้อนค่า 2 2 2 3 2 4" xfId="14726" xr:uid="{7817A715-1916-403A-9262-6849A8D70544}"/>
    <cellStyle name="ป้อนค่า 2 2 2 3 3" xfId="8869" xr:uid="{A4723D3D-3920-435A-8621-2BCF129A2C68}"/>
    <cellStyle name="ป้อนค่า 2 2 2 3 3 2" xfId="15255" xr:uid="{199EC20E-236A-42AE-824F-AAAC536878DB}"/>
    <cellStyle name="ป้อนค่า 2 2 2 3 3 3" xfId="17731" xr:uid="{E98FAA3C-BB9B-40EE-8975-3CCFEBF263FE}"/>
    <cellStyle name="ป้อนค่า 2 2 2 3 3 4" xfId="19494" xr:uid="{5F6D65DF-CEA6-4C6B-A382-48E5DAF891CC}"/>
    <cellStyle name="ป้อนค่า 2 2 2 3 4" xfId="5176" xr:uid="{BB33E51F-C74D-446D-BF2A-B90744B1B403}"/>
    <cellStyle name="ป้อนค่า 2 2 2 3 5" xfId="11972" xr:uid="{8D96A6B0-4F07-4CDF-AAFE-E789B925338B}"/>
    <cellStyle name="ป้อนค่า 2 2 2 3 6" xfId="12438" xr:uid="{9111FE7D-7906-40D0-9A38-233C45D2B800}"/>
    <cellStyle name="ป้อนค่า 2 2 2 3 7" xfId="12687" xr:uid="{2B863329-B38A-4388-9EEC-1336E7839374}"/>
    <cellStyle name="ป้อนค่า 2 2 2 3 8" xfId="21599" xr:uid="{465AC72F-6E10-41CE-8EB4-B078602A2C95}"/>
    <cellStyle name="ป้อนค่า 2 2 2 3 9" xfId="23231" xr:uid="{57483DCC-459F-4CD8-9A0A-CA7CFE4BD1E7}"/>
    <cellStyle name="ป้อนค่า 2 2 2 4" xfId="6345" xr:uid="{EBC77D20-E4EE-4D1E-B1C1-13470EAB6DC5}"/>
    <cellStyle name="ป้อนค่า 2 2 2 4 2" xfId="12972" xr:uid="{A7F643C7-FF6E-442C-8E55-DE6333F03E0A}"/>
    <cellStyle name="ป้อนค่า 2 2 2 4 3" xfId="11806" xr:uid="{B8C06EAC-E8B7-4AC4-A79A-FF795D23A226}"/>
    <cellStyle name="ป้อนค่า 2 2 2 4 4" xfId="18435" xr:uid="{565E7E1E-D830-4EC1-BE54-E38212E262F1}"/>
    <cellStyle name="ป้อนค่า 2 2 2 5" xfId="7506" xr:uid="{62A3CCFE-E76C-4845-A82B-8181E4BC6832}"/>
    <cellStyle name="ป้อนค่า 2 2 2 5 2" xfId="14111" xr:uid="{77AA86C4-ED17-44A1-AD2B-2783EAE8C80D}"/>
    <cellStyle name="ป้อนค่า 2 2 2 5 3" xfId="16836" xr:uid="{224AFD90-622C-4C87-9561-2BDABDBC1D29}"/>
    <cellStyle name="ป้อนค่า 2 2 2 5 4" xfId="18934" xr:uid="{0170E1E3-6A8C-406F-BD0F-575A07C094C5}"/>
    <cellStyle name="ป้อนค่า 2 2 2 6" xfId="3833" xr:uid="{7CF8F7B1-09BB-482A-9B60-D8DC5EC21D0B}"/>
    <cellStyle name="ป้อนค่า 2 2 2 7" xfId="10830" xr:uid="{E3D9B423-F547-4A19-8891-C213784B0AB4}"/>
    <cellStyle name="ป้อนค่า 2 2 2 8" xfId="16213" xr:uid="{731C69CF-D743-4606-8357-169B52E8DC16}"/>
    <cellStyle name="ป้อนค่า 2 2 2 9" xfId="14607" xr:uid="{A6440C24-3BA1-498A-B4D3-676DEE9656F8}"/>
    <cellStyle name="ป้อนค่า 2 2 3" xfId="824" xr:uid="{8C85CB15-E068-46B0-95A7-DED0FCD9DCFB}"/>
    <cellStyle name="ป้อนค่า 2 2 3 10" xfId="22794" xr:uid="{E09F3F18-8F77-4809-B327-693D89E3904E}"/>
    <cellStyle name="ป้อนค่า 2 2 3 2" xfId="2198" xr:uid="{2D54A7AB-165E-4726-8834-2BE55C4CE993}"/>
    <cellStyle name="ป้อนค่า 2 2 3 2 2" xfId="7003" xr:uid="{22A50723-C896-4B40-83E9-7600674D2EEB}"/>
    <cellStyle name="ป้อนค่า 2 2 3 2 2 2" xfId="13630" xr:uid="{49E415A3-96C6-4013-A49A-95501F3E5747}"/>
    <cellStyle name="ป้อนค่า 2 2 3 2 2 3" xfId="11671" xr:uid="{B47289C2-5CC2-423B-8AED-E8582490F04A}"/>
    <cellStyle name="ป้อนค่า 2 2 3 2 2 4" xfId="17284" xr:uid="{E72D7660-3F1F-461F-B2DE-761C1C96EC8F}"/>
    <cellStyle name="ป้อนค่า 2 2 3 2 3" xfId="9037" xr:uid="{C4B17701-8337-480E-B34C-3FC4D9C43A60}"/>
    <cellStyle name="ป้อนค่า 2 2 3 2 3 2" xfId="15410" xr:uid="{2009F3F0-D0C5-4322-9EBF-53026FD947BA}"/>
    <cellStyle name="ป้อนค่า 2 2 3 2 3 3" xfId="17877" xr:uid="{23FF9D20-FD59-4217-B576-E4CE9AF558ED}"/>
    <cellStyle name="ป้อนค่า 2 2 3 2 3 4" xfId="19617" xr:uid="{306D810E-7D43-402A-B95A-DC7F1B3D8DA1}"/>
    <cellStyle name="ป้อนค่า 2 2 3 2 4" xfId="5344" xr:uid="{0D2A0575-86DB-4C30-8B7D-9048419A3FA6}"/>
    <cellStyle name="ป้อนค่า 2 2 3 2 5" xfId="12126" xr:uid="{ABD8CE33-3DA2-4A8C-8AA6-03CF52A56FD6}"/>
    <cellStyle name="ป้อนค่า 2 2 3 2 6" xfId="14681" xr:uid="{5B813073-7BA0-4730-BB0B-ED8513EC1C0C}"/>
    <cellStyle name="ป้อนค่า 2 2 3 2 7" xfId="18447" xr:uid="{1C4D812F-ADB7-403A-8F6C-1D582748FC18}"/>
    <cellStyle name="ป้อนค่า 2 2 3 2 8" xfId="21767" xr:uid="{04714590-C478-4689-A6CC-3F1007A5687F}"/>
    <cellStyle name="ป้อนค่า 2 2 3 2 9" xfId="23351" xr:uid="{1975E8EF-5C5A-4C93-86B8-DCCFA7674DA1}"/>
    <cellStyle name="ป้อนค่า 2 2 3 3" xfId="6440" xr:uid="{2AEAEAC8-8E06-4AFA-AAF0-730D23C1BD34}"/>
    <cellStyle name="ป้อนค่า 2 2 3 3 2" xfId="13067" xr:uid="{CF409C64-F2E6-46F3-BFDB-F6AFFF063383}"/>
    <cellStyle name="ป้อนค่า 2 2 3 3 3" xfId="16108" xr:uid="{13C5C50E-2AD2-4396-BE8D-9DA7C6F0721A}"/>
    <cellStyle name="ป้อนค่า 2 2 3 3 4" xfId="13950" xr:uid="{B1A95BCF-FC6B-4EBB-ADF2-DE5C423FAD7E}"/>
    <cellStyle name="ป้อนค่า 2 2 3 4" xfId="7696" xr:uid="{F6CD1430-5AE4-4FB6-9F44-AB8D541CED51}"/>
    <cellStyle name="ป้อนค่า 2 2 3 4 2" xfId="14281" xr:uid="{291770D9-1FB3-4B5F-8063-4C9527B5DA11}"/>
    <cellStyle name="ป้อนค่า 2 2 3 4 3" xfId="16983" xr:uid="{B0714FCD-C554-479C-B56E-D01404D029B8}"/>
    <cellStyle name="ป้อนค่า 2 2 3 4 4" xfId="19054" xr:uid="{48277A68-68F2-404F-815D-865FD93A8DFC}"/>
    <cellStyle name="ป้อนค่า 2 2 3 5" xfId="4014" xr:uid="{F0EE3E73-84C2-4929-8542-5039F654FBCD}"/>
    <cellStyle name="ป้อนค่า 2 2 3 6" xfId="11003" xr:uid="{CF08D961-BF2F-4E44-AAD5-27DB05A54EB6}"/>
    <cellStyle name="ป้อนค่า 2 2 3 7" xfId="15811" xr:uid="{33FA64C3-C710-4615-A40F-79A0271BF135}"/>
    <cellStyle name="ป้อนค่า 2 2 3 8" xfId="17502" xr:uid="{2E163998-2949-4ABB-9028-5DEDA9A2DE8A}"/>
    <cellStyle name="ป้อนค่า 2 2 3 9" xfId="20459" xr:uid="{2415683E-0DE5-412E-91C7-E8B1F67D9A05}"/>
    <cellStyle name="ป้อนค่า 2 2 4" xfId="1066" xr:uid="{99ED4EEA-AC9E-4C10-9170-812239F9A53B}"/>
    <cellStyle name="ป้อนค่า 2 2 4 2" xfId="2423" xr:uid="{5A39A2CB-7A7B-44ED-8948-FC56592B1AB7}"/>
    <cellStyle name="ป้อนค่า 2 2 4 2 2" xfId="7206" xr:uid="{A0BBEBB5-19CD-4622-B36F-B5179485E572}"/>
    <cellStyle name="ป้อนค่า 2 2 4 2 2 2" xfId="13833" xr:uid="{A9E7478F-1A54-4077-8730-9A2316624D50}"/>
    <cellStyle name="ป้อนค่า 2 2 4 2 2 3" xfId="3256" xr:uid="{1D2F2A70-CDE9-4FF9-A6E7-A4BE2BC554D8}"/>
    <cellStyle name="ป้อนค่า 2 2 4 2 2 4" xfId="12730" xr:uid="{51A0333E-1B9D-405D-A888-F58BBFBE415A}"/>
    <cellStyle name="ป้อนค่า 2 2 4 2 3" xfId="9262" xr:uid="{AEB8D0F1-F377-4347-8E86-370287733567}"/>
    <cellStyle name="ป้อนค่า 2 2 4 2 3 2" xfId="15630" xr:uid="{D32C226C-0956-4D46-87DD-6AEA0A4E891F}"/>
    <cellStyle name="ป้อนค่า 2 2 4 2 3 3" xfId="18090" xr:uid="{BCF9761A-A084-47FC-B13F-103632BDAD63}"/>
    <cellStyle name="ป้อนค่า 2 2 4 2 3 4" xfId="19820" xr:uid="{02777837-72A9-4CED-B993-2F0D9AE3C4D1}"/>
    <cellStyle name="ป้อนค่า 2 2 4 2 4" xfId="12348" xr:uid="{3DBA9CF9-493D-4538-857B-371999DCDE57}"/>
    <cellStyle name="ป้อนค่า 2 2 4 2 5" xfId="14588" xr:uid="{BA059449-5B6A-4708-86DD-157F2EB77686}"/>
    <cellStyle name="ป้อนค่า 2 2 4 2 6" xfId="21992" xr:uid="{6CDC81DC-4A93-4899-86B6-091804B943AE}"/>
    <cellStyle name="ป้อนค่า 2 2 4 2 7" xfId="23554" xr:uid="{4CB49E4E-AABA-4B1C-BF9C-E31C7C8B7856}"/>
    <cellStyle name="ป้อนค่า 2 2 4 3" xfId="6643" xr:uid="{C925D08B-DCED-469C-86A5-13F2A927B71B}"/>
    <cellStyle name="ป้อนค่า 2 2 4 3 2" xfId="13270" xr:uid="{0F494D37-7F6B-416B-AE71-E6B1FD4074AE}"/>
    <cellStyle name="ป้อนค่า 2 2 4 3 3" xfId="12770" xr:uid="{6C2908D3-3BA5-40FD-BD3D-C57F84EB097F}"/>
    <cellStyle name="ป้อนค่า 2 2 4 3 4" xfId="18155" xr:uid="{37B1BC49-A942-4D5A-BDDE-E1678A8C380E}"/>
    <cellStyle name="ป้อนค่า 2 2 4 4" xfId="7921" xr:uid="{EE974728-636F-4D11-816D-19D2B29B7BC0}"/>
    <cellStyle name="ป้อนค่า 2 2 4 4 2" xfId="14502" xr:uid="{6EEA4F7D-89BA-4099-9EEB-415A1F549921}"/>
    <cellStyle name="ป้อนค่า 2 2 4 4 3" xfId="17196" xr:uid="{539AC604-390A-4C07-9F4B-CF167C111575}"/>
    <cellStyle name="ป้อนค่า 2 2 4 4 4" xfId="19257" xr:uid="{D3938F69-B72C-4898-B2DE-7F25074C46F2}"/>
    <cellStyle name="ป้อนค่า 2 2 4 5" xfId="11232" xr:uid="{128B7561-32A5-4D67-8B85-5F34D29136DD}"/>
    <cellStyle name="ป้อนค่า 2 2 4 6" xfId="16315" xr:uid="{EFB4D6BC-BAA1-41D2-AE27-67936D6C2915}"/>
    <cellStyle name="ป้อนค่า 2 2 4 7" xfId="20692" xr:uid="{18FAA3B9-2B08-42C0-B73C-D5C835285F9E}"/>
    <cellStyle name="ป้อนค่า 2 2 4 8" xfId="22997" xr:uid="{FD509A5E-DEFB-45FA-9292-D7786C5A351A}"/>
    <cellStyle name="ป้อนค่า 2 2 5" xfId="1272" xr:uid="{64E1321A-6ABF-4C29-B6B4-8AA63260AE19}"/>
    <cellStyle name="ป้อนค่า 2 2 5 10" xfId="23067" xr:uid="{2184A471-2F92-43F3-A1E8-5D37592E75AC}"/>
    <cellStyle name="ป้อนค่า 2 2 5 2" xfId="2601" xr:uid="{F915ABA2-1AF3-4F13-9614-C85574D3A714}"/>
    <cellStyle name="ป้อนค่า 2 2 5 2 2" xfId="7280" xr:uid="{E859E649-788F-4DF1-AC19-485F41CE38F0}"/>
    <cellStyle name="ป้อนค่า 2 2 5 2 2 2" xfId="13907" xr:uid="{C66C6D88-8C8D-44E4-835B-306EFDE66273}"/>
    <cellStyle name="ป้อนค่า 2 2 5 2 2 3" xfId="3370" xr:uid="{CBD623E6-946E-44C8-A2B5-39A6B834AFB8}"/>
    <cellStyle name="ป้อนค่า 2 2 5 2 2 4" xfId="18777" xr:uid="{B408BCCC-5CAE-43AD-993B-768C9EAF4F44}"/>
    <cellStyle name="ป้อนค่า 2 2 5 2 3" xfId="9440" xr:uid="{D7E7526B-1952-4CC0-BA85-D61B43DBD8B4}"/>
    <cellStyle name="ป้อนค่า 2 2 5 2 3 2" xfId="15778" xr:uid="{1FF751F4-1AE4-429B-B00A-3FA4B61530E6}"/>
    <cellStyle name="ป้อนค่า 2 2 5 2 3 3" xfId="18209" xr:uid="{21B37571-41CE-4F8E-AFED-8CF642D29F06}"/>
    <cellStyle name="ป้อนค่า 2 2 5 2 3 4" xfId="19894" xr:uid="{7D6DE993-6841-4A7B-BB93-EC3AF0A4B301}"/>
    <cellStyle name="ป้อนค่า 2 2 5 2 4" xfId="5732" xr:uid="{4B3912B6-846B-46AF-A91B-431E4DB30830}"/>
    <cellStyle name="ป้อนค่า 2 2 5 2 5" xfId="12499" xr:uid="{8CE7C9BF-781C-4521-BD46-484339D35D70}"/>
    <cellStyle name="ป้อนค่า 2 2 5 2 6" xfId="14963" xr:uid="{3A475AF9-29A7-46DA-B097-A2C280BF8704}"/>
    <cellStyle name="ป้อนค่า 2 2 5 2 7" xfId="12826" xr:uid="{B73FC977-E0E3-4B3F-95DA-D7A99733A1A2}"/>
    <cellStyle name="ป้อนค่า 2 2 5 2 8" xfId="22170" xr:uid="{4D05B4AA-C017-47DC-BF43-8270E34B1000}"/>
    <cellStyle name="ป้อนค่า 2 2 5 2 9" xfId="23624" xr:uid="{7050E174-EE54-47CA-9780-9CC199214F8B}"/>
    <cellStyle name="ป้อนค่า 2 2 5 3" xfId="6713" xr:uid="{DDF94925-ABC8-4061-8061-6241D1953682}"/>
    <cellStyle name="ป้อนค่า 2 2 5 3 2" xfId="13340" xr:uid="{08940019-0923-43CC-950C-3B51605ABC44}"/>
    <cellStyle name="ป้อนค่า 2 2 5 3 3" xfId="11814" xr:uid="{7D76D150-BDAB-49AD-BC8F-C52EA9FA2ADF}"/>
    <cellStyle name="ป้อนค่า 2 2 5 3 4" xfId="18457" xr:uid="{C0378826-7F61-4210-8C5C-9C4D87993207}"/>
    <cellStyle name="ป้อนค่า 2 2 5 4" xfId="8117" xr:uid="{A1409A90-26E6-4EC7-AC2F-83C27CA2FAE1}"/>
    <cellStyle name="ป้อนค่า 2 2 5 4 2" xfId="14657" xr:uid="{762E32FC-4E4C-4B0D-A362-243093DEBD6F}"/>
    <cellStyle name="ป้อนค่า 2 2 5 4 3" xfId="17312" xr:uid="{CD6C4EAE-E31A-4836-84F2-37AD0D840441}"/>
    <cellStyle name="ป้อนค่า 2 2 5 4 4" xfId="19327" xr:uid="{5F4AD720-E0FC-4F71-81C6-E144248FADC0}"/>
    <cellStyle name="ป้อนค่า 2 2 5 5" xfId="4431" xr:uid="{40424C5E-C31B-4AEB-958D-575A0E38F522}"/>
    <cellStyle name="ป้อนค่า 2 2 5 6" xfId="11385" xr:uid="{05CDDEE7-21B0-4AC3-87D1-CE79FA7DC1D0}"/>
    <cellStyle name="ป้อนค่า 2 2 5 7" xfId="3387" xr:uid="{61498674-C559-4D76-9C45-FD8BA4506ED1}"/>
    <cellStyle name="ป้อนค่า 2 2 5 8" xfId="11570" xr:uid="{0019C8A8-FCAB-4718-8057-2ED11B86421B}"/>
    <cellStyle name="ป้อนค่า 2 2 5 9" xfId="20872" xr:uid="{04A49111-3283-4395-8677-A6E0E2A79344}"/>
    <cellStyle name="ป้อนค่า 2 2 6" xfId="1926" xr:uid="{ED2AE51D-21B8-4046-A2C4-DFC1B6D95EBA}"/>
    <cellStyle name="ป้อนค่า 2 2 6 2" xfId="6781" xr:uid="{96A07550-8475-42AC-8A74-03D0B0316903}"/>
    <cellStyle name="ป้อนค่า 2 2 6 2 2" xfId="13408" xr:uid="{59D6276E-DB9D-4BE7-B7FB-8496E2373B21}"/>
    <cellStyle name="ป้อนค่า 2 2 6 2 3" xfId="12886" xr:uid="{033615A1-E7BD-4588-8E6A-7B3CC95C3B96}"/>
    <cellStyle name="ป้อนค่า 2 2 6 2 4" xfId="12556" xr:uid="{47EE6C17-D345-44AD-8D57-42921B84CE38}"/>
    <cellStyle name="ป้อนค่า 2 2 6 3" xfId="8765" xr:uid="{D6F72BCA-0807-48F2-812B-B6269DEFF43B}"/>
    <cellStyle name="ป้อนค่า 2 2 6 3 2" xfId="15154" xr:uid="{ADA42AA8-B17B-4B86-A03D-58819147F327}"/>
    <cellStyle name="ป้อนค่า 2 2 6 3 3" xfId="17631" xr:uid="{2980203E-CEAB-4F07-A0FA-C1CE3920A881}"/>
    <cellStyle name="ป้อนค่า 2 2 6 3 4" xfId="19395" xr:uid="{71EF2FFC-B53D-4E89-BE9E-DFEBEFDF8802}"/>
    <cellStyle name="ป้อนค่า 2 2 6 4" xfId="5072" xr:uid="{F736E175-0DCC-45D8-AAF4-C21727C12D23}"/>
    <cellStyle name="ป้อนค่า 2 2 6 5" xfId="11870" xr:uid="{FE7EFBDB-11F4-44B5-B226-6F68450D62A0}"/>
    <cellStyle name="ป้อนค่า 2 2 6 6" xfId="10928" xr:uid="{D5FAEA18-1EFD-4FD7-BFFF-7C0FFD8BF499}"/>
    <cellStyle name="ป้อนค่า 2 2 6 7" xfId="16626" xr:uid="{9026D605-B89A-45E3-B540-D9EF64286E6C}"/>
    <cellStyle name="ป้อนค่า 2 2 6 8" xfId="21495" xr:uid="{DA8FA1B2-7C4D-4F75-A5A8-98C27FF9B6EB}"/>
    <cellStyle name="ป้อนค่า 2 2 6 9" xfId="23132" xr:uid="{100753D3-A55F-44CA-A635-B0397FBC47BC}"/>
    <cellStyle name="ป้อนค่า 2 2 7" xfId="3720" xr:uid="{C86DFB68-736A-4A6E-8F47-4319203BD7DC}"/>
    <cellStyle name="ป้อนค่า 2 2 7 2" xfId="10722" xr:uid="{9C28FDFB-9E9A-4B4B-8471-55FCF9A1C946}"/>
    <cellStyle name="ป้อนค่า 2 2 7 3" xfId="14703" xr:uid="{7835FDB6-489E-4311-A399-F30B0874D62E}"/>
    <cellStyle name="ป้อนค่า 2 2 7 4" xfId="18399" xr:uid="{E087040F-9D09-4244-8600-019AD8418970}"/>
    <cellStyle name="ป้อนค่า 2 2 8" xfId="7394" xr:uid="{A79EB043-C440-44C2-8D06-6382B3272002}"/>
    <cellStyle name="ป้อนค่า 2 2 8 2" xfId="14003" xr:uid="{BCFA495B-004E-479B-B3EA-346D99230642}"/>
    <cellStyle name="ป้อนค่า 2 2 8 3" xfId="16736" xr:uid="{757B07B3-3A30-4D2C-8B27-EBAF005F3893}"/>
    <cellStyle name="ป้อนค่า 2 2 8 4" xfId="18835" xr:uid="{FF54B903-E97A-4486-BCB0-FB22E92558DF}"/>
    <cellStyle name="ป้อนค่า 2 2 9" xfId="20134" xr:uid="{18548510-253C-45F9-A600-D09514F436B5}"/>
    <cellStyle name="ป้อนค่า 2 3" xfId="402" xr:uid="{B58FC290-3D6A-4EAF-802E-7377375D8505}"/>
    <cellStyle name="ป้อนค่า 2 3 10" xfId="19956" xr:uid="{C47A3C52-00C9-4DC4-865B-C0F6E4F8E811}"/>
    <cellStyle name="ป้อนค่า 2 3 2" xfId="518" xr:uid="{AD56965A-2E29-4EB2-8E7F-DCB3E3F3B057}"/>
    <cellStyle name="ป้อนค่า 2 3 2 10" xfId="20240" xr:uid="{E6A9A332-C2EA-41DD-8DE9-9AEC87027C6C}"/>
    <cellStyle name="ป้อนค่า 2 3 2 11" xfId="20030" xr:uid="{79BC2372-0C15-4577-8880-F8AB301E96FC}"/>
    <cellStyle name="ป้อนค่า 2 3 2 2" xfId="924" xr:uid="{46854AA0-2538-49DA-A288-A54B2F6DEC68}"/>
    <cellStyle name="ป้อนค่า 2 3 2 2 10" xfId="22894" xr:uid="{099EC3F7-7441-4546-B78C-1CC9014ABA00}"/>
    <cellStyle name="ป้อนค่า 2 3 2 2 2" xfId="2298" xr:uid="{911E7A38-9BA2-4BFF-BE34-D7295D7112BB}"/>
    <cellStyle name="ป้อนค่า 2 3 2 2 2 2" xfId="7103" xr:uid="{0F674E5D-C4F3-4707-B93F-B439CE9DCF0B}"/>
    <cellStyle name="ป้อนค่า 2 3 2 2 2 2 2" xfId="13730" xr:uid="{710487E6-0EC3-467C-AFCF-15F6F3EE53D5}"/>
    <cellStyle name="ป้อนค่า 2 3 2 2 2 2 3" xfId="12667" xr:uid="{3DDC843A-1168-4BAD-8CCF-74397FE3F889}"/>
    <cellStyle name="ป้อนค่า 2 3 2 2 2 2 4" xfId="4198" xr:uid="{BE50BED8-5066-41FE-AC91-A7C5D6E7CC16}"/>
    <cellStyle name="ป้อนค่า 2 3 2 2 2 3" xfId="9137" xr:uid="{44F66185-E0EB-4DC9-9C3C-C52C8BE3B94D}"/>
    <cellStyle name="ป้อนค่า 2 3 2 2 2 3 2" xfId="15510" xr:uid="{A8889C52-0E59-4296-8D1B-CA3D954D9492}"/>
    <cellStyle name="ป้อนค่า 2 3 2 2 2 3 3" xfId="17977" xr:uid="{51ADF239-ADCB-4E78-918C-15DB3091E8ED}"/>
    <cellStyle name="ป้อนค่า 2 3 2 2 2 3 4" xfId="19717" xr:uid="{E574205D-7BBF-4C1B-9523-6772AB1AA551}"/>
    <cellStyle name="ป้อนค่า 2 3 2 2 2 4" xfId="5444" xr:uid="{27CFF434-AD74-4A1C-A6D6-BE198A114105}"/>
    <cellStyle name="ป้อนค่า 2 3 2 2 2 5" xfId="12226" xr:uid="{BD0711F3-1D1C-4437-A7F9-67C67C5F3948}"/>
    <cellStyle name="ป้อนค่า 2 3 2 2 2 6" xfId="14722" xr:uid="{22C56810-FD34-4468-B09A-5DF19CC2AF9E}"/>
    <cellStyle name="ป้อนค่า 2 3 2 2 2 7" xfId="18304" xr:uid="{13C3364A-AD85-41FC-BA5A-D780564775D0}"/>
    <cellStyle name="ป้อนค่า 2 3 2 2 2 8" xfId="21867" xr:uid="{96AED324-AFEA-476C-AE43-2337DAE57709}"/>
    <cellStyle name="ป้อนค่า 2 3 2 2 2 9" xfId="23451" xr:uid="{293731D0-5ADD-4146-801A-0FC0ADF0F693}"/>
    <cellStyle name="ป้อนค่า 2 3 2 2 3" xfId="6540" xr:uid="{EF9A8699-0103-4AA1-BEDF-7897203FFB9D}"/>
    <cellStyle name="ป้อนค่า 2 3 2 2 3 2" xfId="13167" xr:uid="{3A39E23B-CDAC-44FA-A973-420D78A4D16E}"/>
    <cellStyle name="ป้อนค่า 2 3 2 2 3 3" xfId="14627" xr:uid="{873F963E-4CAC-4958-B421-52BBAF33187D}"/>
    <cellStyle name="ป้อนค่า 2 3 2 2 3 4" xfId="12468" xr:uid="{AB2E9428-A907-48A1-A820-69B387E65714}"/>
    <cellStyle name="ป้อนค่า 2 3 2 2 4" xfId="7796" xr:uid="{C4104EA7-68E3-446C-9D34-7AF2563EFBC5}"/>
    <cellStyle name="ป้อนค่า 2 3 2 2 4 2" xfId="14381" xr:uid="{91986D23-FF1B-4591-8E64-A99ACFD8A6DE}"/>
    <cellStyle name="ป้อนค่า 2 3 2 2 4 3" xfId="17083" xr:uid="{68B436BB-FFFA-4D4D-BF44-34438CD1D84A}"/>
    <cellStyle name="ป้อนค่า 2 3 2 2 4 4" xfId="19154" xr:uid="{9F3607A8-D5B1-41B5-A1B8-F41B857AB918}"/>
    <cellStyle name="ป้อนค่า 2 3 2 2 5" xfId="4114" xr:uid="{2D8FE95E-06A1-4D28-960C-48D54A12C42A}"/>
    <cellStyle name="ป้อนค่า 2 3 2 2 6" xfId="11103" xr:uid="{0E00E0EC-FF7D-42D9-9F2F-509B6AB131D1}"/>
    <cellStyle name="ป้อนค่า 2 3 2 2 7" xfId="15681" xr:uid="{DE33CCD4-E388-413C-8E00-5C401ED31995}"/>
    <cellStyle name="ป้อนค่า 2 3 2 2 8" xfId="3304" xr:uid="{3085E06F-61B3-4C25-9481-D72CF6033155}"/>
    <cellStyle name="ป้อนค่า 2 3 2 2 9" xfId="20559" xr:uid="{D9788DAB-8722-426F-A6BE-11DC9184E4B1}"/>
    <cellStyle name="ป้อนค่า 2 3 2 3" xfId="2031" xr:uid="{7BE66852-2810-46B8-B624-9A1635677AD5}"/>
    <cellStyle name="ป้อนค่า 2 3 2 3 2" xfId="6881" xr:uid="{ECB0A847-E551-4069-A5DE-00724645B455}"/>
    <cellStyle name="ป้อนค่า 2 3 2 3 2 2" xfId="13508" xr:uid="{5E0072A9-8137-466D-ACF3-1EB17D7B2CD0}"/>
    <cellStyle name="ป้อนค่า 2 3 2 3 2 3" xfId="12850" xr:uid="{E0DD292E-B72F-45DD-A220-29035E02F572}"/>
    <cellStyle name="ป้อนค่า 2 3 2 3 2 4" xfId="11580" xr:uid="{A69738E4-7F86-4B99-93CD-3C25AB20C0BB}"/>
    <cellStyle name="ป้อนค่า 2 3 2 3 3" xfId="8870" xr:uid="{67FBBCA1-BAA7-41AB-AC12-BC529D5042FF}"/>
    <cellStyle name="ป้อนค่า 2 3 2 3 3 2" xfId="15256" xr:uid="{5B9A955B-6BC7-4D3D-9382-4B9DEEAB2A27}"/>
    <cellStyle name="ป้อนค่า 2 3 2 3 3 3" xfId="17732" xr:uid="{AAD1C9E6-9D4F-4406-A7E9-2B68152B7A58}"/>
    <cellStyle name="ป้อนค่า 2 3 2 3 3 4" xfId="19495" xr:uid="{835CD53A-1E7A-4443-BF5A-DC64EA05D208}"/>
    <cellStyle name="ป้อนค่า 2 3 2 3 4" xfId="5177" xr:uid="{93E98A19-D6FC-472B-A8E9-912055EA84FF}"/>
    <cellStyle name="ป้อนค่า 2 3 2 3 5" xfId="11973" xr:uid="{D03D5550-E4D4-4EE6-88D4-5C945D68AB6A}"/>
    <cellStyle name="ป้อนค่า 2 3 2 3 6" xfId="14727" xr:uid="{DBA3AC73-23B3-4675-8F54-349529A92905}"/>
    <cellStyle name="ป้อนค่า 2 3 2 3 7" xfId="10659" xr:uid="{771B2A56-0031-4A74-9680-3929984A30E6}"/>
    <cellStyle name="ป้อนค่า 2 3 2 3 8" xfId="21600" xr:uid="{D54A3FDF-9A4D-4E6C-86A4-9318D13A1136}"/>
    <cellStyle name="ป้อนค่า 2 3 2 3 9" xfId="23232" xr:uid="{36D3C98D-EDD6-4AE2-9334-A0CFBBA5A211}"/>
    <cellStyle name="ป้อนค่า 2 3 2 4" xfId="6346" xr:uid="{FDE1A4F4-2213-4BAB-BDA6-E77FD413AA7B}"/>
    <cellStyle name="ป้อนค่า 2 3 2 4 2" xfId="12973" xr:uid="{B68440BC-7A0B-41F7-A92C-07882A65E762}"/>
    <cellStyle name="ป้อนค่า 2 3 2 4 3" xfId="10639" xr:uid="{F3D28620-132D-4B72-9912-F1D10CEB0D78}"/>
    <cellStyle name="ป้อนค่า 2 3 2 4 4" xfId="11473" xr:uid="{026CFAA3-4CC6-41FF-9933-EB8574B7D453}"/>
    <cellStyle name="ป้อนค่า 2 3 2 5" xfId="7507" xr:uid="{0F926463-ECD0-42FA-9FF4-6359CD70BE78}"/>
    <cellStyle name="ป้อนค่า 2 3 2 5 2" xfId="14112" xr:uid="{E9F058F6-FABF-4222-A8FB-F22C0FCE7FC4}"/>
    <cellStyle name="ป้อนค่า 2 3 2 5 3" xfId="16837" xr:uid="{9FB34679-86C6-434C-8808-A73CF941B529}"/>
    <cellStyle name="ป้อนค่า 2 3 2 5 4" xfId="18935" xr:uid="{DED49E6A-7655-48C6-B9AD-598DB4671314}"/>
    <cellStyle name="ป้อนค่า 2 3 2 6" xfId="3834" xr:uid="{F3DB891A-5FE6-446E-9FED-723CE40319E6}"/>
    <cellStyle name="ป้อนค่า 2 3 2 7" xfId="10831" xr:uid="{2AD15CC9-8F43-4B68-A74E-90E51853FA08}"/>
    <cellStyle name="ป้อนค่า 2 3 2 8" xfId="13961" xr:uid="{5714A86D-FE29-4FB2-8E9F-D649D022EF0E}"/>
    <cellStyle name="ป้อนค่า 2 3 2 9" xfId="18556" xr:uid="{CACA677E-703A-4647-A624-3AB5FBAC0939}"/>
    <cellStyle name="ป้อนค่า 2 3 3" xfId="825" xr:uid="{1FE3F3EC-74F6-4377-B4DC-79E04809DF24}"/>
    <cellStyle name="ป้อนค่า 2 3 3 10" xfId="22795" xr:uid="{8F137AB2-9759-46DD-8F59-060C71E20998}"/>
    <cellStyle name="ป้อนค่า 2 3 3 2" xfId="2199" xr:uid="{9F123639-0684-4677-A9BE-CC5DB51329C1}"/>
    <cellStyle name="ป้อนค่า 2 3 3 2 2" xfId="7004" xr:uid="{7EAC6F1F-A848-4302-8BD4-B41E2F42BC33}"/>
    <cellStyle name="ป้อนค่า 2 3 3 2 2 2" xfId="13631" xr:uid="{0FDD5382-F360-41D0-B037-34342177B6D5}"/>
    <cellStyle name="ป้อนค่า 2 3 3 2 2 3" xfId="11467" xr:uid="{02337BDA-F891-4D59-8FD4-1048ACBBA618}"/>
    <cellStyle name="ป้อนค่า 2 3 3 2 2 4" xfId="18178" xr:uid="{6630819B-0F56-4033-81C4-2DD8AC39F281}"/>
    <cellStyle name="ป้อนค่า 2 3 3 2 3" xfId="9038" xr:uid="{8DA24004-D025-4809-A180-5EBC11A1AA52}"/>
    <cellStyle name="ป้อนค่า 2 3 3 2 3 2" xfId="15411" xr:uid="{3997058C-5C55-432C-A2A8-857754506362}"/>
    <cellStyle name="ป้อนค่า 2 3 3 2 3 3" xfId="17878" xr:uid="{81287779-E007-4606-A28B-B933E09CE769}"/>
    <cellStyle name="ป้อนค่า 2 3 3 2 3 4" xfId="19618" xr:uid="{B50BA2CA-227A-442F-8690-BA433C8B7996}"/>
    <cellStyle name="ป้อนค่า 2 3 3 2 4" xfId="5345" xr:uid="{208F5B6A-AA35-46F8-9BD8-70CADAACD27E}"/>
    <cellStyle name="ป้อนค่า 2 3 3 2 5" xfId="12127" xr:uid="{DBE22C6F-5BD6-4D3C-9437-34A220CE4A7B}"/>
    <cellStyle name="ป้อนค่า 2 3 3 2 6" xfId="15802" xr:uid="{1CAA96BF-3BD6-4C01-8BA9-6DB2C73B9CDC}"/>
    <cellStyle name="ป้อนค่า 2 3 3 2 7" xfId="12707" xr:uid="{06E3DCA1-8D8E-4F54-A5EE-5D33C1E50401}"/>
    <cellStyle name="ป้อนค่า 2 3 3 2 8" xfId="21768" xr:uid="{3ABF622A-BFCF-4A03-BD0C-A823B6714C23}"/>
    <cellStyle name="ป้อนค่า 2 3 3 2 9" xfId="23352" xr:uid="{30BECE7F-C83A-4C50-A269-94C0A922B596}"/>
    <cellStyle name="ป้อนค่า 2 3 3 3" xfId="6441" xr:uid="{2EDAC159-9ED5-4B69-85E1-A8296AFA1D29}"/>
    <cellStyle name="ป้อนค่า 2 3 3 3 2" xfId="13068" xr:uid="{2F9BFA00-1DD4-4ACA-B521-2F5B7F9691C3}"/>
    <cellStyle name="ป้อนค่า 2 3 3 3 3" xfId="12821" xr:uid="{7353E3F2-1AFF-4AA0-A431-8C7109E91C0D}"/>
    <cellStyle name="ป้อนค่า 2 3 3 3 4" xfId="12557" xr:uid="{980A2E2F-4C46-4381-B1CC-A64A29A6E005}"/>
    <cellStyle name="ป้อนค่า 2 3 3 4" xfId="7697" xr:uid="{513262B1-873C-456D-9658-021454896CD7}"/>
    <cellStyle name="ป้อนค่า 2 3 3 4 2" xfId="14282" xr:uid="{0C7986A8-A187-4904-B2F7-1D37C9BC9691}"/>
    <cellStyle name="ป้อนค่า 2 3 3 4 3" xfId="16984" xr:uid="{1E411932-5D9A-468D-9ED9-A292DCC1AA50}"/>
    <cellStyle name="ป้อนค่า 2 3 3 4 4" xfId="19055" xr:uid="{168A14CF-A9EC-4A54-8C26-469E4CE26830}"/>
    <cellStyle name="ป้อนค่า 2 3 3 5" xfId="4015" xr:uid="{247C6A40-9ECC-4ECA-B3E5-AA2963EF8083}"/>
    <cellStyle name="ป้อนค่า 2 3 3 6" xfId="11004" xr:uid="{CD5C335A-9947-41FE-854C-1FD16FABECB5}"/>
    <cellStyle name="ป้อนค่า 2 3 3 7" xfId="12531" xr:uid="{1E26C640-CE96-4D51-8A7F-E4071FEFB02F}"/>
    <cellStyle name="ป้อนค่า 2 3 3 8" xfId="18396" xr:uid="{B999DC7E-124A-49E3-A3AD-BAE74A315934}"/>
    <cellStyle name="ป้อนค่า 2 3 3 9" xfId="20460" xr:uid="{B458B0FD-5F37-4CC4-B3C9-F0CF9286B640}"/>
    <cellStyle name="ป้อนค่า 2 3 4" xfId="1067" xr:uid="{2AB0F022-55F3-4B0B-B493-BEBAB11A2F93}"/>
    <cellStyle name="ป้อนค่า 2 3 4 2" xfId="2424" xr:uid="{9F100C53-2C24-442B-9C7C-3D2FBDFF2B01}"/>
    <cellStyle name="ป้อนค่า 2 3 4 2 2" xfId="7207" xr:uid="{9B1588B3-94CD-4CC4-B61E-81371EFA7DBC}"/>
    <cellStyle name="ป้อนค่า 2 3 4 2 2 2" xfId="13834" xr:uid="{74151E44-E9AE-4351-90CF-8AA346F8B89A}"/>
    <cellStyle name="ป้อนค่า 2 3 4 2 2 3" xfId="3257" xr:uid="{4E255C42-D467-49AF-AA98-A02F4581C2D7}"/>
    <cellStyle name="ป้อนค่า 2 3 4 2 2 4" xfId="4611" xr:uid="{5DB51E99-2F6F-492D-8603-FABF3A86DB2E}"/>
    <cellStyle name="ป้อนค่า 2 3 4 2 3" xfId="9263" xr:uid="{02B69991-0077-4DAF-BB93-C446E2C5D44A}"/>
    <cellStyle name="ป้อนค่า 2 3 4 2 3 2" xfId="15631" xr:uid="{8B0CB759-EEF2-4BE1-89E9-576756446C37}"/>
    <cellStyle name="ป้อนค่า 2 3 4 2 3 3" xfId="18091" xr:uid="{CA23A9C0-472D-4109-ADDA-BE1CB0684F60}"/>
    <cellStyle name="ป้อนค่า 2 3 4 2 3 4" xfId="19821" xr:uid="{AEBB9109-F8AF-4979-83E3-0E60B566D884}"/>
    <cellStyle name="ป้อนค่า 2 3 4 2 4" xfId="12349" xr:uid="{74A0841E-D99F-4CCA-804C-A6334FE224AF}"/>
    <cellStyle name="ป้อนค่า 2 3 4 2 5" xfId="11316" xr:uid="{697EA213-126C-4912-86FB-5ABB3F4DBBC9}"/>
    <cellStyle name="ป้อนค่า 2 3 4 2 6" xfId="21993" xr:uid="{8E0D9CB2-33CE-48B9-AB90-6B1F94272F57}"/>
    <cellStyle name="ป้อนค่า 2 3 4 2 7" xfId="23555" xr:uid="{B29C36C1-AE8F-436F-AAAF-5A5E265A435B}"/>
    <cellStyle name="ป้อนค่า 2 3 4 3" xfId="6644" xr:uid="{494145BF-FDC2-4E95-97DD-4BF242A21C41}"/>
    <cellStyle name="ป้อนค่า 2 3 4 3 2" xfId="13271" xr:uid="{AA08DA0D-FE23-4CA8-A21F-83305C62FF5B}"/>
    <cellStyle name="ป้อนค่า 2 3 4 3 3" xfId="11673" xr:uid="{3031F52F-0DF4-4FEE-9B76-C4A3E1DFF34A}"/>
    <cellStyle name="ป้อนค่า 2 3 4 3 4" xfId="15054" xr:uid="{BA1F8B7A-658E-4365-BB1B-B9B265075E14}"/>
    <cellStyle name="ป้อนค่า 2 3 4 4" xfId="7922" xr:uid="{79B45F30-4109-4300-8A81-67FAC790A31E}"/>
    <cellStyle name="ป้อนค่า 2 3 4 4 2" xfId="14503" xr:uid="{56135DBE-25A1-44AF-9970-C96A46EA45C2}"/>
    <cellStyle name="ป้อนค่า 2 3 4 4 3" xfId="17197" xr:uid="{AE8069DB-34F9-43F9-9B48-658E898C9C13}"/>
    <cellStyle name="ป้อนค่า 2 3 4 4 4" xfId="19258" xr:uid="{376637DF-2FF0-4606-9A2F-4EE330B5D476}"/>
    <cellStyle name="ป้อนค่า 2 3 4 5" xfId="11233" xr:uid="{669EF34C-B544-42AF-9738-AB83BB458F1C}"/>
    <cellStyle name="ป้อนค่า 2 3 4 6" xfId="14604" xr:uid="{E5CA486C-3BD6-480C-85EC-F6D410939F6C}"/>
    <cellStyle name="ป้อนค่า 2 3 4 7" xfId="20693" xr:uid="{EA5EA22C-352C-4FE1-8AF1-53146DDF5794}"/>
    <cellStyle name="ป้อนค่า 2 3 4 8" xfId="22998" xr:uid="{3AD06D74-3238-4BBE-A1C1-D7E215F3AC98}"/>
    <cellStyle name="ป้อนค่า 2 3 5" xfId="1273" xr:uid="{A6FCD176-89FD-49D6-8985-C1ED16274E3F}"/>
    <cellStyle name="ป้อนค่า 2 3 5 10" xfId="23068" xr:uid="{8FDF8E29-CD14-478B-A74D-8407CBE1A6F4}"/>
    <cellStyle name="ป้อนค่า 2 3 5 2" xfId="2602" xr:uid="{8662703A-AAC1-4FA8-B26E-6F0DF82FC787}"/>
    <cellStyle name="ป้อนค่า 2 3 5 2 2" xfId="7281" xr:uid="{FDDA3118-8AFC-4891-9BC3-CC111CE8F013}"/>
    <cellStyle name="ป้อนค่า 2 3 5 2 2 2" xfId="13908" xr:uid="{F3EFC1AC-78B4-44E8-A50D-4659CC693B66}"/>
    <cellStyle name="ป้อนค่า 2 3 5 2 2 3" xfId="3467" xr:uid="{BD28C274-431A-44B4-90B7-474B66E3667B}"/>
    <cellStyle name="ป้อนค่า 2 3 5 2 2 4" xfId="18778" xr:uid="{F595FE6C-2A80-45DC-BB07-22C82395E444}"/>
    <cellStyle name="ป้อนค่า 2 3 5 2 3" xfId="9441" xr:uid="{AE62CAFF-2564-449F-B7C4-406C2AE20116}"/>
    <cellStyle name="ป้อนค่า 2 3 5 2 3 2" xfId="15779" xr:uid="{E7432FD3-0CDC-4758-A85E-4BABA7355CF1}"/>
    <cellStyle name="ป้อนค่า 2 3 5 2 3 3" xfId="18210" xr:uid="{A0E32728-F9B8-4AD5-840A-86A9DCA03B7C}"/>
    <cellStyle name="ป้อนค่า 2 3 5 2 3 4" xfId="19895" xr:uid="{D28DEBEA-B367-4353-B5F9-81ECA9D77D49}"/>
    <cellStyle name="ป้อนค่า 2 3 5 2 4" xfId="5733" xr:uid="{C4183642-BA6B-413D-94CF-5B46579D1580}"/>
    <cellStyle name="ป้อนค่า 2 3 5 2 5" xfId="12500" xr:uid="{670256A8-6CDD-4FE3-9AF9-79875ADB1774}"/>
    <cellStyle name="ป้อนค่า 2 3 5 2 6" xfId="16070" xr:uid="{97E294CC-1B17-468D-809B-B1AE6F24C804}"/>
    <cellStyle name="ป้อนค่า 2 3 5 2 7" xfId="17290" xr:uid="{5118AF56-0EA3-4686-8C1F-785B994C6D56}"/>
    <cellStyle name="ป้อนค่า 2 3 5 2 8" xfId="22171" xr:uid="{AF7AE3BB-4A27-44C1-9D69-DC36671DDEBB}"/>
    <cellStyle name="ป้อนค่า 2 3 5 2 9" xfId="23625" xr:uid="{B2644713-0CF0-4B77-B952-9892B5DF4B9B}"/>
    <cellStyle name="ป้อนค่า 2 3 5 3" xfId="6714" xr:uid="{B02985A9-01A4-49D1-AFAF-D80BF2A8F3DB}"/>
    <cellStyle name="ป้อนค่า 2 3 5 3 2" xfId="13341" xr:uid="{E81D1465-1ED9-474D-8F6D-24DF0439DCA4}"/>
    <cellStyle name="ป้อนค่า 2 3 5 3 3" xfId="14676" xr:uid="{8DBA85F6-9E28-479A-84C1-74A8C922B6BC}"/>
    <cellStyle name="ป้อนค่า 2 3 5 3 4" xfId="10685" xr:uid="{54CFE67C-A69E-4FD7-9540-E42B193110CD}"/>
    <cellStyle name="ป้อนค่า 2 3 5 4" xfId="8118" xr:uid="{89BB8DC5-7BE7-41E9-A7D6-F061FBDD1C9E}"/>
    <cellStyle name="ป้อนค่า 2 3 5 4 2" xfId="14658" xr:uid="{F23E4354-A867-4972-89B7-26C82A44EE78}"/>
    <cellStyle name="ป้อนค่า 2 3 5 4 3" xfId="17313" xr:uid="{805A3AE2-82F3-4452-A9FE-E54BE0D4FC6F}"/>
    <cellStyle name="ป้อนค่า 2 3 5 4 4" xfId="19328" xr:uid="{31A2BEE3-4464-4BDA-845D-31CF991191B2}"/>
    <cellStyle name="ป้อนค่า 2 3 5 5" xfId="4432" xr:uid="{BF5C9DCF-DE83-4C25-B156-8F112FCEDF5E}"/>
    <cellStyle name="ป้อนค่า 2 3 5 6" xfId="11386" xr:uid="{CDE7EBB1-BCE1-4DC0-8147-A0870F1A4C2C}"/>
    <cellStyle name="ป้อนค่า 2 3 5 7" xfId="4220" xr:uid="{FEC6E6C8-47F9-49B3-96B4-D34D19F7F216}"/>
    <cellStyle name="ป้อนค่า 2 3 5 8" xfId="14839" xr:uid="{26598198-39F6-4F98-B5B7-60BDAA807369}"/>
    <cellStyle name="ป้อนค่า 2 3 5 9" xfId="20873" xr:uid="{323F4F53-89C8-45D0-9D31-400AC2BF3E91}"/>
    <cellStyle name="ป้อนค่า 2 3 6" xfId="1927" xr:uid="{36B26B50-9EEC-4BF3-9827-7B871EC0C4D0}"/>
    <cellStyle name="ป้อนค่า 2 3 6 2" xfId="6782" xr:uid="{D72965DA-D37C-4032-92D0-B7EBB1648E3F}"/>
    <cellStyle name="ป้อนค่า 2 3 6 2 2" xfId="13409" xr:uid="{84FF1152-F3D7-46F2-AB2F-EC854FE0A702}"/>
    <cellStyle name="ป้อนค่า 2 3 6 2 3" xfId="11790" xr:uid="{27DB90A3-59AC-451C-88F7-A6C2CEAC0DBE}"/>
    <cellStyle name="ป้อนค่า 2 3 6 2 4" xfId="18578" xr:uid="{69DCABCC-8F16-448B-90A9-0781875F1E36}"/>
    <cellStyle name="ป้อนค่า 2 3 6 3" xfId="8766" xr:uid="{B52E71D9-0F66-4BB6-A94E-ACDEABAE2BED}"/>
    <cellStyle name="ป้อนค่า 2 3 6 3 2" xfId="15155" xr:uid="{EC546F16-EBDF-4581-A1A4-CA31E07EAED4}"/>
    <cellStyle name="ป้อนค่า 2 3 6 3 3" xfId="17632" xr:uid="{0A87A4FC-C90E-466D-9DC6-426A7C52B454}"/>
    <cellStyle name="ป้อนค่า 2 3 6 3 4" xfId="19396" xr:uid="{C3A64ADF-100F-4378-AE1D-8331190E79D2}"/>
    <cellStyle name="ป้อนค่า 2 3 6 4" xfId="5073" xr:uid="{65863A32-66B3-4A13-92E7-C17662D81474}"/>
    <cellStyle name="ป้อนค่า 2 3 6 5" xfId="11871" xr:uid="{F00A0A0B-3022-4CDF-AF19-6877A58ADFC9}"/>
    <cellStyle name="ป้อนค่า 2 3 6 6" xfId="15346" xr:uid="{4C6E988E-C4AF-447E-9225-D8C94FFF7AAD}"/>
    <cellStyle name="ป้อนค่า 2 3 6 7" xfId="18736" xr:uid="{C0A31BD5-C2D8-4076-82C5-196AF05CF300}"/>
    <cellStyle name="ป้อนค่า 2 3 6 8" xfId="21496" xr:uid="{B88FA180-D922-4313-A94E-A192079F64F7}"/>
    <cellStyle name="ป้อนค่า 2 3 6 9" xfId="23133" xr:uid="{F239D06D-5ECD-4396-9988-2FF4628C2D4E}"/>
    <cellStyle name="ป้อนค่า 2 3 7" xfId="3721" xr:uid="{F4BBC299-B616-409F-8F55-2F3D72D956C2}"/>
    <cellStyle name="ป้อนค่า 2 3 7 2" xfId="10723" xr:uid="{3681B708-333D-4303-A401-2D6F239FD241}"/>
    <cellStyle name="ป้อนค่า 2 3 7 3" xfId="15824" xr:uid="{34E65649-D113-4A9D-8C42-EE6143FE4626}"/>
    <cellStyle name="ป้อนค่า 2 3 7 4" xfId="12446" xr:uid="{528710B2-BD7A-41D8-98BC-86A5C964836A}"/>
    <cellStyle name="ป้อนค่า 2 3 8" xfId="7395" xr:uid="{1E0B67AF-C2C5-4765-A4B1-F17E0A0AAE9B}"/>
    <cellStyle name="ป้อนค่า 2 3 8 2" xfId="14004" xr:uid="{97088349-000F-42E5-8187-6F810A805F29}"/>
    <cellStyle name="ป้อนค่า 2 3 8 3" xfId="16737" xr:uid="{B2AFFC20-AC69-4775-8480-4D1F59C8095C}"/>
    <cellStyle name="ป้อนค่า 2 3 8 4" xfId="18836" xr:uid="{15834FDD-A8C4-4518-B229-EB7C55EE0055}"/>
    <cellStyle name="ป้อนค่า 2 3 9" xfId="20135" xr:uid="{EF2A9A07-F02A-40CC-9A66-C08D4C08AAF9}"/>
    <cellStyle name="ป้อนค่า 2 4" xfId="403" xr:uid="{F01DD92C-BB25-44F0-924F-B3DC18B9CE92}"/>
    <cellStyle name="ป้อนค่า 2 4 10" xfId="20376" xr:uid="{575D8B99-4BD4-4AD2-B565-79ACC2A4AA84}"/>
    <cellStyle name="ป้อนค่า 2 4 2" xfId="519" xr:uid="{2D07175F-2FC0-484F-84A5-FD2A31B987E5}"/>
    <cellStyle name="ป้อนค่า 2 4 2 10" xfId="20241" xr:uid="{64759ECC-F648-43EB-878C-9757C6F5DE7A}"/>
    <cellStyle name="ป้อนค่า 2 4 2 11" xfId="20029" xr:uid="{5860C494-1509-40FB-B422-8FF30121C870}"/>
    <cellStyle name="ป้อนค่า 2 4 2 2" xfId="925" xr:uid="{A498DA11-C65D-4497-9C6F-00969550CFCD}"/>
    <cellStyle name="ป้อนค่า 2 4 2 2 10" xfId="22895" xr:uid="{699820A3-7B6B-480D-98CB-916ED5836ED4}"/>
    <cellStyle name="ป้อนค่า 2 4 2 2 2" xfId="2299" xr:uid="{EC4DE81E-C1FD-4BB6-941D-F0541604552C}"/>
    <cellStyle name="ป้อนค่า 2 4 2 2 2 2" xfId="7104" xr:uid="{9CD67156-9053-4882-886A-B31A360B3BBD}"/>
    <cellStyle name="ป้อนค่า 2 4 2 2 2 2 2" xfId="13731" xr:uid="{076E0007-C3CC-453B-BEEC-06057D1538C8}"/>
    <cellStyle name="ป้อนค่า 2 4 2 2 2 2 3" xfId="16630" xr:uid="{028FE67B-012C-446A-B965-FE40A585D0B2}"/>
    <cellStyle name="ป้อนค่า 2 4 2 2 2 2 4" xfId="12572" xr:uid="{10995544-791E-430B-B8F1-966DF4951434}"/>
    <cellStyle name="ป้อนค่า 2 4 2 2 2 3" xfId="9138" xr:uid="{E29183B4-97C2-4D0C-9EC3-561E6DC57138}"/>
    <cellStyle name="ป้อนค่า 2 4 2 2 2 3 2" xfId="15511" xr:uid="{6DF26EB3-0A39-4205-98F7-80F1742A792B}"/>
    <cellStyle name="ป้อนค่า 2 4 2 2 2 3 3" xfId="17978" xr:uid="{596F1404-D07C-4E53-9191-E6919DFA0BE1}"/>
    <cellStyle name="ป้อนค่า 2 4 2 2 2 3 4" xfId="19718" xr:uid="{15A7CB1D-E763-44DE-AB45-6A2FAF09F7B3}"/>
    <cellStyle name="ป้อนค่า 2 4 2 2 2 4" xfId="5445" xr:uid="{8AE3DE7C-B94D-4D58-961A-3249A37D87AB}"/>
    <cellStyle name="ป้อนค่า 2 4 2 2 2 5" xfId="12227" xr:uid="{F12176F6-394B-4ADE-9E7A-7892EB2EC861}"/>
    <cellStyle name="ป้อนค่า 2 4 2 2 2 6" xfId="15846" xr:uid="{5B7AF708-593D-42B0-8FC9-1FDD6CFA4EE1}"/>
    <cellStyle name="ป้อนค่า 2 4 2 2 2 7" xfId="14084" xr:uid="{AA1843A0-592C-4384-B3B9-EC9FCB6D4AF9}"/>
    <cellStyle name="ป้อนค่า 2 4 2 2 2 8" xfId="21868" xr:uid="{29455C26-BC4E-4A73-B630-583BCCE2726E}"/>
    <cellStyle name="ป้อนค่า 2 4 2 2 2 9" xfId="23452" xr:uid="{EBE79DEA-6BCC-42D5-B92A-085BDF1C0036}"/>
    <cellStyle name="ป้อนค่า 2 4 2 2 3" xfId="6541" xr:uid="{9D7E27B9-C083-45B2-8C31-2EA0BFA7D33D}"/>
    <cellStyle name="ป้อนค่า 2 4 2 2 3 2" xfId="13168" xr:uid="{1E515BE2-D85C-4884-953F-6EC6CB782F7C}"/>
    <cellStyle name="ป้อนค่า 2 4 2 2 3 3" xfId="15745" xr:uid="{247D913D-CBC8-4A8A-B4BC-E0F120F349E0}"/>
    <cellStyle name="ป้อนค่า 2 4 2 2 3 4" xfId="3333" xr:uid="{8BACDB6D-4092-40DD-A687-FE535A11C4A0}"/>
    <cellStyle name="ป้อนค่า 2 4 2 2 4" xfId="7797" xr:uid="{22D387D3-E590-4666-BB54-5FAAB5246F14}"/>
    <cellStyle name="ป้อนค่า 2 4 2 2 4 2" xfId="14382" xr:uid="{9648BDFE-C1E5-4031-896E-766A46237DB1}"/>
    <cellStyle name="ป้อนค่า 2 4 2 2 4 3" xfId="17084" xr:uid="{1515FC68-6933-4BF5-84A0-0452D16F7F6E}"/>
    <cellStyle name="ป้อนค่า 2 4 2 2 4 4" xfId="19155" xr:uid="{83867F9D-38C3-4DC1-A614-B19D7B727940}"/>
    <cellStyle name="ป้อนค่า 2 4 2 2 5" xfId="4115" xr:uid="{CB62D832-7B26-41E6-BDBD-713F0F075A20}"/>
    <cellStyle name="ป้อนค่า 2 4 2 2 6" xfId="11104" xr:uid="{7C43F183-993E-4426-813D-5E6879D29309}"/>
    <cellStyle name="ป้อนค่า 2 4 2 2 7" xfId="12399" xr:uid="{E5667755-F95A-4FA2-9E79-AEC962E1E233}"/>
    <cellStyle name="ป้อนค่า 2 4 2 2 8" xfId="15972" xr:uid="{D1F565C6-02CF-4A5C-AC1A-07B5225A1486}"/>
    <cellStyle name="ป้อนค่า 2 4 2 2 9" xfId="20560" xr:uid="{0625F72C-6137-4850-9216-D030507C6385}"/>
    <cellStyle name="ป้อนค่า 2 4 2 3" xfId="2032" xr:uid="{ECE4FD24-4106-476A-A804-7A48F1CDEB54}"/>
    <cellStyle name="ป้อนค่า 2 4 2 3 2" xfId="6882" xr:uid="{F54054A0-B870-473B-8370-B0D488BC229E}"/>
    <cellStyle name="ป้อนค่า 2 4 2 3 2 2" xfId="13509" xr:uid="{A55FC57E-D395-47A6-BE8B-C5C355AE5BC8}"/>
    <cellStyle name="ป้อนค่า 2 4 2 3 2 3" xfId="11754" xr:uid="{EB6ACE48-2715-475A-B139-6768231CE3E6}"/>
    <cellStyle name="ป้อนค่า 2 4 2 3 2 4" xfId="3152" xr:uid="{3A635A84-9A86-4FC4-A639-7E52575FACE9}"/>
    <cellStyle name="ป้อนค่า 2 4 2 3 3" xfId="8871" xr:uid="{9B19FB1C-1BEA-4673-8192-9957156092CB}"/>
    <cellStyle name="ป้อนค่า 2 4 2 3 3 2" xfId="15257" xr:uid="{6016A814-DC4B-485C-A554-F9B4860C803D}"/>
    <cellStyle name="ป้อนค่า 2 4 2 3 3 3" xfId="17733" xr:uid="{B6C1511B-1EB5-4518-B44F-DF8EF8E8EF85}"/>
    <cellStyle name="ป้อนค่า 2 4 2 3 3 4" xfId="19496" xr:uid="{E16E180D-F268-44CA-95BE-70A5EB2CC576}"/>
    <cellStyle name="ป้อนค่า 2 4 2 3 4" xfId="5178" xr:uid="{05934333-D8D9-477D-A80A-C18964400953}"/>
    <cellStyle name="ป้อนค่า 2 4 2 3 5" xfId="11974" xr:uid="{E78E991F-7657-4A5F-BED6-40505ECA0FBA}"/>
    <cellStyle name="ป้อนค่า 2 4 2 3 6" xfId="15849" xr:uid="{77D3DD8E-E436-4CE9-BBCC-62F480F4C34A}"/>
    <cellStyle name="ป้อนค่า 2 4 2 3 7" xfId="18480" xr:uid="{F3F4A13E-3E43-404C-A941-235BFC254456}"/>
    <cellStyle name="ป้อนค่า 2 4 2 3 8" xfId="21601" xr:uid="{40F0C0E5-C502-4BBA-9C56-F4BF37567463}"/>
    <cellStyle name="ป้อนค่า 2 4 2 3 9" xfId="23233" xr:uid="{3AEEC998-1EF3-4427-AD04-D997A64D3DC5}"/>
    <cellStyle name="ป้อนค่า 2 4 2 4" xfId="6347" xr:uid="{07487A52-2D22-4784-9129-AE85CFAF5895}"/>
    <cellStyle name="ป้อนค่า 2 4 2 4 2" xfId="12974" xr:uid="{D77A7AB8-DED5-4A9C-A0EF-1EB28A6222B8}"/>
    <cellStyle name="ป้อนค่า 2 4 2 4 3" xfId="14613" xr:uid="{18E29570-9FC0-4C79-A8C9-BEE21DEA86B5}"/>
    <cellStyle name="ป้อนค่า 2 4 2 4 4" xfId="12437" xr:uid="{BA160220-020E-4874-A537-7DBA289B5B80}"/>
    <cellStyle name="ป้อนค่า 2 4 2 5" xfId="7508" xr:uid="{3E417402-FBAB-414E-856A-38A01CCC295D}"/>
    <cellStyle name="ป้อนค่า 2 4 2 5 2" xfId="14113" xr:uid="{A6FBDF71-9085-4D0C-9747-B2430611C9E3}"/>
    <cellStyle name="ป้อนค่า 2 4 2 5 3" xfId="16838" xr:uid="{2F459FCF-1C43-4FC2-BEB0-9AFDC173FA67}"/>
    <cellStyle name="ป้อนค่า 2 4 2 5 4" xfId="18936" xr:uid="{4CC674AB-8080-493C-8E92-30A4BEA40779}"/>
    <cellStyle name="ป้อนค่า 2 4 2 6" xfId="3835" xr:uid="{7D7F59AC-006F-4E5E-A55A-3E7CD888A11B}"/>
    <cellStyle name="ป้อนค่า 2 4 2 7" xfId="10832" xr:uid="{BD6AC28A-A107-480A-8934-0043FABB0745}"/>
    <cellStyle name="ป้อนค่า 2 4 2 8" xfId="10664" xr:uid="{6BB81600-03D5-47BF-913A-0FA1861B5073}"/>
    <cellStyle name="ป้อนค่า 2 4 2 9" xfId="17373" xr:uid="{3C711D35-66DE-47EF-B44E-05547B1491CC}"/>
    <cellStyle name="ป้อนค่า 2 4 3" xfId="826" xr:uid="{B71881B3-A843-42B7-A6E2-AD8544096243}"/>
    <cellStyle name="ป้อนค่า 2 4 3 10" xfId="22796" xr:uid="{609963EB-58B9-4D64-89B2-E01630F7A7F3}"/>
    <cellStyle name="ป้อนค่า 2 4 3 2" xfId="2200" xr:uid="{4663BA31-ED4F-42EE-A2C0-F78296679298}"/>
    <cellStyle name="ป้อนค่า 2 4 3 2 2" xfId="7005" xr:uid="{E27C1C64-2C16-41F8-A9D5-A1744649BC5E}"/>
    <cellStyle name="ป้อนค่า 2 4 3 2 2 2" xfId="13632" xr:uid="{E6A80E68-D8BA-4FF9-9485-F8A67E45623B}"/>
    <cellStyle name="ป้อนค่า 2 4 3 2 2 3" xfId="16370" xr:uid="{668EA09E-D19E-4227-B380-022B274F10D7}"/>
    <cellStyle name="ป้อนค่า 2 4 3 2 2 4" xfId="15842" xr:uid="{A1C30F6A-2022-45CF-96C5-F9B87D7C8E6B}"/>
    <cellStyle name="ป้อนค่า 2 4 3 2 3" xfId="9039" xr:uid="{1EC96137-73E3-43A1-B43B-D41BA90FBFEC}"/>
    <cellStyle name="ป้อนค่า 2 4 3 2 3 2" xfId="15412" xr:uid="{12CEAE01-2873-49C2-A807-02A7F92C4B84}"/>
    <cellStyle name="ป้อนค่า 2 4 3 2 3 3" xfId="17879" xr:uid="{5E379F85-2F24-439A-9BA3-1EBEFA6E2077}"/>
    <cellStyle name="ป้อนค่า 2 4 3 2 3 4" xfId="19619" xr:uid="{51E71736-F483-4DED-9D40-1C22863329EE}"/>
    <cellStyle name="ป้อนค่า 2 4 3 2 4" xfId="5346" xr:uid="{F172EA41-1177-44F5-9F19-CACCD8B3B450}"/>
    <cellStyle name="ป้อนค่า 2 4 3 2 5" xfId="12128" xr:uid="{3CC3E91A-49FD-4239-A43F-0B7FC87C406C}"/>
    <cellStyle name="ป้อนค่า 2 4 3 2 6" xfId="12522" xr:uid="{E8503CB9-076E-42D7-ABA1-48917670F302}"/>
    <cellStyle name="ป้อนค่า 2 4 3 2 7" xfId="15832" xr:uid="{8198CECE-6863-4B2D-A01F-F828C6912F39}"/>
    <cellStyle name="ป้อนค่า 2 4 3 2 8" xfId="21769" xr:uid="{94BF46DF-AA69-4E5E-8F64-AD57D18A4760}"/>
    <cellStyle name="ป้อนค่า 2 4 3 2 9" xfId="23353" xr:uid="{25BA4295-230E-43E7-86AD-67D92F8FBFE1}"/>
    <cellStyle name="ป้อนค่า 2 4 3 3" xfId="6442" xr:uid="{58C5FF2A-A860-4E81-B301-682330F236DE}"/>
    <cellStyle name="ป้อนค่า 2 4 3 3 2" xfId="13069" xr:uid="{3A4E561E-F29D-4D54-B515-820BE64AE87A}"/>
    <cellStyle name="ป้อนค่า 2 4 3 3 3" xfId="11723" xr:uid="{230E9AC9-5E0A-4983-825A-EE64C608E98E}"/>
    <cellStyle name="ป้อนค่า 2 4 3 3 4" xfId="3315" xr:uid="{B0D4380A-73C2-4712-A2B0-549045DA67B5}"/>
    <cellStyle name="ป้อนค่า 2 4 3 4" xfId="7698" xr:uid="{44C5467D-090B-4702-B892-62FA8BD4FE9E}"/>
    <cellStyle name="ป้อนค่า 2 4 3 4 2" xfId="14283" xr:uid="{484BB807-F28D-4326-A252-DF4A89187F96}"/>
    <cellStyle name="ป้อนค่า 2 4 3 4 3" xfId="16985" xr:uid="{4FB692BB-DAA4-4830-B2A2-E9F568B92D35}"/>
    <cellStyle name="ป้อนค่า 2 4 3 4 4" xfId="19056" xr:uid="{85D4EC0A-9310-4BE8-8818-5A9C0D5EA303}"/>
    <cellStyle name="ป้อนค่า 2 4 3 5" xfId="4016" xr:uid="{D58AE1F6-2B3E-458F-942D-D7580A4063A1}"/>
    <cellStyle name="ป้อนค่า 2 4 3 6" xfId="11005" xr:uid="{DDF1EBE2-51FA-44DE-A63A-66E0A6209D04}"/>
    <cellStyle name="ป้อนค่า 2 4 3 7" xfId="11419" xr:uid="{C76272B5-167A-4745-A1A8-1F7A5FB6ED73}"/>
    <cellStyle name="ป้อนค่า 2 4 3 8" xfId="13944" xr:uid="{A7AF08AC-05CE-456A-AB4F-4D898D75DEAC}"/>
    <cellStyle name="ป้อนค่า 2 4 3 9" xfId="20461" xr:uid="{2B025548-C59E-4E06-88D6-E87A7EB4696E}"/>
    <cellStyle name="ป้อนค่า 2 4 4" xfId="1068" xr:uid="{2110649A-8E6C-4E7F-BB5E-046867D176FC}"/>
    <cellStyle name="ป้อนค่า 2 4 4 2" xfId="2425" xr:uid="{B2338DD5-AC8E-485E-888E-B3996F806C9E}"/>
    <cellStyle name="ป้อนค่า 2 4 4 2 2" xfId="7208" xr:uid="{35DC27F9-5A80-4D3E-98AD-E181117C046D}"/>
    <cellStyle name="ป้อนค่า 2 4 4 2 2 2" xfId="13835" xr:uid="{8D81E786-31A0-4CE3-8EBA-BD3B532A66CA}"/>
    <cellStyle name="ป้อนค่า 2 4 4 2 2 3" xfId="3258" xr:uid="{3FF6C3D3-4C04-49BC-B486-B29C630344C4}"/>
    <cellStyle name="ป้อนค่า 2 4 4 2 2 4" xfId="16580" xr:uid="{C7884163-6613-4F69-BEA2-92CD48D0461C}"/>
    <cellStyle name="ป้อนค่า 2 4 4 2 3" xfId="9264" xr:uid="{368AC37C-E40D-495D-9A83-C845AAFF8E40}"/>
    <cellStyle name="ป้อนค่า 2 4 4 2 3 2" xfId="15632" xr:uid="{43165526-16A3-445E-84EC-105942E870EB}"/>
    <cellStyle name="ป้อนค่า 2 4 4 2 3 3" xfId="18092" xr:uid="{92FE12CE-204B-4D30-82C9-CE0F10ED1BB2}"/>
    <cellStyle name="ป้อนค่า 2 4 4 2 3 4" xfId="19822" xr:uid="{EB9ECDEF-D26D-4D3C-A344-2E3F320B7374}"/>
    <cellStyle name="ป้อนค่า 2 4 4 2 4" xfId="12350" xr:uid="{A46A3360-FEB6-499E-A852-CE9C345E49FD}"/>
    <cellStyle name="ป้อนค่า 2 4 4 2 5" xfId="15713" xr:uid="{9752890D-798D-409B-AB1C-28B5883801D6}"/>
    <cellStyle name="ป้อนค่า 2 4 4 2 6" xfId="21994" xr:uid="{1B217F7A-B0E0-4284-9C09-AAD161A8693F}"/>
    <cellStyle name="ป้อนค่า 2 4 4 2 7" xfId="23556" xr:uid="{5B27CD74-C60F-41AA-B1A8-5C3738118E38}"/>
    <cellStyle name="ป้อนค่า 2 4 4 3" xfId="6645" xr:uid="{93C13F59-F393-4250-BCC3-F81341886091}"/>
    <cellStyle name="ป้อนค่า 2 4 4 3 2" xfId="13272" xr:uid="{05C9BE09-7E34-4AEC-A49B-BA10F86B8A2D}"/>
    <cellStyle name="ป้อนค่า 2 4 4 3 3" xfId="11469" xr:uid="{4587C2FB-2E70-4E82-A6B2-5CB7AE18C581}"/>
    <cellStyle name="ป้อนค่า 2 4 4 3 4" xfId="17429" xr:uid="{2D7CA9DB-8C31-4217-AFC6-6BD371C5B44D}"/>
    <cellStyle name="ป้อนค่า 2 4 4 4" xfId="7923" xr:uid="{ACBE7260-6B20-4870-8EA6-850658C2B8F9}"/>
    <cellStyle name="ป้อนค่า 2 4 4 4 2" xfId="14504" xr:uid="{24972FB8-A41B-4FD6-B55B-38F904830F8F}"/>
    <cellStyle name="ป้อนค่า 2 4 4 4 3" xfId="17198" xr:uid="{D240B719-B250-4B73-8967-41CF1944854A}"/>
    <cellStyle name="ป้อนค่า 2 4 4 4 4" xfId="19259" xr:uid="{C3E20EE9-D37A-4098-87E2-EC8539BE8871}"/>
    <cellStyle name="ป้อนค่า 2 4 4 5" xfId="11234" xr:uid="{A0EDEDA4-20D1-4BF5-B61F-99EC8312F41B}"/>
    <cellStyle name="ป้อนค่า 2 4 4 6" xfId="11333" xr:uid="{2CD961EC-3DDA-4455-9D75-D16968A05B4C}"/>
    <cellStyle name="ป้อนค่า 2 4 4 7" xfId="20694" xr:uid="{A14EC8ED-C1D6-4CC2-8EF4-093CD569E932}"/>
    <cellStyle name="ป้อนค่า 2 4 4 8" xfId="22999" xr:uid="{49809110-A943-49B1-8DBE-828633BD1DC5}"/>
    <cellStyle name="ป้อนค่า 2 4 5" xfId="1274" xr:uid="{7DB61017-4F81-41C3-B6AE-DA63B4832E73}"/>
    <cellStyle name="ป้อนค่า 2 4 5 10" xfId="23069" xr:uid="{11E4DB37-E244-469B-B1FB-C34BEA9EFBB7}"/>
    <cellStyle name="ป้อนค่า 2 4 5 2" xfId="2603" xr:uid="{266297E2-7EB8-4372-9CA3-B889A11AB36C}"/>
    <cellStyle name="ป้อนค่า 2 4 5 2 2" xfId="7282" xr:uid="{69B17851-5D7D-4146-9235-946D3030FDE8}"/>
    <cellStyle name="ป้อนค่า 2 4 5 2 2 2" xfId="13909" xr:uid="{7F2321E7-9AB2-4534-A063-BD2F35B4B5F6}"/>
    <cellStyle name="ป้อนค่า 2 4 5 2 2 3" xfId="3371" xr:uid="{860B9B07-41D4-44DE-9B69-D4CEF630A65E}"/>
    <cellStyle name="ป้อนค่า 2 4 5 2 2 4" xfId="18779" xr:uid="{DB12C059-431C-47BC-98AE-5E5F963CFF73}"/>
    <cellStyle name="ป้อนค่า 2 4 5 2 3" xfId="9442" xr:uid="{5EE223AC-0F7D-4261-B596-1FFF622BCD34}"/>
    <cellStyle name="ป้อนค่า 2 4 5 2 3 2" xfId="15780" xr:uid="{BFE1364B-0226-4D48-944E-2E25C654992F}"/>
    <cellStyle name="ป้อนค่า 2 4 5 2 3 3" xfId="18211" xr:uid="{A608532F-42F6-4BE8-8B51-E33BDB170971}"/>
    <cellStyle name="ป้อนค่า 2 4 5 2 3 4" xfId="19896" xr:uid="{6DF8D860-04E1-4E6B-823E-03208EBE2313}"/>
    <cellStyle name="ป้อนค่า 2 4 5 2 4" xfId="5734" xr:uid="{DEE84C99-1627-40FC-A37B-1B6DC6258B23}"/>
    <cellStyle name="ป้อนค่า 2 4 5 2 5" xfId="12501" xr:uid="{C39E1755-10F2-47F3-BAC6-EEC44BFC3EFA}"/>
    <cellStyle name="ป้อนค่า 2 4 5 2 6" xfId="12783" xr:uid="{1B44B701-F9CC-49BF-B8D8-253BD3AFB544}"/>
    <cellStyle name="ป้อนค่า 2 4 5 2 7" xfId="18184" xr:uid="{14070862-715D-47E8-A08F-366DECD5814D}"/>
    <cellStyle name="ป้อนค่า 2 4 5 2 8" xfId="22172" xr:uid="{FCC37AE8-6DA5-427C-B67B-509B02D3CF16}"/>
    <cellStyle name="ป้อนค่า 2 4 5 2 9" xfId="23626" xr:uid="{E04FA264-3ECD-4D6E-8BF3-48D7E478E5EB}"/>
    <cellStyle name="ป้อนค่า 2 4 5 3" xfId="6715" xr:uid="{5F064F36-7302-4E34-976C-66800B5B5E25}"/>
    <cellStyle name="ป้อนค่า 2 4 5 3 2" xfId="13342" xr:uid="{880D4BD8-0F1C-41CD-8F85-FA153CF6D66B}"/>
    <cellStyle name="ป้อนค่า 2 4 5 3 3" xfId="15797" xr:uid="{EBE0DFD5-B15A-40DA-A00E-E27A04EE78DC}"/>
    <cellStyle name="ป้อนค่า 2 4 5 3 4" xfId="12408" xr:uid="{CBFD41AA-439F-4E41-B328-B8EBF203A0EC}"/>
    <cellStyle name="ป้อนค่า 2 4 5 4" xfId="8119" xr:uid="{D66F85EA-55AD-4ADC-9C75-F0E2D8C7E8A8}"/>
    <cellStyle name="ป้อนค่า 2 4 5 4 2" xfId="14659" xr:uid="{95798AF6-7EF8-4C80-BBC6-36D5F2FC05C2}"/>
    <cellStyle name="ป้อนค่า 2 4 5 4 3" xfId="17314" xr:uid="{8547D6AA-4436-43F3-BC90-70E311DCEB55}"/>
    <cellStyle name="ป้อนค่า 2 4 5 4 4" xfId="19329" xr:uid="{03A48BBA-DF44-4F00-A9BE-15AA4EAE1031}"/>
    <cellStyle name="ป้อนค่า 2 4 5 5" xfId="4433" xr:uid="{54373356-5B6C-4ECC-AF47-DC13F33F0D39}"/>
    <cellStyle name="ป้อนค่า 2 4 5 6" xfId="11387" xr:uid="{70FD55B5-EF9C-47C2-9A93-05CB7E291123}"/>
    <cellStyle name="ป้อนค่า 2 4 5 7" xfId="4239" xr:uid="{3E145D0F-5977-4FDD-8B00-C40A37AEF266}"/>
    <cellStyle name="ป้อนค่า 2 4 5 8" xfId="16427" xr:uid="{A54C3E64-965B-47E0-AF10-52F7DF7B39F1}"/>
    <cellStyle name="ป้อนค่า 2 4 5 9" xfId="20874" xr:uid="{5BD4BD9C-56B7-4624-8CA8-8C08219C2437}"/>
    <cellStyle name="ป้อนค่า 2 4 6" xfId="1928" xr:uid="{1B2D9C0F-8B54-49D2-B1B3-A64F99BDA650}"/>
    <cellStyle name="ป้อนค่า 2 4 6 2" xfId="6783" xr:uid="{9D40ABE5-CB57-447A-9C68-83294A4C8236}"/>
    <cellStyle name="ป้อนค่า 2 4 6 2 2" xfId="13410" xr:uid="{16098C76-A0F3-47A9-8A11-74CA2B9DC920}"/>
    <cellStyle name="ป้อนค่า 2 4 6 2 3" xfId="16655" xr:uid="{249ED6CA-F1A7-4CD5-8156-392AC93FF031}"/>
    <cellStyle name="ป้อนค่า 2 4 6 2 4" xfId="17393" xr:uid="{35A241E9-153F-4911-B186-BE4543AE9EC5}"/>
    <cellStyle name="ป้อนค่า 2 4 6 3" xfId="8767" xr:uid="{87240FB9-1BF8-459B-BEC3-6FF601C2558F}"/>
    <cellStyle name="ป้อนค่า 2 4 6 3 2" xfId="15156" xr:uid="{DDDA9A56-15F8-4BC4-9C0A-29765B0E7128}"/>
    <cellStyle name="ป้อนค่า 2 4 6 3 3" xfId="17633" xr:uid="{66917DC8-78FF-488F-A8DA-82F5B558780A}"/>
    <cellStyle name="ป้อนค่า 2 4 6 3 4" xfId="19397" xr:uid="{BDB0BE30-4848-4E1B-AB85-5946D123F9F2}"/>
    <cellStyle name="ป้อนค่า 2 4 6 4" xfId="5074" xr:uid="{B3EC4E15-D044-49B1-AE53-315E1C87DF72}"/>
    <cellStyle name="ป้อนค่า 2 4 6 5" xfId="11872" xr:uid="{9B3737B8-E1A7-4F92-8B79-2B6E54BC5D90}"/>
    <cellStyle name="ป้อนค่า 2 4 6 6" xfId="12064" xr:uid="{2A99EB8D-79BC-412A-877D-B78831E4F453}"/>
    <cellStyle name="ป้อนค่า 2 4 6 7" xfId="17555" xr:uid="{3CC23E2F-6181-44C3-BB46-1AB1FCB06F97}"/>
    <cellStyle name="ป้อนค่า 2 4 6 8" xfId="21497" xr:uid="{260A7281-DC22-4A06-9DB8-492973F40E8A}"/>
    <cellStyle name="ป้อนค่า 2 4 6 9" xfId="23134" xr:uid="{3D553A48-C1D6-4750-AD59-AE2C7210D540}"/>
    <cellStyle name="ป้อนค่า 2 4 7" xfId="3722" xr:uid="{950EB363-FA16-4DB7-9AB2-A033EB829175}"/>
    <cellStyle name="ป้อนค่า 2 4 7 2" xfId="10724" xr:uid="{14BA3508-AA9C-4416-81C8-8EBB2DA02E6D}"/>
    <cellStyle name="ป้อนค่า 2 4 7 3" xfId="12544" xr:uid="{4F3C8E2A-4AA8-498E-A88C-DCB8A01D75AC}"/>
    <cellStyle name="ป้อนค่า 2 4 7 4" xfId="14723" xr:uid="{FEE8D9D9-325C-44D4-99F2-C23E33E22E1C}"/>
    <cellStyle name="ป้อนค่า 2 4 8" xfId="7396" xr:uid="{5266EB4F-10EE-4331-9EC3-1F48BB6C682E}"/>
    <cellStyle name="ป้อนค่า 2 4 8 2" xfId="14005" xr:uid="{5A535214-C170-41A5-B4B4-3E821E685315}"/>
    <cellStyle name="ป้อนค่า 2 4 8 3" xfId="16738" xr:uid="{979D6EE0-5D56-4169-8A76-598946EB83E1}"/>
    <cellStyle name="ป้อนค่า 2 4 8 4" xfId="18837" xr:uid="{A22EBC9D-8142-4CD0-A5F5-A260EFA3ED04}"/>
    <cellStyle name="ป้อนค่า 2 4 9" xfId="20136" xr:uid="{65F865FD-4DFA-47D2-B02B-69107ED61C33}"/>
    <cellStyle name="ป้อนค่า 2 5" xfId="404" xr:uid="{9F80AF75-C14C-4700-ABDB-39B25AC11D86}"/>
    <cellStyle name="ป้อนค่า 2 5 10" xfId="21393" xr:uid="{46A4123E-6483-4BB9-BCF9-2EAC6877C965}"/>
    <cellStyle name="ป้อนค่า 2 5 2" xfId="520" xr:uid="{D80F5415-906F-47CA-BBD6-FCFAD74DE64B}"/>
    <cellStyle name="ป้อนค่า 2 5 2 10" xfId="20242" xr:uid="{4D4DE09B-1335-448C-B20D-DAA696C9C28A}"/>
    <cellStyle name="ป้อนค่า 2 5 2 11" xfId="20330" xr:uid="{4F963D3E-2382-4893-A7EB-71DC18BDDB0B}"/>
    <cellStyle name="ป้อนค่า 2 5 2 2" xfId="926" xr:uid="{23EED1A6-D1AE-47CB-A057-EF22F225B612}"/>
    <cellStyle name="ป้อนค่า 2 5 2 2 10" xfId="22896" xr:uid="{0DBDF345-3F78-4072-BC1C-AF9A9DC5E920}"/>
    <cellStyle name="ป้อนค่า 2 5 2 2 2" xfId="2300" xr:uid="{B8C6B8DE-5959-4081-BED1-675C190375A4}"/>
    <cellStyle name="ป้อนค่า 2 5 2 2 2 2" xfId="7105" xr:uid="{9043087C-9D6D-415A-8BCA-AF31EE3930C1}"/>
    <cellStyle name="ป้อนค่า 2 5 2 2 2 2 2" xfId="13732" xr:uid="{A4E603D7-9F13-47DE-BC20-7F188AB42454}"/>
    <cellStyle name="ป้อนค่า 2 5 2 2 2 2 3" xfId="15041" xr:uid="{080DF4C0-770C-409C-9E81-7D2A65511851}"/>
    <cellStyle name="ป้อนค่า 2 5 2 2 2 2 4" xfId="15854" xr:uid="{7EBC575E-4F05-4D86-A784-18790AE6F75D}"/>
    <cellStyle name="ป้อนค่า 2 5 2 2 2 3" xfId="9139" xr:uid="{2642792D-46F2-4BFA-882C-347B5268766B}"/>
    <cellStyle name="ป้อนค่า 2 5 2 2 2 3 2" xfId="15512" xr:uid="{EBA75113-18EA-4353-AF62-9015E9EA97B7}"/>
    <cellStyle name="ป้อนค่า 2 5 2 2 2 3 3" xfId="17979" xr:uid="{68D34493-3CB3-42F7-8D5F-BE4B060F6DEF}"/>
    <cellStyle name="ป้อนค่า 2 5 2 2 2 3 4" xfId="19719" xr:uid="{24479E38-7C89-4D93-A04A-46DCE6E3C7C6}"/>
    <cellStyle name="ป้อนค่า 2 5 2 2 2 4" xfId="5446" xr:uid="{74721906-F870-45E5-9FE9-5564BB6699E5}"/>
    <cellStyle name="ป้อนค่า 2 5 2 2 2 5" xfId="12228" xr:uid="{64A06897-B49A-4D53-B8BE-DC0E5437FF74}"/>
    <cellStyle name="ป้อนค่า 2 5 2 2 2 6" xfId="12565" xr:uid="{D3B8CAF5-9A9A-4AD6-9905-3F87FDB88724}"/>
    <cellStyle name="ป้อนค่า 2 5 2 2 2 7" xfId="10656" xr:uid="{97613DE3-38DD-408C-A54D-C54116040A18}"/>
    <cellStyle name="ป้อนค่า 2 5 2 2 2 8" xfId="21869" xr:uid="{50A8788A-2AD7-4E63-B09B-DAED0AF0DD4A}"/>
    <cellStyle name="ป้อนค่า 2 5 2 2 2 9" xfId="23453" xr:uid="{15E8BD5E-DFA7-4C47-AB54-86F69299537F}"/>
    <cellStyle name="ป้อนค่า 2 5 2 2 3" xfId="6542" xr:uid="{5F5190DD-C84B-40B1-A786-E9265C73307C}"/>
    <cellStyle name="ป้อนค่า 2 5 2 2 3 2" xfId="13169" xr:uid="{F3EB53EA-13CC-4C3A-85F8-8D17A5EA10D7}"/>
    <cellStyle name="ป้อนค่า 2 5 2 2 3 3" xfId="12462" xr:uid="{1E5D2D85-04AD-444B-92D7-8B1DE56CAD5C}"/>
    <cellStyle name="ป้อนค่า 2 5 2 2 3 4" xfId="18693" xr:uid="{D1CC7B16-4617-44EB-8A38-977EE343061A}"/>
    <cellStyle name="ป้อนค่า 2 5 2 2 4" xfId="7798" xr:uid="{53B5B534-47A2-4416-B571-61C91BF363B0}"/>
    <cellStyle name="ป้อนค่า 2 5 2 2 4 2" xfId="14383" xr:uid="{1C8E9BD4-9C59-4850-A3F8-7B32E180C9E1}"/>
    <cellStyle name="ป้อนค่า 2 5 2 2 4 3" xfId="17085" xr:uid="{94E57EC0-6AD5-4294-94CA-9EA2670D3F0B}"/>
    <cellStyle name="ป้อนค่า 2 5 2 2 4 4" xfId="19156" xr:uid="{E02F94C1-F772-45FB-9923-F6CE4525E778}"/>
    <cellStyle name="ป้อนค่า 2 5 2 2 5" xfId="4116" xr:uid="{C42DC53E-CA13-4BBC-B0EC-15F71150AFFE}"/>
    <cellStyle name="ป้อนค่า 2 5 2 2 6" xfId="11105" xr:uid="{CD0F9C61-2248-43A1-A63F-4A0EF1E82681}"/>
    <cellStyle name="ป้อนค่า 2 5 2 2 7" xfId="14813" xr:uid="{9E80FF61-AB67-4495-B73B-265E492809AB}"/>
    <cellStyle name="ป้อนค่า 2 5 2 2 8" xfId="3595" xr:uid="{C5C7FDCC-804B-4C40-8F80-9D83F96BAC26}"/>
    <cellStyle name="ป้อนค่า 2 5 2 2 9" xfId="20561" xr:uid="{B64B35E8-2BFD-44D3-BFDC-3A0762798D00}"/>
    <cellStyle name="ป้อนค่า 2 5 2 3" xfId="2033" xr:uid="{06605B02-2F60-467D-B3EF-E754CC915452}"/>
    <cellStyle name="ป้อนค่า 2 5 2 3 2" xfId="6883" xr:uid="{291106DE-F98A-4358-8F74-DA53FA696690}"/>
    <cellStyle name="ป้อนค่า 2 5 2 3 2 2" xfId="13510" xr:uid="{5FBA0AAA-D9BC-4ADF-992C-64A0E26D1E51}"/>
    <cellStyle name="ป้อนค่า 2 5 2 3 2 3" xfId="11294" xr:uid="{23F86651-E2A6-4AF2-AABD-F103C0CEEC46}"/>
    <cellStyle name="ป้อนค่า 2 5 2 3 2 4" xfId="18568" xr:uid="{3C679B04-C6FD-4F32-9A98-2F4751E45229}"/>
    <cellStyle name="ป้อนค่า 2 5 2 3 3" xfId="8872" xr:uid="{FB620EBB-8ED5-46F1-B7D4-F1468F4FE0BF}"/>
    <cellStyle name="ป้อนค่า 2 5 2 3 3 2" xfId="15258" xr:uid="{2BF72645-BAE8-4C75-8701-D9B8B24FF702}"/>
    <cellStyle name="ป้อนค่า 2 5 2 3 3 3" xfId="17734" xr:uid="{AEA4E7DF-879F-46A4-86CB-7D75ADEE48B7}"/>
    <cellStyle name="ป้อนค่า 2 5 2 3 3 4" xfId="19497" xr:uid="{DCF10884-F9A6-4274-8533-F650EF13EB50}"/>
    <cellStyle name="ป้อนค่า 2 5 2 3 4" xfId="5179" xr:uid="{453FCC69-166F-4190-B756-D0521529157A}"/>
    <cellStyle name="ป้อนค่า 2 5 2 3 5" xfId="11975" xr:uid="{2E1D5620-21DB-4A78-946C-25F5ED860992}"/>
    <cellStyle name="ป้อนค่า 2 5 2 3 6" xfId="12568" xr:uid="{205A75E3-FF5A-4AD5-9C9C-0DBADF731140}"/>
    <cellStyle name="ป้อนค่า 2 5 2 3 7" xfId="16808" xr:uid="{8C7FFE63-093D-466E-A344-F8C02944AB9A}"/>
    <cellStyle name="ป้อนค่า 2 5 2 3 8" xfId="21602" xr:uid="{3F54C41C-5A84-4206-9AC5-10B2B9D9C581}"/>
    <cellStyle name="ป้อนค่า 2 5 2 3 9" xfId="23234" xr:uid="{512CF7A4-927B-494F-9DA9-31C73E10C4FA}"/>
    <cellStyle name="ป้อนค่า 2 5 2 4" xfId="6348" xr:uid="{4C20F734-0AE1-4539-A04B-350F287E9BD1}"/>
    <cellStyle name="ป้อนค่า 2 5 2 4 2" xfId="12975" xr:uid="{87C43C3D-05F7-4FC2-B511-39E8B0A3F598}"/>
    <cellStyle name="ป้อนค่า 2 5 2 4 3" xfId="15732" xr:uid="{3BF80D4E-7090-44BC-80ED-A0AA2E327627}"/>
    <cellStyle name="ป้อนค่า 2 5 2 4 4" xfId="11657" xr:uid="{E63E6209-D45E-4C0A-A287-C6E8F482448A}"/>
    <cellStyle name="ป้อนค่า 2 5 2 5" xfId="7509" xr:uid="{EEA6AC26-41E1-4F6B-A5C5-F1714439DC25}"/>
    <cellStyle name="ป้อนค่า 2 5 2 5 2" xfId="14114" xr:uid="{09AE492E-4F2F-4183-94EC-4DDD358AF3FC}"/>
    <cellStyle name="ป้อนค่า 2 5 2 5 3" xfId="16839" xr:uid="{F5FE7657-0B60-4A2B-922D-8D107A278CB5}"/>
    <cellStyle name="ป้อนค่า 2 5 2 5 4" xfId="18937" xr:uid="{151A44B5-760F-4E92-B8F6-83BCFA71A6F7}"/>
    <cellStyle name="ป้อนค่า 2 5 2 6" xfId="3836" xr:uid="{C8AFC34F-FAEA-4FD4-B8C8-DF0CD17561B3}"/>
    <cellStyle name="ป้อนค่า 2 5 2 7" xfId="10833" xr:uid="{197B80CA-7995-42BE-A975-CCC0F27B715C}"/>
    <cellStyle name="ป้อนค่า 2 5 2 8" xfId="15106" xr:uid="{3D32F111-5F93-4657-85FF-229D84F1BC1A}"/>
    <cellStyle name="ป้อนค่า 2 5 2 9" xfId="18272" xr:uid="{E8F2C494-0198-4CCF-A28D-63D2083B710C}"/>
    <cellStyle name="ป้อนค่า 2 5 3" xfId="827" xr:uid="{2FEE73BD-ABA3-4678-BE11-4F8CD158D4E5}"/>
    <cellStyle name="ป้อนค่า 2 5 3 10" xfId="22797" xr:uid="{C8AC3D4A-BEE9-453A-B535-F701E987E415}"/>
    <cellStyle name="ป้อนค่า 2 5 3 2" xfId="2201" xr:uid="{567D8CF0-C561-4FD9-BD59-8B5F1E195CFE}"/>
    <cellStyle name="ป้อนค่า 2 5 3 2 2" xfId="7006" xr:uid="{2E8F5AB6-EB64-4709-B5C3-C8159B401872}"/>
    <cellStyle name="ป้อนค่า 2 5 3 2 2 2" xfId="13633" xr:uid="{B6386481-E536-4CBA-B294-7D69570AC65E}"/>
    <cellStyle name="ป้อนค่า 2 5 3 2 2 3" xfId="14465" xr:uid="{2F90E10D-8AD8-4AA7-B23B-FDB3CB20BCD2}"/>
    <cellStyle name="ป้อนค่า 2 5 3 2 2 4" xfId="16397" xr:uid="{1A996916-0698-4C5F-AC2F-BC4E8F224E23}"/>
    <cellStyle name="ป้อนค่า 2 5 3 2 3" xfId="9040" xr:uid="{99D239D4-1036-4DF6-8D85-A720F62B834B}"/>
    <cellStyle name="ป้อนค่า 2 5 3 2 3 2" xfId="15413" xr:uid="{59D8A8D6-7CA5-4D78-91E3-053F25612132}"/>
    <cellStyle name="ป้อนค่า 2 5 3 2 3 3" xfId="17880" xr:uid="{3489C06D-6C82-4490-BC9D-28BC722A24F4}"/>
    <cellStyle name="ป้อนค่า 2 5 3 2 3 4" xfId="19620" xr:uid="{806E4324-E934-4CA0-A4B4-BAB6690D20B0}"/>
    <cellStyle name="ป้อนค่า 2 5 3 2 4" xfId="5347" xr:uid="{09862463-9A73-49F7-A564-E9879305F1B5}"/>
    <cellStyle name="ป้อนค่า 2 5 3 2 5" xfId="12129" xr:uid="{17D8CF33-583A-4BDF-827D-947B23E839E5}"/>
    <cellStyle name="ป้อนค่า 2 5 3 2 6" xfId="11409" xr:uid="{F54C971F-90F7-4DD9-9F58-CB455137AC7D}"/>
    <cellStyle name="ป้อนค่า 2 5 3 2 7" xfId="11314" xr:uid="{67C4974E-0B6C-4A20-ACF7-02FC2C354901}"/>
    <cellStyle name="ป้อนค่า 2 5 3 2 8" xfId="21770" xr:uid="{D7DE8F77-F00F-40C0-823B-DE4886DC78FB}"/>
    <cellStyle name="ป้อนค่า 2 5 3 2 9" xfId="23354" xr:uid="{160747CA-26FC-400B-A620-14AB556B671C}"/>
    <cellStyle name="ป้อนค่า 2 5 3 3" xfId="6443" xr:uid="{922F26B0-3392-4645-B8C5-17AC8FB3DDD0}"/>
    <cellStyle name="ป้อนค่า 2 5 3 3 2" xfId="13070" xr:uid="{B746121C-DAC5-4DCE-B889-6E61551DDEE0}"/>
    <cellStyle name="ป้อนค่า 2 5 3 3 3" xfId="11196" xr:uid="{97C2C35A-F21B-46E8-98DB-A187C0AE826B}"/>
    <cellStyle name="ป้อนค่า 2 5 3 3 4" xfId="16921" xr:uid="{1074FB5D-A48F-47DB-9F67-A931F74B432B}"/>
    <cellStyle name="ป้อนค่า 2 5 3 4" xfId="7699" xr:uid="{7113D979-0B45-4575-9674-93F34072B5DC}"/>
    <cellStyle name="ป้อนค่า 2 5 3 4 2" xfId="14284" xr:uid="{76B637E9-2EC2-4BA2-8E6F-0D733C56E0F0}"/>
    <cellStyle name="ป้อนค่า 2 5 3 4 3" xfId="16986" xr:uid="{D5339436-9AE0-4078-9475-AFBC26687552}"/>
    <cellStyle name="ป้อนค่า 2 5 3 4 4" xfId="19057" xr:uid="{F25D4DE3-88AA-477F-845F-7D938B28D300}"/>
    <cellStyle name="ป้อนค่า 2 5 3 5" xfId="4017" xr:uid="{8459CE6C-94F7-48EE-BCDD-E5B5668F7876}"/>
    <cellStyle name="ป้อนค่า 2 5 3 6" xfId="11006" xr:uid="{EEFFA2B9-7CD6-43A8-A238-9BD534CB1D6E}"/>
    <cellStyle name="ป้อนค่า 2 5 3 7" xfId="16489" xr:uid="{B6C003A5-0D94-4A5F-949B-0DFF0235647B}"/>
    <cellStyle name="ป้อนค่า 2 5 3 8" xfId="11511" xr:uid="{339CD313-84E2-4C60-9F4B-662BFE22DD23}"/>
    <cellStyle name="ป้อนค่า 2 5 3 9" xfId="20462" xr:uid="{5D2FBB7D-51B2-4929-98E5-2AEBE515EF97}"/>
    <cellStyle name="ป้อนค่า 2 5 4" xfId="1069" xr:uid="{5EC960D5-EA4E-407C-9102-9990F24A1762}"/>
    <cellStyle name="ป้อนค่า 2 5 4 2" xfId="2426" xr:uid="{B617422E-6132-4D33-8D12-E33397889071}"/>
    <cellStyle name="ป้อนค่า 2 5 4 2 2" xfId="7209" xr:uid="{0FE90A07-08AF-441C-88E5-DABD57294242}"/>
    <cellStyle name="ป้อนค่า 2 5 4 2 2 2" xfId="13836" xr:uid="{69A0502F-BFEF-494B-BACF-0AEED7524FC0}"/>
    <cellStyle name="ป้อนค่า 2 5 4 2 2 3" xfId="3259" xr:uid="{18391A71-1F14-494B-A5A0-E0CA79CBDEB9}"/>
    <cellStyle name="ป้อนค่า 2 5 4 2 2 4" xfId="3543" xr:uid="{EB4B8C51-1542-46FE-8BEF-CDA1200A76B7}"/>
    <cellStyle name="ป้อนค่า 2 5 4 2 3" xfId="9265" xr:uid="{940B6D9A-B13F-4EC6-BAA0-8C316D29B87B}"/>
    <cellStyle name="ป้อนค่า 2 5 4 2 3 2" xfId="15633" xr:uid="{12425E5E-05D1-4EA5-8767-D17C03957727}"/>
    <cellStyle name="ป้อนค่า 2 5 4 2 3 3" xfId="18093" xr:uid="{2F21E77E-102B-4BD7-B3AB-72466C2902EE}"/>
    <cellStyle name="ป้อนค่า 2 5 4 2 3 4" xfId="19823" xr:uid="{9D843BE3-044D-4BA9-926A-E2C10A8D5A4F}"/>
    <cellStyle name="ป้อนค่า 2 5 4 2 4" xfId="12351" xr:uid="{5CE6F528-0269-4A07-855B-48E5D79FE886}"/>
    <cellStyle name="ป้อนค่า 2 5 4 2 5" xfId="12429" xr:uid="{9643C5D2-503B-41B4-B48E-4A6416DDEDF3}"/>
    <cellStyle name="ป้อนค่า 2 5 4 2 6" xfId="21995" xr:uid="{DD17E840-2CFB-4B81-B3E3-80E997C96E53}"/>
    <cellStyle name="ป้อนค่า 2 5 4 2 7" xfId="23557" xr:uid="{67F01B4D-8ACB-4E5D-916A-3E8E06BCF0F5}"/>
    <cellStyle name="ป้อนค่า 2 5 4 3" xfId="6646" xr:uid="{07F13EF8-C6F4-410E-B140-108DC5A86D33}"/>
    <cellStyle name="ป้อนค่า 2 5 4 3 2" xfId="13273" xr:uid="{F400584F-4C66-413B-B02C-C09850168796}"/>
    <cellStyle name="ป้อนค่า 2 5 4 3 3" xfId="16195" xr:uid="{C4F171F2-FCAD-4828-9116-8A59CB01C7CE}"/>
    <cellStyle name="ป้อนค่า 2 5 4 3 4" xfId="18323" xr:uid="{0390458E-82F8-4733-A522-19D7960CDBC7}"/>
    <cellStyle name="ป้อนค่า 2 5 4 4" xfId="7924" xr:uid="{0E646FE5-1149-4896-A3D2-93CC488E1D3B}"/>
    <cellStyle name="ป้อนค่า 2 5 4 4 2" xfId="14505" xr:uid="{C9BB1285-5913-4FE0-BA4F-510D7B3D807E}"/>
    <cellStyle name="ป้อนค่า 2 5 4 4 3" xfId="17199" xr:uid="{B47B2E27-D05F-447C-A974-CB550D3392DD}"/>
    <cellStyle name="ป้อนค่า 2 5 4 4 4" xfId="19260" xr:uid="{B8668B8F-40B7-4CEF-9FB4-FABCF0434A0E}"/>
    <cellStyle name="ป้อนค่า 2 5 4 5" xfId="11235" xr:uid="{912D664A-7ABD-4114-A4E3-E199EC94EEF7}"/>
    <cellStyle name="ป้อนค่า 2 5 4 6" xfId="3150" xr:uid="{6980E5A6-B94C-475C-9281-49DF73C83D1F}"/>
    <cellStyle name="ป้อนค่า 2 5 4 7" xfId="20695" xr:uid="{95D35155-EAC1-4870-8C7F-51BBF33D692C}"/>
    <cellStyle name="ป้อนค่า 2 5 4 8" xfId="23000" xr:uid="{C7940EB2-BAED-460F-AF76-21811D7F3B52}"/>
    <cellStyle name="ป้อนค่า 2 5 5" xfId="1275" xr:uid="{C5DD4317-40AD-4EEE-903D-8950D639CD43}"/>
    <cellStyle name="ป้อนค่า 2 5 5 10" xfId="23070" xr:uid="{F96C4F80-C82C-4E75-BC99-7FD848F1DEB2}"/>
    <cellStyle name="ป้อนค่า 2 5 5 2" xfId="2604" xr:uid="{8C7F493B-AC11-40D7-B354-738B8FC4F7A5}"/>
    <cellStyle name="ป้อนค่า 2 5 5 2 2" xfId="7283" xr:uid="{CC71BA35-8ED0-48BF-85E6-594A74FD7E69}"/>
    <cellStyle name="ป้อนค่า 2 5 5 2 2 2" xfId="13910" xr:uid="{AED8B3E5-47D0-405D-88E2-1BDB83E2E9AA}"/>
    <cellStyle name="ป้อนค่า 2 5 5 2 2 3" xfId="3513" xr:uid="{48ED38F7-B9BF-41A1-8516-0BB3F2022E61}"/>
    <cellStyle name="ป้อนค่า 2 5 5 2 2 4" xfId="18780" xr:uid="{7BC83B40-6765-4A25-872B-4E6E02125812}"/>
    <cellStyle name="ป้อนค่า 2 5 5 2 3" xfId="9443" xr:uid="{95244382-BA79-4F67-A341-A0F3AA4CA06D}"/>
    <cellStyle name="ป้อนค่า 2 5 5 2 3 2" xfId="15781" xr:uid="{098F931D-76E7-4B2D-BEDF-C2CEBA5ED4D2}"/>
    <cellStyle name="ป้อนค่า 2 5 5 2 3 3" xfId="18212" xr:uid="{36A537A6-80F2-4730-A3C7-A70D62B3102C}"/>
    <cellStyle name="ป้อนค่า 2 5 5 2 3 4" xfId="19897" xr:uid="{AF1C70D4-2DE3-41A7-BCEB-16A393A9F819}"/>
    <cellStyle name="ป้อนค่า 2 5 5 2 4" xfId="5735" xr:uid="{48321C65-4D5E-4DE4-81A2-C4A2705F4D33}"/>
    <cellStyle name="ป้อนค่า 2 5 5 2 5" xfId="12502" xr:uid="{4E8122C5-82DB-443E-9018-2371A173CFAF}"/>
    <cellStyle name="ป้อนค่า 2 5 5 2 6" xfId="11685" xr:uid="{7E1090C9-C1D0-456C-BFDB-5D0B60C2E809}"/>
    <cellStyle name="ป้อนค่า 2 5 5 2 7" xfId="11771" xr:uid="{E72569AF-0FB9-4915-B0BB-62C842A0C010}"/>
    <cellStyle name="ป้อนค่า 2 5 5 2 8" xfId="22173" xr:uid="{833667C0-8212-4909-A911-C08C8EF502AD}"/>
    <cellStyle name="ป้อนค่า 2 5 5 2 9" xfId="23627" xr:uid="{378AF8A2-FF2E-42D1-A2E2-1A4A69A38EBB}"/>
    <cellStyle name="ป้อนค่า 2 5 5 3" xfId="6716" xr:uid="{FABBC6B6-2319-466C-AE84-1056D827EA37}"/>
    <cellStyle name="ป้อนค่า 2 5 5 3 2" xfId="13343" xr:uid="{2029306C-763A-4778-9813-3182E3128C83}"/>
    <cellStyle name="ป้อนค่า 2 5 5 3 3" xfId="12518" xr:uid="{2071E97E-769C-469D-BCE8-FC4F366C4744}"/>
    <cellStyle name="ป้อนค่า 2 5 5 3 4" xfId="17569" xr:uid="{0BB7090E-DA63-4CBB-8758-6711055BDDAF}"/>
    <cellStyle name="ป้อนค่า 2 5 5 4" xfId="8120" xr:uid="{9DB33E25-7C65-452D-ABA4-AED6E1CDFEA8}"/>
    <cellStyle name="ป้อนค่า 2 5 5 4 2" xfId="14660" xr:uid="{6F52E239-1137-4465-B829-01D1680FFE81}"/>
    <cellStyle name="ป้อนค่า 2 5 5 4 3" xfId="17315" xr:uid="{15EFC74D-F4CA-4BEE-95F4-DDE75D9CF6B4}"/>
    <cellStyle name="ป้อนค่า 2 5 5 4 4" xfId="19330" xr:uid="{DD50223D-575F-45C1-8CED-67A397EA8FDD}"/>
    <cellStyle name="ป้อนค่า 2 5 5 5" xfId="4434" xr:uid="{4FF0A4AF-842D-4C5F-8BED-2D00F7C55E0E}"/>
    <cellStyle name="ป้อนค่า 2 5 5 6" xfId="11388" xr:uid="{8AB43B25-3ED6-4335-96AB-5F05910AC777}"/>
    <cellStyle name="ป้อนค่า 2 5 5 7" xfId="5562" xr:uid="{98F25584-D0EB-4D7E-B47D-DAA66232593F}"/>
    <cellStyle name="ป้อนค่า 2 5 5 8" xfId="10953" xr:uid="{7AB85872-1B09-4282-B91A-946355E1C4B9}"/>
    <cellStyle name="ป้อนค่า 2 5 5 9" xfId="20875" xr:uid="{001D3D50-40A7-4685-9C9B-4A22264FE83D}"/>
    <cellStyle name="ป้อนค่า 2 5 6" xfId="1929" xr:uid="{31B2720E-8D2F-4FB7-BF62-0CE593470032}"/>
    <cellStyle name="ป้อนค่า 2 5 6 2" xfId="6784" xr:uid="{64A80E28-102E-45AC-BDC7-AA322409CA62}"/>
    <cellStyle name="ป้อนค่า 2 5 6 2 2" xfId="13411" xr:uid="{FEA7C7B4-768B-4AB8-93C3-BCED44341D66}"/>
    <cellStyle name="ป้อนค่า 2 5 6 2 3" xfId="15069" xr:uid="{150967B3-3317-4357-8B30-6D8259C14B6D}"/>
    <cellStyle name="ป้อนค่า 2 5 6 2 4" xfId="18291" xr:uid="{63CA5918-12FF-47E2-8691-CF05EE871556}"/>
    <cellStyle name="ป้อนค่า 2 5 6 3" xfId="8768" xr:uid="{E9527D4D-7600-4F1B-BEE0-B652DCC6367F}"/>
    <cellStyle name="ป้อนค่า 2 5 6 3 2" xfId="15157" xr:uid="{06542C03-A346-4A30-8922-665AF98D7279}"/>
    <cellStyle name="ป้อนค่า 2 5 6 3 3" xfId="17634" xr:uid="{4202C2EA-ED96-4D3B-B90B-34E795A3EE48}"/>
    <cellStyle name="ป้อนค่า 2 5 6 3 4" xfId="19398" xr:uid="{2B6A7226-7068-438C-9361-0D191365F525}"/>
    <cellStyle name="ป้อนค่า 2 5 6 4" xfId="5075" xr:uid="{47959835-D030-45A0-9D80-283339F2378A}"/>
    <cellStyle name="ป้อนค่า 2 5 6 5" xfId="11873" xr:uid="{97535516-2DD9-40A8-BE5E-6737BEB9FF8E}"/>
    <cellStyle name="ป้อนค่า 2 5 6 6" xfId="14701" xr:uid="{66CFF285-5C14-4174-95C0-973D1B6CA94B}"/>
    <cellStyle name="ป้อนค่า 2 5 6 7" xfId="18451" xr:uid="{04FA871D-5F22-49F1-90E4-126A1B9D6034}"/>
    <cellStyle name="ป้อนค่า 2 5 6 8" xfId="21498" xr:uid="{8ADD3191-DEBC-435E-BDB5-21C73C4AFD1C}"/>
    <cellStyle name="ป้อนค่า 2 5 6 9" xfId="23135" xr:uid="{363B2FC7-2DB4-4CFB-B966-0EBFA36ABB4B}"/>
    <cellStyle name="ป้อนค่า 2 5 7" xfId="3723" xr:uid="{2418D96F-3CDB-4A38-975B-723F9DB7E206}"/>
    <cellStyle name="ป้อนค่า 2 5 7 2" xfId="10725" xr:uid="{6E76AE6B-2FD6-4D2E-AD99-6AA916FE2A22}"/>
    <cellStyle name="ป้อนค่า 2 5 7 3" xfId="11431" xr:uid="{FD74A6B2-A6E9-4D7F-B0BD-70A0AECDFBEA}"/>
    <cellStyle name="ป้อนค่า 2 5 7 4" xfId="4243" xr:uid="{B9269AC3-8E69-4D62-B762-368A3D9B18FA}"/>
    <cellStyle name="ป้อนค่า 2 5 8" xfId="7397" xr:uid="{A6674D0C-493A-4AA3-B119-4828A4ADCE0C}"/>
    <cellStyle name="ป้อนค่า 2 5 8 2" xfId="14006" xr:uid="{DE979345-2807-4975-8F90-A106A65A74B8}"/>
    <cellStyle name="ป้อนค่า 2 5 8 3" xfId="16739" xr:uid="{B725179B-1FD6-4986-9698-3A085610A0FC}"/>
    <cellStyle name="ป้อนค่า 2 5 8 4" xfId="18838" xr:uid="{8D31F3FB-C238-46BB-AB60-2736E92D575C}"/>
    <cellStyle name="ป้อนค่า 2 5 9" xfId="20137" xr:uid="{B4505F17-345C-4FCF-B992-A3D24446C31F}"/>
    <cellStyle name="ป้อนค่า 2 6" xfId="405" xr:uid="{4E20C678-5F77-431C-984D-279F9C444332}"/>
    <cellStyle name="ป้อนค่า 2 6 10" xfId="19961" xr:uid="{D4AECD47-47A0-48F9-A198-EFF96107ED91}"/>
    <cellStyle name="ป้อนค่า 2 6 2" xfId="521" xr:uid="{15A074AB-3A14-4A4C-93FA-738A73CA8870}"/>
    <cellStyle name="ป้อนค่า 2 6 2 10" xfId="20243" xr:uid="{95FAD602-CA86-4421-9C9F-79A78900A3E4}"/>
    <cellStyle name="ป้อนค่า 2 6 2 11" xfId="20329" xr:uid="{129D7EAB-5DAB-416D-B38D-124EF0A0A639}"/>
    <cellStyle name="ป้อนค่า 2 6 2 2" xfId="927" xr:uid="{1C1B0BE0-7907-4E80-B238-B53C38A62DC5}"/>
    <cellStyle name="ป้อนค่า 2 6 2 2 10" xfId="22897" xr:uid="{A0356BFF-F1A3-4A58-A4E1-0A0CC8C794B3}"/>
    <cellStyle name="ป้อนค่า 2 6 2 2 2" xfId="2301" xr:uid="{CFFDD386-E3A5-4EB7-BC19-B2A1E8C16113}"/>
    <cellStyle name="ป้อนค่า 2 6 2 2 2 2" xfId="7106" xr:uid="{7CB5B922-BA39-4ECC-9037-30E357FFFE0C}"/>
    <cellStyle name="ป้อนค่า 2 6 2 2 2 2 2" xfId="13733" xr:uid="{5B719E29-BD52-4338-A172-6D6A63FBC459}"/>
    <cellStyle name="ป้อนค่า 2 6 2 2 2 2 3" xfId="16146" xr:uid="{8D216218-2FE7-4B23-85A2-A54A262C539C}"/>
    <cellStyle name="ป้อนค่า 2 6 2 2 2 2 4" xfId="3216" xr:uid="{E005F232-ABBD-4DD0-8BED-DC6A71C94583}"/>
    <cellStyle name="ป้อนค่า 2 6 2 2 2 3" xfId="9140" xr:uid="{712EF1A2-A67F-4708-BEA6-DD908428DEDE}"/>
    <cellStyle name="ป้อนค่า 2 6 2 2 2 3 2" xfId="15513" xr:uid="{9BEDA958-8ADB-4D54-A36A-B7F0DB3045A2}"/>
    <cellStyle name="ป้อนค่า 2 6 2 2 2 3 3" xfId="17980" xr:uid="{5A1AFB93-6504-4FCD-B54E-CCC79F97FDFD}"/>
    <cellStyle name="ป้อนค่า 2 6 2 2 2 3 4" xfId="19720" xr:uid="{BA59431D-6E67-4101-8F18-8EFF19E51117}"/>
    <cellStyle name="ป้อนค่า 2 6 2 2 2 4" xfId="5447" xr:uid="{64F86815-EEED-40CE-90CF-B0169EE62E4F}"/>
    <cellStyle name="ป้อนค่า 2 6 2 2 2 5" xfId="12229" xr:uid="{72C0AFB1-013D-4B46-8DDD-63750BB4008C}"/>
    <cellStyle name="ป้อนค่า 2 6 2 2 2 6" xfId="11452" xr:uid="{E4C04D60-26A2-46DB-B167-8E4855E937AE}"/>
    <cellStyle name="ป้อนค่า 2 6 2 2 2 7" xfId="18709" xr:uid="{6CCB71B2-5C5D-4098-8244-80FA3BC12235}"/>
    <cellStyle name="ป้อนค่า 2 6 2 2 2 8" xfId="21870" xr:uid="{97D31F43-4F36-44B0-B99E-EBFFFCCC3B8E}"/>
    <cellStyle name="ป้อนค่า 2 6 2 2 2 9" xfId="23454" xr:uid="{C77E2B0E-7868-4914-A52F-A3A169C8B9AE}"/>
    <cellStyle name="ป้อนค่า 2 6 2 2 3" xfId="6543" xr:uid="{23398C01-7355-42D4-B401-C852E4414D74}"/>
    <cellStyle name="ป้อนค่า 2 6 2 2 3 2" xfId="13170" xr:uid="{022FAF15-05B7-410B-8BFD-4682388633F0}"/>
    <cellStyle name="ป้อนค่า 2 6 2 2 3 3" xfId="11354" xr:uid="{7B892D63-E619-45B7-8251-A9FC97FD8260}"/>
    <cellStyle name="ป้อนค่า 2 6 2 2 3 4" xfId="17512" xr:uid="{74902CAD-C22B-46B5-A55C-DB2E58F85E69}"/>
    <cellStyle name="ป้อนค่า 2 6 2 2 4" xfId="7799" xr:uid="{1C5D9D9B-99B2-4DF1-8AD6-DA3D0404FA4F}"/>
    <cellStyle name="ป้อนค่า 2 6 2 2 4 2" xfId="14384" xr:uid="{9B3326FF-4B3F-4764-B104-1FB67CF94C1F}"/>
    <cellStyle name="ป้อนค่า 2 6 2 2 4 3" xfId="17086" xr:uid="{A2895F93-141F-4947-9EDD-73C083C32F29}"/>
    <cellStyle name="ป้อนค่า 2 6 2 2 4 4" xfId="19157" xr:uid="{CD29BA93-76DD-4C38-B5CA-C577F06C70EC}"/>
    <cellStyle name="ป้อนค่า 2 6 2 2 5" xfId="4117" xr:uid="{DD18628B-6780-4ED1-87AD-888B0DF852D8}"/>
    <cellStyle name="ป้อนค่า 2 6 2 2 6" xfId="11106" xr:uid="{65D3C1C9-5172-46F2-A0EB-0FD35E8D3CAB}"/>
    <cellStyle name="ป้อนค่า 2 6 2 2 7" xfId="15930" xr:uid="{26B18764-98CD-411E-A920-4AA7F6476612}"/>
    <cellStyle name="ป้อนค่า 2 6 2 2 8" xfId="16564" xr:uid="{302CDD1D-15C0-4E60-A8C7-CE772B002F77}"/>
    <cellStyle name="ป้อนค่า 2 6 2 2 9" xfId="20562" xr:uid="{94F4337B-9BE8-47CE-8F1E-A5A7C36DD1D4}"/>
    <cellStyle name="ป้อนค่า 2 6 2 3" xfId="2034" xr:uid="{D99428A4-C04C-4B65-9F08-2F060D08CA4F}"/>
    <cellStyle name="ป้อนค่า 2 6 2 3 2" xfId="6884" xr:uid="{54C0DC43-D1E2-43C9-87CA-7DC6C49C8347}"/>
    <cellStyle name="ป้อนค่า 2 6 2 3 2 2" xfId="13511" xr:uid="{AC67D1D0-624B-40BC-B65B-5269C6955312}"/>
    <cellStyle name="ป้อนค่า 2 6 2 3 2 3" xfId="16307" xr:uid="{43130637-D3A4-48F8-B765-B70C8D578EBE}"/>
    <cellStyle name="ป้อนค่า 2 6 2 3 2 4" xfId="16917" xr:uid="{ECC94A5E-9F18-4F78-850E-4DC65875EEC6}"/>
    <cellStyle name="ป้อนค่า 2 6 2 3 3" xfId="8873" xr:uid="{08448D22-847E-47A4-9311-611A218A87E3}"/>
    <cellStyle name="ป้อนค่า 2 6 2 3 3 2" xfId="15259" xr:uid="{FC70D690-8851-4FBB-8F92-DC4818386371}"/>
    <cellStyle name="ป้อนค่า 2 6 2 3 3 3" xfId="17735" xr:uid="{FBDB10A3-180D-4BFE-BCA4-98EC4F409FE3}"/>
    <cellStyle name="ป้อนค่า 2 6 2 3 3 4" xfId="19498" xr:uid="{A18BAC09-B214-4B23-AA14-422B84607682}"/>
    <cellStyle name="ป้อนค่า 2 6 2 3 4" xfId="5180" xr:uid="{DC8EFAC9-AC1E-41C1-A124-CB384A3F56AA}"/>
    <cellStyle name="ป้อนค่า 2 6 2 3 5" xfId="11976" xr:uid="{175C9C25-0193-4ACF-BF2C-419CDE1534FC}"/>
    <cellStyle name="ป้อนค่า 2 6 2 3 6" xfId="11456" xr:uid="{187A63BA-3AA2-4D0D-80FF-AE09914BC568}"/>
    <cellStyle name="ป้อนค่า 2 6 2 3 7" xfId="17703" xr:uid="{FED854E5-A8A8-49F9-B885-0C0CCC99D11D}"/>
    <cellStyle name="ป้อนค่า 2 6 2 3 8" xfId="21603" xr:uid="{08D5A0BC-B234-4DD0-A628-4B027054B125}"/>
    <cellStyle name="ป้อนค่า 2 6 2 3 9" xfId="23235" xr:uid="{64276562-8DDD-4AEB-AF06-31248EF5AE31}"/>
    <cellStyle name="ป้อนค่า 2 6 2 4" xfId="6349" xr:uid="{4BCD6A6B-00DB-4FDC-933A-99A1FBED737D}"/>
    <cellStyle name="ป้อนค่า 2 6 2 4 2" xfId="12976" xr:uid="{705065AD-0E93-4E62-8610-B1E768928F83}"/>
    <cellStyle name="ป้อนค่า 2 6 2 4 3" xfId="12449" xr:uid="{AF23F1A5-F555-438C-8FE3-0AAED418498F}"/>
    <cellStyle name="ป้อนค่า 2 6 2 4 4" xfId="11552" xr:uid="{73FD3E1D-29E4-4048-BE12-12C8B9005568}"/>
    <cellStyle name="ป้อนค่า 2 6 2 5" xfId="7510" xr:uid="{399BE927-0F3D-41DA-A099-166F306C8CD0}"/>
    <cellStyle name="ป้อนค่า 2 6 2 5 2" xfId="14115" xr:uid="{DCCEED51-9EAA-4B45-8E28-9A17AC07F031}"/>
    <cellStyle name="ป้อนค่า 2 6 2 5 3" xfId="16840" xr:uid="{1594E608-44F8-43C8-8EED-11688BF87B25}"/>
    <cellStyle name="ป้อนค่า 2 6 2 5 4" xfId="18938" xr:uid="{2B041687-1FC0-451A-ACAF-3F2991043A98}"/>
    <cellStyle name="ป้อนค่า 2 6 2 6" xfId="3837" xr:uid="{7AC39953-3E2F-4CC0-A3AE-875044D2B35D}"/>
    <cellStyle name="ป้อนค่า 2 6 2 7" xfId="10834" xr:uid="{4781A6ED-306F-4264-B896-45861C185AC8}"/>
    <cellStyle name="ป้อนค่า 2 6 2 8" xfId="11822" xr:uid="{04C8C732-E197-4E4A-832A-F6D152F8EFB2}"/>
    <cellStyle name="ป้อนค่า 2 6 2 9" xfId="10644" xr:uid="{5295226B-18C7-44B6-8A91-0DA02216793C}"/>
    <cellStyle name="ป้อนค่า 2 6 3" xfId="828" xr:uid="{6A56A1E4-2319-4EA2-81A6-0C08B3FE2A48}"/>
    <cellStyle name="ป้อนค่า 2 6 3 10" xfId="22798" xr:uid="{6B2F8E2F-0051-4C70-8F72-1D0802467B7E}"/>
    <cellStyle name="ป้อนค่า 2 6 3 2" xfId="2202" xr:uid="{FCBD82ED-9B3A-4232-ACAE-8607006E60E9}"/>
    <cellStyle name="ป้อนค่า 2 6 3 2 2" xfId="7007" xr:uid="{76C51A67-4C2E-4968-B12C-DFD2785264CE}"/>
    <cellStyle name="ป้อนค่า 2 6 3 2 2 2" xfId="13634" xr:uid="{FD56E34C-B200-4A87-9F8A-F5896B3CF4B6}"/>
    <cellStyle name="ป้อนค่า 2 6 3 2 2 3" xfId="15594" xr:uid="{23AE47C7-756E-45D2-81C4-F8F39C7A5344}"/>
    <cellStyle name="ป้อนค่า 2 6 3 2 2 4" xfId="18628" xr:uid="{6F9CCC55-D015-447F-B22D-5BF38A603311}"/>
    <cellStyle name="ป้อนค่า 2 6 3 2 3" xfId="9041" xr:uid="{1933259A-895E-4E76-8D9D-B1D34D65005C}"/>
    <cellStyle name="ป้อนค่า 2 6 3 2 3 2" xfId="15414" xr:uid="{0932C1C8-4F06-4272-928B-977C26D7734B}"/>
    <cellStyle name="ป้อนค่า 2 6 3 2 3 3" xfId="17881" xr:uid="{BC9A60B5-2107-4D14-BD7C-2656534DB1B0}"/>
    <cellStyle name="ป้อนค่า 2 6 3 2 3 4" xfId="19621" xr:uid="{DC2D2C21-AF5E-4950-B6A2-9DF757E24AB1}"/>
    <cellStyle name="ป้อนค่า 2 6 3 2 4" xfId="5348" xr:uid="{F0E78AB1-BDCC-44E5-B29E-6F7DFC8397A2}"/>
    <cellStyle name="ป้อนค่า 2 6 3 2 5" xfId="12130" xr:uid="{7E28DD49-1117-41B9-848F-A6135F9142F1}"/>
    <cellStyle name="ป้อนค่า 2 6 3 2 6" xfId="16483" xr:uid="{BFEF7BB6-2B26-458B-ACA7-76276D4164FF}"/>
    <cellStyle name="ป้อนค่า 2 6 3 2 7" xfId="14978" xr:uid="{5CD219FA-C2B5-4508-B64B-3CDC716E3FB5}"/>
    <cellStyle name="ป้อนค่า 2 6 3 2 8" xfId="21771" xr:uid="{FC24E32F-6CB0-4419-A63F-213B8C3B1B0B}"/>
    <cellStyle name="ป้อนค่า 2 6 3 2 9" xfId="23355" xr:uid="{1A3B9E71-BF4E-4374-934F-6044221F8D5A}"/>
    <cellStyle name="ป้อนค่า 2 6 3 3" xfId="6444" xr:uid="{7F77BA34-3228-49A6-9D1C-F785254585F1}"/>
    <cellStyle name="ป้อนค่า 2 6 3 3 2" xfId="13071" xr:uid="{172DF6F7-9248-4514-92A9-4E821DC710ED}"/>
    <cellStyle name="ป้อนค่า 2 6 3 3 3" xfId="3341" xr:uid="{161400BD-2DD4-4D9D-A9B7-406E95DB4A5D}"/>
    <cellStyle name="ป้อนค่า 2 6 3 3 4" xfId="16081" xr:uid="{A454FC21-FFD3-4173-A840-C1F9C01DC332}"/>
    <cellStyle name="ป้อนค่า 2 6 3 4" xfId="7700" xr:uid="{29769EAC-4E46-41B1-B598-1AB6D7C426FA}"/>
    <cellStyle name="ป้อนค่า 2 6 3 4 2" xfId="14285" xr:uid="{07AA995D-C09A-4685-97C6-D40306466ADC}"/>
    <cellStyle name="ป้อนค่า 2 6 3 4 3" xfId="16987" xr:uid="{37354A89-3BF1-4AA8-8156-21FDF7E28DC8}"/>
    <cellStyle name="ป้อนค่า 2 6 3 4 4" xfId="19058" xr:uid="{F28C3DF4-B3B1-47EC-A4FD-4A1C87E37D8C}"/>
    <cellStyle name="ป้อนค่า 2 6 3 5" xfId="4018" xr:uid="{AF9D20A5-2405-4536-A910-844712E3FCE5}"/>
    <cellStyle name="ป้อนค่า 2 6 3 6" xfId="11007" xr:uid="{07DD2A74-8C9D-4958-8DF5-DCBCF2ABB4EA}"/>
    <cellStyle name="ป้อนค่า 2 6 3 7" xfId="14907" xr:uid="{70881262-6DF5-4EA1-95C8-D8410DD52E2A}"/>
    <cellStyle name="ป้อนค่า 2 6 3 8" xfId="3523" xr:uid="{5A0062F9-03BE-4675-AA47-13E6723DF923}"/>
    <cellStyle name="ป้อนค่า 2 6 3 9" xfId="20463" xr:uid="{59742FBE-892E-4182-9E83-7A614ED76029}"/>
    <cellStyle name="ป้อนค่า 2 6 4" xfId="1070" xr:uid="{486A6ED0-EA83-433A-B7A7-18116C82DF85}"/>
    <cellStyle name="ป้อนค่า 2 6 4 2" xfId="2427" xr:uid="{2BE80DA5-A11D-4822-81B9-D5CCAD2AD708}"/>
    <cellStyle name="ป้อนค่า 2 6 4 2 2" xfId="7210" xr:uid="{5EC63336-BBE5-4508-AE2E-D9D6C532339A}"/>
    <cellStyle name="ป้อนค่า 2 6 4 2 2 2" xfId="13837" xr:uid="{CCF2C84E-336D-4330-AEC0-62A0D887E033}"/>
    <cellStyle name="ป้อนค่า 2 6 4 2 2 3" xfId="3260" xr:uid="{60426C0E-47B8-4123-8941-44FA344A6CA0}"/>
    <cellStyle name="ป้อนค่า 2 6 4 2 2 4" xfId="16016" xr:uid="{FA686AFA-8765-4F45-BB99-AED07E53D544}"/>
    <cellStyle name="ป้อนค่า 2 6 4 2 3" xfId="9266" xr:uid="{64CC4B2B-00BC-4848-AD84-25CF7D8A128D}"/>
    <cellStyle name="ป้อนค่า 2 6 4 2 3 2" xfId="15634" xr:uid="{EA392D32-408C-4958-8CF7-EDCFD2C36D4F}"/>
    <cellStyle name="ป้อนค่า 2 6 4 2 3 3" xfId="18094" xr:uid="{ABA9267E-7317-481D-9109-30875A05057E}"/>
    <cellStyle name="ป้อนค่า 2 6 4 2 3 4" xfId="19824" xr:uid="{1BD5E176-C2B9-4C03-B9D1-6336BE8BD15D}"/>
    <cellStyle name="ป้อนค่า 2 6 4 2 4" xfId="12352" xr:uid="{FED686B6-7AE9-4E6B-8DAD-47698FAF56A7}"/>
    <cellStyle name="ป้อนค่า 2 6 4 2 5" xfId="14718" xr:uid="{E519F9F2-93CB-4ED9-B79A-D701938ECB24}"/>
    <cellStyle name="ป้อนค่า 2 6 4 2 6" xfId="21996" xr:uid="{4EED39B8-B49B-48C4-B9BC-ED9F68D368F4}"/>
    <cellStyle name="ป้อนค่า 2 6 4 2 7" xfId="23558" xr:uid="{90A9B54D-7660-4C2E-A1EE-AF927210CE21}"/>
    <cellStyle name="ป้อนค่า 2 6 4 3" xfId="6647" xr:uid="{36349E19-B135-4E22-841F-B8AC5B9B6F52}"/>
    <cellStyle name="ป้อนค่า 2 6 4 3 2" xfId="13274" xr:uid="{69FAC985-5812-4E52-9E94-5DF63A77B625}"/>
    <cellStyle name="ป้อนค่า 2 6 4 3 3" xfId="14467" xr:uid="{F10A3BFD-6D32-4C6A-8390-DEC7D3C08D29}"/>
    <cellStyle name="ป้อนค่า 2 6 4 3 4" xfId="15820" xr:uid="{D0625511-94F7-4A39-80D8-5897568651BC}"/>
    <cellStyle name="ป้อนค่า 2 6 4 4" xfId="7925" xr:uid="{24817FFE-0BEC-4F70-9BF2-E03E92ED5E93}"/>
    <cellStyle name="ป้อนค่า 2 6 4 4 2" xfId="14506" xr:uid="{55C1EE27-9503-40D8-AF41-D9AD2A9C4AFC}"/>
    <cellStyle name="ป้อนค่า 2 6 4 4 3" xfId="17200" xr:uid="{7DA587BE-1750-4AB0-A8E2-E4769A7535DA}"/>
    <cellStyle name="ป้อนค่า 2 6 4 4 4" xfId="19261" xr:uid="{C3CA16DB-E765-447B-AD8A-3EFBB56B8FB5}"/>
    <cellStyle name="ป้อนค่า 2 6 4 5" xfId="11236" xr:uid="{B41414CA-A093-4C1D-A436-70E887DD6B62}"/>
    <cellStyle name="ป้อนค่า 2 6 4 6" xfId="3197" xr:uid="{1A3BF9AE-B28F-4B44-89BC-5FCB7ED67CE2}"/>
    <cellStyle name="ป้อนค่า 2 6 4 7" xfId="20696" xr:uid="{494CA59D-BFAB-4A3A-B5A4-EF292F3A0AD2}"/>
    <cellStyle name="ป้อนค่า 2 6 4 8" xfId="23001" xr:uid="{B6C1485B-9EA5-4C87-A78F-621E64EDE3CB}"/>
    <cellStyle name="ป้อนค่า 2 6 5" xfId="1276" xr:uid="{11B79F35-387B-4EBA-80B8-C451B58BB59B}"/>
    <cellStyle name="ป้อนค่า 2 6 5 10" xfId="23071" xr:uid="{B3160E15-3D94-44B6-AE1F-3B23ED338218}"/>
    <cellStyle name="ป้อนค่า 2 6 5 2" xfId="2605" xr:uid="{CC1E17B3-261D-4511-B3E6-A0A325BE9C0F}"/>
    <cellStyle name="ป้อนค่า 2 6 5 2 2" xfId="7284" xr:uid="{59B55D68-1819-41A9-A81E-7B632429F145}"/>
    <cellStyle name="ป้อนค่า 2 6 5 2 2 2" xfId="13911" xr:uid="{C1FDB05D-3002-450C-A769-E0C52F937705}"/>
    <cellStyle name="ป้อนค่า 2 6 5 2 2 3" xfId="3372" xr:uid="{D4661A27-11E6-4949-8516-1481D092BC80}"/>
    <cellStyle name="ป้อนค่า 2 6 5 2 2 4" xfId="18781" xr:uid="{C8A72A4E-BA2A-4AD1-91E3-335F21B5E588}"/>
    <cellStyle name="ป้อนค่า 2 6 5 2 3" xfId="9444" xr:uid="{2D2358E5-04ED-463B-AB6D-AEE1C8D30392}"/>
    <cellStyle name="ป้อนค่า 2 6 5 2 3 2" xfId="15782" xr:uid="{4049DCA1-7755-45EF-BBD2-6CB941918960}"/>
    <cellStyle name="ป้อนค่า 2 6 5 2 3 3" xfId="18213" xr:uid="{9A38255C-B4EE-4B97-8BA5-AE67D9E68F5C}"/>
    <cellStyle name="ป้อนค่า 2 6 5 2 3 4" xfId="19898" xr:uid="{EC052501-5F5C-42BB-A0BA-0D0F297463BC}"/>
    <cellStyle name="ป้อนค่า 2 6 5 2 4" xfId="5736" xr:uid="{5B9D322E-4BDD-4EDD-91BB-342711C1C1D2}"/>
    <cellStyle name="ป้อนค่า 2 6 5 2 5" xfId="12503" xr:uid="{0BE794CE-FCD9-4D27-9D54-BC2B9AD169D4}"/>
    <cellStyle name="ป้อนค่า 2 6 5 2 6" xfId="11481" xr:uid="{C1F12257-A061-4CDA-A61E-CFA8E7ABA7D2}"/>
    <cellStyle name="ป้อนค่า 2 6 5 2 7" xfId="10641" xr:uid="{35FF7A3B-C0D2-4B4C-AF97-346619573FA6}"/>
    <cellStyle name="ป้อนค่า 2 6 5 2 8" xfId="22174" xr:uid="{78573E32-5423-417A-BB58-FED04ED2D28A}"/>
    <cellStyle name="ป้อนค่า 2 6 5 2 9" xfId="23628" xr:uid="{05E7D4FC-BF11-4940-9644-2453CF36678B}"/>
    <cellStyle name="ป้อนค่า 2 6 5 3" xfId="6717" xr:uid="{75E148D1-A32C-4338-80C7-E681A6B974A0}"/>
    <cellStyle name="ป้อนค่า 2 6 5 3 2" xfId="13344" xr:uid="{E11CEAF1-43DC-43EB-9A17-581A73FC6436}"/>
    <cellStyle name="ป้อนค่า 2 6 5 3 3" xfId="11404" xr:uid="{5693CBA8-7EFA-49EA-9F89-94D96FFCC7D2}"/>
    <cellStyle name="ป้อนค่า 2 6 5 3 4" xfId="11680" xr:uid="{05624984-06F7-4BF1-971B-DA2237E9D15E}"/>
    <cellStyle name="ป้อนค่า 2 6 5 4" xfId="8121" xr:uid="{9E6B642B-93C7-4398-84A9-A45D18C1BC69}"/>
    <cellStyle name="ป้อนค่า 2 6 5 4 2" xfId="14661" xr:uid="{AA1BB77D-85B1-42BF-AABD-C1368F376615}"/>
    <cellStyle name="ป้อนค่า 2 6 5 4 3" xfId="17316" xr:uid="{1CB079AB-ED49-41AC-AE4F-BB55AADAA287}"/>
    <cellStyle name="ป้อนค่า 2 6 5 4 4" xfId="19331" xr:uid="{8EBC5BCE-0712-47A5-8309-2588F02F3301}"/>
    <cellStyle name="ป้อนค่า 2 6 5 5" xfId="4435" xr:uid="{DC4714A7-A327-4287-852B-C58D9935620D}"/>
    <cellStyle name="ป้อนค่า 2 6 5 6" xfId="11389" xr:uid="{FCBD56EF-F211-42E9-8F10-A10D0340B70F}"/>
    <cellStyle name="ป้อนค่า 2 6 5 7" xfId="16209" xr:uid="{F75570B1-271D-4E12-B8B4-D47D4694B1E9}"/>
    <cellStyle name="ป้อนค่า 2 6 5 8" xfId="14234" xr:uid="{B9A6AEDC-83C4-49C2-A6DA-C31A1E381157}"/>
    <cellStyle name="ป้อนค่า 2 6 5 9" xfId="20876" xr:uid="{E2E3D0EA-2E03-408E-85F6-97C1AA08D3EE}"/>
    <cellStyle name="ป้อนค่า 2 6 6" xfId="1930" xr:uid="{0D78C4A7-33CC-4016-9A8F-E947C74DAF3C}"/>
    <cellStyle name="ป้อนค่า 2 6 6 2" xfId="6785" xr:uid="{5B8C864F-A03E-447D-9425-3950A5DC5E5F}"/>
    <cellStyle name="ป้อนค่า 2 6 6 2 2" xfId="13412" xr:uid="{3227C5C8-1A42-4CCD-9B74-A40DA412BEE7}"/>
    <cellStyle name="ป้อนค่า 2 6 6 2 3" xfId="16169" xr:uid="{9A94D863-6A4B-4131-89FE-DCE7BC4F80C9}"/>
    <cellStyle name="ป้อนค่า 2 6 6 2 4" xfId="12709" xr:uid="{53309CA6-36F2-44FA-A14F-87BB418FF1A7}"/>
    <cellStyle name="ป้อนค่า 2 6 6 3" xfId="8769" xr:uid="{3775F7CE-ECEA-4E8D-BD62-6C6799EB6270}"/>
    <cellStyle name="ป้อนค่า 2 6 6 3 2" xfId="15158" xr:uid="{E606B70B-812E-42B8-9E33-457165F9E09B}"/>
    <cellStyle name="ป้อนค่า 2 6 6 3 3" xfId="17635" xr:uid="{8498AE54-143D-40E3-BFCE-643C292DB059}"/>
    <cellStyle name="ป้อนค่า 2 6 6 3 4" xfId="19399" xr:uid="{9AE6D59F-A39E-4156-A118-4CEC77DCE581}"/>
    <cellStyle name="ป้อนค่า 2 6 6 4" xfId="5076" xr:uid="{C4D71D7A-A104-45B2-8955-F7437D19FC3D}"/>
    <cellStyle name="ป้อนค่า 2 6 6 5" xfId="11874" xr:uid="{77B64E5A-3F21-4E9A-9FA6-414921534BB0}"/>
    <cellStyle name="ป้อนค่า 2 6 6 6" xfId="15822" xr:uid="{49121293-363E-428C-B29F-16911E994528}"/>
    <cellStyle name="ป้อนค่า 2 6 6 7" xfId="12776" xr:uid="{4559C84B-C1DC-493E-919A-3C3D330D9300}"/>
    <cellStyle name="ป้อนค่า 2 6 6 8" xfId="21499" xr:uid="{BD6C8DB5-A3A1-469F-92AE-E14171F866E0}"/>
    <cellStyle name="ป้อนค่า 2 6 6 9" xfId="23136" xr:uid="{D4C8DE66-D171-498D-BC80-DE38A8F45E1A}"/>
    <cellStyle name="ป้อนค่า 2 6 7" xfId="3724" xr:uid="{D3D06CD0-4655-4484-9DED-DAF526DB7244}"/>
    <cellStyle name="ป้อนค่า 2 6 7 2" xfId="10726" xr:uid="{6B03A9C2-49A0-4BE6-9D7B-33C90F421651}"/>
    <cellStyle name="ป้อนค่า 2 6 7 3" xfId="16500" xr:uid="{8CCE54A7-202B-4115-AC8B-398B67615381}"/>
    <cellStyle name="ป้อนค่า 2 6 7 4" xfId="18603" xr:uid="{5AA4C51F-FDAE-46E2-966C-358CE83BB1A7}"/>
    <cellStyle name="ป้อนค่า 2 6 8" xfId="7398" xr:uid="{E12644E1-BE90-42D5-910F-0676580F91E5}"/>
    <cellStyle name="ป้อนค่า 2 6 8 2" xfId="14007" xr:uid="{AABD9E42-2547-420B-B9DB-7D557493F9C5}"/>
    <cellStyle name="ป้อนค่า 2 6 8 3" xfId="16740" xr:uid="{2DA7645D-E5B7-46F8-8125-92FEEE96A677}"/>
    <cellStyle name="ป้อนค่า 2 6 8 4" xfId="18839" xr:uid="{EE0E91D1-8DFA-4206-9A3D-DBC966D5D55A}"/>
    <cellStyle name="ป้อนค่า 2 6 9" xfId="20138" xr:uid="{B8232908-67BE-4B83-8D61-7C68DC92C38F}"/>
    <cellStyle name="ป้อนค่า 2 7" xfId="406" xr:uid="{26424B4D-E800-4E47-B0A6-D50EBCEED926}"/>
    <cellStyle name="ป้อนค่า 2 7 10" xfId="19953" xr:uid="{FB6C2CF5-F2B1-4F26-ACCA-68C53A4A3324}"/>
    <cellStyle name="ป้อนค่า 2 7 2" xfId="522" xr:uid="{4B13948E-B059-46FA-A28F-0B64F22CE500}"/>
    <cellStyle name="ป้อนค่า 2 7 2 10" xfId="20244" xr:uid="{7E4F1541-52E5-46F0-9E31-58D0B6AA3E0B}"/>
    <cellStyle name="ป้อนค่า 2 7 2 11" xfId="20328" xr:uid="{0C5CE6CF-6CAD-444C-B18E-3AE0B06E7C0B}"/>
    <cellStyle name="ป้อนค่า 2 7 2 2" xfId="928" xr:uid="{B60E7443-4428-4E8A-825C-149C9D85E955}"/>
    <cellStyle name="ป้อนค่า 2 7 2 2 10" xfId="22898" xr:uid="{47D7D469-0079-4BA2-B25F-A8B336DB4D46}"/>
    <cellStyle name="ป้อนค่า 2 7 2 2 2" xfId="2302" xr:uid="{F56D7FEB-6FD0-457F-83AC-B84CEC3DEEFD}"/>
    <cellStyle name="ป้อนค่า 2 7 2 2 2 2" xfId="7107" xr:uid="{D9194945-3196-47FB-8B23-14B5E804F122}"/>
    <cellStyle name="ป้อนค่า 2 7 2 2 2 2 2" xfId="13734" xr:uid="{F4AB05A3-8AFF-403A-BE9C-8D580D60F2F5}"/>
    <cellStyle name="ป้อนค่า 2 7 2 2 2 2 3" xfId="12856" xr:uid="{0C2010A2-0FD4-46BC-B08B-FA51BB00AC6F}"/>
    <cellStyle name="ป้อนค่า 2 7 2 2 2 2 4" xfId="3545" xr:uid="{C3169003-71FD-46D2-8FC2-E36780F94285}"/>
    <cellStyle name="ป้อนค่า 2 7 2 2 2 3" xfId="9141" xr:uid="{D88BFFD9-B834-477F-B179-8D35BED6F060}"/>
    <cellStyle name="ป้อนค่า 2 7 2 2 2 3 2" xfId="15514" xr:uid="{F2134E82-E8DC-4032-AAC1-60B387E51302}"/>
    <cellStyle name="ป้อนค่า 2 7 2 2 2 3 3" xfId="17981" xr:uid="{72946FE0-22E8-4EEC-A04D-3A5005B88A50}"/>
    <cellStyle name="ป้อนค่า 2 7 2 2 2 3 4" xfId="19721" xr:uid="{9E4C9B29-6427-4A05-AF7F-C392B2C812D9}"/>
    <cellStyle name="ป้อนค่า 2 7 2 2 2 4" xfId="5448" xr:uid="{911966A2-4D56-411C-A9C0-452D19A4E2AE}"/>
    <cellStyle name="ป้อนค่า 2 7 2 2 2 5" xfId="12230" xr:uid="{7350707B-03DC-4F37-A135-C92085D2A60D}"/>
    <cellStyle name="ป้อนค่า 2 7 2 2 2 6" xfId="16518" xr:uid="{43E83787-C4B0-40CC-9C04-AECCBA2C8C6D}"/>
    <cellStyle name="ป้อนค่า 2 7 2 2 2 7" xfId="17527" xr:uid="{9F87FA5F-16E7-4E2E-A67C-481F15A5ED66}"/>
    <cellStyle name="ป้อนค่า 2 7 2 2 2 8" xfId="21871" xr:uid="{4EC784AE-5C19-440F-B099-90B32BBB11F2}"/>
    <cellStyle name="ป้อนค่า 2 7 2 2 2 9" xfId="23455" xr:uid="{CE336D00-B74D-48D5-BE2B-749623B331C7}"/>
    <cellStyle name="ป้อนค่า 2 7 2 2 3" xfId="6544" xr:uid="{745465F5-0FBB-4448-82B1-2108BED87DFA}"/>
    <cellStyle name="ป้อนค่า 2 7 2 2 3 2" xfId="13171" xr:uid="{1BEDCAB5-04B4-4D7F-B267-0B41FAF981F5}"/>
    <cellStyle name="ป้อนค่า 2 7 2 2 3 3" xfId="16469" xr:uid="{B416231E-5123-454A-96F3-E332CCA94852}"/>
    <cellStyle name="ป้อนค่า 2 7 2 2 3 4" xfId="18407" xr:uid="{5B006EE1-3D8B-4A3C-9599-655BC2925096}"/>
    <cellStyle name="ป้อนค่า 2 7 2 2 4" xfId="7800" xr:uid="{F6E72A7C-9108-47B6-B415-1F6B66887899}"/>
    <cellStyle name="ป้อนค่า 2 7 2 2 4 2" xfId="14385" xr:uid="{5D283CCE-3377-4386-B7F9-4803F70661CD}"/>
    <cellStyle name="ป้อนค่า 2 7 2 2 4 3" xfId="17087" xr:uid="{8C949DE9-365A-410E-8B47-3376BC8C6F39}"/>
    <cellStyle name="ป้อนค่า 2 7 2 2 4 4" xfId="19158" xr:uid="{F8C09EE7-B26F-44B1-86F7-770C9B78D643}"/>
    <cellStyle name="ป้อนค่า 2 7 2 2 5" xfId="4118" xr:uid="{FEB23434-4505-49E6-8DAE-7EF89CDB9345}"/>
    <cellStyle name="ป้อนค่า 2 7 2 2 6" xfId="11107" xr:uid="{744DDC0C-2385-411C-B0DB-824316F4156C}"/>
    <cellStyle name="ป้อนค่า 2 7 2 2 7" xfId="12649" xr:uid="{1B1C7D82-48B3-4D7D-9677-A3A47DDD59B6}"/>
    <cellStyle name="ป้อนค่า 2 7 2 2 8" xfId="5546" xr:uid="{BFA5CDD5-4A98-4349-966D-4358443A9C0C}"/>
    <cellStyle name="ป้อนค่า 2 7 2 2 9" xfId="20563" xr:uid="{87866102-7AB6-4F93-BE6F-62482EF2C847}"/>
    <cellStyle name="ป้อนค่า 2 7 2 3" xfId="2035" xr:uid="{917140B9-4363-4E0E-9E48-CBE0EF8BEB34}"/>
    <cellStyle name="ป้อนค่า 2 7 2 3 2" xfId="6885" xr:uid="{7419FC05-FB3F-4D1C-BD41-9DCC97E3FBC9}"/>
    <cellStyle name="ป้อนค่า 2 7 2 3 2 2" xfId="13512" xr:uid="{ED349FC7-EDC6-492B-9412-4F76D4B0CAC9}"/>
    <cellStyle name="ป้อนค่า 2 7 2 3 2 3" xfId="14597" xr:uid="{56ABDDEB-0118-448F-80AF-C38B31B27138}"/>
    <cellStyle name="ป้อนค่า 2 7 2 3 2 4" xfId="17810" xr:uid="{4F06BA8A-5C2B-4844-BF08-F05510FC5202}"/>
    <cellStyle name="ป้อนค่า 2 7 2 3 3" xfId="8874" xr:uid="{A21EDA74-42CC-4C7E-AAF4-A8DB07FD5F39}"/>
    <cellStyle name="ป้อนค่า 2 7 2 3 3 2" xfId="15260" xr:uid="{A21124D6-5FA0-4E42-BF6D-C162E6FDE70D}"/>
    <cellStyle name="ป้อนค่า 2 7 2 3 3 3" xfId="17736" xr:uid="{87749C1C-EB3C-436B-A062-1567B8E1ADF0}"/>
    <cellStyle name="ป้อนค่า 2 7 2 3 3 4" xfId="19499" xr:uid="{C7721972-ABCF-4BD5-B03B-00410A527F21}"/>
    <cellStyle name="ป้อนค่า 2 7 2 3 4" xfId="5181" xr:uid="{F78DF3BD-9C77-43AC-A08C-39D17622C61A}"/>
    <cellStyle name="ป้อนค่า 2 7 2 3 5" xfId="11977" xr:uid="{C7B22A7B-9159-438F-9B6C-4DA015C15B8C}"/>
    <cellStyle name="ป้อนค่า 2 7 2 3 6" xfId="16523" xr:uid="{177DFC44-CCE1-46A8-B366-B4DA8862FA48}"/>
    <cellStyle name="ป้อนค่า 2 7 2 3 7" xfId="12736" xr:uid="{7E848FE6-DA7A-4BEB-B2F4-8802FF7091C9}"/>
    <cellStyle name="ป้อนค่า 2 7 2 3 8" xfId="21604" xr:uid="{9E177801-4697-4320-B010-9FC8FB44E7D1}"/>
    <cellStyle name="ป้อนค่า 2 7 2 3 9" xfId="23236" xr:uid="{B459C2B8-DF41-44BA-8A3E-278E5014A694}"/>
    <cellStyle name="ป้อนค่า 2 7 2 4" xfId="6350" xr:uid="{83A9255D-F293-4DE9-A95D-C70DCF1A1918}"/>
    <cellStyle name="ป้อนค่า 2 7 2 4 2" xfId="12977" xr:uid="{07EB6DAF-014E-4ADF-A467-FD81239BC01F}"/>
    <cellStyle name="ป้อนค่า 2 7 2 4 3" xfId="11340" xr:uid="{4D80B451-E00F-4B01-8BF4-D366DC162EB3}"/>
    <cellStyle name="ป้อนค่า 2 7 2 4 4" xfId="18463" xr:uid="{D0650C36-9451-45A1-9597-3F6ECE4F3A0C}"/>
    <cellStyle name="ป้อนค่า 2 7 2 5" xfId="7511" xr:uid="{CE50666B-0BE3-4AAD-BBAF-BBB9C925E67E}"/>
    <cellStyle name="ป้อนค่า 2 7 2 5 2" xfId="14116" xr:uid="{416BD4C6-4BF0-4521-89A8-91423C0D593C}"/>
    <cellStyle name="ป้อนค่า 2 7 2 5 3" xfId="16841" xr:uid="{89895E45-625E-4864-8780-1A944AD1C97D}"/>
    <cellStyle name="ป้อนค่า 2 7 2 5 4" xfId="18939" xr:uid="{D0054110-E572-4AF1-8099-E364C017D155}"/>
    <cellStyle name="ป้อนค่า 2 7 2 6" xfId="3838" xr:uid="{B38685E9-3CD6-4C31-94DC-BB4BD2C12B4B}"/>
    <cellStyle name="ป้อนค่า 2 7 2 7" xfId="10835" xr:uid="{FAC7F3AE-14C0-4231-BD5D-816304CFA2A5}"/>
    <cellStyle name="ป้อนค่า 2 7 2 8" xfId="14656" xr:uid="{148120EF-43BC-4F1A-BC1F-ED911680B3A0}"/>
    <cellStyle name="ป้อนค่า 2 7 2 9" xfId="18676" xr:uid="{85B4772E-B902-429B-AC43-12DB1363C74A}"/>
    <cellStyle name="ป้อนค่า 2 7 3" xfId="829" xr:uid="{1B6AF941-06BE-4B05-B28F-9C82DA63D99D}"/>
    <cellStyle name="ป้อนค่า 2 7 3 10" xfId="22799" xr:uid="{C920AA45-F471-4B33-8E76-997BF577FC47}"/>
    <cellStyle name="ป้อนค่า 2 7 3 2" xfId="2203" xr:uid="{CD089265-1EC3-4B9F-B582-522349BD8C9B}"/>
    <cellStyle name="ป้อนค่า 2 7 3 2 2" xfId="7008" xr:uid="{74EFB1C1-9051-4E1F-BDB1-CCCB5EC1EFD9}"/>
    <cellStyle name="ป้อนค่า 2 7 3 2 2 2" xfId="13635" xr:uid="{627FBF6E-F247-4FB9-A486-C13E8AF93E26}"/>
    <cellStyle name="ป้อนค่า 2 7 3 2 2 3" xfId="12310" xr:uid="{41FA3A72-5FA7-4CD9-9B3C-CB29308239E0}"/>
    <cellStyle name="ป้อนค่า 2 7 3 2 2 4" xfId="17446" xr:uid="{E020DCCF-8F4D-4B52-B359-30885FFB39B8}"/>
    <cellStyle name="ป้อนค่า 2 7 3 2 3" xfId="9042" xr:uid="{349FE909-DF30-4D99-88C1-079EC128B150}"/>
    <cellStyle name="ป้อนค่า 2 7 3 2 3 2" xfId="15415" xr:uid="{0EE52858-2819-445D-9D40-A1BD7595A578}"/>
    <cellStyle name="ป้อนค่า 2 7 3 2 3 3" xfId="17882" xr:uid="{B3091306-2EC2-406B-AAA4-91F43C9C4709}"/>
    <cellStyle name="ป้อนค่า 2 7 3 2 3 4" xfId="19622" xr:uid="{F3E01B88-A43E-4BFD-990C-836A4A7A0D4D}"/>
    <cellStyle name="ป้อนค่า 2 7 3 2 4" xfId="5349" xr:uid="{E2A94F70-B61F-4768-BB77-19F25000755A}"/>
    <cellStyle name="ป้อนค่า 2 7 3 2 5" xfId="12131" xr:uid="{60C99080-8351-4BBC-89E5-01D104CE2EFB}"/>
    <cellStyle name="ป้อนค่า 2 7 3 2 6" xfId="14901" xr:uid="{94506F91-C145-4E2B-A48F-9DC32F509741}"/>
    <cellStyle name="ป้อนค่า 2 7 3 2 7" xfId="16923" xr:uid="{15C67A8A-D880-4F3C-827A-40500820F589}"/>
    <cellStyle name="ป้อนค่า 2 7 3 2 8" xfId="21772" xr:uid="{CB77B6A1-EF6E-4181-9C20-1BA12AEE83AC}"/>
    <cellStyle name="ป้อนค่า 2 7 3 2 9" xfId="23356" xr:uid="{AEF43992-35B7-4199-8DAB-F27B5AE2710C}"/>
    <cellStyle name="ป้อนค่า 2 7 3 3" xfId="6445" xr:uid="{3F6573E4-4714-49F6-ACF0-47C021205E18}"/>
    <cellStyle name="ป้อนค่า 2 7 3 3 2" xfId="13072" xr:uid="{C4109ABC-DCEE-4D9F-B9D7-D2BDDF16FD28}"/>
    <cellStyle name="ป้อนค่า 2 7 3 3 3" xfId="16197" xr:uid="{6A12BDC1-567D-481C-8A55-AF2A15DF865D}"/>
    <cellStyle name="ป้อนค่า 2 7 3 3 4" xfId="17814" xr:uid="{B16F25E1-488D-4F5B-898C-920377A3715D}"/>
    <cellStyle name="ป้อนค่า 2 7 3 4" xfId="7701" xr:uid="{41E24488-8344-4B4F-BECB-05AA9CFA9DAF}"/>
    <cellStyle name="ป้อนค่า 2 7 3 4 2" xfId="14286" xr:uid="{277DBC53-3A9D-4C48-8D09-0A6E1833D068}"/>
    <cellStyle name="ป้อนค่า 2 7 3 4 3" xfId="16988" xr:uid="{2050B923-BC3D-46DD-AEFF-B95C22B404CE}"/>
    <cellStyle name="ป้อนค่า 2 7 3 4 4" xfId="19059" xr:uid="{4B1166A3-4F57-4669-BDDE-6743305D31B4}"/>
    <cellStyle name="ป้อนค่า 2 7 3 5" xfId="4019" xr:uid="{BC34ADBC-0946-4230-8237-1E7CB55C9EBB}"/>
    <cellStyle name="ป้อนค่า 2 7 3 6" xfId="11008" xr:uid="{EBDF3778-5F07-40AF-94DF-B157138247FC}"/>
    <cellStyle name="ป้อนค่า 2 7 3 7" xfId="16011" xr:uid="{2C27B7F4-3139-4CA4-88A3-4A386E69668D}"/>
    <cellStyle name="ป้อนค่า 2 7 3 8" xfId="18599" xr:uid="{D1DB4678-8A07-4A1B-B78B-B0F14C9E0EB1}"/>
    <cellStyle name="ป้อนค่า 2 7 3 9" xfId="20464" xr:uid="{D6B6BC4C-E019-4C96-BCFC-199225B99C23}"/>
    <cellStyle name="ป้อนค่า 2 7 4" xfId="1071" xr:uid="{E9EF8803-3A63-475E-8F5B-EFFD5C96BCC9}"/>
    <cellStyle name="ป้อนค่า 2 7 4 2" xfId="2428" xr:uid="{CFCC4220-C27E-42F6-B8BF-E3E1530018DD}"/>
    <cellStyle name="ป้อนค่า 2 7 4 2 2" xfId="7211" xr:uid="{394639B9-EF04-45B7-8EBD-EB7BE29DCA2C}"/>
    <cellStyle name="ป้อนค่า 2 7 4 2 2 2" xfId="13838" xr:uid="{EFF37DEE-46DE-4ADB-882C-F76671704C27}"/>
    <cellStyle name="ป้อนค่า 2 7 4 2 2 3" xfId="3261" xr:uid="{C579A054-264C-4EB6-AD8D-77803070D606}"/>
    <cellStyle name="ป้อนค่า 2 7 4 2 2 4" xfId="4659" xr:uid="{DD21C17F-1BE5-48F1-A23C-1700DB364557}"/>
    <cellStyle name="ป้อนค่า 2 7 4 2 3" xfId="9267" xr:uid="{CE3ADF69-E78E-400C-9A20-9C4E3DB8949D}"/>
    <cellStyle name="ป้อนค่า 2 7 4 2 3 2" xfId="15635" xr:uid="{852F1803-5EFD-45A0-891F-830BF81249F4}"/>
    <cellStyle name="ป้อนค่า 2 7 4 2 3 3" xfId="18095" xr:uid="{9E663FCD-A1B6-477E-9579-9EECD182B65D}"/>
    <cellStyle name="ป้อนค่า 2 7 4 2 3 4" xfId="19825" xr:uid="{FA01B818-DF81-4BF8-A0B1-E22825331909}"/>
    <cellStyle name="ป้อนค่า 2 7 4 2 4" xfId="12353" xr:uid="{C439A3CF-04C5-4B16-B25D-344C668857C4}"/>
    <cellStyle name="ป้อนค่า 2 7 4 2 5" xfId="15841" xr:uid="{01F1A921-F5A8-4C97-B6DD-727CF9DDE680}"/>
    <cellStyle name="ป้อนค่า 2 7 4 2 6" xfId="21997" xr:uid="{B98AB4E8-4D42-465B-A814-5E3FC8A56021}"/>
    <cellStyle name="ป้อนค่า 2 7 4 2 7" xfId="23559" xr:uid="{80E3E52C-FF9D-43CE-871B-A70B4567D79B}"/>
    <cellStyle name="ป้อนค่า 2 7 4 3" xfId="6648" xr:uid="{0CC3C670-730C-456C-8AB5-1199EAE8D36E}"/>
    <cellStyle name="ป้อนค่า 2 7 4 3 2" xfId="13275" xr:uid="{D751F9BA-823F-4CEF-8DB5-7410A2D06952}"/>
    <cellStyle name="ป้อนค่า 2 7 4 3 3" xfId="15596" xr:uid="{A825F1D0-8FF2-4D81-805B-B36BCF52A500}"/>
    <cellStyle name="ป้อนค่า 2 7 4 3 4" xfId="14938" xr:uid="{FAE3E45B-6F03-49EA-B038-2D18F2297381}"/>
    <cellStyle name="ป้อนค่า 2 7 4 4" xfId="7926" xr:uid="{04060484-610A-44C2-8629-CDC853BB3B8F}"/>
    <cellStyle name="ป้อนค่า 2 7 4 4 2" xfId="14507" xr:uid="{060361DD-16AF-4E81-9818-2393BB61AB00}"/>
    <cellStyle name="ป้อนค่า 2 7 4 4 3" xfId="17201" xr:uid="{28BADA0F-CCFB-4099-BB19-85533E783AE8}"/>
    <cellStyle name="ป้อนค่า 2 7 4 4 4" xfId="19262" xr:uid="{A17F7F93-FE7F-46F1-8FF1-D88C76D91212}"/>
    <cellStyle name="ป้อนค่า 2 7 4 5" xfId="11237" xr:uid="{37188F3C-67F0-4C82-B467-84B95DC898BC}"/>
    <cellStyle name="ป้อนค่า 2 7 4 6" xfId="16270" xr:uid="{04C02E63-0D92-4986-A4DC-EC858B2187F8}"/>
    <cellStyle name="ป้อนค่า 2 7 4 7" xfId="20697" xr:uid="{E6692953-1B74-42BD-883D-04FF95B1F35C}"/>
    <cellStyle name="ป้อนค่า 2 7 4 8" xfId="23002" xr:uid="{27002D5D-1DF9-4D61-B961-70EFCCD1306B}"/>
    <cellStyle name="ป้อนค่า 2 7 5" xfId="1277" xr:uid="{CE389621-6B34-437D-8BD6-3438DF2BA688}"/>
    <cellStyle name="ป้อนค่า 2 7 5 10" xfId="23072" xr:uid="{AEBF699A-CBDC-45BE-8642-6490825DE65A}"/>
    <cellStyle name="ป้อนค่า 2 7 5 2" xfId="2606" xr:uid="{D4784B0E-A97B-41A7-848A-8C89EACE7B4D}"/>
    <cellStyle name="ป้อนค่า 2 7 5 2 2" xfId="7285" xr:uid="{4024D65A-7C2B-4453-B139-7D7EA669E690}"/>
    <cellStyle name="ป้อนค่า 2 7 5 2 2 2" xfId="13912" xr:uid="{E959CAB8-84ED-4A6D-87E2-B1713EE5320A}"/>
    <cellStyle name="ป้อนค่า 2 7 5 2 2 3" xfId="3468" xr:uid="{8BEC1162-9AF5-4191-A819-8AC3D8163619}"/>
    <cellStyle name="ป้อนค่า 2 7 5 2 2 4" xfId="18782" xr:uid="{BE2E4839-9FB8-4459-952A-C816CC39023B}"/>
    <cellStyle name="ป้อนค่า 2 7 5 2 3" xfId="9445" xr:uid="{7004A147-0979-4ACF-9158-5F8369DF57C6}"/>
    <cellStyle name="ป้อนค่า 2 7 5 2 3 2" xfId="15783" xr:uid="{5F9DA02F-2279-42E7-95D8-B448E20430B5}"/>
    <cellStyle name="ป้อนค่า 2 7 5 2 3 3" xfId="18214" xr:uid="{5185F111-7A5E-4CBA-A73B-B7EA04A71CFC}"/>
    <cellStyle name="ป้อนค่า 2 7 5 2 3 4" xfId="19899" xr:uid="{54DA43F2-552D-4383-884E-E07B3DAA5699}"/>
    <cellStyle name="ป้อนค่า 2 7 5 2 4" xfId="5737" xr:uid="{B89D573F-3660-49EE-821D-4766D9FC8D73}"/>
    <cellStyle name="ป้อนค่า 2 7 5 2 5" xfId="12504" xr:uid="{E2BDB23F-5846-499E-9649-5BA8E07490D2}"/>
    <cellStyle name="ป้อนค่า 2 7 5 2 6" xfId="16391" xr:uid="{67E97E0D-1E6B-410E-9F8C-1B976EB3F24E}"/>
    <cellStyle name="ป้อนค่า 2 7 5 2 7" xfId="18634" xr:uid="{2D587FD8-0C62-4770-879A-42E1B43B5C40}"/>
    <cellStyle name="ป้อนค่า 2 7 5 2 8" xfId="22175" xr:uid="{67159EC0-E903-489A-97C6-D88628CAB849}"/>
    <cellStyle name="ป้อนค่า 2 7 5 2 9" xfId="23629" xr:uid="{5AEF7155-7293-44F2-8228-BAFFA7569528}"/>
    <cellStyle name="ป้อนค่า 2 7 5 3" xfId="6718" xr:uid="{727AA858-6768-4001-8495-2415A420921B}"/>
    <cellStyle name="ป้อนค่า 2 7 5 3 2" xfId="13345" xr:uid="{5B92E980-970D-49D5-9645-99627B910D0A}"/>
    <cellStyle name="ป้อนค่า 2 7 5 3 3" xfId="16478" xr:uid="{40970297-8802-4406-B6EB-736CB6C612E3}"/>
    <cellStyle name="ป้อนค่า 2 7 5 3 4" xfId="4661" xr:uid="{1703CBD9-886A-4468-8F75-6451FF7A9CA1}"/>
    <cellStyle name="ป้อนค่า 2 7 5 4" xfId="8122" xr:uid="{51A238C5-DADC-485F-91B8-3D2D69C85ADB}"/>
    <cellStyle name="ป้อนค่า 2 7 5 4 2" xfId="14662" xr:uid="{5B5F0156-6EE3-495E-BB18-63B0306AEE9B}"/>
    <cellStyle name="ป้อนค่า 2 7 5 4 3" xfId="17317" xr:uid="{8DA82B10-0B2F-4C6F-B529-94C5DC6BC250}"/>
    <cellStyle name="ป้อนค่า 2 7 5 4 4" xfId="19332" xr:uid="{E67D3B00-8FA9-4BB6-8FCB-EA986571D750}"/>
    <cellStyle name="ป้อนค่า 2 7 5 5" xfId="4436" xr:uid="{51A5881E-1C65-4847-A786-5D487F14A0AD}"/>
    <cellStyle name="ป้อนค่า 2 7 5 6" xfId="11390" xr:uid="{2C80C914-3BF5-4F69-86FA-A1A4CBC9DDAC}"/>
    <cellStyle name="ป้อนค่า 2 7 5 7" xfId="13975" xr:uid="{10BDD24F-FCAA-419E-A045-1C4013F8D331}"/>
    <cellStyle name="ป้อนค่า 2 7 5 8" xfId="16275" xr:uid="{651A4357-4E93-4487-A06F-DAC19B6FE0B5}"/>
    <cellStyle name="ป้อนค่า 2 7 5 9" xfId="20877" xr:uid="{17DCE293-CA00-45BD-ADDB-40DE3AA83E62}"/>
    <cellStyle name="ป้อนค่า 2 7 6" xfId="1931" xr:uid="{90CF6066-9BB1-4E14-8340-3495A7EA0231}"/>
    <cellStyle name="ป้อนค่า 2 7 6 2" xfId="6786" xr:uid="{555CF574-B9C7-42D8-AE9B-DBBA0A8FAC71}"/>
    <cellStyle name="ป้อนค่า 2 7 6 2 2" xfId="13413" xr:uid="{42120290-7AB6-43F9-A470-D345CCAA9EFD}"/>
    <cellStyle name="ป้อนค่า 2 7 6 2 3" xfId="12881" xr:uid="{E52773A0-448C-4E37-818C-C2F319DF033A}"/>
    <cellStyle name="ป้อนค่า 2 7 6 2 4" xfId="18696" xr:uid="{BA865CA1-4A15-42AF-B80A-49B39DC86A7C}"/>
    <cellStyle name="ป้อนค่า 2 7 6 3" xfId="8770" xr:uid="{0570DE2F-F67E-40D5-82BB-5DB8C46851C5}"/>
    <cellStyle name="ป้อนค่า 2 7 6 3 2" xfId="15159" xr:uid="{09B4CE81-5DA8-4C8B-9361-819B964DFD1D}"/>
    <cellStyle name="ป้อนค่า 2 7 6 3 3" xfId="17636" xr:uid="{74C8772F-C79A-4420-8C92-60FA5A3EC6C1}"/>
    <cellStyle name="ป้อนค่า 2 7 6 3 4" xfId="19400" xr:uid="{AA05BF5F-5BB6-4C3D-927F-E82E259CEFD4}"/>
    <cellStyle name="ป้อนค่า 2 7 6 4" xfId="5077" xr:uid="{A2548DAD-D1CE-4D87-8A88-6060AF84C50E}"/>
    <cellStyle name="ป้อนค่า 2 7 6 5" xfId="11875" xr:uid="{7CE6B047-4EC1-495D-907A-A84F1BDF39DA}"/>
    <cellStyle name="ป้อนค่า 2 7 6 6" xfId="12542" xr:uid="{F4A3B1E6-A5AF-4419-BF3A-12D114C237BD}"/>
    <cellStyle name="ป้อนค่า 2 7 6 7" xfId="14845" xr:uid="{7B37D45D-E74C-48DA-A074-5A6A75F6DB32}"/>
    <cellStyle name="ป้อนค่า 2 7 6 8" xfId="21500" xr:uid="{BE128AF9-927D-496C-81F4-AD8C6F23894A}"/>
    <cellStyle name="ป้อนค่า 2 7 6 9" xfId="23137" xr:uid="{90ED8088-9FB2-4990-9477-2029929CAB2A}"/>
    <cellStyle name="ป้อนค่า 2 7 7" xfId="3725" xr:uid="{93299208-4290-439A-A175-48823D0C2931}"/>
    <cellStyle name="ป้อนค่า 2 7 7 2" xfId="10727" xr:uid="{4235B69E-ADCD-4DEF-A720-66B6E7425323}"/>
    <cellStyle name="ป้อนค่า 2 7 7 3" xfId="14917" xr:uid="{4BD357B4-C93E-45C6-9808-F810BB6DA47F}"/>
    <cellStyle name="ป้อนค่า 2 7 7 4" xfId="17248" xr:uid="{F8342261-21B8-4A2A-8F8C-537D3991102D}"/>
    <cellStyle name="ป้อนค่า 2 7 8" xfId="7399" xr:uid="{C4CB34A8-A80D-4C7F-905B-EFA36D711C65}"/>
    <cellStyle name="ป้อนค่า 2 7 8 2" xfId="14008" xr:uid="{F843E240-CA05-4F11-9AD2-47569A8CF0DB}"/>
    <cellStyle name="ป้อนค่า 2 7 8 3" xfId="16741" xr:uid="{36594D89-E250-4981-9519-16FC5DB0A19C}"/>
    <cellStyle name="ป้อนค่า 2 7 8 4" xfId="18840" xr:uid="{D1340A2D-5EA4-4D55-B5D8-8F2BCB104121}"/>
    <cellStyle name="ป้อนค่า 2 7 9" xfId="20139" xr:uid="{CE1D67BC-CCCC-4294-A60F-D72089C613E5}"/>
    <cellStyle name="ป้อนค่า 2 8" xfId="759" xr:uid="{0ACF771E-C41B-410F-97D9-FAFD089C7D04}"/>
    <cellStyle name="ป้อนค่า 2 8 2" xfId="1002" xr:uid="{B8DD15D8-88FD-48DD-85E0-57510665AA33}"/>
    <cellStyle name="ป้อนค่า 2 8 2 10" xfId="22972" xr:uid="{2A545C42-4F2E-4B6E-8999-92578A7FDA45}"/>
    <cellStyle name="ป้อนค่า 2 8 2 2" xfId="2376" xr:uid="{177E96C0-610E-4EAE-8D53-4FDE512012A5}"/>
    <cellStyle name="ป้อนค่า 2 8 2 2 2" xfId="7181" xr:uid="{07ED9B94-23E5-40AF-B6CF-75E337FDD147}"/>
    <cellStyle name="ป้อนค่า 2 8 2 2 2 2" xfId="13808" xr:uid="{0A400812-6C12-423E-9B10-E2FF8FC50396}"/>
    <cellStyle name="ป้อนค่า 2 8 2 2 2 3" xfId="13956" xr:uid="{AEC50AB1-11AD-4A37-B3CA-E39288241082}"/>
    <cellStyle name="ป้อนค่า 2 8 2 2 2 4" xfId="3298" xr:uid="{49BC1B1E-A960-4407-861C-DC660A10F244}"/>
    <cellStyle name="ป้อนค่า 2 8 2 2 3" xfId="9215" xr:uid="{85002E07-E5AB-472D-8D8E-EADF7C64215F}"/>
    <cellStyle name="ป้อนค่า 2 8 2 2 3 2" xfId="15588" xr:uid="{D01AE8FC-7BE5-4869-9529-FFC267C8EE25}"/>
    <cellStyle name="ป้อนค่า 2 8 2 2 3 3" xfId="18055" xr:uid="{441079D5-ECB3-42AB-A809-633F9F6C3FB2}"/>
    <cellStyle name="ป้อนค่า 2 8 2 2 3 4" xfId="19795" xr:uid="{988E1F74-7431-4FB6-9D23-5D16B79AC004}"/>
    <cellStyle name="ป้อนค่า 2 8 2 2 4" xfId="5522" xr:uid="{149CB363-EC86-40F1-ABAE-A484C2EC9C81}"/>
    <cellStyle name="ป้อนค่า 2 8 2 2 5" xfId="12304" xr:uid="{547EB42E-2F92-4EFA-8928-0F4C940009D8}"/>
    <cellStyle name="ป้อนค่า 2 8 2 2 6" xfId="15961" xr:uid="{CF05E6A1-5319-46F8-9662-FEC9CC8D49DB}"/>
    <cellStyle name="ป้อนค่า 2 8 2 2 7" xfId="14477" xr:uid="{5ABDB492-AE32-4978-8CBD-8FB383B95CBE}"/>
    <cellStyle name="ป้อนค่า 2 8 2 2 8" xfId="21945" xr:uid="{D91DDD44-02FA-46E7-B182-2543834D7A15}"/>
    <cellStyle name="ป้อนค่า 2 8 2 2 9" xfId="23529" xr:uid="{45408F87-8B3B-4634-8F37-D4722D5C7520}"/>
    <cellStyle name="ป้อนค่า 2 8 2 3" xfId="6618" xr:uid="{11523E28-8CF9-4D3B-BA3E-DB56AB2CE341}"/>
    <cellStyle name="ป้อนค่า 2 8 2 3 2" xfId="13245" xr:uid="{AF93B2E7-83EA-4E70-943E-F8DD01AE5F5A}"/>
    <cellStyle name="ป้อนค่า 2 8 2 3 3" xfId="13947" xr:uid="{BA4FA0D7-C73D-4BD9-9EC6-1472D7BEA280}"/>
    <cellStyle name="ป้อนค่า 2 8 2 3 4" xfId="16694" xr:uid="{A9D53962-FDB1-44D7-AC22-F90E1A6DD284}"/>
    <cellStyle name="ป้อนค่า 2 8 2 4" xfId="7874" xr:uid="{B30DA505-0484-47AC-84FB-BBB4975CD388}"/>
    <cellStyle name="ป้อนค่า 2 8 2 4 2" xfId="14459" xr:uid="{67886860-0188-4F5E-B2A9-CC32BF50CE11}"/>
    <cellStyle name="ป้อนค่า 2 8 2 4 3" xfId="17161" xr:uid="{946BA6C3-34F9-4BA9-8AE6-85B0DC56EA92}"/>
    <cellStyle name="ป้อนค่า 2 8 2 4 4" xfId="19232" xr:uid="{3D627406-7F2E-4128-9DD3-391346E72F63}"/>
    <cellStyle name="ป้อนค่า 2 8 2 5" xfId="4192" xr:uid="{D82CB6DC-B20D-4C36-8846-CFB1B55569F0}"/>
    <cellStyle name="ป้อนค่า 2 8 2 6" xfId="11181" xr:uid="{D719190F-6973-4E55-AADA-EE1B79D0E06C}"/>
    <cellStyle name="ป้อนค่า 2 8 2 7" xfId="4232" xr:uid="{1AE4A7BB-2A40-4617-A08D-AF14D13DA7C3}"/>
    <cellStyle name="ป้อนค่า 2 8 2 8" xfId="12866" xr:uid="{0DA8BFEC-8D74-425A-AA16-0B9D5684D374}"/>
    <cellStyle name="ป้อนค่า 2 8 2 9" xfId="20637" xr:uid="{6BE1C1FF-93FF-40DC-8135-94FED21A657B}"/>
    <cellStyle name="ป้อนค่า 2 8 3" xfId="1144" xr:uid="{3ECCF60C-D7F3-496C-BA6B-3D90C0650E9A}"/>
    <cellStyle name="ป้อนค่า 2 8 3 2" xfId="2500" xr:uid="{3A881A73-11FC-4D36-A561-ADBFC28D854C}"/>
    <cellStyle name="ป้อนค่า 2 8 3 2 2" xfId="7251" xr:uid="{8F5DF314-D98C-4D5D-AA4D-A13CB8FF99F1}"/>
    <cellStyle name="ป้อนค่า 2 8 3 2 2 2" xfId="13878" xr:uid="{555E09B6-90B2-4414-91D0-0DA78809E156}"/>
    <cellStyle name="ป้อนค่า 2 8 3 2 2 3" xfId="3420" xr:uid="{3C90B37F-BDC2-438A-B55B-8AE9504E8ABA}"/>
    <cellStyle name="ป้อนค่า 2 8 3 2 2 4" xfId="18752" xr:uid="{9FB699C7-CD86-45F5-AE93-B8257A9A7F8F}"/>
    <cellStyle name="ป้อนค่า 2 8 3 2 3" xfId="9339" xr:uid="{B8B16007-4A17-4CCE-AEA6-D1352FC914F2}"/>
    <cellStyle name="ป้อนค่า 2 8 3 2 3 2" xfId="15700" xr:uid="{B2FFD7F4-9BBC-40A4-B6CD-852EC962137E}"/>
    <cellStyle name="ป้อนค่า 2 8 3 2 3 3" xfId="18150" xr:uid="{92C92BC6-5C11-40BF-BE5A-A1463D9418F5}"/>
    <cellStyle name="ป้อนค่า 2 8 3 2 3 4" xfId="19865" xr:uid="{21B4FD57-83A1-4469-8A4E-0CCFE112F695}"/>
    <cellStyle name="ป้อนค่า 2 8 3 2 4" xfId="12419" xr:uid="{BCDBF231-D99C-4017-BA68-B85CA2E64496}"/>
    <cellStyle name="ป้อนค่า 2 8 3 2 5" xfId="15715" xr:uid="{5F25A7EC-CDE1-4BAB-BF4B-39933C919531}"/>
    <cellStyle name="ป้อนค่า 2 8 3 2 6" xfId="22069" xr:uid="{DD3FD694-DABF-4C2F-80C1-8D700FE8854E}"/>
    <cellStyle name="ป้อนค่า 2 8 3 2 7" xfId="23599" xr:uid="{340EE16C-2686-4751-9F50-F168C9317AEB}"/>
    <cellStyle name="ป้อนค่า 2 8 3 3" xfId="6688" xr:uid="{97109780-72F8-44F5-BC09-301312D59F6F}"/>
    <cellStyle name="ป้อนค่า 2 8 3 3 2" xfId="13315" xr:uid="{D602DD2E-581B-40A7-A6F7-8E16F6586C34}"/>
    <cellStyle name="ป้อนค่า 2 8 3 3 3" xfId="16578" xr:uid="{0C4D344C-8DE4-4D3B-A837-C6F0A82B718B}"/>
    <cellStyle name="ป้อนค่า 2 8 3 3 4" xfId="18592" xr:uid="{FD8CF055-2DDF-41C2-A14F-C77EE90F2751}"/>
    <cellStyle name="ป้อนค่า 2 8 3 4" xfId="7999" xr:uid="{681CA8CC-A739-44CA-9572-2AF1299A0151}"/>
    <cellStyle name="ป้อนค่า 2 8 3 4 2" xfId="14573" xr:uid="{93F4A8AE-D735-4685-92AC-F647EC7AE611}"/>
    <cellStyle name="ป้อนค่า 2 8 3 4 3" xfId="17256" xr:uid="{730316FB-1C22-4D55-B4B3-4C06E7ACB6B3}"/>
    <cellStyle name="ป้อนค่า 2 8 3 4 4" xfId="19302" xr:uid="{94DD4D91-5055-4D8E-9C5C-04FB9362220A}"/>
    <cellStyle name="ป้อนค่า 2 8 3 5" xfId="11301" xr:uid="{EBCB6B47-DDB4-42C4-99E3-C7EA36EA0427}"/>
    <cellStyle name="ป้อนค่า 2 8 3 6" xfId="14186" xr:uid="{CECE05ED-C1B8-44A1-AC87-DF33E381758E}"/>
    <cellStyle name="ป้อนค่า 2 8 3 7" xfId="20769" xr:uid="{B67F5797-9953-4033-B355-E3FDA13813E8}"/>
    <cellStyle name="ป้อนค่า 2 8 3 8" xfId="23042" xr:uid="{973C9E87-B99D-4FDC-A7C4-DF05EB8CEDAD}"/>
    <cellStyle name="ป้อนค่า 2 8 4" xfId="1328" xr:uid="{0BA95711-25E6-444E-9FFF-B4A828377533}"/>
    <cellStyle name="ป้อนค่า 2 8 4 10" xfId="23090" xr:uid="{21AD1015-3E21-47B0-835E-DCF2EBCD54C6}"/>
    <cellStyle name="ป้อนค่า 2 8 4 2" xfId="2656" xr:uid="{4C106FDB-3684-4F4C-96F2-90CE26AFD20F}"/>
    <cellStyle name="ป้อนค่า 2 8 4 2 2" xfId="7303" xr:uid="{AD81EBE5-E34F-411D-89FB-98D6D07E0117}"/>
    <cellStyle name="ป้อนค่า 2 8 4 2 2 2" xfId="13930" xr:uid="{BDEA1118-89F1-4EB5-9187-27B978BC17DC}"/>
    <cellStyle name="ป้อนค่า 2 8 4 2 2 3" xfId="16672" xr:uid="{8B8C00DB-5486-4162-9BD5-78FF072B95E9}"/>
    <cellStyle name="ป้อนค่า 2 8 4 2 2 4" xfId="18799" xr:uid="{8DB1FE7B-353D-4960-8237-26D19A96B355}"/>
    <cellStyle name="ป้อนค่า 2 8 4 2 3" xfId="9495" xr:uid="{C82272A0-98CA-4CDB-9CB6-2EB6C1551320}"/>
    <cellStyle name="ป้อนค่า 2 8 4 2 3 2" xfId="15825" xr:uid="{033324B9-FAF0-4720-B33C-25C4368183E8}"/>
    <cellStyle name="ป้อนค่า 2 8 4 2 3 3" xfId="18249" xr:uid="{D753F4BF-1BF0-4755-8D28-CEECCCB05474}"/>
    <cellStyle name="ป้อนค่า 2 8 4 2 3 4" xfId="19917" xr:uid="{68DF3112-5D29-4B94-9E1C-128D55D7068D}"/>
    <cellStyle name="ป้อนค่า 2 8 4 2 4" xfId="5787" xr:uid="{1AF5FE92-0FD4-42ED-9BE3-9F98BDD55B08}"/>
    <cellStyle name="ป้อนค่า 2 8 4 2 5" xfId="12545" xr:uid="{87523104-B765-468F-954E-A3BD92317D8D}"/>
    <cellStyle name="ป้อนค่า 2 8 4 2 6" xfId="15752" xr:uid="{379F107D-83C2-4083-BF60-261B4C9834D6}"/>
    <cellStyle name="ป้อนค่า 2 8 4 2 7" xfId="10794" xr:uid="{0C3360CB-816A-49CC-BC2E-FE6D743BCA44}"/>
    <cellStyle name="ป้อนค่า 2 8 4 2 8" xfId="22225" xr:uid="{92D64387-161E-4B3E-9A67-71B34F5BB6CD}"/>
    <cellStyle name="ป้อนค่า 2 8 4 2 9" xfId="23647" xr:uid="{C6F40108-CD52-42ED-A608-BEFF6621C6BD}"/>
    <cellStyle name="ป้อนค่า 2 8 4 3" xfId="6736" xr:uid="{6507CB6E-695B-4D2E-9F8F-3A97B4DC9469}"/>
    <cellStyle name="ป้อนค่า 2 8 4 3 2" xfId="13363" xr:uid="{81931AED-5CD5-476E-B131-7D9CF5C35498}"/>
    <cellStyle name="ป้อนค่า 2 8 4 3 3" xfId="14962" xr:uid="{D37520DA-4C14-44DD-91AC-6FE5CA172506}"/>
    <cellStyle name="ป้อนค่า 2 8 4 3 4" xfId="17165" xr:uid="{16F5110D-0358-4801-975B-6183774B6B02}"/>
    <cellStyle name="ป้อนค่า 2 8 4 4" xfId="8172" xr:uid="{DF6BDD82-D5F5-4345-8F9E-DA6062F43FBB}"/>
    <cellStyle name="ป้อนค่า 2 8 4 4 2" xfId="14704" xr:uid="{157DDEE1-96C4-4F9A-9E20-7F61E717C687}"/>
    <cellStyle name="ป้อนค่า 2 8 4 4 3" xfId="17351" xr:uid="{CF08BB98-360F-4ADB-8025-4514A2299201}"/>
    <cellStyle name="ป้อนค่า 2 8 4 4 4" xfId="19350" xr:uid="{87DE6E57-BDE3-40CF-BBEC-ED650E348839}"/>
    <cellStyle name="ป้อนค่า 2 8 4 5" xfId="4487" xr:uid="{AD3008F6-440D-4D91-8091-BAE8197F95B8}"/>
    <cellStyle name="ป้อนค่า 2 8 4 6" xfId="11432" xr:uid="{213D0D20-3CD4-4C67-BDDD-528875A11A98}"/>
    <cellStyle name="ป้อนค่า 2 8 4 7" xfId="3455" xr:uid="{8CEB88B5-B1C8-420B-BF6D-BCA401300632}"/>
    <cellStyle name="ป้อนค่า 2 8 4 8" xfId="3480" xr:uid="{1B3E84C5-87A2-4875-BFBF-63A9C3369040}"/>
    <cellStyle name="ป้อนค่า 2 8 4 9" xfId="20927" xr:uid="{09F3182B-4148-4906-BDBA-08FF1A3620FA}"/>
    <cellStyle name="ป้อนค่า 2 8 5" xfId="2151" xr:uid="{C86762EB-D05A-43C8-8CDB-C3BE089F14B5}"/>
    <cellStyle name="ป้อนค่า 2 8 5 2" xfId="6959" xr:uid="{CD93B438-8353-41B6-8D86-CBE5E5BE3E42}"/>
    <cellStyle name="ป้อนค่า 2 8 5 2 2" xfId="13586" xr:uid="{E24655A5-A28C-4D92-BF7A-37A768020DE2}"/>
    <cellStyle name="ป้อนค่า 2 8 5 2 3" xfId="14912" xr:uid="{E33A77D3-7D66-4A13-9F66-F3EE725442FD}"/>
    <cellStyle name="ป้อนค่า 2 8 5 2 4" xfId="4245" xr:uid="{73F15109-61F6-43AF-AD10-CEE1FC82F315}"/>
    <cellStyle name="ป้อนค่า 2 8 5 3" xfId="8990" xr:uid="{D6AB4A6C-BFD9-419E-8A8E-4899D8161809}"/>
    <cellStyle name="ป้อนค่า 2 8 5 3 2" xfId="15363" xr:uid="{47B0658C-F447-43A1-AF3B-DBFF2A2D3E3C}"/>
    <cellStyle name="ป้อนค่า 2 8 5 3 3" xfId="17831" xr:uid="{CDA8D94C-7582-4A34-999C-ED5B2404B8C5}"/>
    <cellStyle name="ป้อนค่า 2 8 5 3 4" xfId="19573" xr:uid="{6A27850C-DF5C-41E3-90E9-3A6B4FD80FE4}"/>
    <cellStyle name="ป้อนค่า 2 8 5 4" xfId="5297" xr:uid="{9ABC3FAA-4856-40F0-BEFE-6F3AD8BF4992}"/>
    <cellStyle name="ป้อนค่า 2 8 5 5" xfId="12080" xr:uid="{04DE75F1-4BFD-478E-A7BA-2A8C7A7E0A32}"/>
    <cellStyle name="ป้อนค่า 2 8 5 6" xfId="10905" xr:uid="{92CF5711-AD9D-4F2D-BF12-5507CC0DD675}"/>
    <cellStyle name="ป้อนค่า 2 8 5 7" xfId="18351" xr:uid="{05B3AD58-1AFB-4201-A1EC-E263C120C611}"/>
    <cellStyle name="ป้อนค่า 2 8 5 8" xfId="21720" xr:uid="{79288D8A-6C30-4302-9718-2FE7558B558A}"/>
    <cellStyle name="ป้อนค่า 2 8 5 9" xfId="23310" xr:uid="{075D12D8-02BE-41DF-8A3D-1411352929BD}"/>
    <cellStyle name="ป้อนค่า 2 8 6" xfId="3962" xr:uid="{75BEC636-EBBE-4543-9AF3-181698F07FE3}"/>
    <cellStyle name="ป้อนค่า 2 8 6 2" xfId="10954" xr:uid="{C7B89E07-07A8-4692-8B0B-15E6C45D44C5}"/>
    <cellStyle name="ป้อนค่า 2 8 6 3" xfId="15934" xr:uid="{793ED689-8099-4640-BEA8-9AC00CFE4A6B}"/>
    <cellStyle name="ป้อนค่า 2 8 6 4" xfId="14587" xr:uid="{1560A653-243A-4527-BE3E-56F37CB7F1A6}"/>
    <cellStyle name="ป้อนค่า 2 8 7" xfId="7650" xr:uid="{371F03D3-26A7-446D-9F8C-179939180F8B}"/>
    <cellStyle name="ป้อนค่า 2 8 7 2" xfId="14235" xr:uid="{848E556F-63D4-4008-9667-EF451548757A}"/>
    <cellStyle name="ป้อนค่า 2 8 7 3" xfId="16938" xr:uid="{2AD3BBC7-A769-492D-8C7F-33E27D5C856C}"/>
    <cellStyle name="ป้อนค่า 2 8 7 4" xfId="19013" xr:uid="{97C848D5-6A54-41B7-8C32-7A188B703682}"/>
    <cellStyle name="ป้อนค่า 2 8 8" xfId="20412" xr:uid="{744DAC3A-1D0E-44AD-9633-BB88A6CF3365}"/>
    <cellStyle name="ป้อนค่า 2 8 9" xfId="22753" xr:uid="{8951ABE9-62A5-4FD5-B141-C66900CEED02}"/>
    <cellStyle name="ป้อนค่า 2 9" xfId="787" xr:uid="{AD2D8C1F-5718-4B7C-822D-72654F372A68}"/>
    <cellStyle name="ป้อนค่า 2 9 10" xfId="22761" xr:uid="{F390773F-2D57-4E71-90DB-F731BDEA99F9}"/>
    <cellStyle name="ป้อนค่า 2 9 2" xfId="2162" xr:uid="{62CD96C2-DD6B-407F-B1A7-70CBFA54E5E6}"/>
    <cellStyle name="ป้อนค่า 2 9 2 2" xfId="6967" xr:uid="{43D5F72E-3BB8-4B45-A205-E86200F2F91E}"/>
    <cellStyle name="ป้อนค่า 2 9 2 2 2" xfId="13594" xr:uid="{948D3F89-3805-4340-9C32-AE4AC684E5E9}"/>
    <cellStyle name="ป้อนค่า 2 9 2 2 3" xfId="16622" xr:uid="{24DFB68C-4D15-4B72-BA6F-F6A6C176AB1B}"/>
    <cellStyle name="ป้อนค่า 2 9 2 2 4" xfId="3576" xr:uid="{49CDC7DC-DA0E-40AB-8EE4-DA1C2B39BF10}"/>
    <cellStyle name="ป้อนค่า 2 9 2 3" xfId="9001" xr:uid="{26648A94-FDFF-472B-8794-1551113B2462}"/>
    <cellStyle name="ป้อนค่า 2 9 2 3 2" xfId="15374" xr:uid="{8AF5A957-C8CA-42C9-9347-59E25E48D6FE}"/>
    <cellStyle name="ป้อนค่า 2 9 2 3 3" xfId="17841" xr:uid="{D3E6B1A8-FB8E-474F-B96F-77E6CAF218AC}"/>
    <cellStyle name="ป้อนค่า 2 9 2 3 4" xfId="19581" xr:uid="{84CA8D13-6CDD-4AF4-932F-E17753E11E69}"/>
    <cellStyle name="ป้อนค่า 2 9 2 4" xfId="5308" xr:uid="{5F5DE732-ED7A-4B9C-9390-085408B8C504}"/>
    <cellStyle name="ป้อนค่า 2 9 2 5" xfId="12090" xr:uid="{F54EC39A-E8BC-4339-862B-C2606A735910}"/>
    <cellStyle name="ป้อนค่า 2 9 2 6" xfId="16115" xr:uid="{577760ED-3FED-4786-815A-69810C68E81C}"/>
    <cellStyle name="ป้อนค่า 2 9 2 7" xfId="14994" xr:uid="{8F79EDC6-BADB-457E-98F5-BBFFADDB7C3F}"/>
    <cellStyle name="ป้อนค่า 2 9 2 8" xfId="21731" xr:uid="{7BD0CBF0-861A-4CFE-9BD4-6975FECFF338}"/>
    <cellStyle name="ป้อนค่า 2 9 2 9" xfId="23318" xr:uid="{171A6464-C218-475A-977B-B15966B21170}"/>
    <cellStyle name="ป้อนค่า 2 9 3" xfId="6407" xr:uid="{4F4391C6-2CF2-430C-B401-C6C30A874AD5}"/>
    <cellStyle name="ป้อนค่า 2 9 3 2" xfId="13034" xr:uid="{77783F80-01DE-4C4A-84A7-8272B1F234BA}"/>
    <cellStyle name="ป้อนค่า 2 9 3 3" xfId="13971" xr:uid="{F6B896DE-FC8C-4C10-9D89-3C840AE79CF9}"/>
    <cellStyle name="ป้อนค่า 2 9 3 4" xfId="17580" xr:uid="{9EB6C6F1-8ADD-46F3-A740-82F5496497D2}"/>
    <cellStyle name="ป้อนค่า 2 9 4" xfId="7663" xr:uid="{D5518463-140A-4657-92E6-9BA03D937E60}"/>
    <cellStyle name="ป้อนค่า 2 9 4 2" xfId="14248" xr:uid="{A9130047-3850-4321-93DE-74CC6660D4C8}"/>
    <cellStyle name="ป้อนค่า 2 9 4 3" xfId="16950" xr:uid="{5A284208-D1AC-4148-A598-9AA351ABC2E0}"/>
    <cellStyle name="ป้อนค่า 2 9 4 4" xfId="19021" xr:uid="{053FD281-98EB-4357-B527-E03AE89553CE}"/>
    <cellStyle name="ป้อนค่า 2 9 5" xfId="3978" xr:uid="{96D7F31B-A400-408C-9303-5807410C08A7}"/>
    <cellStyle name="ป้อนค่า 2 9 6" xfId="10967" xr:uid="{A3243B94-80BA-4B48-B2F6-CFE48AB30BC7}"/>
    <cellStyle name="ป้อนค่า 2 9 7" xfId="12530" xr:uid="{05C569EA-CD16-4E06-8031-E6342AE3DCFB}"/>
    <cellStyle name="ป้อนค่า 2 9 8" xfId="3460" xr:uid="{881666E8-E1A1-44CB-8731-282D475944E3}"/>
    <cellStyle name="ป้อนค่า 2 9 9" xfId="20423" xr:uid="{2D1A6EEA-D4B5-4007-9BEC-98DF113E2032}"/>
    <cellStyle name="ป้อนค่า 3" xfId="221" xr:uid="{6990A4DE-E65E-489B-9DE5-8B70E2FC5A88}"/>
    <cellStyle name="ป้อนค่า 3 10" xfId="1886" xr:uid="{F8235F73-7E42-431D-9FB8-244E68FB92A9}"/>
    <cellStyle name="ป้อนค่า 3 10 2" xfId="6746" xr:uid="{A62E6013-7B0A-43AE-8608-06D79DB345B3}"/>
    <cellStyle name="ป้อนค่า 3 10 2 2" xfId="13373" xr:uid="{253E3AEE-1965-47C9-8244-5FF69F8C0A73}"/>
    <cellStyle name="ป้อนค่า 3 10 2 3" xfId="15922" xr:uid="{2EAC0AF4-F721-43DF-8773-A14695B30539}"/>
    <cellStyle name="ป้อนค่า 3 10 2 4" xfId="14887" xr:uid="{98DAD98C-8284-41EB-9F45-04F080E77B9C}"/>
    <cellStyle name="ป้อนค่า 3 10 3" xfId="8725" xr:uid="{E0A7301F-E0A3-4994-ACEB-B6A4F4E25DD7}"/>
    <cellStyle name="ป้อนค่า 3 10 3 2" xfId="15115" xr:uid="{0A062483-7EAA-41DD-AE45-751B4B8F48CD}"/>
    <cellStyle name="ป้อนค่า 3 10 3 3" xfId="17594" xr:uid="{60194F55-2671-4FFD-8D3D-6239EB7C4B4B}"/>
    <cellStyle name="ป้อนค่า 3 10 3 4" xfId="19360" xr:uid="{2C1C4CCE-A4B4-4D8D-B4EF-BB0DE1710F8F}"/>
    <cellStyle name="ป้อนค่า 3 10 4" xfId="5032" xr:uid="{17DD36EC-C847-455C-9A3B-7B33788DFBB7}"/>
    <cellStyle name="ป้อนค่า 3 10 5" xfId="11831" xr:uid="{59A133C9-4E2D-49F8-995E-2634DEEC4A5C}"/>
    <cellStyle name="ป้อนค่า 3 10 6" xfId="16595" xr:uid="{0E819FF1-E261-4B17-86DF-1D147BFB9353}"/>
    <cellStyle name="ป้อนค่า 3 10 7" xfId="17388" xr:uid="{2B661BBB-DF81-4768-BBB0-B8226016AC80}"/>
    <cellStyle name="ป้อนค่า 3 10 8" xfId="21455" xr:uid="{E7BE519C-7E44-4A19-8BEE-0AAD4C4B04A5}"/>
    <cellStyle name="ป้อนค่า 3 10 9" xfId="23100" xr:uid="{0A6BADD2-3CD4-495E-9C3B-168E9B6AA332}"/>
    <cellStyle name="ป้อนค่า 3 11" xfId="3665" xr:uid="{A3284708-E8DC-47C4-BF29-9B51393FDFC2}"/>
    <cellStyle name="ป้อนค่า 3 11 2" xfId="10673" xr:uid="{CBCF9D9B-C7ED-4D23-A919-CBE4A73B9479}"/>
    <cellStyle name="ป้อนค่า 3 11 3" xfId="12407" xr:uid="{54C85E93-EE28-4A60-84E8-8C761743BF5B}"/>
    <cellStyle name="ป้อนค่า 3 11 4" xfId="15870" xr:uid="{4112D5E0-7B93-483C-BF78-DBC9401E6988}"/>
    <cellStyle name="ป้อนค่า 3 12" xfId="20082" xr:uid="{9C4DCE40-C405-42A8-81CE-2D29070CE56A}"/>
    <cellStyle name="ป้อนค่า 3 2" xfId="407" xr:uid="{917C75AA-12DE-4463-B0CF-0156D25333C6}"/>
    <cellStyle name="ป้อนค่า 3 2 10" xfId="19966" xr:uid="{1BD63FDE-D778-4A6B-B40B-664BA4587325}"/>
    <cellStyle name="ป้อนค่า 3 2 2" xfId="523" xr:uid="{2CCB528A-FED7-4E70-A496-3C4435E7A777}"/>
    <cellStyle name="ป้อนค่า 3 2 2 10" xfId="20245" xr:uid="{F0F38D6B-D88E-4D19-9676-8A223E98B490}"/>
    <cellStyle name="ป้อนค่า 3 2 2 11" xfId="20327" xr:uid="{B4A250FA-F348-4DFB-B8A0-3A53B07592A4}"/>
    <cellStyle name="ป้อนค่า 3 2 2 2" xfId="929" xr:uid="{ED6FF0AA-C2E1-460B-90E1-BE25BDC8426F}"/>
    <cellStyle name="ป้อนค่า 3 2 2 2 10" xfId="22899" xr:uid="{28B6F66F-D27B-4ED9-B177-3E8E8818783C}"/>
    <cellStyle name="ป้อนค่า 3 2 2 2 2" xfId="2303" xr:uid="{397F1936-92F2-4883-A79C-CAE065E38C61}"/>
    <cellStyle name="ป้อนค่า 3 2 2 2 2 2" xfId="7108" xr:uid="{8930D4AC-D727-402C-BF05-3E0A6D9EB10B}"/>
    <cellStyle name="ป้อนค่า 3 2 2 2 2 2 2" xfId="13735" xr:uid="{BEF591DF-7968-4024-9D51-90DE720D6C31}"/>
    <cellStyle name="ป้อนค่า 3 2 2 2 2 2 3" xfId="11760" xr:uid="{11E8CC2C-7D73-4442-AA94-AF2F9790D38D}"/>
    <cellStyle name="ป้อนค่า 3 2 2 2 2 2 4" xfId="3175" xr:uid="{066F2BD3-1FC0-430A-A506-320C79B19386}"/>
    <cellStyle name="ป้อนค่า 3 2 2 2 2 3" xfId="9142" xr:uid="{19D9CE87-DCCD-4CA2-8DC2-7F9B74C768E3}"/>
    <cellStyle name="ป้อนค่า 3 2 2 2 2 3 2" xfId="15515" xr:uid="{10C4D263-2594-4FCC-BA39-05A4DDC46744}"/>
    <cellStyle name="ป้อนค่า 3 2 2 2 2 3 3" xfId="17982" xr:uid="{97CE5CCB-B9E7-489F-9B72-4F0E65008705}"/>
    <cellStyle name="ป้อนค่า 3 2 2 2 2 3 4" xfId="19722" xr:uid="{DB6CC3D1-79D6-4335-BCA6-7AF38CD672BE}"/>
    <cellStyle name="ป้อนค่า 3 2 2 2 2 4" xfId="5449" xr:uid="{A49D0729-69AC-41F9-83D6-BAF7C52952F8}"/>
    <cellStyle name="ป้อนค่า 3 2 2 2 2 5" xfId="12231" xr:uid="{85445D9D-829A-4975-92BD-38C62EAD4984}"/>
    <cellStyle name="ป้อนค่า 3 2 2 2 2 6" xfId="14936" xr:uid="{589526DB-D22F-4FEE-9643-116AAA40A52C}"/>
    <cellStyle name="ป้อนค่า 3 2 2 2 2 7" xfId="18423" xr:uid="{29F4B344-6635-4F7A-99A1-7515CA4742A8}"/>
    <cellStyle name="ป้อนค่า 3 2 2 2 2 8" xfId="21872" xr:uid="{AACE96E7-B723-483B-9FCF-E90A4BEC179E}"/>
    <cellStyle name="ป้อนค่า 3 2 2 2 2 9" xfId="23456" xr:uid="{CC352A32-A2B0-463D-A8AA-3511A4D7FD6A}"/>
    <cellStyle name="ป้อนค่า 3 2 2 2 3" xfId="6545" xr:uid="{6F00603F-9041-4FC2-B80E-64E780DAE20A}"/>
    <cellStyle name="ป้อนค่า 3 2 2 2 3 2" xfId="13172" xr:uid="{BA3D2878-443A-4A74-ABF2-7FF7AF9E41E4}"/>
    <cellStyle name="ป้อนค่า 3 2 2 2 3 3" xfId="14881" xr:uid="{56F7F01A-06DD-4F77-9EB0-CD065331C557}"/>
    <cellStyle name="ป้อนค่า 3 2 2 2 3 4" xfId="11507" xr:uid="{C96ACB5A-E5DA-406A-9DDE-6E3B5CBAFEC1}"/>
    <cellStyle name="ป้อนค่า 3 2 2 2 4" xfId="7801" xr:uid="{021DBE3E-932E-44A2-8277-B0C36E5E6514}"/>
    <cellStyle name="ป้อนค่า 3 2 2 2 4 2" xfId="14386" xr:uid="{DA078CA1-6112-494B-8943-B560D719B74A}"/>
    <cellStyle name="ป้อนค่า 3 2 2 2 4 3" xfId="17088" xr:uid="{ACF97CA8-A06D-4D4A-AEFC-3BE439F99A45}"/>
    <cellStyle name="ป้อนค่า 3 2 2 2 4 4" xfId="19159" xr:uid="{C75ED10B-34C9-4482-83B8-967F4916108C}"/>
    <cellStyle name="ป้อนค่า 3 2 2 2 5" xfId="4119" xr:uid="{4B5CBE3B-458D-43AD-BA1F-B9C12A902CDD}"/>
    <cellStyle name="ป้อนค่า 3 2 2 2 6" xfId="11108" xr:uid="{8A7D754D-C1F8-4FA7-8F8A-5B13DC16BFEE}"/>
    <cellStyle name="ป้อนค่า 3 2 2 2 7" xfId="11545" xr:uid="{E598E030-21B1-4475-BA11-F50243A549D5}"/>
    <cellStyle name="ป้อนค่า 3 2 2 2 8" xfId="14865" xr:uid="{63AC04B8-F4A3-47BA-A19B-2661C63C8858}"/>
    <cellStyle name="ป้อนค่า 3 2 2 2 9" xfId="20564" xr:uid="{701FCD04-C79E-47F6-B978-825319B7ADDA}"/>
    <cellStyle name="ป้อนค่า 3 2 2 3" xfId="2036" xr:uid="{E825106B-ECD4-4D7D-B555-8D74F1C39B2C}"/>
    <cellStyle name="ป้อนค่า 3 2 2 3 2" xfId="6886" xr:uid="{6D3BEB5A-AD1F-454D-9425-AB42835154F0}"/>
    <cellStyle name="ป้อนค่า 3 2 2 3 2 2" xfId="13513" xr:uid="{E2B2BA3A-7053-4A2D-A2E8-D6C4DE3AF849}"/>
    <cellStyle name="ป้อนค่า 3 2 2 3 2 3" xfId="11324" xr:uid="{D99AC579-21FF-460A-A8E8-E772090389C8}"/>
    <cellStyle name="ป้อนค่า 3 2 2 3 2 4" xfId="15836" xr:uid="{A5373DF2-8777-4695-B6D6-6FEFB87876B8}"/>
    <cellStyle name="ป้อนค่า 3 2 2 3 3" xfId="8875" xr:uid="{D1E4B9BA-573C-43F8-ACB5-C1D39B6F3366}"/>
    <cellStyle name="ป้อนค่า 3 2 2 3 3 2" xfId="15261" xr:uid="{3BB8E15F-1869-4AD5-808E-985091744FF0}"/>
    <cellStyle name="ป้อนค่า 3 2 2 3 3 3" xfId="17737" xr:uid="{B06A9014-3824-4259-BC99-64980ED7DF1D}"/>
    <cellStyle name="ป้อนค่า 3 2 2 3 3 4" xfId="19500" xr:uid="{5D03046F-DA04-4472-BD02-29303C31218E}"/>
    <cellStyle name="ป้อนค่า 3 2 2 3 4" xfId="5182" xr:uid="{4C5BFA8B-EA27-4BB4-918B-AA57B7613E37}"/>
    <cellStyle name="ป้อนค่า 3 2 2 3 5" xfId="11978" xr:uid="{57B0FC71-7781-462E-9B90-0EF20C49F99B}"/>
    <cellStyle name="ป้อนค่า 3 2 2 3 6" xfId="14941" xr:uid="{B40986FA-6FDF-458A-9E93-E4EE7B18FF07}"/>
    <cellStyle name="ป้อนค่า 3 2 2 3 7" xfId="17289" xr:uid="{35B7F6DA-9FF3-4BD9-BB12-EC43AB41B9F1}"/>
    <cellStyle name="ป้อนค่า 3 2 2 3 8" xfId="21605" xr:uid="{C48702C6-48C8-4F10-A2A2-84FCBBB0C606}"/>
    <cellStyle name="ป้อนค่า 3 2 2 3 9" xfId="23237" xr:uid="{79011222-E10B-4769-AE2C-3F099AE8BB1F}"/>
    <cellStyle name="ป้อนค่า 3 2 2 4" xfId="6351" xr:uid="{BBA6C819-2B50-4B57-B367-06834181ED4C}"/>
    <cellStyle name="ป้อนค่า 3 2 2 4 2" xfId="12978" xr:uid="{92C0D24F-E3A0-4E06-855C-72FC4C7E682D}"/>
    <cellStyle name="ป้อนค่า 3 2 2 4 3" xfId="16657" xr:uid="{1D827928-6484-4B85-A376-9AEA54E24D5B}"/>
    <cellStyle name="ป้อนค่า 3 2 2 4 4" xfId="16676" xr:uid="{08035DAE-D4E2-4FB8-AE29-011E47C583B8}"/>
    <cellStyle name="ป้อนค่า 3 2 2 5" xfId="7512" xr:uid="{EDFEE9F7-E922-4CF6-89E3-64F516B2BFFB}"/>
    <cellStyle name="ป้อนค่า 3 2 2 5 2" xfId="14117" xr:uid="{48966D76-6AEA-406A-97A1-B4E87330EAAC}"/>
    <cellStyle name="ป้อนค่า 3 2 2 5 3" xfId="16842" xr:uid="{79B0179B-A669-4DEF-A03B-CB2A5BD45BCF}"/>
    <cellStyle name="ป้อนค่า 3 2 2 5 4" xfId="18940" xr:uid="{C828EBFF-F17A-489D-B00A-25A6EC66D801}"/>
    <cellStyle name="ป้อนค่า 3 2 2 6" xfId="3839" xr:uid="{884DFCA3-4517-49FD-BE23-9BC181BAD99C}"/>
    <cellStyle name="ป้อนค่า 3 2 2 7" xfId="10836" xr:uid="{65C96EA3-1B08-416C-8F2E-ECCE7120D518}"/>
    <cellStyle name="ป้อนค่า 3 2 2 8" xfId="15777" xr:uid="{A2994BC2-FEA4-4805-A321-CCF0129D0867}"/>
    <cellStyle name="ป้อนค่า 3 2 2 9" xfId="17494" xr:uid="{7FC198D6-389A-47C1-8CD6-9F34131426A3}"/>
    <cellStyle name="ป้อนค่า 3 2 3" xfId="830" xr:uid="{81E2A08E-C1F7-450E-93A6-866A220F81B2}"/>
    <cellStyle name="ป้อนค่า 3 2 3 10" xfId="22800" xr:uid="{4C96A25A-FB10-495F-9249-1FC445C9DD03}"/>
    <cellStyle name="ป้อนค่า 3 2 3 2" xfId="2204" xr:uid="{577C1325-3D45-48AB-89E5-15B3489A00D8}"/>
    <cellStyle name="ป้อนค่า 3 2 3 2 2" xfId="7009" xr:uid="{95B5DD0B-B41F-4ACF-B71F-B8071B700D44}"/>
    <cellStyle name="ป้อนค่า 3 2 3 2 2 2" xfId="13636" xr:uid="{1B300A43-3F8A-47C7-A19D-FE6F8F02945C}"/>
    <cellStyle name="ป้อนค่า 3 2 3 2 2 3" xfId="14783" xr:uid="{83A1DFDA-331B-4CD0-950F-9D2842A44EB8}"/>
    <cellStyle name="ป้อนค่า 3 2 3 2 2 4" xfId="18339" xr:uid="{41D3B386-8DAA-4191-83F3-FD8B4FA2713D}"/>
    <cellStyle name="ป้อนค่า 3 2 3 2 3" xfId="9043" xr:uid="{687D08DE-6D58-4703-BAE7-B4136E961669}"/>
    <cellStyle name="ป้อนค่า 3 2 3 2 3 2" xfId="15416" xr:uid="{BDF01372-0D4A-4691-AE60-B17394533617}"/>
    <cellStyle name="ป้อนค่า 3 2 3 2 3 3" xfId="17883" xr:uid="{9900ED09-E7A4-4FE0-B94B-25AC839723F1}"/>
    <cellStyle name="ป้อนค่า 3 2 3 2 3 4" xfId="19623" xr:uid="{E8E200C8-26BD-4CE1-8C17-549B8B0414A1}"/>
    <cellStyle name="ป้อนค่า 3 2 3 2 4" xfId="5350" xr:uid="{A731C35C-474F-4E0D-AF8B-A6FAEAEB2ED9}"/>
    <cellStyle name="ป้อนค่า 3 2 3 2 5" xfId="12132" xr:uid="{568B091D-ECDE-47E9-B6D1-F07B0324ACDE}"/>
    <cellStyle name="ป้อนค่า 3 2 3 2 6" xfId="16005" xr:uid="{84FBA7D5-A6CE-4B4A-958E-18227AD9A1A0}"/>
    <cellStyle name="ป้อนค่า 3 2 3 2 7" xfId="14558" xr:uid="{5992D949-8B56-4CA7-BCFB-312BA408CA25}"/>
    <cellStyle name="ป้อนค่า 3 2 3 2 8" xfId="21773" xr:uid="{C8694CCE-8138-4EEE-9B75-F0D3070178BE}"/>
    <cellStyle name="ป้อนค่า 3 2 3 2 9" xfId="23357" xr:uid="{3F3DD8FC-3A69-4EE9-8DFE-383FA7C1CB52}"/>
    <cellStyle name="ป้อนค่า 3 2 3 3" xfId="6446" xr:uid="{BB7B090C-B5FF-4419-B86A-1EBF9BA13BA6}"/>
    <cellStyle name="ป้อนค่า 3 2 3 3 2" xfId="13073" xr:uid="{3F8E7938-A750-410B-9C88-CB90190BA1BB}"/>
    <cellStyle name="ป้อนค่า 3 2 3 3 3" xfId="13958" xr:uid="{B7548BA8-7524-4EE9-B22A-B25EF2DF55E5}"/>
    <cellStyle name="ป้อนค่า 3 2 3 3 4" xfId="14925" xr:uid="{40952121-A24B-4B79-B416-80D1EE9BF8BC}"/>
    <cellStyle name="ป้อนค่า 3 2 3 4" xfId="7702" xr:uid="{53CD25AF-0771-452C-B5A9-68D11D94C121}"/>
    <cellStyle name="ป้อนค่า 3 2 3 4 2" xfId="14287" xr:uid="{6ED8710A-0A75-404B-8616-75F8BB612112}"/>
    <cellStyle name="ป้อนค่า 3 2 3 4 3" xfId="16989" xr:uid="{A4C029D8-F71A-445B-8CBF-E4092147C1B2}"/>
    <cellStyle name="ป้อนค่า 3 2 3 4 4" xfId="19060" xr:uid="{52E1604C-2A48-45D0-947C-EC935A92EAA4}"/>
    <cellStyle name="ป้อนค่า 3 2 3 5" xfId="4020" xr:uid="{F6B109D9-02C1-4295-A30C-0537BD051F4C}"/>
    <cellStyle name="ป้อนค่า 3 2 3 6" xfId="11009" xr:uid="{423A11FC-8620-4D9C-9FDD-B0C264B32B66}"/>
    <cellStyle name="ป้อนค่า 3 2 3 7" xfId="12727" xr:uid="{747A40B4-39C8-43A6-BD13-CD0DE9C4B67C}"/>
    <cellStyle name="ป้อนค่า 3 2 3 8" xfId="17246" xr:uid="{109919A6-BA5A-4B18-85F3-0C8FF81D5C94}"/>
    <cellStyle name="ป้อนค่า 3 2 3 9" xfId="20465" xr:uid="{D68A3489-7B14-45AD-BE57-389E9E26AB7C}"/>
    <cellStyle name="ป้อนค่า 3 2 4" xfId="1073" xr:uid="{82A6F6B9-8159-4AA3-8F1D-7CE8FC1B87BD}"/>
    <cellStyle name="ป้อนค่า 3 2 4 2" xfId="2430" xr:uid="{A3606CDE-C50C-45A2-B5DB-D9EC0A21744D}"/>
    <cellStyle name="ป้อนค่า 3 2 4 2 2" xfId="7213" xr:uid="{5991C2FB-2BC3-4F24-BBE4-7DB54AC72A8F}"/>
    <cellStyle name="ป้อนค่า 3 2 4 2 2 2" xfId="13840" xr:uid="{2D0550A6-ED75-4BC3-AD73-EE460D011213}"/>
    <cellStyle name="ป้อนค่า 3 2 4 2 2 3" xfId="5322" xr:uid="{F2B7FD3E-E298-47B5-94A0-F67B87272DDD}"/>
    <cellStyle name="ป้อนค่า 3 2 4 2 2 4" xfId="3574" xr:uid="{14856A78-9BE4-4C29-98AB-7F24A3A7F866}"/>
    <cellStyle name="ป้อนค่า 3 2 4 2 3" xfId="9269" xr:uid="{CDD78C82-270D-4F7A-A719-AB61C50B7629}"/>
    <cellStyle name="ป้อนค่า 3 2 4 2 3 2" xfId="15637" xr:uid="{B6A2397A-CD5B-450C-BCE1-B9ED06E8F064}"/>
    <cellStyle name="ป้อนค่า 3 2 4 2 3 3" xfId="18097" xr:uid="{92D3037D-33E1-453B-B017-D14D03FD88E2}"/>
    <cellStyle name="ป้อนค่า 3 2 4 2 3 4" xfId="19827" xr:uid="{CBA76FB5-C7A3-46D6-A970-3B575AA2C79A}"/>
    <cellStyle name="ป้อนค่า 3 2 4 2 4" xfId="12355" xr:uid="{77F1E2FB-4167-4435-8981-70AE20AF797A}"/>
    <cellStyle name="ป้อนค่า 3 2 4 2 5" xfId="11447" xr:uid="{D5D961FF-B083-45CC-9978-14B9260F4255}"/>
    <cellStyle name="ป้อนค่า 3 2 4 2 6" xfId="21999" xr:uid="{86BF2971-76E4-4D09-8421-6233B60AD62B}"/>
    <cellStyle name="ป้อนค่า 3 2 4 2 7" xfId="23561" xr:uid="{632D3DF5-5B94-48C7-8AF3-FFC93CE1195D}"/>
    <cellStyle name="ป้อนค่า 3 2 4 3" xfId="6650" xr:uid="{24139F12-F89F-4C98-A3BB-99CB5ED20EA5}"/>
    <cellStyle name="ป้อนค่า 3 2 4 3 2" xfId="13277" xr:uid="{2D92B5D5-9995-458C-8067-443F47858F60}"/>
    <cellStyle name="ป้อนค่า 3 2 4 3 3" xfId="14626" xr:uid="{AD1B6448-DAD2-4688-9D88-DF0DC4957502}"/>
    <cellStyle name="ป้อนค่า 3 2 4 3 4" xfId="17545" xr:uid="{74CAFEE3-6BD2-43EF-8FE1-F214C39547F4}"/>
    <cellStyle name="ป้อนค่า 3 2 4 4" xfId="7928" xr:uid="{32B0639A-C07D-4AF1-B166-119EBE4A1082}"/>
    <cellStyle name="ป้อนค่า 3 2 4 4 2" xfId="14509" xr:uid="{9D08D819-6CE4-450B-8641-32776B92112B}"/>
    <cellStyle name="ป้อนค่า 3 2 4 4 3" xfId="17203" xr:uid="{2428D3D7-940B-4F12-BCAE-5D152430673F}"/>
    <cellStyle name="ป้อนค่า 3 2 4 4 4" xfId="19264" xr:uid="{FD15818D-A8E3-4C99-B5B0-54B13E1646F7}"/>
    <cellStyle name="ป้อนค่า 3 2 4 5" xfId="11239" xr:uid="{5AAFA0A0-139B-478D-B615-5BEA66287DB6}"/>
    <cellStyle name="ป้อนค่า 3 2 4 6" xfId="10938" xr:uid="{3DF85E5A-44EC-4A67-BF07-D85CCF6B4E8A}"/>
    <cellStyle name="ป้อนค่า 3 2 4 7" xfId="20699" xr:uid="{9A28B438-DCF7-4D04-B420-8230454D30AC}"/>
    <cellStyle name="ป้อนค่า 3 2 4 8" xfId="23004" xr:uid="{7B448C1C-0F69-4FD2-8B2F-49FB925B36F1}"/>
    <cellStyle name="ป้อนค่า 3 2 5" xfId="1278" xr:uid="{76FDA544-78E5-46C0-BEA0-3F446940D0F5}"/>
    <cellStyle name="ป้อนค่า 3 2 5 10" xfId="23073" xr:uid="{DD020999-B68F-493C-A569-8F0D7B22A702}"/>
    <cellStyle name="ป้อนค่า 3 2 5 2" xfId="2607" xr:uid="{5F1E7746-D960-4900-90D6-B71B153FD95B}"/>
    <cellStyle name="ป้อนค่า 3 2 5 2 2" xfId="7286" xr:uid="{27114559-A5B4-4CBB-83C5-E6D986DA98E9}"/>
    <cellStyle name="ป้อนค่า 3 2 5 2 2 2" xfId="13913" xr:uid="{07C7FB41-A3E1-4484-877F-B5C23C0805B5}"/>
    <cellStyle name="ป้อนค่า 3 2 5 2 2 3" xfId="3373" xr:uid="{72FFC26F-666A-464C-AD14-B243B6F39D30}"/>
    <cellStyle name="ป้อนค่า 3 2 5 2 2 4" xfId="18783" xr:uid="{A3025E97-7D64-45B3-AD25-C1F08DABBDED}"/>
    <cellStyle name="ป้อนค่า 3 2 5 2 3" xfId="9446" xr:uid="{15479667-2291-4D4D-971D-5C5539C0E855}"/>
    <cellStyle name="ป้อนค่า 3 2 5 2 3 2" xfId="15784" xr:uid="{A2579A19-AF6D-4B95-B92A-FC582A7B1069}"/>
    <cellStyle name="ป้อนค่า 3 2 5 2 3 3" xfId="18215" xr:uid="{09F7E153-22E0-44BD-A8A7-2B8AF0C363E0}"/>
    <cellStyle name="ป้อนค่า 3 2 5 2 3 4" xfId="19900" xr:uid="{8BF1F1E6-9D23-4C70-A6D5-56CBD82F3436}"/>
    <cellStyle name="ป้อนค่า 3 2 5 2 4" xfId="5738" xr:uid="{9AAE97C6-314D-4D55-80BE-D838D1302B34}"/>
    <cellStyle name="ป้อนค่า 3 2 5 2 5" xfId="12505" xr:uid="{D17A6F59-E5D2-4A5A-9939-31A6AE160E35}"/>
    <cellStyle name="ป้อนค่า 3 2 5 2 6" xfId="14541" xr:uid="{5FFA52CB-ACE8-4FF6-A8BD-0AAAC4DB9BBC}"/>
    <cellStyle name="ป้อนค่า 3 2 5 2 7" xfId="17452" xr:uid="{AE0D2651-F255-429F-ABCB-1837AC5AED48}"/>
    <cellStyle name="ป้อนค่า 3 2 5 2 8" xfId="22176" xr:uid="{AD703AE6-A7A3-4CBE-94B7-4F3190F72A10}"/>
    <cellStyle name="ป้อนค่า 3 2 5 2 9" xfId="23630" xr:uid="{DB9D3483-AF36-48C2-BF13-219481F1263B}"/>
    <cellStyle name="ป้อนค่า 3 2 5 3" xfId="6719" xr:uid="{1B849859-5189-4BAF-9094-77BB67DD852E}"/>
    <cellStyle name="ป้อนค่า 3 2 5 3 2" xfId="13346" xr:uid="{8A80F531-30AB-408A-A968-CFAD39A259C7}"/>
    <cellStyle name="ป้อนค่า 3 2 5 3 3" xfId="14540" xr:uid="{D6A27DDE-7DBD-4A53-A122-E5F196764147}"/>
    <cellStyle name="ป้อนค่า 3 2 5 3 4" xfId="18475" xr:uid="{A4564C84-BA0F-4125-99AE-4CEC84B72929}"/>
    <cellStyle name="ป้อนค่า 3 2 5 4" xfId="8123" xr:uid="{166723D1-EE8E-4C48-8F01-CFF8552D77D2}"/>
    <cellStyle name="ป้อนค่า 3 2 5 4 2" xfId="14663" xr:uid="{31E2A565-842D-4454-821C-9CB307EDED97}"/>
    <cellStyle name="ป้อนค่า 3 2 5 4 3" xfId="17318" xr:uid="{53637F07-D57B-4E69-9C61-E2F627EB30CB}"/>
    <cellStyle name="ป้อนค่า 3 2 5 4 4" xfId="19333" xr:uid="{1EF8F824-B4A6-4043-8B99-C376BF5A9FF9}"/>
    <cellStyle name="ป้อนค่า 3 2 5 5" xfId="4437" xr:uid="{CFB04253-2EB2-43A2-A929-67CB9113182B}"/>
    <cellStyle name="ป้อนค่า 3 2 5 6" xfId="11391" xr:uid="{71940A55-3C78-4E83-A38B-297C6B811B3D}"/>
    <cellStyle name="ป้อนค่า 3 2 5 7" xfId="10690" xr:uid="{F3B1A005-73EB-4718-8F17-F9B6E0494C9C}"/>
    <cellStyle name="ป้อนค่า 3 2 5 8" xfId="3476" xr:uid="{1D960545-6A12-4977-AC71-FC669F29537A}"/>
    <cellStyle name="ป้อนค่า 3 2 5 9" xfId="20878" xr:uid="{82473686-8D70-484F-99A4-064D16AA937D}"/>
    <cellStyle name="ป้อนค่า 3 2 6" xfId="1932" xr:uid="{40BC9271-CA01-4D97-B031-2B31EBA5BA23}"/>
    <cellStyle name="ป้อนค่า 3 2 6 2" xfId="6787" xr:uid="{7327F978-F251-4D1D-9E66-312917A9F08B}"/>
    <cellStyle name="ป้อนค่า 3 2 6 2 2" xfId="13414" xr:uid="{9027259E-EF08-4B37-9928-F5CAEDB2D447}"/>
    <cellStyle name="ป้อนค่า 3 2 6 2 3" xfId="11785" xr:uid="{AC966458-36C3-49E1-A2C2-67E19034CD28}"/>
    <cellStyle name="ป้อนค่า 3 2 6 2 4" xfId="17515" xr:uid="{ED4460F3-FF5C-469B-8462-45DEA7CFD7F2}"/>
    <cellStyle name="ป้อนค่า 3 2 6 3" xfId="8771" xr:uid="{EDE2A4B5-AAFC-44C5-8FCB-710D5F79F1FC}"/>
    <cellStyle name="ป้อนค่า 3 2 6 3 2" xfId="15160" xr:uid="{4EA8118A-1504-4448-9680-96FCCDB3B020}"/>
    <cellStyle name="ป้อนค่า 3 2 6 3 3" xfId="17637" xr:uid="{3D56D313-AA93-4DCC-867C-2FE5B4EB5E5B}"/>
    <cellStyle name="ป้อนค่า 3 2 6 3 4" xfId="19401" xr:uid="{B7E26113-457C-46E3-8FF2-A9A0EFAEC1C5}"/>
    <cellStyle name="ป้อนค่า 3 2 6 4" xfId="5078" xr:uid="{2581F557-D172-4062-8EFD-BDFF188823C2}"/>
    <cellStyle name="ป้อนค่า 3 2 6 5" xfId="11876" xr:uid="{A7D7702E-8E15-4B78-A0FA-1EBBF2B2EFE1}"/>
    <cellStyle name="ป้อนค่า 3 2 6 6" xfId="11429" xr:uid="{89B08202-75E4-453B-9CCD-2C486403FD5C}"/>
    <cellStyle name="ป้อนค่า 3 2 6 7" xfId="16037" xr:uid="{22BF1E6E-54A5-4763-B253-7AE87C10B904}"/>
    <cellStyle name="ป้อนค่า 3 2 6 8" xfId="21501" xr:uid="{A8A6CEC4-60AB-480A-83F4-0C13F389004F}"/>
    <cellStyle name="ป้อนค่า 3 2 6 9" xfId="23138" xr:uid="{B8E854A4-DCC8-45FE-9512-75C83AB2467F}"/>
    <cellStyle name="ป้อนค่า 3 2 7" xfId="3726" xr:uid="{6AF51A52-7684-41A8-A63B-47A77118C93A}"/>
    <cellStyle name="ป้อนค่า 3 2 7 2" xfId="10728" xr:uid="{A585AC49-CB05-4E1E-A852-AED579BAAB3D}"/>
    <cellStyle name="ป้อนค่า 3 2 7 3" xfId="16023" xr:uid="{60C6FEBD-CA82-4D20-96AA-CFA1FC58D1F7}"/>
    <cellStyle name="ป้อนค่า 3 2 7 4" xfId="18142" xr:uid="{7C1CF710-37DA-4935-A1C3-7A889ABCCCAA}"/>
    <cellStyle name="ป้อนค่า 3 2 8" xfId="7400" xr:uid="{3423F41D-C438-4162-98BE-59325F0569AB}"/>
    <cellStyle name="ป้อนค่า 3 2 8 2" xfId="14009" xr:uid="{51DF504D-B2F0-41CD-B8CB-C57BC717C4EE}"/>
    <cellStyle name="ป้อนค่า 3 2 8 3" xfId="16742" xr:uid="{4B80A1BA-6112-44CE-A471-BA3E6879FA6D}"/>
    <cellStyle name="ป้อนค่า 3 2 8 4" xfId="18841" xr:uid="{C88EAAA9-D4F1-456A-AA16-2B9965413AAC}"/>
    <cellStyle name="ป้อนค่า 3 2 9" xfId="20140" xr:uid="{A916AAEA-C465-45BE-AA54-E684964A36C0}"/>
    <cellStyle name="ป้อนค่า 3 3" xfId="408" xr:uid="{A953CEFA-C63B-4A6A-AE86-E42B6CE5820C}"/>
    <cellStyle name="ป้อนค่า 3 3 10" xfId="19952" xr:uid="{A9D49624-EC33-41E6-BC3E-65FC6D9D77AF}"/>
    <cellStyle name="ป้อนค่า 3 3 2" xfId="524" xr:uid="{9BB8AD2C-F05B-4C31-B933-13BCF0ABAD50}"/>
    <cellStyle name="ป้อนค่า 3 3 2 10" xfId="20246" xr:uid="{8215F54E-133C-425E-B15A-56CF93EBC8B9}"/>
    <cellStyle name="ป้อนค่า 3 3 2 11" xfId="20326" xr:uid="{CD1EB918-968F-4350-888D-35DCA26D22D4}"/>
    <cellStyle name="ป้อนค่า 3 3 2 2" xfId="930" xr:uid="{398C5437-B2FA-4229-BA76-D263EFE83F25}"/>
    <cellStyle name="ป้อนค่า 3 3 2 2 10" xfId="22900" xr:uid="{8F562074-D59F-42B5-A2CE-4AA30E7559E6}"/>
    <cellStyle name="ป้อนค่า 3 3 2 2 2" xfId="2304" xr:uid="{A28F29E5-6069-49F3-ACEC-36954AA0030A}"/>
    <cellStyle name="ป้อนค่า 3 3 2 2 2 2" xfId="7109" xr:uid="{4FA26B1A-9DC7-46D1-9F9A-977ED9EFEB88}"/>
    <cellStyle name="ป้อนค่า 3 3 2 2 2 2 2" xfId="13736" xr:uid="{1919D148-E8BB-4CED-9DB6-D326E67DC259}"/>
    <cellStyle name="ป้อนค่า 3 3 2 2 2 2 3" xfId="11571" xr:uid="{FBE5A3A0-C1A6-4A91-AFE5-24C084D34037}"/>
    <cellStyle name="ป้อนค่า 3 3 2 2 2 2 4" xfId="16257" xr:uid="{6AA30AF5-9A24-4BCE-A66A-3AC160593D33}"/>
    <cellStyle name="ป้อนค่า 3 3 2 2 2 3" xfId="9143" xr:uid="{9BB9493D-488D-4B9D-8F44-2DECE18495D1}"/>
    <cellStyle name="ป้อนค่า 3 3 2 2 2 3 2" xfId="15516" xr:uid="{9654D7E3-7D10-4A49-9C65-3568205ECC9D}"/>
    <cellStyle name="ป้อนค่า 3 3 2 2 2 3 3" xfId="17983" xr:uid="{CE62DBCC-1AF6-483B-BC84-774C4F49A1BB}"/>
    <cellStyle name="ป้อนค่า 3 3 2 2 2 3 4" xfId="19723" xr:uid="{AC8F3AF6-4CA0-4245-B798-5FFE5711D3D0}"/>
    <cellStyle name="ป้อนค่า 3 3 2 2 2 4" xfId="5450" xr:uid="{C6BE5076-1813-4A95-B81B-DAC8589F1B7C}"/>
    <cellStyle name="ป้อนค่า 3 3 2 2 2 5" xfId="12232" xr:uid="{C0AD1E83-0262-4FF0-B8A1-E182504BB19F}"/>
    <cellStyle name="ป้อนค่า 3 3 2 2 2 6" xfId="16043" xr:uid="{08E3185A-15E3-4167-BCC4-71ACA5F3F700}"/>
    <cellStyle name="ป้อนค่า 3 3 2 2 2 7" xfId="13933" xr:uid="{0306B3B9-5988-4779-A6A9-EE3D9799CF27}"/>
    <cellStyle name="ป้อนค่า 3 3 2 2 2 8" xfId="21873" xr:uid="{DE56C185-A03A-45CD-AA2D-0BFE445FE3BA}"/>
    <cellStyle name="ป้อนค่า 3 3 2 2 2 9" xfId="23457" xr:uid="{318C67BF-0475-475B-ABC7-0CF8743054D5}"/>
    <cellStyle name="ป้อนค่า 3 3 2 2 3" xfId="6546" xr:uid="{216F75F7-E09E-4910-84A0-60BC95B0470A}"/>
    <cellStyle name="ป้อนค่า 3 3 2 2 3 2" xfId="13173" xr:uid="{608E888C-313D-48C6-916A-3F2398E1E165}"/>
    <cellStyle name="ป้อนค่า 3 3 2 2 3 3" xfId="15986" xr:uid="{F1457B45-2707-434C-BF9A-4EA5F47DED65}"/>
    <cellStyle name="ป้อนค่า 3 3 2 2 3 4" xfId="3391" xr:uid="{2EE3F880-13EF-4E34-A9C7-A3374C0932E7}"/>
    <cellStyle name="ป้อนค่า 3 3 2 2 4" xfId="7802" xr:uid="{5E8D6033-8A42-42E6-B9D5-6E7D2380F840}"/>
    <cellStyle name="ป้อนค่า 3 3 2 2 4 2" xfId="14387" xr:uid="{713134AD-B3C8-4FEE-A316-5C20F40911FC}"/>
    <cellStyle name="ป้อนค่า 3 3 2 2 4 3" xfId="17089" xr:uid="{F8634352-8B91-43E2-BDAA-5256DF9A2F0B}"/>
    <cellStyle name="ป้อนค่า 3 3 2 2 4 4" xfId="19160" xr:uid="{6B5A79D7-D0AA-4BA3-88A7-6EA09696FC42}"/>
    <cellStyle name="ป้อนค่า 3 3 2 2 5" xfId="4120" xr:uid="{22B2BB11-9119-45D5-AD00-14222A0FA9D7}"/>
    <cellStyle name="ป้อนค่า 3 3 2 2 6" xfId="11109" xr:uid="{247FF801-92D6-499F-B1E0-6BDCC9FEA469}"/>
    <cellStyle name="ป้อนค่า 3 3 2 2 7" xfId="16608" xr:uid="{8F5AF537-86E6-42D0-BADC-470B2096E5A1}"/>
    <cellStyle name="ป้อนค่า 3 3 2 2 8" xfId="3527" xr:uid="{9A507F7C-C1CA-4EA9-93C5-D66048AF740F}"/>
    <cellStyle name="ป้อนค่า 3 3 2 2 9" xfId="20565" xr:uid="{1831613A-60E8-4811-B97C-4B8ADA06C5AC}"/>
    <cellStyle name="ป้อนค่า 3 3 2 3" xfId="2037" xr:uid="{4A02C65E-8260-4C51-9613-3689EB849348}"/>
    <cellStyle name="ป้อนค่า 3 3 2 3 2" xfId="6887" xr:uid="{CF3FAE83-0B19-4D44-ABE8-B2D6F4979241}"/>
    <cellStyle name="ป้อนค่า 3 3 2 3 2 2" xfId="13514" xr:uid="{DD1DCF86-84E6-44CD-B689-1D5BD917E873}"/>
    <cellStyle name="ป้อนค่า 3 3 2 3 2 3" xfId="15719" xr:uid="{B82D0C02-6233-44DB-85C4-811C8652E231}"/>
    <cellStyle name="ป้อนค่า 3 3 2 3 2 4" xfId="17383" xr:uid="{D1AF738B-3EC5-457C-8F60-31CA82F44CB1}"/>
    <cellStyle name="ป้อนค่า 3 3 2 3 3" xfId="8876" xr:uid="{9B60392D-304A-4DFB-B12D-D8E2F51A89B0}"/>
    <cellStyle name="ป้อนค่า 3 3 2 3 3 2" xfId="15262" xr:uid="{2C694132-8F69-4B67-B066-8A00B5D817C9}"/>
    <cellStyle name="ป้อนค่า 3 3 2 3 3 3" xfId="17738" xr:uid="{72FB8B02-8177-409A-B42C-C8986B86A31D}"/>
    <cellStyle name="ป้อนค่า 3 3 2 3 3 4" xfId="19501" xr:uid="{7941C40C-035F-444F-B300-09A98AB35649}"/>
    <cellStyle name="ป้อนค่า 3 3 2 3 4" xfId="5183" xr:uid="{7D2C8FDB-D7E8-4F9E-8C47-C30914408F41}"/>
    <cellStyle name="ป้อนค่า 3 3 2 3 5" xfId="11979" xr:uid="{88374284-0CFB-4EFD-B0FA-1FAF242C3860}"/>
    <cellStyle name="ป้อนค่า 3 3 2 3 6" xfId="16046" xr:uid="{2D3FBD68-6931-4970-9A83-4185BC41FDD2}"/>
    <cellStyle name="ป้อนค่า 3 3 2 3 7" xfId="18183" xr:uid="{508912F4-0D7D-469D-9FC5-8B44467C5C6A}"/>
    <cellStyle name="ป้อนค่า 3 3 2 3 8" xfId="21606" xr:uid="{DBAD4CB4-9193-4D3B-8A69-318A56E2100D}"/>
    <cellStyle name="ป้อนค่า 3 3 2 3 9" xfId="23238" xr:uid="{1531A1FF-2839-477F-B050-FAB8850AC52E}"/>
    <cellStyle name="ป้อนค่า 3 3 2 4" xfId="6352" xr:uid="{DE6165D9-849B-4992-819B-22CE60EB02F3}"/>
    <cellStyle name="ป้อนค่า 3 3 2 4 2" xfId="12979" xr:uid="{2F94F81E-AE62-4B56-895A-93C95A416BF3}"/>
    <cellStyle name="ป้อนค่า 3 3 2 4 3" xfId="15071" xr:uid="{A988CF02-C6E9-419F-A745-9248AD17A77F}"/>
    <cellStyle name="ป้อนค่า 3 3 2 4 4" xfId="16620" xr:uid="{7BE4A247-07F8-4588-A15A-0FDCF916D857}"/>
    <cellStyle name="ป้อนค่า 3 3 2 5" xfId="7513" xr:uid="{4BD8BE89-48B2-46C7-BDC2-70DA4EA00E63}"/>
    <cellStyle name="ป้อนค่า 3 3 2 5 2" xfId="14118" xr:uid="{214EDE1E-9886-4730-B024-883658EEE8B8}"/>
    <cellStyle name="ป้อนค่า 3 3 2 5 3" xfId="16843" xr:uid="{B07E070B-2C77-441D-9622-6ABAAC1676DC}"/>
    <cellStyle name="ป้อนค่า 3 3 2 5 4" xfId="18941" xr:uid="{EC33AFAE-B227-4292-B143-BCF8CAF5BBC0}"/>
    <cellStyle name="ป้อนค่า 3 3 2 6" xfId="3840" xr:uid="{5AFA8550-FCA8-48E1-9A37-CD7D1E041353}"/>
    <cellStyle name="ป้อนค่า 3 3 2 7" xfId="10837" xr:uid="{0E9FCD10-138C-4D86-8D92-BB264BD06E42}"/>
    <cellStyle name="ป้อนค่า 3 3 2 8" xfId="12497" xr:uid="{57E07454-7C1B-4FB0-A426-3BDC023E1A2D}"/>
    <cellStyle name="ป้อนค่า 3 3 2 9" xfId="18388" xr:uid="{DDD9C8D4-469D-4125-8DD6-FB520820E18B}"/>
    <cellStyle name="ป้อนค่า 3 3 3" xfId="831" xr:uid="{FD3E017E-7093-4B42-8313-9FDC2A25BA8A}"/>
    <cellStyle name="ป้อนค่า 3 3 3 10" xfId="22801" xr:uid="{2B1C73D4-29DA-452B-8F34-63FF28C702EC}"/>
    <cellStyle name="ป้อนค่า 3 3 3 2" xfId="2205" xr:uid="{1BF15650-DDA5-4663-8E05-F9730DA2DED4}"/>
    <cellStyle name="ป้อนค่า 3 3 3 2 2" xfId="7010" xr:uid="{0C9DEDC9-FA9D-4142-B7CF-A4193CE22A04}"/>
    <cellStyle name="ป้อนค่า 3 3 3 2 2 2" xfId="13637" xr:uid="{AB2AF2DE-A5DB-4EA8-8043-8F957C09CCF7}"/>
    <cellStyle name="ป้อนค่า 3 3 3 2 2 3" xfId="15906" xr:uid="{2D8BF1E2-9217-4C6E-8E15-19839DBE4A34}"/>
    <cellStyle name="ป้อนค่า 3 3 3 2 2 4" xfId="14860" xr:uid="{21C390EC-DD40-4B06-BF7A-5A0340A57E82}"/>
    <cellStyle name="ป้อนค่า 3 3 3 2 3" xfId="9044" xr:uid="{4C201DCD-6C04-4D82-9E82-9404BDDB1965}"/>
    <cellStyle name="ป้อนค่า 3 3 3 2 3 2" xfId="15417" xr:uid="{E3A9CF1C-6F4B-4841-B88A-250666F4605F}"/>
    <cellStyle name="ป้อนค่า 3 3 3 2 3 3" xfId="17884" xr:uid="{C798D1FB-BDD6-46AE-B216-EE7DCC84B9D2}"/>
    <cellStyle name="ป้อนค่า 3 3 3 2 3 4" xfId="19624" xr:uid="{2BEB7AC7-B837-4731-895A-9B77A15EECB3}"/>
    <cellStyle name="ป้อนค่า 3 3 3 2 4" xfId="5351" xr:uid="{F2EA29DC-550F-4A5C-B9E3-4A567E9E60CB}"/>
    <cellStyle name="ป้อนค่า 3 3 3 2 5" xfId="12133" xr:uid="{19819F3F-BCA0-4186-93D0-072113630C48}"/>
    <cellStyle name="ป้อนค่า 3 3 3 2 6" xfId="12721" xr:uid="{4BE262E0-ACEF-4235-99DD-45C4C9ECB39E}"/>
    <cellStyle name="ป้อนค่า 3 3 3 2 7" xfId="17816" xr:uid="{0136C6FA-7DB4-44B1-8CD4-4EE66E81E45F}"/>
    <cellStyle name="ป้อนค่า 3 3 3 2 8" xfId="21774" xr:uid="{B3F9B447-09CB-4334-85B5-A3B8C8072BAC}"/>
    <cellStyle name="ป้อนค่า 3 3 3 2 9" xfId="23358" xr:uid="{56DAC666-3AFF-4135-809C-D8A60D2D4EC3}"/>
    <cellStyle name="ป้อนค่า 3 3 3 3" xfId="6447" xr:uid="{251D12EA-F93B-4EE9-9C08-B3BA4AD89A61}"/>
    <cellStyle name="ป้อนค่า 3 3 3 3 2" xfId="13074" xr:uid="{F2AFF54E-A333-4526-8003-A3838BC9A602}"/>
    <cellStyle name="ป้อนค่า 3 3 3 3 3" xfId="4250" xr:uid="{70D3D65F-FCAA-41BE-8ACD-A53A4F88009F}"/>
    <cellStyle name="ป้อนค่า 3 3 3 3 4" xfId="17346" xr:uid="{46E606A0-D807-40F0-8D5D-21DBDBAB1993}"/>
    <cellStyle name="ป้อนค่า 3 3 3 4" xfId="7703" xr:uid="{FB85BEA7-A552-43C1-8823-C9A9C2B83753}"/>
    <cellStyle name="ป้อนค่า 3 3 3 4 2" xfId="14288" xr:uid="{47273B46-8CE2-47A3-9558-8A5A596D07BB}"/>
    <cellStyle name="ป้อนค่า 3 3 3 4 3" xfId="16990" xr:uid="{1F563375-E1F0-495E-B1F1-A54D3E6DEF0D}"/>
    <cellStyle name="ป้อนค่า 3 3 3 4 4" xfId="19061" xr:uid="{A4CD8A36-F19F-4A11-A596-F36C40545DD0}"/>
    <cellStyle name="ป้อนค่า 3 3 3 5" xfId="4021" xr:uid="{60017FD3-CC98-4C46-8578-7A746E1E5DC3}"/>
    <cellStyle name="ป้อนค่า 3 3 3 6" xfId="11010" xr:uid="{B9DDED30-24B8-4741-8C24-EF9DA47DD09F}"/>
    <cellStyle name="ป้อนค่า 3 3 3 7" xfId="11629" xr:uid="{AA3201BE-3802-4382-978A-BB63C126F267}"/>
    <cellStyle name="ป้อนค่า 3 3 3 8" xfId="18140" xr:uid="{6F2A5BF1-535D-4B45-866F-33EB513F11EC}"/>
    <cellStyle name="ป้อนค่า 3 3 3 9" xfId="20466" xr:uid="{4911A026-7AB8-4ECA-B024-82F8853C6AB4}"/>
    <cellStyle name="ป้อนค่า 3 3 4" xfId="1074" xr:uid="{30AD0806-A3BE-4649-B304-82B6E973868B}"/>
    <cellStyle name="ป้อนค่า 3 3 4 2" xfId="2431" xr:uid="{45016E55-1288-4514-8C37-433B95E23A7A}"/>
    <cellStyle name="ป้อนค่า 3 3 4 2 2" xfId="7214" xr:uid="{30AF641D-6BCD-4170-B70C-712C6DEB76CB}"/>
    <cellStyle name="ป้อนค่า 3 3 4 2 2 2" xfId="13841" xr:uid="{95C73941-E637-4DD0-AB7A-13035E9EBE41}"/>
    <cellStyle name="ป้อนค่า 3 3 4 2 2 3" xfId="3357" xr:uid="{B6A1E647-DB3D-4A9F-BDB0-2F54768226B2}"/>
    <cellStyle name="ป้อนค่า 3 3 4 2 2 4" xfId="14911" xr:uid="{C938399A-7EA7-4DBB-ADE7-E3FAE1A02B92}"/>
    <cellStyle name="ป้อนค่า 3 3 4 2 3" xfId="9270" xr:uid="{23DDED91-4D27-4B86-95D5-296D5EAE853E}"/>
    <cellStyle name="ป้อนค่า 3 3 4 2 3 2" xfId="15638" xr:uid="{33F90ED1-6B0B-45BD-953E-79B28B702361}"/>
    <cellStyle name="ป้อนค่า 3 3 4 2 3 3" xfId="18098" xr:uid="{5596E1DE-D1CD-4C34-899B-FC569AD0AA5C}"/>
    <cellStyle name="ป้อนค่า 3 3 4 2 3 4" xfId="19828" xr:uid="{6C053139-026F-4948-9190-CC55FA2F5075}"/>
    <cellStyle name="ป้อนค่า 3 3 4 2 4" xfId="12356" xr:uid="{9AB00BB9-2736-4C4C-8898-D649145A9D94}"/>
    <cellStyle name="ป้อนค่า 3 3 4 2 5" xfId="16513" xr:uid="{74E42ABC-4BAF-43B6-9D64-9CC36247E2AE}"/>
    <cellStyle name="ป้อนค่า 3 3 4 2 6" xfId="22000" xr:uid="{4D75321C-E540-4BA7-9B07-2ACF6DFA2E27}"/>
    <cellStyle name="ป้อนค่า 3 3 4 2 7" xfId="23562" xr:uid="{9E43B031-AE33-48A6-BBF8-1DD306D85ACC}"/>
    <cellStyle name="ป้อนค่า 3 3 4 3" xfId="6651" xr:uid="{C8E63AA8-487D-4D80-AF5D-F531160FFCD6}"/>
    <cellStyle name="ป้อนค่า 3 3 4 3 2" xfId="13278" xr:uid="{F723B8C4-EE3E-448B-856E-451470C6F117}"/>
    <cellStyle name="ป้อนค่า 3 3 4 3 3" xfId="15744" xr:uid="{8C978E26-D158-49A6-8C80-967937253634}"/>
    <cellStyle name="ป้อนค่า 3 3 4 3 4" xfId="18442" xr:uid="{E5543409-6C3B-4903-B122-F74899C4D5F0}"/>
    <cellStyle name="ป้อนค่า 3 3 4 4" xfId="7929" xr:uid="{B766C1F9-74A0-4F28-A6B8-F412A707D521}"/>
    <cellStyle name="ป้อนค่า 3 3 4 4 2" xfId="14510" xr:uid="{1F272B3E-9CEF-4A13-90FF-B0CCA934BA1C}"/>
    <cellStyle name="ป้อนค่า 3 3 4 4 3" xfId="17204" xr:uid="{AA031691-4EB0-4747-886B-5C76EB6026D7}"/>
    <cellStyle name="ป้อนค่า 3 3 4 4 4" xfId="19265" xr:uid="{DC9E3368-142B-4A86-8B97-491763C7B6CD}"/>
    <cellStyle name="ป้อนค่า 3 3 4 5" xfId="11240" xr:uid="{C95B8192-3F0A-47B9-8D86-A02818E4D90D}"/>
    <cellStyle name="ป้อนค่า 3 3 4 6" xfId="16423" xr:uid="{0A77EEDE-1023-4624-830C-1D8D50CDA64E}"/>
    <cellStyle name="ป้อนค่า 3 3 4 7" xfId="20700" xr:uid="{C271F68B-7067-446C-A926-2D2E206503BA}"/>
    <cellStyle name="ป้อนค่า 3 3 4 8" xfId="23005" xr:uid="{54672F3C-706F-480B-95CA-EFAB6B08D3C3}"/>
    <cellStyle name="ป้อนค่า 3 3 5" xfId="1279" xr:uid="{FB28E2E3-CC1A-4B0B-8B1B-51EE3E94FD21}"/>
    <cellStyle name="ป้อนค่า 3 3 5 10" xfId="23074" xr:uid="{6254DD1D-C2F4-42B0-8722-32E83CF28A0E}"/>
    <cellStyle name="ป้อนค่า 3 3 5 2" xfId="2608" xr:uid="{C5E0C414-5BBC-4B87-9690-2ED4AF8505B3}"/>
    <cellStyle name="ป้อนค่า 3 3 5 2 2" xfId="7287" xr:uid="{5916F3BE-B0F1-475D-AC0C-519A2C101E7C}"/>
    <cellStyle name="ป้อนค่า 3 3 5 2 2 2" xfId="13914" xr:uid="{63975EEC-5776-40AD-BF05-CF4134AF916B}"/>
    <cellStyle name="ป้อนค่า 3 3 5 2 2 3" xfId="3514" xr:uid="{9C9AA0E7-9888-44BC-A706-8C543A5381F1}"/>
    <cellStyle name="ป้อนค่า 3 3 5 2 2 4" xfId="18784" xr:uid="{6AF26224-6875-439E-AEE2-0F8F2F021928}"/>
    <cellStyle name="ป้อนค่า 3 3 5 2 3" xfId="9447" xr:uid="{CE29A0F3-0C3F-4EB2-A5B7-54D047A45DA6}"/>
    <cellStyle name="ป้อนค่า 3 3 5 2 3 2" xfId="15785" xr:uid="{48C2F4C2-B9F4-4B51-A8AD-F9B81A74B329}"/>
    <cellStyle name="ป้อนค่า 3 3 5 2 3 3" xfId="18216" xr:uid="{803BAA9B-885A-40C6-AD2B-856AF5410E29}"/>
    <cellStyle name="ป้อนค่า 3 3 5 2 3 4" xfId="19901" xr:uid="{92CBF9F5-1717-48F9-A3EC-F813C83A8A3C}"/>
    <cellStyle name="ป้อนค่า 3 3 5 2 4" xfId="5739" xr:uid="{C09608E7-63B4-4C11-9384-CBF109670C16}"/>
    <cellStyle name="ป้อนค่า 3 3 5 2 5" xfId="12506" xr:uid="{E366503D-F15F-4C40-A819-679BC08F5988}"/>
    <cellStyle name="ป้อนค่า 3 3 5 2 6" xfId="15669" xr:uid="{24898094-A953-476B-BE31-3AECD67138DB}"/>
    <cellStyle name="ป้อนค่า 3 3 5 2 7" xfId="18345" xr:uid="{66D3B8EF-BE83-4FA2-8697-2D5706F68E24}"/>
    <cellStyle name="ป้อนค่า 3 3 5 2 8" xfId="22177" xr:uid="{B777E939-8ABB-4CB4-83CF-3A845E2D4A1C}"/>
    <cellStyle name="ป้อนค่า 3 3 5 2 9" xfId="23631" xr:uid="{106A38B8-E23D-4C7C-B1F6-68C3079D715E}"/>
    <cellStyle name="ป้อนค่า 3 3 5 3" xfId="6720" xr:uid="{AB0F89D3-7E93-4379-91F5-35B8166BF341}"/>
    <cellStyle name="ป้อนค่า 3 3 5 3 2" xfId="13347" xr:uid="{072B47C7-CC19-49AF-8027-FB6D036CB672}"/>
    <cellStyle name="ป้อนค่า 3 3 5 3 3" xfId="15668" xr:uid="{887A1929-7DF9-40D8-997A-92639F50F914}"/>
    <cellStyle name="ป้อนค่า 3 3 5 3 4" xfId="16682" xr:uid="{9C5384C0-BA3F-4375-AE91-BEED67D5982C}"/>
    <cellStyle name="ป้อนค่า 3 3 5 4" xfId="8124" xr:uid="{9A8A8A28-B7E5-4723-AA32-C0E2A1BF8A60}"/>
    <cellStyle name="ป้อนค่า 3 3 5 4 2" xfId="14664" xr:uid="{D3A2530A-1B29-4BAD-9565-5582F1FD6466}"/>
    <cellStyle name="ป้อนค่า 3 3 5 4 3" xfId="17319" xr:uid="{E2B77B45-3D76-4DD8-B226-60833E015765}"/>
    <cellStyle name="ป้อนค่า 3 3 5 4 4" xfId="19334" xr:uid="{87175618-E045-431D-83A1-2CF7703E7E6D}"/>
    <cellStyle name="ป้อนค่า 3 3 5 5" xfId="4438" xr:uid="{3C4446EE-B834-49D5-B63F-5C2141240BBA}"/>
    <cellStyle name="ป้อนค่า 3 3 5 6" xfId="11392" xr:uid="{BCDEC6F6-5E3F-4C3F-B7E6-8CA8946B2082}"/>
    <cellStyle name="ป้อนค่า 3 3 5 7" xfId="16382" xr:uid="{D00C8B79-7645-403A-86DF-4D7E930521A0}"/>
    <cellStyle name="ป้อนค่า 3 3 5 8" xfId="10829" xr:uid="{813F5D87-0B29-4E1A-B4E7-1D5EBB0E72B6}"/>
    <cellStyle name="ป้อนค่า 3 3 5 9" xfId="20879" xr:uid="{D687AE49-FC5D-486F-894C-14A939654690}"/>
    <cellStyle name="ป้อนค่า 3 3 6" xfId="1933" xr:uid="{2F3AAC17-154B-466A-89E7-8BE1C1336998}"/>
    <cellStyle name="ป้อนค่า 3 3 6 2" xfId="6788" xr:uid="{E9A4B4F1-4D6E-40D5-A079-0E1D983764C4}"/>
    <cellStyle name="ป้อนค่า 3 3 6 2 2" xfId="13415" xr:uid="{F3441192-FC93-4C71-AAAB-54C5152BBA20}"/>
    <cellStyle name="ป้อนค่า 3 3 6 2 3" xfId="16320" xr:uid="{F597B17F-90A3-43E3-8FE6-9CCC1724C3C5}"/>
    <cellStyle name="ป้อนค่า 3 3 6 2 4" xfId="18410" xr:uid="{7D851353-CB25-45DB-B912-536A92A7074C}"/>
    <cellStyle name="ป้อนค่า 3 3 6 3" xfId="8772" xr:uid="{C79DC98B-5A86-4F50-AE2C-40603A800A8A}"/>
    <cellStyle name="ป้อนค่า 3 3 6 3 2" xfId="15161" xr:uid="{93B787F9-6F95-42F0-8286-7DFFA61C5863}"/>
    <cellStyle name="ป้อนค่า 3 3 6 3 3" xfId="17638" xr:uid="{A4190163-7D79-4A0C-AA7F-E2EF5A144073}"/>
    <cellStyle name="ป้อนค่า 3 3 6 3 4" xfId="19402" xr:uid="{CC061D30-FDF6-473E-818A-C5183869EFD6}"/>
    <cellStyle name="ป้อนค่า 3 3 6 4" xfId="5079" xr:uid="{A43235B4-2899-487C-8911-AEBD46EAF245}"/>
    <cellStyle name="ป้อนค่า 3 3 6 5" xfId="11877" xr:uid="{8397D5A4-C728-4D1A-A0A1-2109F83B622E}"/>
    <cellStyle name="ป้อนค่า 3 3 6 6" xfId="16499" xr:uid="{27A5077C-90AE-474E-B846-0D21C06CB3A0}"/>
    <cellStyle name="ป้อนค่า 3 3 6 7" xfId="11750" xr:uid="{9242E9E9-B69B-4AE2-A26D-86AC879CE375}"/>
    <cellStyle name="ป้อนค่า 3 3 6 8" xfId="21502" xr:uid="{6075161E-5C25-4363-A6E7-8B31F53FE6D5}"/>
    <cellStyle name="ป้อนค่า 3 3 6 9" xfId="23139" xr:uid="{ABD83EDC-617F-492F-AE2C-EE0399F970F3}"/>
    <cellStyle name="ป้อนค่า 3 3 7" xfId="3727" xr:uid="{5315B58E-6685-4EF0-91DE-F94EDF3ABF3E}"/>
    <cellStyle name="ป้อนค่า 3 3 7 2" xfId="10729" xr:uid="{69AC3D54-B21B-4265-B549-366DC71B222E}"/>
    <cellStyle name="ป้อนค่า 3 3 7 3" xfId="12738" xr:uid="{4B89237B-1446-4F5E-8DF4-C3F29F706DD0}"/>
    <cellStyle name="ป้อนค่า 3 3 7 4" xfId="11735" xr:uid="{EEF1CB2A-E15A-44EA-8F1A-69909212BB13}"/>
    <cellStyle name="ป้อนค่า 3 3 8" xfId="7401" xr:uid="{6F3BDB1A-FBFF-4EE4-BAC8-B4D347DE1C6B}"/>
    <cellStyle name="ป้อนค่า 3 3 8 2" xfId="14010" xr:uid="{BFA00D63-49AC-466F-94DD-D8FA5FB68242}"/>
    <cellStyle name="ป้อนค่า 3 3 8 3" xfId="16743" xr:uid="{A7D224F6-9132-4E71-909F-DC281E8E2307}"/>
    <cellStyle name="ป้อนค่า 3 3 8 4" xfId="18842" xr:uid="{502C2AFA-FBBE-4202-9BD2-5C00B034D6C0}"/>
    <cellStyle name="ป้อนค่า 3 3 9" xfId="20141" xr:uid="{1BB6E095-9E44-46E2-B45F-D6E6A73A2A94}"/>
    <cellStyle name="ป้อนค่า 3 4" xfId="409" xr:uid="{258111ED-92D0-44C4-AD68-558F63953105}"/>
    <cellStyle name="ป้อนค่า 3 4 10" xfId="20644" xr:uid="{07E251E2-519A-4BD2-82DD-32CB59CC9B4C}"/>
    <cellStyle name="ป้อนค่า 3 4 2" xfId="525" xr:uid="{420845C3-05FA-44A8-84A8-B0B346EBB44D}"/>
    <cellStyle name="ป้อนค่า 3 4 2 10" xfId="20247" xr:uid="{78257E61-F246-4278-B2C9-C30929B9690E}"/>
    <cellStyle name="ป้อนค่า 3 4 2 11" xfId="20325" xr:uid="{42C6201D-3CAF-4E5D-AEAC-3A01367A2543}"/>
    <cellStyle name="ป้อนค่า 3 4 2 2" xfId="931" xr:uid="{7C7431E4-E63E-46CB-9784-546028EB4564}"/>
    <cellStyle name="ป้อนค่า 3 4 2 2 10" xfId="22901" xr:uid="{B27FB482-18E8-40A5-8919-40804283E561}"/>
    <cellStyle name="ป้อนค่า 3 4 2 2 2" xfId="2305" xr:uid="{B61BC1A4-EFE4-4147-A76D-1140A1FC4AC4}"/>
    <cellStyle name="ป้อนค่า 3 4 2 2 2 2" xfId="7110" xr:uid="{C79CB7C7-C053-4612-9181-78B5E0F1414C}"/>
    <cellStyle name="ป้อนค่า 3 4 2 2 2 2 2" xfId="13737" xr:uid="{7C5E3558-B6E7-4F4C-8F6A-D2BD47719DD0}"/>
    <cellStyle name="ป้อนค่า 3 4 2 2 2 2 3" xfId="3168" xr:uid="{D10B7B9F-1006-4819-9A34-E3A56B8F9535}"/>
    <cellStyle name="ป้อนค่า 3 4 2 2 2 2 4" xfId="4233" xr:uid="{737803CB-4C9E-4783-871A-C7A652C7573E}"/>
    <cellStyle name="ป้อนค่า 3 4 2 2 2 3" xfId="9144" xr:uid="{94BF04AC-11D3-46D5-BAC6-7A9594293C08}"/>
    <cellStyle name="ป้อนค่า 3 4 2 2 2 3 2" xfId="15517" xr:uid="{026C845B-C95D-4852-BFDD-0626CE1B7004}"/>
    <cellStyle name="ป้อนค่า 3 4 2 2 2 3 3" xfId="17984" xr:uid="{5466563F-BEFB-4A36-A0C3-EF8117DBC31E}"/>
    <cellStyle name="ป้อนค่า 3 4 2 2 2 3 4" xfId="19724" xr:uid="{EE195911-D431-4A29-A2F4-7FCC6C324672}"/>
    <cellStyle name="ป้อนค่า 3 4 2 2 2 4" xfId="5451" xr:uid="{91E6AA35-DD04-4844-B1C0-9C1C1F24C654}"/>
    <cellStyle name="ป้อนค่า 3 4 2 2 2 5" xfId="12233" xr:uid="{44867DA4-E8F9-472E-9774-338A70D9FC49}"/>
    <cellStyle name="ป้อนค่า 3 4 2 2 2 6" xfId="12756" xr:uid="{E74AC742-32D4-412C-9C4F-957FCF1BCF0E}"/>
    <cellStyle name="ป้อนค่า 3 4 2 2 2 7" xfId="15851" xr:uid="{6387AED9-320E-4EA3-AF36-EBE7C619A555}"/>
    <cellStyle name="ป้อนค่า 3 4 2 2 2 8" xfId="21874" xr:uid="{12810065-1EE4-4CA2-96C1-2EF12E1B0DA0}"/>
    <cellStyle name="ป้อนค่า 3 4 2 2 2 9" xfId="23458" xr:uid="{13BAF594-951A-40AD-B52D-E45D8B710576}"/>
    <cellStyle name="ป้อนค่า 3 4 2 2 3" xfId="6547" xr:uid="{1BC1CFC5-3A0E-4211-88D2-6F5AF5D7C4DB}"/>
    <cellStyle name="ป้อนค่า 3 4 2 2 3 2" xfId="13174" xr:uid="{563D9973-F823-4534-AAF8-BE03FC254666}"/>
    <cellStyle name="ป้อนค่า 3 4 2 2 3 3" xfId="12703" xr:uid="{2C511C65-7246-4D52-A70B-D5B58765C9AA}"/>
    <cellStyle name="ป้อนค่า 3 4 2 2 3 4" xfId="14242" xr:uid="{69EE1520-BB00-4938-BEB4-8F2F3D891FD6}"/>
    <cellStyle name="ป้อนค่า 3 4 2 2 4" xfId="7803" xr:uid="{994AA332-5A75-4917-B910-385B51851BF7}"/>
    <cellStyle name="ป้อนค่า 3 4 2 2 4 2" xfId="14388" xr:uid="{541F329E-7BB6-4818-99E8-FB883CE98485}"/>
    <cellStyle name="ป้อนค่า 3 4 2 2 4 3" xfId="17090" xr:uid="{EAE5D36E-5F21-4793-8A0E-EE8581B3E504}"/>
    <cellStyle name="ป้อนค่า 3 4 2 2 4 4" xfId="19161" xr:uid="{7E0DFB1C-C24E-43B9-917C-E0F32936C77A}"/>
    <cellStyle name="ป้อนค่า 3 4 2 2 5" xfId="4121" xr:uid="{C8E78D63-AE45-4536-B948-CF9D0C881E43}"/>
    <cellStyle name="ป้อนค่า 3 4 2 2 6" xfId="11110" xr:uid="{C710ED3E-4D89-4A84-A7EA-E5888232218F}"/>
    <cellStyle name="ป้อนค่า 3 4 2 2 7" xfId="15022" xr:uid="{B8A9DA8F-C263-485D-961F-89C349E2BB98}"/>
    <cellStyle name="ป้อนค่า 3 4 2 2 8" xfId="4225" xr:uid="{306CDD68-0075-45DC-97AB-52BC4E43B7F6}"/>
    <cellStyle name="ป้อนค่า 3 4 2 2 9" xfId="20566" xr:uid="{DE9BE1B1-EF7B-47DB-BE3C-99D7CB82F8A6}"/>
    <cellStyle name="ป้อนค่า 3 4 2 3" xfId="2038" xr:uid="{F4270F6E-0364-40F1-A2F5-78A47483775D}"/>
    <cellStyle name="ป้อนค่า 3 4 2 3 2" xfId="6888" xr:uid="{A4E47015-6CCB-4005-91B6-A5E7775EA5DD}"/>
    <cellStyle name="ป้อนค่า 3 4 2 3 2 2" xfId="13515" xr:uid="{A2CFC984-9153-4448-AFDE-2807374EAF96}"/>
    <cellStyle name="ป้อนค่า 3 4 2 3 2 3" xfId="12436" xr:uid="{29643E72-4131-4939-81F1-8FA0A5AF528F}"/>
    <cellStyle name="ป้อนค่า 3 4 2 3 2 4" xfId="18281" xr:uid="{E651D580-6CE8-46B1-9150-ED13ECFA9440}"/>
    <cellStyle name="ป้อนค่า 3 4 2 3 3" xfId="8877" xr:uid="{3F2780A8-384C-4716-942D-A73410B2CA33}"/>
    <cellStyle name="ป้อนค่า 3 4 2 3 3 2" xfId="15263" xr:uid="{5CCA7985-3990-4051-8EFA-2F8482656BF8}"/>
    <cellStyle name="ป้อนค่า 3 4 2 3 3 3" xfId="17739" xr:uid="{CF8038FC-E764-44E8-AE78-BA11A70B07D7}"/>
    <cellStyle name="ป้อนค่า 3 4 2 3 3 4" xfId="19502" xr:uid="{9AD03BF7-1639-4222-B128-3DDBB6A83C46}"/>
    <cellStyle name="ป้อนค่า 3 4 2 3 4" xfId="5184" xr:uid="{376681F1-61DD-410E-9733-69539FBED850}"/>
    <cellStyle name="ป้อนค่า 3 4 2 3 5" xfId="11980" xr:uid="{2F7E40B5-D07D-42A5-9C0F-5F80C0B80619}"/>
    <cellStyle name="ป้อนค่า 3 4 2 3 6" xfId="12760" xr:uid="{C343D84B-BAFB-45DB-87B8-78BFD907F8AC}"/>
    <cellStyle name="ป้อนค่า 3 4 2 3 7" xfId="16158" xr:uid="{DFE6B44D-816D-4E27-9831-393D0794454A}"/>
    <cellStyle name="ป้อนค่า 3 4 2 3 8" xfId="21607" xr:uid="{32A9639F-7DA7-4C37-B142-460BA6C15F1A}"/>
    <cellStyle name="ป้อนค่า 3 4 2 3 9" xfId="23239" xr:uid="{D1E404B4-AE08-40EA-BBD8-D5E5B66203D0}"/>
    <cellStyle name="ป้อนค่า 3 4 2 4" xfId="6353" xr:uid="{DDC80499-82EE-44AE-ACD8-DF0C82E528BC}"/>
    <cellStyle name="ป้อนค่า 3 4 2 4 2" xfId="12980" xr:uid="{E575905C-86E0-4586-B717-30E49F3B2271}"/>
    <cellStyle name="ป้อนค่า 3 4 2 4 3" xfId="16171" xr:uid="{64AA8773-0385-4225-B8AE-1DEEEC0CE690}"/>
    <cellStyle name="ป้อนค่า 3 4 2 4 4" xfId="18479" xr:uid="{395B2131-D200-4184-9870-2F4A8BE09A6E}"/>
    <cellStyle name="ป้อนค่า 3 4 2 5" xfId="7514" xr:uid="{28547A7F-4C16-459F-9413-2BFDF58D6A35}"/>
    <cellStyle name="ป้อนค่า 3 4 2 5 2" xfId="14119" xr:uid="{1402F821-FDA9-445B-880D-99CE1EF6A556}"/>
    <cellStyle name="ป้อนค่า 3 4 2 5 3" xfId="16844" xr:uid="{3B7B759C-6E8F-47C6-904A-9627438BF418}"/>
    <cellStyle name="ป้อนค่า 3 4 2 5 4" xfId="18942" xr:uid="{0D619123-BF16-48F1-8AE7-8C424657FCCB}"/>
    <cellStyle name="ป้อนค่า 3 4 2 6" xfId="3841" xr:uid="{62C1A3FF-F6EA-473B-B1D4-14E2B43BD454}"/>
    <cellStyle name="ป้อนค่า 3 4 2 7" xfId="10838" xr:uid="{BEC74E7B-AF90-41D1-A0C0-76F36CAC4F9A}"/>
    <cellStyle name="ป้อนค่า 3 4 2 8" xfId="11384" xr:uid="{A4C1ACF1-878D-4387-B70B-CEB4F535C1D8}"/>
    <cellStyle name="ป้อนค่า 3 4 2 9" xfId="15913" xr:uid="{3F1FE96A-0F2C-4067-83E9-01FC31E6B1DB}"/>
    <cellStyle name="ป้อนค่า 3 4 3" xfId="832" xr:uid="{1AA2DE1A-D6E8-4911-8FBF-8CDC92357746}"/>
    <cellStyle name="ป้อนค่า 3 4 3 10" xfId="22802" xr:uid="{9C00C65E-B0AE-4DFB-B010-F183D6C71CED}"/>
    <cellStyle name="ป้อนค่า 3 4 3 2" xfId="2206" xr:uid="{190932BD-8962-49BD-B8E3-DFB4FEFFA93A}"/>
    <cellStyle name="ป้อนค่า 3 4 3 2 2" xfId="7011" xr:uid="{C7D49039-A956-40DC-9B21-709FC8C1D4AE}"/>
    <cellStyle name="ป้อนค่า 3 4 3 2 2 2" xfId="13638" xr:uid="{83726E4E-BCE9-4002-A45F-1E748A308AE1}"/>
    <cellStyle name="ป้อนค่า 3 4 3 2 2 3" xfId="12627" xr:uid="{7C9DB6BA-C6F7-4B05-99B6-F84B0116C714}"/>
    <cellStyle name="ป้อนค่า 3 4 3 2 2 4" xfId="11443" xr:uid="{77110679-83EE-44B8-9BDE-92F7E507526E}"/>
    <cellStyle name="ป้อนค่า 3 4 3 2 3" xfId="9045" xr:uid="{22ACD690-C8AC-4499-90C1-CA41245165BD}"/>
    <cellStyle name="ป้อนค่า 3 4 3 2 3 2" xfId="15418" xr:uid="{502584B6-DEEE-47EC-96EC-AD002129E6B7}"/>
    <cellStyle name="ป้อนค่า 3 4 3 2 3 3" xfId="17885" xr:uid="{3E57F89B-CC3A-49B0-8422-421D377D3961}"/>
    <cellStyle name="ป้อนค่า 3 4 3 2 3 4" xfId="19625" xr:uid="{C8BC285F-A7F4-4BFB-AD77-240214600CA1}"/>
    <cellStyle name="ป้อนค่า 3 4 3 2 4" xfId="5352" xr:uid="{D397082E-A21F-409A-80CD-AFB87FE4F953}"/>
    <cellStyle name="ป้อนค่า 3 4 3 2 5" xfId="12134" xr:uid="{D418CA3F-AC55-4CF1-B94B-1D940762B02D}"/>
    <cellStyle name="ป้อนค่า 3 4 3 2 6" xfId="11623" xr:uid="{0571249D-D13E-4E5D-A017-D05DBEF33EC8}"/>
    <cellStyle name="ป้อนค่า 3 4 3 2 7" xfId="14582" xr:uid="{44710F41-6C17-4BB9-BE63-A86B146B3B72}"/>
    <cellStyle name="ป้อนค่า 3 4 3 2 8" xfId="21775" xr:uid="{092C9EAE-F7C8-4AA9-B730-1B8732766EB3}"/>
    <cellStyle name="ป้อนค่า 3 4 3 2 9" xfId="23359" xr:uid="{88D97D13-8DD0-4355-82B4-18A3BE41420D}"/>
    <cellStyle name="ป้อนค่า 3 4 3 3" xfId="6448" xr:uid="{EA428683-AAD6-4B06-992B-C98CC0ECDD84}"/>
    <cellStyle name="ป้อนค่า 3 4 3 3 2" xfId="13075" xr:uid="{1F0FAD83-64E3-43A4-8198-512A804D5662}"/>
    <cellStyle name="ป้อนค่า 3 4 3 3 3" xfId="16216" xr:uid="{1912F8EB-1113-4A31-855D-0C8E94BD38AC}"/>
    <cellStyle name="ป้อนค่า 3 4 3 3 4" xfId="18244" xr:uid="{4529122B-1E5D-4698-BF97-932CDA2DD032}"/>
    <cellStyle name="ป้อนค่า 3 4 3 4" xfId="7704" xr:uid="{65D76E8C-9D93-46D0-984A-EB6E87A5E8EE}"/>
    <cellStyle name="ป้อนค่า 3 4 3 4 2" xfId="14289" xr:uid="{1C4DFF0E-0003-4697-AE4E-79419B93824F}"/>
    <cellStyle name="ป้อนค่า 3 4 3 4 3" xfId="16991" xr:uid="{0A51A7C9-99AB-41BC-918A-AE34918AA42D}"/>
    <cellStyle name="ป้อนค่า 3 4 3 4 4" xfId="19062" xr:uid="{648C313E-87EA-4304-8F80-4737ED6BE5E3}"/>
    <cellStyle name="ป้อนค่า 3 4 3 5" xfId="4022" xr:uid="{7F632F78-C921-4A5A-AE9D-93D29A280BF9}"/>
    <cellStyle name="ป้อนค่า 3 4 3 6" xfId="11011" xr:uid="{1C8DE8E0-0F3D-466D-AD90-BCC51AC50CE5}"/>
    <cellStyle name="ป้อนค่า 3 4 3 7" xfId="16347" xr:uid="{564C2E66-EE1F-44F5-8553-5DC49C799220}"/>
    <cellStyle name="ป้อนค่า 3 4 3 8" xfId="12644" xr:uid="{2FE88BE7-73CB-44C4-90A6-5876494DFBA2}"/>
    <cellStyle name="ป้อนค่า 3 4 3 9" xfId="20467" xr:uid="{6780AF95-86E8-450A-82A3-223FBF1DEF5A}"/>
    <cellStyle name="ป้อนค่า 3 4 4" xfId="1075" xr:uid="{9A770C38-B283-406E-9AFF-88CF06B0AA9D}"/>
    <cellStyle name="ป้อนค่า 3 4 4 2" xfId="2432" xr:uid="{8572B91C-1BCA-4FB1-8214-94BA9DCABB7F}"/>
    <cellStyle name="ป้อนค่า 3 4 4 2 2" xfId="7215" xr:uid="{C2699273-4B3A-493F-928B-6972E498CD3A}"/>
    <cellStyle name="ป้อนค่า 3 4 4 2 2 2" xfId="13842" xr:uid="{6ECDEEBD-E993-4364-9079-0310473234C8}"/>
    <cellStyle name="ป้อนค่า 3 4 4 2 2 3" xfId="3262" xr:uid="{D260483E-B6ED-4467-9C03-BFE40D756F7F}"/>
    <cellStyle name="ป้อนค่า 3 4 4 2 2 4" xfId="3498" xr:uid="{94FBBFD4-8670-4CFD-88A0-9E76BD8BC441}"/>
    <cellStyle name="ป้อนค่า 3 4 4 2 3" xfId="9271" xr:uid="{73F44AA6-29B9-400D-AB3C-58819C25A968}"/>
    <cellStyle name="ป้อนค่า 3 4 4 2 3 2" xfId="15639" xr:uid="{EB0749FC-CD46-4B0D-B01A-129719D1C0DD}"/>
    <cellStyle name="ป้อนค่า 3 4 4 2 3 3" xfId="18099" xr:uid="{9DDDED21-6B07-4ECD-94E7-B4A5EA74FF19}"/>
    <cellStyle name="ป้อนค่า 3 4 4 2 3 4" xfId="19829" xr:uid="{BF8A0722-DF23-46D5-950A-709F6D84E2E6}"/>
    <cellStyle name="ป้อนค่า 3 4 4 2 4" xfId="12357" xr:uid="{1F62232B-A2D0-47B6-A630-5AD8CDB73DEC}"/>
    <cellStyle name="ป้อนค่า 3 4 4 2 5" xfId="14932" xr:uid="{5887F9E6-16FE-47E4-9F18-BB7BF7BCDA1F}"/>
    <cellStyle name="ป้อนค่า 3 4 4 2 6" xfId="22001" xr:uid="{1D19E374-62D5-4D29-974C-ACE67827F986}"/>
    <cellStyle name="ป้อนค่า 3 4 4 2 7" xfId="23563" xr:uid="{EA18835A-9334-4FB4-988D-1B220836070D}"/>
    <cellStyle name="ป้อนค่า 3 4 4 3" xfId="6652" xr:uid="{CD789585-69FD-4A15-B03C-37FDE408825A}"/>
    <cellStyle name="ป้อนค่า 3 4 4 3 2" xfId="13279" xr:uid="{D97356D8-F97D-4740-8602-18D7254F0607}"/>
    <cellStyle name="ป้อนค่า 3 4 4 3 3" xfId="12461" xr:uid="{D577B16A-A95C-444D-87C5-F95F71E39457}"/>
    <cellStyle name="ป้อนค่า 3 4 4 3 4" xfId="15004" xr:uid="{2CFCE505-77DD-4460-BE15-070E9BCFD20D}"/>
    <cellStyle name="ป้อนค่า 3 4 4 4" xfId="7930" xr:uid="{E70EFD10-1B1A-4F94-B0F8-B0A95836B2A2}"/>
    <cellStyle name="ป้อนค่า 3 4 4 4 2" xfId="14511" xr:uid="{31C9EF42-0E4B-49EB-A0C5-77D41CF1D18C}"/>
    <cellStyle name="ป้อนค่า 3 4 4 4 3" xfId="17205" xr:uid="{8B5D3631-3F33-433A-896B-0972334123C1}"/>
    <cellStyle name="ป้อนค่า 3 4 4 4 4" xfId="19266" xr:uid="{19331E35-BEEC-4C19-9906-381A34F34D85}"/>
    <cellStyle name="ป้อนค่า 3 4 4 5" xfId="11241" xr:uid="{F28C1DB0-883C-4774-B911-8652C7A28974}"/>
    <cellStyle name="ป้อนค่า 3 4 4 6" xfId="14835" xr:uid="{B872639F-FD57-445C-95D4-F365D5D02E98}"/>
    <cellStyle name="ป้อนค่า 3 4 4 7" xfId="20701" xr:uid="{0012C094-9570-4001-8643-0DD0B8F608DE}"/>
    <cellStyle name="ป้อนค่า 3 4 4 8" xfId="23006" xr:uid="{DA1C4795-C52B-440E-BF0A-CEF3E0694550}"/>
    <cellStyle name="ป้อนค่า 3 4 5" xfId="1280" xr:uid="{1FD69A45-B56F-406E-AD40-0372D33200A6}"/>
    <cellStyle name="ป้อนค่า 3 4 5 10" xfId="23075" xr:uid="{A8696A12-99C9-4E4C-BA59-0916D3F690A0}"/>
    <cellStyle name="ป้อนค่า 3 4 5 2" xfId="2609" xr:uid="{0FF0CC09-785D-4232-A275-F1869DC411D4}"/>
    <cellStyle name="ป้อนค่า 3 4 5 2 2" xfId="7288" xr:uid="{3ADB7F05-3026-41EF-BCA8-9B0D3AC8BDB6}"/>
    <cellStyle name="ป้อนค่า 3 4 5 2 2 2" xfId="13915" xr:uid="{3192EC4A-F12D-4BEC-84DB-7C780F36EA6F}"/>
    <cellStyle name="ป้อนค่า 3 4 5 2 2 3" xfId="3374" xr:uid="{B668572A-F3BF-46F8-A76F-13773E69D77C}"/>
    <cellStyle name="ป้อนค่า 3 4 5 2 2 4" xfId="18785" xr:uid="{78B25406-EC54-41E9-8AE8-3AB9B24CE627}"/>
    <cellStyle name="ป้อนค่า 3 4 5 2 3" xfId="9448" xr:uid="{19AF3FE1-3D64-4174-87BB-0B758FDB768C}"/>
    <cellStyle name="ป้อนค่า 3 4 5 2 3 2" xfId="15786" xr:uid="{DA40CDB7-241B-47DD-8292-D98A440707EA}"/>
    <cellStyle name="ป้อนค่า 3 4 5 2 3 3" xfId="18217" xr:uid="{6F30CD01-043E-411A-BEB0-F832423EC292}"/>
    <cellStyle name="ป้อนค่า 3 4 5 2 3 4" xfId="19902" xr:uid="{34D817B3-5FBC-4FF8-8BC5-6F59D38CD121}"/>
    <cellStyle name="ป้อนค่า 3 4 5 2 4" xfId="5740" xr:uid="{D30B38A3-2430-47C0-A406-753E78E2E6D1}"/>
    <cellStyle name="ป้อนค่า 3 4 5 2 5" xfId="12507" xr:uid="{7D04D2B5-F891-4BC7-AF6D-2780C0FE214C}"/>
    <cellStyle name="ป้อนค่า 3 4 5 2 6" xfId="12387" xr:uid="{B22DEE6B-B4DC-4BA4-9CEF-A3BCA088CF68}"/>
    <cellStyle name="ป้อนค่า 3 4 5 2 7" xfId="15125" xr:uid="{086F7CA7-A59A-4D75-8B5E-D39D57C2E4D6}"/>
    <cellStyle name="ป้อนค่า 3 4 5 2 8" xfId="22178" xr:uid="{B6F61CB3-2389-4C37-A7AB-15AE0A082515}"/>
    <cellStyle name="ป้อนค่า 3 4 5 2 9" xfId="23632" xr:uid="{B86E3883-E689-45D4-997A-61313D57BFC9}"/>
    <cellStyle name="ป้อนค่า 3 4 5 3" xfId="6721" xr:uid="{0C7DD191-E305-4295-A5CA-883B458D8E89}"/>
    <cellStyle name="ป้อนค่า 3 4 5 3 2" xfId="13348" xr:uid="{F73A0E97-105B-4A76-A0B4-A4196BF51514}"/>
    <cellStyle name="ป้อนค่า 3 4 5 3 3" xfId="12386" xr:uid="{45ED8304-4226-4038-AFDA-B0B63CFD622C}"/>
    <cellStyle name="ป้อนค่า 3 4 5 3 4" xfId="15891" xr:uid="{62F895B0-44C3-4D3C-A227-ADC8CD08CA5A}"/>
    <cellStyle name="ป้อนค่า 3 4 5 4" xfId="8125" xr:uid="{79BD6E8A-C586-4A2B-B31D-0BB55BF29D05}"/>
    <cellStyle name="ป้อนค่า 3 4 5 4 2" xfId="14665" xr:uid="{E21C9002-239F-4653-BE99-D078CD9CF7E0}"/>
    <cellStyle name="ป้อนค่า 3 4 5 4 3" xfId="17320" xr:uid="{FFFC7B02-AB37-415E-B565-D7E866903DCD}"/>
    <cellStyle name="ป้อนค่า 3 4 5 4 4" xfId="19335" xr:uid="{702E7605-1AF2-46E8-B685-D82C5BA0BCBD}"/>
    <cellStyle name="ป้อนค่า 3 4 5 5" xfId="4439" xr:uid="{BEB998FD-585B-4726-B0FD-0CDACB080C7E}"/>
    <cellStyle name="ป้อนค่า 3 4 5 6" xfId="11393" xr:uid="{4624C0BA-42E6-4A1C-AA04-ED658063F2D5}"/>
    <cellStyle name="ป้อนค่า 3 4 5 7" xfId="14794" xr:uid="{0E589360-146A-4E88-8E9A-E4B04E6EEB3D}"/>
    <cellStyle name="ป้อนค่า 3 4 5 8" xfId="14110" xr:uid="{DAF32F94-521B-4B84-8FDF-5C3DB44F2682}"/>
    <cellStyle name="ป้อนค่า 3 4 5 9" xfId="20880" xr:uid="{04835CA9-FBF1-44AA-8444-D2D5BE820BA6}"/>
    <cellStyle name="ป้อนค่า 3 4 6" xfId="1934" xr:uid="{BF9E9A82-AD13-4F8C-BF28-0AA9856B247D}"/>
    <cellStyle name="ป้อนค่า 3 4 6 2" xfId="6789" xr:uid="{8147E64B-6AE5-489F-A107-E0A95581D611}"/>
    <cellStyle name="ป้อนค่า 3 4 6 2 2" xfId="13416" xr:uid="{72791993-9035-4035-B284-63F123237629}"/>
    <cellStyle name="ป้อนค่า 3 4 6 2 3" xfId="14463" xr:uid="{D1878FE0-6575-4BCC-A009-C0F42A3F328A}"/>
    <cellStyle name="ป้อนค่า 3 4 6 2 4" xfId="11711" xr:uid="{276FC82B-8C25-4AAF-A228-91E18CB0AEB3}"/>
    <cellStyle name="ป้อนค่า 3 4 6 3" xfId="8773" xr:uid="{F651395B-AA56-4BC0-B908-75BB85D58F42}"/>
    <cellStyle name="ป้อนค่า 3 4 6 3 2" xfId="15162" xr:uid="{CEF729DA-511B-4D8E-9B24-5A9B6104807A}"/>
    <cellStyle name="ป้อนค่า 3 4 6 3 3" xfId="17639" xr:uid="{0D8FDAC0-323B-40B3-8779-EBFAD8C8DCAD}"/>
    <cellStyle name="ป้อนค่า 3 4 6 3 4" xfId="19403" xr:uid="{E416300C-B527-4B86-BD99-D7456FCAB2AD}"/>
    <cellStyle name="ป้อนค่า 3 4 6 4" xfId="5080" xr:uid="{93B2E7C3-BB95-4864-BE85-726CD3454424}"/>
    <cellStyle name="ป้อนค่า 3 4 6 5" xfId="11878" xr:uid="{CCF8D32F-6607-4D3C-A74F-C5C50F2C97E4}"/>
    <cellStyle name="ป้อนค่า 3 4 6 6" xfId="14916" xr:uid="{46D748A7-9257-4895-BFB2-77F8AE04D4A1}"/>
    <cellStyle name="ป้อนค่า 3 4 6 7" xfId="18529" xr:uid="{49EB62D2-BFD3-427F-8DAD-0345080A04D0}"/>
    <cellStyle name="ป้อนค่า 3 4 6 8" xfId="21503" xr:uid="{D65E6D08-BA95-4605-BAE7-4D86466CC869}"/>
    <cellStyle name="ป้อนค่า 3 4 6 9" xfId="23140" xr:uid="{2E45F4E9-38B3-439F-B2C3-6BD6B41FA04C}"/>
    <cellStyle name="ป้อนค่า 3 4 7" xfId="3728" xr:uid="{C5F2A9EC-02EE-4CDD-A653-E0528C87DDDD}"/>
    <cellStyle name="ป้อนค่า 3 4 7 2" xfId="10730" xr:uid="{C8FBDC3A-8E69-42D8-A243-3A8FA483773D}"/>
    <cellStyle name="ป้อนค่า 3 4 7 3" xfId="11641" xr:uid="{77A886CF-6C72-4CA0-8639-7A0F0355DCF2}"/>
    <cellStyle name="ป้อนค่า 3 4 7 4" xfId="17418" xr:uid="{CF80B790-6A22-4E73-8879-DFA73DA3489F}"/>
    <cellStyle name="ป้อนค่า 3 4 8" xfId="7402" xr:uid="{C78B0426-997B-4451-82DD-D6BE30D00BAD}"/>
    <cellStyle name="ป้อนค่า 3 4 8 2" xfId="14011" xr:uid="{602AA67E-4DCA-4A7B-BA77-5AA09A718D38}"/>
    <cellStyle name="ป้อนค่า 3 4 8 3" xfId="16744" xr:uid="{E9629DA6-38F8-4868-B496-EA0C48A6CDA8}"/>
    <cellStyle name="ป้อนค่า 3 4 8 4" xfId="18843" xr:uid="{F13C1F92-8C7C-4743-874E-4487181E451A}"/>
    <cellStyle name="ป้อนค่า 3 4 9" xfId="20142" xr:uid="{8508C875-D3F8-4D46-81E5-B41CA4C1CA9D}"/>
    <cellStyle name="ป้อนค่า 3 5" xfId="410" xr:uid="{A8D98A61-12A2-4A3D-898A-1DF2687BC8FC}"/>
    <cellStyle name="ป้อนค่า 3 5 10" xfId="20367" xr:uid="{8D7B6576-4780-455F-BB29-0313B93A31AD}"/>
    <cellStyle name="ป้อนค่า 3 5 2" xfId="526" xr:uid="{8D63B517-EA5D-461C-851C-2DAD4B7CC5E0}"/>
    <cellStyle name="ป้อนค่า 3 5 2 10" xfId="20248" xr:uid="{DA7620F5-AF6C-4B7C-B388-C82DD4799955}"/>
    <cellStyle name="ป้อนค่า 3 5 2 11" xfId="20002" xr:uid="{BC472F05-0718-4FDC-B47D-2212936EF787}"/>
    <cellStyle name="ป้อนค่า 3 5 2 2" xfId="932" xr:uid="{AEB79DBC-762B-422A-BC28-A4503AA91FB2}"/>
    <cellStyle name="ป้อนค่า 3 5 2 2 10" xfId="22902" xr:uid="{B484181C-982F-47B9-812D-41991B76F098}"/>
    <cellStyle name="ป้อนค่า 3 5 2 2 2" xfId="2306" xr:uid="{BB0D4C3A-D620-4596-90DF-7B97FE76BA36}"/>
    <cellStyle name="ป้อนค่า 3 5 2 2 2 2" xfId="7111" xr:uid="{AB1A8147-B1E9-41C4-9BBA-A430C76FEABE}"/>
    <cellStyle name="ป้อนค่า 3 5 2 2 2 2 2" xfId="13738" xr:uid="{5BA8CF2B-6290-4AE0-B6B3-93483819BF57}"/>
    <cellStyle name="ป้อนค่า 3 5 2 2 2 2 3" xfId="16185" xr:uid="{047D85A0-2B9E-4D55-A1A2-0F82D0677BCA}"/>
    <cellStyle name="ป้อนค่า 3 5 2 2 2 2 4" xfId="14821" xr:uid="{067129D8-FE41-4BEA-B9D4-6DC66F328D4B}"/>
    <cellStyle name="ป้อนค่า 3 5 2 2 2 3" xfId="9145" xr:uid="{4032A976-6F0F-423B-91C3-CF9F8BCDAB64}"/>
    <cellStyle name="ป้อนค่า 3 5 2 2 2 3 2" xfId="15518" xr:uid="{A2BE6F6A-EF3C-4F74-ADCF-2C61B4041429}"/>
    <cellStyle name="ป้อนค่า 3 5 2 2 2 3 3" xfId="17985" xr:uid="{E9B057DA-D16E-4130-81E7-4630C343585D}"/>
    <cellStyle name="ป้อนค่า 3 5 2 2 2 3 4" xfId="19725" xr:uid="{D85B2977-4F92-4458-9C2F-4B1D5C4AF166}"/>
    <cellStyle name="ป้อนค่า 3 5 2 2 2 4" xfId="5452" xr:uid="{FDB72549-0868-4CB1-BC61-15EE15507A2B}"/>
    <cellStyle name="ป้อนค่า 3 5 2 2 2 5" xfId="12234" xr:uid="{6AC21C81-A3DF-42D4-9838-10710C3BA715}"/>
    <cellStyle name="ป้อนค่า 3 5 2 2 2 6" xfId="11655" xr:uid="{D5F0581A-EEAA-4D1B-9ED2-8AAEA06D9367}"/>
    <cellStyle name="ป้อนค่า 3 5 2 2 2 7" xfId="14796" xr:uid="{34DD22EF-824E-4FAA-92DA-6D03A1609993}"/>
    <cellStyle name="ป้อนค่า 3 5 2 2 2 8" xfId="21875" xr:uid="{B53BE6BC-521A-4DAA-8728-9449C0F79C77}"/>
    <cellStyle name="ป้อนค่า 3 5 2 2 2 9" xfId="23459" xr:uid="{8D5BD49B-FEF8-4F1A-8F88-B396B5A4002C}"/>
    <cellStyle name="ป้อนค่า 3 5 2 2 3" xfId="6548" xr:uid="{1919D1B2-7997-4C2D-A150-B14AC458C37E}"/>
    <cellStyle name="ป้อนค่า 3 5 2 2 3 2" xfId="13175" xr:uid="{094BE80F-8BDB-4A2A-AF85-17F106841C7F}"/>
    <cellStyle name="ป้อนค่า 3 5 2 2 3 3" xfId="11606" xr:uid="{13B443F8-9656-4C66-902A-6BC432A25E23}"/>
    <cellStyle name="ป้อนค่า 3 5 2 2 3 4" xfId="18611" xr:uid="{05C8056C-1559-4ED6-B1FA-C50CA780E93E}"/>
    <cellStyle name="ป้อนค่า 3 5 2 2 4" xfId="7804" xr:uid="{7F76BCC7-47C2-44F5-A7CF-7656C4543C1B}"/>
    <cellStyle name="ป้อนค่า 3 5 2 2 4 2" xfId="14389" xr:uid="{9F96E7F3-0A13-4607-9D43-2E6C92CA42C9}"/>
    <cellStyle name="ป้อนค่า 3 5 2 2 4 3" xfId="17091" xr:uid="{98EE9A3F-0487-4848-AC70-6F0DB3F34B91}"/>
    <cellStyle name="ป้อนค่า 3 5 2 2 4 4" xfId="19162" xr:uid="{0A9E0656-D164-43EF-B881-C8CCB28B60BE}"/>
    <cellStyle name="ป้อนค่า 3 5 2 2 5" xfId="4122" xr:uid="{B11E01E8-331A-4A61-B314-AFD7188C0F7E}"/>
    <cellStyle name="ป้อนค่า 3 5 2 2 6" xfId="11111" xr:uid="{B5F337EB-1F02-4456-9C7F-83B0350CBB61}"/>
    <cellStyle name="ป้อนค่า 3 5 2 2 7" xfId="16129" xr:uid="{C725834A-8E87-4E63-BADA-098CD945044F}"/>
    <cellStyle name="ป้อนค่า 3 5 2 2 8" xfId="3303" xr:uid="{E3F3B951-82E3-41BB-88BD-FD27D4A3D99F}"/>
    <cellStyle name="ป้อนค่า 3 5 2 2 9" xfId="20567" xr:uid="{0191513B-B4FD-4AD0-BFFC-20F1A90B71BD}"/>
    <cellStyle name="ป้อนค่า 3 5 2 3" xfId="2039" xr:uid="{74EC1BC9-DE62-4415-A84E-1AD192C9BA04}"/>
    <cellStyle name="ป้อนค่า 3 5 2 3 2" xfId="6889" xr:uid="{44C83347-E82F-46FD-90AD-8E2F24696896}"/>
    <cellStyle name="ป้อนค่า 3 5 2 3 2 2" xfId="13516" xr:uid="{2EF66D16-ED6C-43AA-AF5B-D3F5D6698C01}"/>
    <cellStyle name="ป้อนค่า 3 5 2 3 2 3" xfId="14725" xr:uid="{B652CC9F-825A-4C1E-8B29-F9A7FF968E9C}"/>
    <cellStyle name="ป้อนค่า 3 5 2 3 2 4" xfId="11942" xr:uid="{100A2A33-CD25-4BC4-ACB8-FF296306BB56}"/>
    <cellStyle name="ป้อนค่า 3 5 2 3 3" xfId="8878" xr:uid="{40FE4F48-584B-4125-B766-5D4D710E848D}"/>
    <cellStyle name="ป้อนค่า 3 5 2 3 3 2" xfId="15264" xr:uid="{2E2D7782-25F6-4D17-B055-5F4C88DE8F89}"/>
    <cellStyle name="ป้อนค่า 3 5 2 3 3 3" xfId="17740" xr:uid="{17664EB4-58D9-4C15-87A7-9A91922911CD}"/>
    <cellStyle name="ป้อนค่า 3 5 2 3 3 4" xfId="19503" xr:uid="{86DF7F20-0577-4998-B946-15E28F3808EA}"/>
    <cellStyle name="ป้อนค่า 3 5 2 3 4" xfId="5185" xr:uid="{F0FF793D-FB05-45D4-BE04-79E786D8326D}"/>
    <cellStyle name="ป้อนค่า 3 5 2 3 5" xfId="11981" xr:uid="{32272D0E-B209-434E-AA35-E323A6E1AD2F}"/>
    <cellStyle name="ป้อนค่า 3 5 2 3 6" xfId="11661" xr:uid="{7C8E2BCF-9D38-4ADD-AE80-99C79C0637FE}"/>
    <cellStyle name="ป้อนค่า 3 5 2 3 7" xfId="16291" xr:uid="{5185FB79-A098-4B60-A907-28840A7941D2}"/>
    <cellStyle name="ป้อนค่า 3 5 2 3 8" xfId="21608" xr:uid="{5F2C95DC-9D9D-483C-8FDC-8454DBB6591C}"/>
    <cellStyle name="ป้อนค่า 3 5 2 3 9" xfId="23240" xr:uid="{022C36A9-55D7-4DDB-A238-31CDB263FEE8}"/>
    <cellStyle name="ป้อนค่า 3 5 2 4" xfId="6354" xr:uid="{5981E1D8-EB69-4053-A302-89BDD546BE28}"/>
    <cellStyle name="ป้อนค่า 3 5 2 4 2" xfId="12981" xr:uid="{19C12555-4ABB-4712-AAB5-C6ED74175F87}"/>
    <cellStyle name="ป้อนค่า 3 5 2 4 3" xfId="12883" xr:uid="{D4F5D38B-2AF2-46EF-A06D-71DA91462177}"/>
    <cellStyle name="ป้อนค่า 3 5 2 4 4" xfId="16708" xr:uid="{F44AF7EC-AB95-4C46-9ACB-2E9A500B8240}"/>
    <cellStyle name="ป้อนค่า 3 5 2 5" xfId="7515" xr:uid="{898DDE01-7DE4-4032-A945-D2A96EA3CB12}"/>
    <cellStyle name="ป้อนค่า 3 5 2 5 2" xfId="14120" xr:uid="{4094D66B-45E9-43FB-A073-CFE09A87A0EE}"/>
    <cellStyle name="ป้อนค่า 3 5 2 5 3" xfId="16845" xr:uid="{203233ED-12FF-41D2-81DE-8F2E0716D1BF}"/>
    <cellStyle name="ป้อนค่า 3 5 2 5 4" xfId="18943" xr:uid="{0C275781-0E6A-4F98-AD84-9DCA8BF092C4}"/>
    <cellStyle name="ป้อนค่า 3 5 2 6" xfId="3842" xr:uid="{DFA73426-B5A9-4D31-B27F-8EDD54EAEDA3}"/>
    <cellStyle name="ป้อนค่า 3 5 2 7" xfId="10839" xr:uid="{437DCFF3-8911-4D3F-B8E7-71F6953204F2}"/>
    <cellStyle name="ป้อนค่า 3 5 2 8" xfId="16477" xr:uid="{95FE60A0-6374-4FC2-9F7D-EB98D7725062}"/>
    <cellStyle name="ป้อนค่า 3 5 2 9" xfId="12878" xr:uid="{92E017D2-9D13-4F8A-B7C3-1F4953DF9FBC}"/>
    <cellStyle name="ป้อนค่า 3 5 3" xfId="833" xr:uid="{4BC1D579-5A4F-4E6A-AAB8-4D24BD93359C}"/>
    <cellStyle name="ป้อนค่า 3 5 3 10" xfId="22803" xr:uid="{04541165-C61A-45E3-8014-8211CCAA3136}"/>
    <cellStyle name="ป้อนค่า 3 5 3 2" xfId="2207" xr:uid="{7743E0BB-B29B-4462-9F10-231701A9998F}"/>
    <cellStyle name="ป้อนค่า 3 5 3 2 2" xfId="7012" xr:uid="{9A3FE2C6-0433-4E4E-9159-B6472ED9FDEB}"/>
    <cellStyle name="ป้อนค่า 3 5 3 2 2 2" xfId="13639" xr:uid="{A23CEC83-2816-48F0-858B-2C537499927A}"/>
    <cellStyle name="ป้อนค่า 3 5 3 2 2 3" xfId="11515" xr:uid="{F893ADBA-B8FC-459C-B5FE-76DC710A2E98}"/>
    <cellStyle name="ป้อนค่า 3 5 3 2 2 4" xfId="18579" xr:uid="{70950D21-9356-4BF3-A3EF-9FD5BE989996}"/>
    <cellStyle name="ป้อนค่า 3 5 3 2 3" xfId="9046" xr:uid="{7D2E2833-EA10-4D56-BE47-C9A34704CB17}"/>
    <cellStyle name="ป้อนค่า 3 5 3 2 3 2" xfId="15419" xr:uid="{19D17EFA-49D9-41BA-940C-EF4A15910831}"/>
    <cellStyle name="ป้อนค่า 3 5 3 2 3 3" xfId="17886" xr:uid="{D569BB53-DEC6-4D6C-9DA9-ABFB693E7378}"/>
    <cellStyle name="ป้อนค่า 3 5 3 2 3 4" xfId="19626" xr:uid="{3B999AED-8316-498F-BE4B-75E4C7BC108C}"/>
    <cellStyle name="ป้อนค่า 3 5 3 2 4" xfId="5353" xr:uid="{83EB77CD-9F1E-47CF-B7FF-3AE8E48A6077}"/>
    <cellStyle name="ป้อนค่า 3 5 3 2 5" xfId="12135" xr:uid="{52B50CFB-78C7-4D55-92E8-E85028A56BD6}"/>
    <cellStyle name="ป้อนค่า 3 5 3 2 6" xfId="16341" xr:uid="{DA9F0431-D213-4D78-8B55-2F50FEDDBF5A}"/>
    <cellStyle name="ป้อนค่า 3 5 3 2 7" xfId="17334" xr:uid="{C436D433-622E-48E5-A5A6-97A8F7685825}"/>
    <cellStyle name="ป้อนค่า 3 5 3 2 8" xfId="21776" xr:uid="{5DE9D8D3-7CB7-4539-8B5E-D770720C4CD2}"/>
    <cellStyle name="ป้อนค่า 3 5 3 2 9" xfId="23360" xr:uid="{A33E295B-1B5B-4ECF-8A11-00FB58FA4209}"/>
    <cellStyle name="ป้อนค่า 3 5 3 3" xfId="6449" xr:uid="{B49CEC0B-089F-453B-9D9E-6BBE59BC48A5}"/>
    <cellStyle name="ป้อนค่า 3 5 3 3 2" xfId="13076" xr:uid="{776D3A70-8A11-4766-8652-38CC528490CE}"/>
    <cellStyle name="ป้อนค่า 3 5 3 3 3" xfId="16180" xr:uid="{BA483263-46BB-4D68-B962-E34DE6C8F366}"/>
    <cellStyle name="ป้อนค่า 3 5 3 3 4" xfId="16238" xr:uid="{2C2CA785-C3AB-468D-8E78-913AFBA645E9}"/>
    <cellStyle name="ป้อนค่า 3 5 3 4" xfId="7705" xr:uid="{A8C0B614-CBF0-4414-8779-492F24513A29}"/>
    <cellStyle name="ป้อนค่า 3 5 3 4 2" xfId="14290" xr:uid="{6EFDFA29-B619-4FA0-9D13-5DE7BCD50F18}"/>
    <cellStyle name="ป้อนค่า 3 5 3 4 3" xfId="16992" xr:uid="{F1754246-E138-4A55-B864-6AB6D44922E0}"/>
    <cellStyle name="ป้อนค่า 3 5 3 4 4" xfId="19063" xr:uid="{F45C6093-2754-498E-AA22-9BF9AF6B2B4E}"/>
    <cellStyle name="ป้อนค่า 3 5 3 5" xfId="4023" xr:uid="{12350041-3DD2-4E17-B373-57E107E2E5B3}"/>
    <cellStyle name="ป้อนค่า 3 5 3 6" xfId="11012" xr:uid="{3C3E495F-686C-482D-9089-A130C57155A7}"/>
    <cellStyle name="ป้อนค่า 3 5 3 7" xfId="14762" xr:uid="{9F61589C-4265-4047-9060-AE3086EBEACD}"/>
    <cellStyle name="ป้อนค่า 3 5 3 8" xfId="17413" xr:uid="{480FF377-5BDA-4E0A-8CCE-1BE6777F6E36}"/>
    <cellStyle name="ป้อนค่า 3 5 3 9" xfId="20468" xr:uid="{CF5D84A6-78CC-44D1-89ED-909E70952644}"/>
    <cellStyle name="ป้อนค่า 3 5 4" xfId="1076" xr:uid="{DE73B532-277A-4E45-8548-D0659C71DD19}"/>
    <cellStyle name="ป้อนค่า 3 5 4 2" xfId="2433" xr:uid="{DE684087-44D0-41BD-9F24-359034701950}"/>
    <cellStyle name="ป้อนค่า 3 5 4 2 2" xfId="7216" xr:uid="{D8933930-0D72-4D64-B822-EB28D7B036DA}"/>
    <cellStyle name="ป้อนค่า 3 5 4 2 2 2" xfId="13843" xr:uid="{A42AF360-4AD8-472A-A4CA-D2B85D99F213}"/>
    <cellStyle name="ป้อนค่า 3 5 4 2 2 3" xfId="3859" xr:uid="{F6B0B20A-4058-4D2F-A596-544CC9D9639E}"/>
    <cellStyle name="ป้อนค่า 3 5 4 2 2 4" xfId="15903" xr:uid="{6F75D5F8-F27A-465D-BBB3-6B36BA19E357}"/>
    <cellStyle name="ป้อนค่า 3 5 4 2 3" xfId="9272" xr:uid="{CA572DD3-100D-44BF-8224-BE5B85CB9FCF}"/>
    <cellStyle name="ป้อนค่า 3 5 4 2 3 2" xfId="15640" xr:uid="{71E2E094-6D89-4008-ABE7-50176761FFA5}"/>
    <cellStyle name="ป้อนค่า 3 5 4 2 3 3" xfId="18100" xr:uid="{00B5F277-46FF-4721-BD2C-ADD177DAECF5}"/>
    <cellStyle name="ป้อนค่า 3 5 4 2 3 4" xfId="19830" xr:uid="{C1B9E9BB-6FE5-45B4-9F54-D3EB0068693E}"/>
    <cellStyle name="ป้อนค่า 3 5 4 2 4" xfId="12358" xr:uid="{42B76460-64C5-4CB8-8F10-2D1C5D681129}"/>
    <cellStyle name="ป้อนค่า 3 5 4 2 5" xfId="16040" xr:uid="{C4B88AE3-8FB7-4688-88F3-5631457CC668}"/>
    <cellStyle name="ป้อนค่า 3 5 4 2 6" xfId="22002" xr:uid="{11851B16-6229-47FB-AB21-7784F7955204}"/>
    <cellStyle name="ป้อนค่า 3 5 4 2 7" xfId="23564" xr:uid="{04BCFE12-D6ED-4CD3-9670-E190F8DF6B6D}"/>
    <cellStyle name="ป้อนค่า 3 5 4 3" xfId="6653" xr:uid="{A1E2D120-FABA-46C9-841C-AA9ABC439215}"/>
    <cellStyle name="ป้อนค่า 3 5 4 3 2" xfId="13280" xr:uid="{76E0BEFC-6033-404F-9906-A648F8A42DE4}"/>
    <cellStyle name="ป้อนค่า 3 5 4 3 3" xfId="11353" xr:uid="{CC813D70-E65C-40EF-B99F-E61E9EE1B426}"/>
    <cellStyle name="ป้อนค่า 3 5 4 3 4" xfId="16447" xr:uid="{55453A01-58BB-487A-9BF1-302447BFA8BD}"/>
    <cellStyle name="ป้อนค่า 3 5 4 4" xfId="7931" xr:uid="{83828F97-0006-496D-B4E3-C60264594CAE}"/>
    <cellStyle name="ป้อนค่า 3 5 4 4 2" xfId="14512" xr:uid="{14CEC24C-CB32-4625-98FF-630EBE279317}"/>
    <cellStyle name="ป้อนค่า 3 5 4 4 3" xfId="17206" xr:uid="{733A6412-384D-4ABF-850F-297F82FC6BEB}"/>
    <cellStyle name="ป้อนค่า 3 5 4 4 4" xfId="19267" xr:uid="{A98F8E8E-2555-4E2F-B648-4E8856B685E2}"/>
    <cellStyle name="ป้อนค่า 3 5 4 5" xfId="11242" xr:uid="{2EB0BCF3-A8B7-4C75-96BA-643791CA8663}"/>
    <cellStyle name="ป้อนค่า 3 5 4 6" xfId="11567" xr:uid="{AECB7C42-A768-49B8-91D3-99872CB02739}"/>
    <cellStyle name="ป้อนค่า 3 5 4 7" xfId="20702" xr:uid="{F58E666F-9CF8-4F5E-88C3-866C24103AAA}"/>
    <cellStyle name="ป้อนค่า 3 5 4 8" xfId="23007" xr:uid="{584483C3-7E99-4749-9225-2A408E93C2DB}"/>
    <cellStyle name="ป้อนค่า 3 5 5" xfId="1281" xr:uid="{7D786E60-47F5-475A-BF59-B6007780B073}"/>
    <cellStyle name="ป้อนค่า 3 5 5 10" xfId="23076" xr:uid="{CF01F960-C421-4B64-A19A-0F81B23BC74B}"/>
    <cellStyle name="ป้อนค่า 3 5 5 2" xfId="2610" xr:uid="{B8FA9377-8FA7-4083-A844-05EDD57EA9B8}"/>
    <cellStyle name="ป้อนค่า 3 5 5 2 2" xfId="7289" xr:uid="{B896B815-C9F8-41CA-B90B-F3CF52205AAB}"/>
    <cellStyle name="ป้อนค่า 3 5 5 2 2 2" xfId="13916" xr:uid="{B3E4DADA-57F1-4A8D-850C-D9B610B03938}"/>
    <cellStyle name="ป้อนค่า 3 5 5 2 2 3" xfId="10795" xr:uid="{D729E929-92EC-4031-ADEB-1C23D37E97D1}"/>
    <cellStyle name="ป้อนค่า 3 5 5 2 2 4" xfId="18786" xr:uid="{745CFFDA-B004-42B0-A4A5-0C03ED238A9E}"/>
    <cellStyle name="ป้อนค่า 3 5 5 2 3" xfId="9449" xr:uid="{371D65A2-B38C-43B3-8D54-4A7322AD7A6D}"/>
    <cellStyle name="ป้อนค่า 3 5 5 2 3 2" xfId="15787" xr:uid="{D701636B-AED1-45EE-93E8-D84877FDE5C1}"/>
    <cellStyle name="ป้อนค่า 3 5 5 2 3 3" xfId="18218" xr:uid="{42CC7C02-EBC3-4F36-AE3C-F21C6B833D14}"/>
    <cellStyle name="ป้อนค่า 3 5 5 2 3 4" xfId="19903" xr:uid="{9208ED15-CBEE-418B-952D-1F0D8611F034}"/>
    <cellStyle name="ป้อนค่า 3 5 5 2 4" xfId="5741" xr:uid="{E3A9C5AD-BA6A-4120-9715-34BB8AC7A568}"/>
    <cellStyle name="ป้อนค่า 3 5 5 2 5" xfId="12508" xr:uid="{9D9BEEB5-75F0-4B34-B413-48A809AE7A1A}"/>
    <cellStyle name="ป้อนค่า 3 5 5 2 6" xfId="14804" xr:uid="{2593974F-BB25-430B-8043-C8209A4F5DC3}"/>
    <cellStyle name="ป้อนค่า 3 5 5 2 7" xfId="3477" xr:uid="{63884F3A-4E30-4920-AB26-6091081935A3}"/>
    <cellStyle name="ป้อนค่า 3 5 5 2 8" xfId="22179" xr:uid="{29687036-98AD-4A47-88A9-C62E82E993D9}"/>
    <cellStyle name="ป้อนค่า 3 5 5 2 9" xfId="23633" xr:uid="{B2960BD4-D7D2-4A9D-BDD2-38CF557BD75A}"/>
    <cellStyle name="ป้อนค่า 3 5 5 3" xfId="6722" xr:uid="{20C45B89-B6FB-42E2-9659-D2EEB2AE56AD}"/>
    <cellStyle name="ป้อนค่า 3 5 5 3 2" xfId="13349" xr:uid="{4C760A5F-D009-4175-906B-C6A1133DD5A6}"/>
    <cellStyle name="ป้อนค่า 3 5 5 3 3" xfId="14896" xr:uid="{B7548C5E-4AB5-415C-8BCA-7BC3DD9F55D2}"/>
    <cellStyle name="ป้อนค่า 3 5 5 3 4" xfId="17572" xr:uid="{BFE70ADB-9389-4B4C-95BF-76AA2F902B84}"/>
    <cellStyle name="ป้อนค่า 3 5 5 4" xfId="8126" xr:uid="{8E9EFC54-FC5A-4AEC-8B98-6DADF4218514}"/>
    <cellStyle name="ป้อนค่า 3 5 5 4 2" xfId="14666" xr:uid="{2016C3A2-A931-4202-A47F-792FF07D577A}"/>
    <cellStyle name="ป้อนค่า 3 5 5 4 3" xfId="17321" xr:uid="{9801FF2D-6DD5-4DE7-B53F-847EC7115DF7}"/>
    <cellStyle name="ป้อนค่า 3 5 5 4 4" xfId="19336" xr:uid="{5E95DE36-8387-4AF6-871B-76BC6C827CA4}"/>
    <cellStyle name="ป้อนค่า 3 5 5 5" xfId="4440" xr:uid="{F58A910D-E8C1-4692-827E-ADEE44E1F88F}"/>
    <cellStyle name="ป้อนค่า 3 5 5 6" xfId="11394" xr:uid="{FF926BDA-75A1-4365-806E-006A0912FEB9}"/>
    <cellStyle name="ป้อนค่า 3 5 5 7" xfId="11527" xr:uid="{43F9C87E-3805-459B-A813-35030F4E5EF1}"/>
    <cellStyle name="ป้อนค่า 3 5 5 8" xfId="16293" xr:uid="{83273BD2-B786-4271-93FB-195556352C5C}"/>
    <cellStyle name="ป้อนค่า 3 5 5 9" xfId="20881" xr:uid="{9A725AAC-511D-4C7A-841B-1385A7AF9425}"/>
    <cellStyle name="ป้อนค่า 3 5 6" xfId="1935" xr:uid="{976D3546-572E-4942-ACB4-BC9A9977F7B2}"/>
    <cellStyle name="ป้อนค่า 3 5 6 2" xfId="6790" xr:uid="{462D2291-499C-41E4-B4AE-69A1221F49CD}"/>
    <cellStyle name="ป้อนค่า 3 5 6 2 2" xfId="13417" xr:uid="{E498B953-5BD7-4FB1-B1DE-9574F72AEE63}"/>
    <cellStyle name="ป้อนค่า 3 5 6 2 3" xfId="15592" xr:uid="{47F06E5A-FCA5-45B1-8C2A-8AD72AFBDFC8}"/>
    <cellStyle name="ป้อนค่า 3 5 6 2 4" xfId="12427" xr:uid="{988519A7-73FB-4B5C-8F31-273F36E1DC23}"/>
    <cellStyle name="ป้อนค่า 3 5 6 3" xfId="8774" xr:uid="{1C9F65A4-D0C6-4272-B5B4-1FB444139653}"/>
    <cellStyle name="ป้อนค่า 3 5 6 3 2" xfId="15163" xr:uid="{7D04769A-AD99-4E92-86CA-3BAAE1E5B675}"/>
    <cellStyle name="ป้อนค่า 3 5 6 3 3" xfId="17640" xr:uid="{6504693A-194C-4AA9-8614-0D3FBB2CD90A}"/>
    <cellStyle name="ป้อนค่า 3 5 6 3 4" xfId="19404" xr:uid="{4D4525FB-4369-4E2C-9E5A-AA7D5E0BFD70}"/>
    <cellStyle name="ป้อนค่า 3 5 6 4" xfId="5081" xr:uid="{6F58D403-CA8F-4419-BE77-6684E2E01782}"/>
    <cellStyle name="ป้อนค่า 3 5 6 5" xfId="11879" xr:uid="{ED69E360-3CF3-4C63-8D41-451B56E009AC}"/>
    <cellStyle name="ป้อนค่า 3 5 6 6" xfId="16022" xr:uid="{1DEEA591-D537-44B6-8927-BF188A259ABD}"/>
    <cellStyle name="ป้อนค่า 3 5 6 7" xfId="11751" xr:uid="{73CA52B8-1F3B-476D-85B8-08A09B1C9F14}"/>
    <cellStyle name="ป้อนค่า 3 5 6 8" xfId="21504" xr:uid="{FE30E174-9343-4405-8866-3872429BF863}"/>
    <cellStyle name="ป้อนค่า 3 5 6 9" xfId="23141" xr:uid="{AEE53865-FEE8-46AA-A90B-851E9FBF3310}"/>
    <cellStyle name="ป้อนค่า 3 5 7" xfId="3729" xr:uid="{D65C47BD-FAAB-47BA-95B3-ECB30F5ED3CD}"/>
    <cellStyle name="ป้อนค่า 3 5 7 2" xfId="10731" xr:uid="{C1C9A97C-AFB2-4BF8-B69E-60CC84576EB5}"/>
    <cellStyle name="ป้อนค่า 3 5 7 3" xfId="16362" xr:uid="{5275D92E-BB20-4325-96D1-5C26BC2AEA4A}"/>
    <cellStyle name="ป้อนค่า 3 5 7 4" xfId="18312" xr:uid="{72449F4E-0AD8-41F8-9BD8-9C0895AE8FCB}"/>
    <cellStyle name="ป้อนค่า 3 5 8" xfId="7403" xr:uid="{78DB8E85-283E-4D98-8FB6-240BDA832BA8}"/>
    <cellStyle name="ป้อนค่า 3 5 8 2" xfId="14012" xr:uid="{E23F9832-1182-4C1B-BF99-F6FC46FE8051}"/>
    <cellStyle name="ป้อนค่า 3 5 8 3" xfId="16745" xr:uid="{70D2A5C8-3561-4D6B-BA1E-AA6203A1154C}"/>
    <cellStyle name="ป้อนค่า 3 5 8 4" xfId="18844" xr:uid="{D76E21EA-FE3A-492C-86A2-5614B3B8CFF3}"/>
    <cellStyle name="ป้อนค่า 3 5 9" xfId="20143" xr:uid="{0036994E-DC76-4411-9A90-69FA4692446A}"/>
    <cellStyle name="ป้อนค่า 3 6" xfId="411" xr:uid="{F23DAF2E-15A6-48C4-AE44-C1A0505EA5DB}"/>
    <cellStyle name="ป้อนค่า 3 6 10" xfId="20645" xr:uid="{75F46588-62EE-4E7D-B7B5-8F7ADA6554E4}"/>
    <cellStyle name="ป้อนค่า 3 6 2" xfId="527" xr:uid="{AA886E9B-C51B-4175-BF96-A54F53B5DB62}"/>
    <cellStyle name="ป้อนค่า 3 6 2 10" xfId="20249" xr:uid="{E8D2B883-4ADF-4CF2-B1C7-0B2224D8FDFB}"/>
    <cellStyle name="ป้อนค่า 3 6 2 11" xfId="20324" xr:uid="{F332DFCB-E192-45C4-8560-9BDA274D7902}"/>
    <cellStyle name="ป้อนค่า 3 6 2 2" xfId="933" xr:uid="{DBB76B84-A829-4EC0-8D88-ED8926515DBA}"/>
    <cellStyle name="ป้อนค่า 3 6 2 2 10" xfId="22903" xr:uid="{6B73AA71-E523-455D-A142-3990534FF409}"/>
    <cellStyle name="ป้อนค่า 3 6 2 2 2" xfId="2307" xr:uid="{CE3716C1-D93B-4019-B00B-C8BBCDF02CDC}"/>
    <cellStyle name="ป้อนค่า 3 6 2 2 2 2" xfId="7112" xr:uid="{3CF241FC-B14B-49DF-88D0-9BFFBE0992F5}"/>
    <cellStyle name="ป้อนค่า 3 6 2 2 2 2 2" xfId="13739" xr:uid="{1DAD9909-5140-403E-AA1B-E0A332545FE8}"/>
    <cellStyle name="ป้อนค่า 3 6 2 2 2 2 3" xfId="13940" xr:uid="{7C077937-3144-4D7E-97A6-491B7F8AB737}"/>
    <cellStyle name="ป้อนค่า 3 6 2 2 2 2 4" xfId="11748" xr:uid="{411EE38E-07A6-46CB-9B18-D1D11D7AF084}"/>
    <cellStyle name="ป้อนค่า 3 6 2 2 2 3" xfId="9146" xr:uid="{6829AF8F-E3C6-4321-8FA1-646A4C62B9F0}"/>
    <cellStyle name="ป้อนค่า 3 6 2 2 2 3 2" xfId="15519" xr:uid="{875C9766-CD6D-4425-81D6-CFD19B83812A}"/>
    <cellStyle name="ป้อนค่า 3 6 2 2 2 3 3" xfId="17986" xr:uid="{AFDA3773-9AF0-457F-A2DC-C8AA16D550B6}"/>
    <cellStyle name="ป้อนค่า 3 6 2 2 2 3 4" xfId="19726" xr:uid="{21089F39-F743-4DA2-8A63-2ADF6DBE6587}"/>
    <cellStyle name="ป้อนค่า 3 6 2 2 2 4" xfId="5453" xr:uid="{4F6F5B11-7B41-47A2-8D60-7520213876A2}"/>
    <cellStyle name="ป้อนค่า 3 6 2 2 2 5" xfId="12235" xr:uid="{0112B8AC-E368-400B-8089-7EAABB1AA6FE}"/>
    <cellStyle name="ป้อนค่า 3 6 2 2 2 6" xfId="16444" xr:uid="{93786453-2037-40DE-A266-3B69FD06084D}"/>
    <cellStyle name="ป้อนค่า 3 6 2 2 2 7" xfId="18541" xr:uid="{4576BBAA-E9B3-4E3A-ACE2-CCB9D82333EB}"/>
    <cellStyle name="ป้อนค่า 3 6 2 2 2 8" xfId="21876" xr:uid="{DD3B8D72-446C-4C78-A40C-3415CE5E3697}"/>
    <cellStyle name="ป้อนค่า 3 6 2 2 2 9" xfId="23460" xr:uid="{BCD98C55-D6A1-47EF-89B2-92AA3D58736F}"/>
    <cellStyle name="ป้อนค่า 3 6 2 2 3" xfId="6549" xr:uid="{FDB09C1A-0DE4-4982-AFC5-D089FEC00D8D}"/>
    <cellStyle name="ป้อนค่า 3 6 2 2 3 2" xfId="13176" xr:uid="{AEB33DC5-4AC4-49AF-B1DB-08D346E57FD7}"/>
    <cellStyle name="ป้อนค่า 3 6 2 2 3 3" xfId="16325" xr:uid="{D044E899-C654-4489-B2C1-E29A0284D021}"/>
    <cellStyle name="ป้อนค่า 3 6 2 2 3 4" xfId="16691" xr:uid="{F0556C77-0C10-4703-9528-D4B3B9BD8BE1}"/>
    <cellStyle name="ป้อนค่า 3 6 2 2 4" xfId="7805" xr:uid="{396B2D34-C52E-4E20-A23E-7E11C18386CE}"/>
    <cellStyle name="ป้อนค่า 3 6 2 2 4 2" xfId="14390" xr:uid="{02B330B6-A428-4588-BAF8-6EACE18F04D2}"/>
    <cellStyle name="ป้อนค่า 3 6 2 2 4 3" xfId="17092" xr:uid="{41DEBB4B-BECD-4542-9DF8-4FAB00398D55}"/>
    <cellStyle name="ป้อนค่า 3 6 2 2 4 4" xfId="19163" xr:uid="{5D4C7F7A-6663-49D7-BD4B-910611034680}"/>
    <cellStyle name="ป้อนค่า 3 6 2 2 5" xfId="4123" xr:uid="{D3A92E6C-F8AE-408E-B3B1-90D69631AEE4}"/>
    <cellStyle name="ป้อนค่า 3 6 2 2 6" xfId="11112" xr:uid="{173F804E-4E2E-4453-A158-9252C2A9438B}"/>
    <cellStyle name="ป้อนค่า 3 6 2 2 7" xfId="12840" xr:uid="{9990BBE0-6242-48B3-9A2E-E63B1E15A6C3}"/>
    <cellStyle name="ป้อนค่า 3 6 2 2 8" xfId="5545" xr:uid="{51280EEF-AC17-4085-9D12-46B12FC1F050}"/>
    <cellStyle name="ป้อนค่า 3 6 2 2 9" xfId="20568" xr:uid="{DC8CE879-CA53-4C99-A5D5-55D43206A6DB}"/>
    <cellStyle name="ป้อนค่า 3 6 2 3" xfId="2040" xr:uid="{7B44B6D1-CB51-4B00-968E-404F24940C52}"/>
    <cellStyle name="ป้อนค่า 3 6 2 3 2" xfId="6890" xr:uid="{656B5243-8D67-4BF5-B346-97D5B7CAC12B}"/>
    <cellStyle name="ป้อนค่า 3 6 2 3 2 2" xfId="13517" xr:uid="{36CDC5C9-2FAF-4A23-B13E-E0ABF3737B9F}"/>
    <cellStyle name="ป้อนค่า 3 6 2 3 2 3" xfId="15847" xr:uid="{35AD85FC-07C4-4B9A-A411-93CE28E7DF5E}"/>
    <cellStyle name="ป้อนค่า 3 6 2 3 2 4" xfId="10681" xr:uid="{89C0D39B-E7B0-43E6-A6E7-B6EBB3B47989}"/>
    <cellStyle name="ป้อนค่า 3 6 2 3 3" xfId="8879" xr:uid="{43CA207E-C724-4F55-9315-95EEE9E06DC6}"/>
    <cellStyle name="ป้อนค่า 3 6 2 3 3 2" xfId="15265" xr:uid="{7EEB35D4-DBBD-40EA-BA9C-1FC1A351781E}"/>
    <cellStyle name="ป้อนค่า 3 6 2 3 3 3" xfId="17741" xr:uid="{94969BA2-709F-44C3-A0F5-406B9136FEA5}"/>
    <cellStyle name="ป้อนค่า 3 6 2 3 3 4" xfId="19504" xr:uid="{95D4C0F2-F97E-45CE-B13D-10A9B2D332BA}"/>
    <cellStyle name="ป้อนค่า 3 6 2 3 4" xfId="5186" xr:uid="{45361A81-C5E4-4AA3-A79E-B1FA17599236}"/>
    <cellStyle name="ป้อนค่า 3 6 2 3 5" xfId="11982" xr:uid="{67D1EA58-02C0-4F9E-B9A8-B5D49A0C1EB1}"/>
    <cellStyle name="ป้อนค่า 3 6 2 3 6" xfId="16449" xr:uid="{2ADBEA7D-E79B-4871-9042-7D7D8C432300}"/>
    <cellStyle name="ป้อนค่า 3 6 2 3 7" xfId="18633" xr:uid="{D6278108-D198-4B53-827C-8984F2DBE6C0}"/>
    <cellStyle name="ป้อนค่า 3 6 2 3 8" xfId="21609" xr:uid="{EBAF97AB-8843-4708-9258-A9E6F687D4FC}"/>
    <cellStyle name="ป้อนค่า 3 6 2 3 9" xfId="23241" xr:uid="{39B2B062-1DB4-4C1B-8030-F7591FE5089F}"/>
    <cellStyle name="ป้อนค่า 3 6 2 4" xfId="6355" xr:uid="{8A3F5639-E58A-4E0A-9BD8-160C8B62EA1D}"/>
    <cellStyle name="ป้อนค่า 3 6 2 4 2" xfId="12982" xr:uid="{1450A617-82CF-4E87-9A7F-55A5554D7279}"/>
    <cellStyle name="ป้อนค่า 3 6 2 4 3" xfId="11787" xr:uid="{FB6A734D-4860-450C-922C-731AB659AA5E}"/>
    <cellStyle name="ป้อนค่า 3 6 2 4 4" xfId="3221" xr:uid="{305E2664-89A8-4B6E-ACD5-D2A2FE9606AD}"/>
    <cellStyle name="ป้อนค่า 3 6 2 5" xfId="7516" xr:uid="{15A3367D-E7DC-44BC-A386-538592FE2F89}"/>
    <cellStyle name="ป้อนค่า 3 6 2 5 2" xfId="14121" xr:uid="{AFAF5EFB-5DCA-4541-AC9E-D00591A95090}"/>
    <cellStyle name="ป้อนค่า 3 6 2 5 3" xfId="16846" xr:uid="{DD0A2879-CC97-47C9-8123-DAD4FE74AA10}"/>
    <cellStyle name="ป้อนค่า 3 6 2 5 4" xfId="18944" xr:uid="{F3D816C6-A591-411F-88BD-C40185BCDB10}"/>
    <cellStyle name="ป้อนค่า 3 6 2 6" xfId="3843" xr:uid="{8C3C1663-0159-4065-93AB-6CDBDBBC65B1}"/>
    <cellStyle name="ป้อนค่า 3 6 2 7" xfId="10840" xr:uid="{FF4A448D-E4E6-421C-A1BB-AD4F1B096C1F}"/>
    <cellStyle name="ป้อนค่า 3 6 2 8" xfId="14894" xr:uid="{E14198B5-8BF3-45CE-82E4-E8F94B90616C}"/>
    <cellStyle name="ป้อนค่า 3 6 2 9" xfId="3459" xr:uid="{33FF583F-6525-4DF5-B020-182D8F193051}"/>
    <cellStyle name="ป้อนค่า 3 6 3" xfId="834" xr:uid="{13D5FDB9-11E9-437C-AD5A-F31F06C45C5C}"/>
    <cellStyle name="ป้อนค่า 3 6 3 10" xfId="22804" xr:uid="{21AC401B-E614-42C0-80A0-3A8C7202D451}"/>
    <cellStyle name="ป้อนค่า 3 6 3 2" xfId="2208" xr:uid="{979511F4-227E-48C2-A082-B103AE327FF7}"/>
    <cellStyle name="ป้อนค่า 3 6 3 2 2" xfId="7013" xr:uid="{6C303B63-5107-45C4-9D83-F5A998749402}"/>
    <cellStyle name="ป้อนค่า 3 6 3 2 2 2" xfId="13640" xr:uid="{2F809C94-2249-41B1-8589-19BE5B432F39}"/>
    <cellStyle name="ป้อนค่า 3 6 3 2 2 3" xfId="16583" xr:uid="{A62A9DDA-EE86-4BA3-98C7-B9F87155D775}"/>
    <cellStyle name="ป้อนค่า 3 6 3 2 2 4" xfId="17394" xr:uid="{8F2D483B-FA41-404B-85BE-341532F4DCB5}"/>
    <cellStyle name="ป้อนค่า 3 6 3 2 3" xfId="9047" xr:uid="{59191F3B-3B25-4B6A-8956-BFF0FE9129DD}"/>
    <cellStyle name="ป้อนค่า 3 6 3 2 3 2" xfId="15420" xr:uid="{BC02A908-828B-4D07-B86D-9BD90E46C635}"/>
    <cellStyle name="ป้อนค่า 3 6 3 2 3 3" xfId="17887" xr:uid="{FFB4EBAF-FA61-4DC8-9BD9-D1CA3DA7C2CC}"/>
    <cellStyle name="ป้อนค่า 3 6 3 2 3 4" xfId="19627" xr:uid="{B89F8C58-0BD9-4DE9-9685-9FC776CCF44B}"/>
    <cellStyle name="ป้อนค่า 3 6 3 2 4" xfId="5354" xr:uid="{B157BBD9-AE0E-4A39-A913-047DC5088AE3}"/>
    <cellStyle name="ป้อนค่า 3 6 3 2 5" xfId="12136" xr:uid="{E905EA4C-6F6B-42A0-914F-409FC8BF7CD5}"/>
    <cellStyle name="ป้อนค่า 3 6 3 2 6" xfId="14756" xr:uid="{916945AB-0689-4E77-B371-ACC3AF5C1059}"/>
    <cellStyle name="ป้อนค่า 3 6 3 2 7" xfId="18231" xr:uid="{B2A0BE23-C80D-4CD0-AE3E-5F0917A97DCB}"/>
    <cellStyle name="ป้อนค่า 3 6 3 2 8" xfId="21777" xr:uid="{56870300-98DD-4FBE-B45D-9FDDD321E3E9}"/>
    <cellStyle name="ป้อนค่า 3 6 3 2 9" xfId="23361" xr:uid="{450A9EBD-7E6C-4C7F-BDAB-7D4433DF7163}"/>
    <cellStyle name="ป้อนค่า 3 6 3 3" xfId="6450" xr:uid="{FED119C0-091E-4DF2-8CA8-777094CA5939}"/>
    <cellStyle name="ป้อนค่า 3 6 3 3 2" xfId="13077" xr:uid="{DF1C3AFE-71C4-4F11-A9CA-69A9E9FFA980}"/>
    <cellStyle name="ป้อนค่า 3 6 3 3 3" xfId="13936" xr:uid="{B5C439EC-08DC-400C-A0D2-45BBC094E4B2}"/>
    <cellStyle name="ป้อนค่า 3 6 3 3 4" xfId="3328" xr:uid="{77350CB4-A352-47FB-8D4A-EA75C69947AC}"/>
    <cellStyle name="ป้อนค่า 3 6 3 4" xfId="7706" xr:uid="{4AEEEF8B-8FF9-4444-9321-2E34166DA3AA}"/>
    <cellStyle name="ป้อนค่า 3 6 3 4 2" xfId="14291" xr:uid="{5F122F59-AAD6-450B-BD4E-1C0A25CF7043}"/>
    <cellStyle name="ป้อนค่า 3 6 3 4 3" xfId="16993" xr:uid="{028F7049-2508-437E-B3E6-A89AA1896DAE}"/>
    <cellStyle name="ป้อนค่า 3 6 3 4 4" xfId="19064" xr:uid="{55CFE413-5DD6-4EE6-9BF6-F5733F3D38FF}"/>
    <cellStyle name="ป้อนค่า 3 6 3 5" xfId="4024" xr:uid="{0AAAF1FB-6D55-459D-80E1-E637E6BAA72C}"/>
    <cellStyle name="ป้อนค่า 3 6 3 6" xfId="11013" xr:uid="{89D7B1F3-2AEB-46AF-9F9B-98985F9A78FB}"/>
    <cellStyle name="ป้อนค่า 3 6 3 7" xfId="15886" xr:uid="{8C0A9915-4332-4F85-A025-685E9D5120B3}"/>
    <cellStyle name="ป้อนค่า 3 6 3 8" xfId="18308" xr:uid="{59A37630-32DE-4A49-AD6A-4805DA817567}"/>
    <cellStyle name="ป้อนค่า 3 6 3 9" xfId="20469" xr:uid="{BE6370D9-4446-43B5-A784-9505249723AD}"/>
    <cellStyle name="ป้อนค่า 3 6 4" xfId="1077" xr:uid="{5187C4F8-D0F5-4F4E-9B53-FC44E9DBA4A7}"/>
    <cellStyle name="ป้อนค่า 3 6 4 2" xfId="2434" xr:uid="{FBE79FDD-CF7C-43C7-BE30-C2B8B31C5190}"/>
    <cellStyle name="ป้อนค่า 3 6 4 2 2" xfId="7217" xr:uid="{08A488ED-8537-4C06-B404-C05C0BAE128A}"/>
    <cellStyle name="ป้อนค่า 3 6 4 2 2 2" xfId="13844" xr:uid="{C46A2CC1-F073-4070-A262-F9852CE9525D}"/>
    <cellStyle name="ป้อนค่า 3 6 4 2 2 3" xfId="4409" xr:uid="{C45A7EBF-4C3E-48CB-A964-7FD4D9549EA2}"/>
    <cellStyle name="ป้อนค่า 3 6 4 2 2 4" xfId="14780" xr:uid="{AC55C958-F95D-40FB-9866-A2CB97A9CB5D}"/>
    <cellStyle name="ป้อนค่า 3 6 4 2 3" xfId="9273" xr:uid="{15506193-A611-4834-85CC-62C2A2FDF64E}"/>
    <cellStyle name="ป้อนค่า 3 6 4 2 3 2" xfId="15641" xr:uid="{78C50152-10DA-4245-B63E-BFA67E76D342}"/>
    <cellStyle name="ป้อนค่า 3 6 4 2 3 3" xfId="18101" xr:uid="{8433EECE-41A0-40FB-8379-DAB1F950A819}"/>
    <cellStyle name="ป้อนค่า 3 6 4 2 3 4" xfId="19831" xr:uid="{C3A26C26-4412-4FA6-A2E4-2F9A6797B69C}"/>
    <cellStyle name="ป้อนค่า 3 6 4 2 4" xfId="12359" xr:uid="{0D263E97-8274-46FF-AA9F-C2A7B585AC5A}"/>
    <cellStyle name="ป้อนค่า 3 6 4 2 5" xfId="12751" xr:uid="{EF407186-1CF0-4F8F-A2EA-E1B693CC4B98}"/>
    <cellStyle name="ป้อนค่า 3 6 4 2 6" xfId="22003" xr:uid="{A88EF4AC-1EC1-448E-9E27-FC503A70723C}"/>
    <cellStyle name="ป้อนค่า 3 6 4 2 7" xfId="23565" xr:uid="{6A099AA4-D81B-4EA5-8660-EB2BD4B9AFC2}"/>
    <cellStyle name="ป้อนค่า 3 6 4 3" xfId="6654" xr:uid="{15675338-D5C6-4CBF-B5FC-051364A6D2D9}"/>
    <cellStyle name="ป้อนค่า 3 6 4 3 2" xfId="13281" xr:uid="{6B80B7E1-0738-4073-B85F-EECDFDD2F5AE}"/>
    <cellStyle name="ป้อนค่า 3 6 4 3 3" xfId="16468" xr:uid="{F7BDDA76-E740-49ED-B4A1-5C5DBA5ABF64}"/>
    <cellStyle name="ป้อนค่า 3 6 4 3 4" xfId="14241" xr:uid="{CCC42738-96AE-477D-A420-006FD04998DC}"/>
    <cellStyle name="ป้อนค่า 3 6 4 4" xfId="7932" xr:uid="{8C69DD29-A7F8-4AB7-86FD-C8B3777E286D}"/>
    <cellStyle name="ป้อนค่า 3 6 4 4 2" xfId="14513" xr:uid="{B91A1D8C-53AF-4FA3-BF2C-3158B23ACF03}"/>
    <cellStyle name="ป้อนค่า 3 6 4 4 3" xfId="17207" xr:uid="{4BA3FE97-553B-45AB-93AA-95CE15C7B705}"/>
    <cellStyle name="ป้อนค่า 3 6 4 4 4" xfId="19268" xr:uid="{5110A8F3-0A56-4CE3-B3D6-5F98011D845A}"/>
    <cellStyle name="ป้อนค่า 3 6 4 5" xfId="11243" xr:uid="{19A8CB22-42D7-4033-980A-DCEAC0DE290F}"/>
    <cellStyle name="ป้อนค่า 3 6 4 6" xfId="16314" xr:uid="{FBD764A9-7CF9-4098-A0D7-FF1466028E86}"/>
    <cellStyle name="ป้อนค่า 3 6 4 7" xfId="20703" xr:uid="{C2F8DA14-000E-4339-8A75-56B214AEA1EB}"/>
    <cellStyle name="ป้อนค่า 3 6 4 8" xfId="23008" xr:uid="{C6C01D62-B844-439F-9A0D-A01FDED4899E}"/>
    <cellStyle name="ป้อนค่า 3 6 5" xfId="1282" xr:uid="{1CDA572A-B40C-4EB5-873C-4711FCB974A1}"/>
    <cellStyle name="ป้อนค่า 3 6 5 10" xfId="23077" xr:uid="{D3E14AEC-C02A-4614-A86A-68F2590D9566}"/>
    <cellStyle name="ป้อนค่า 3 6 5 2" xfId="2611" xr:uid="{FA5484D9-0427-44AB-9568-1B84E409606E}"/>
    <cellStyle name="ป้อนค่า 3 6 5 2 2" xfId="7290" xr:uid="{CBC6AC77-7E77-43F4-BACA-8B19737F6288}"/>
    <cellStyle name="ป้อนค่า 3 6 5 2 2 2" xfId="13917" xr:uid="{A9F63B05-AA8A-4975-8EC3-DD4AEBA91713}"/>
    <cellStyle name="ป้อนค่า 3 6 5 2 2 3" xfId="3469" xr:uid="{39A9BC31-9352-4C6D-AD9F-9D2F1A774EED}"/>
    <cellStyle name="ป้อนค่า 3 6 5 2 2 4" xfId="18787" xr:uid="{36137DAE-6155-4390-B4EF-3A3140B7EC9E}"/>
    <cellStyle name="ป้อนค่า 3 6 5 2 3" xfId="9450" xr:uid="{22F30367-EEE5-4CBC-9115-E0EC74B95876}"/>
    <cellStyle name="ป้อนค่า 3 6 5 2 3 2" xfId="15788" xr:uid="{FDD97F47-2560-4854-AC80-8CED29F28E9F}"/>
    <cellStyle name="ป้อนค่า 3 6 5 2 3 3" xfId="18219" xr:uid="{2DC8218D-DD73-407D-AAFB-B7DB94EEF338}"/>
    <cellStyle name="ป้อนค่า 3 6 5 2 3 4" xfId="19904" xr:uid="{57ADBB84-F003-469B-B8F9-CC0543CD7798}"/>
    <cellStyle name="ป้อนค่า 3 6 5 2 4" xfId="5742" xr:uid="{725AEDBE-EC40-49A1-8EE1-8A0D19F47CBF}"/>
    <cellStyle name="ป้อนค่า 3 6 5 2 5" xfId="12509" xr:uid="{5655BA26-C820-4F88-81F7-400372565195}"/>
    <cellStyle name="ป้อนค่า 3 6 5 2 6" xfId="15923" xr:uid="{38E411B8-47AD-4F92-BD0D-98566DF3BD7D}"/>
    <cellStyle name="ป้อนค่า 3 6 5 2 7" xfId="18555" xr:uid="{3B1D2AC2-08DA-4AE6-A4CC-FABA1D29D85D}"/>
    <cellStyle name="ป้อนค่า 3 6 5 2 8" xfId="22180" xr:uid="{BFDD780A-3205-4220-B353-7C0DFD11D315}"/>
    <cellStyle name="ป้อนค่า 3 6 5 2 9" xfId="23634" xr:uid="{8CAF69FB-1840-422A-AB94-6469BD81BBD9}"/>
    <cellStyle name="ป้อนค่า 3 6 5 3" xfId="6723" xr:uid="{1980B397-D4E8-4F03-AB95-996820EAA063}"/>
    <cellStyle name="ป้อนค่า 3 6 5 3 2" xfId="13350" xr:uid="{76138396-6A26-4FEA-B283-C549BAFB0AE8}"/>
    <cellStyle name="ป้อนค่า 3 6 5 3 3" xfId="15999" xr:uid="{A926D2E3-B4C1-4B3B-B7A0-06A59DADDE53}"/>
    <cellStyle name="ป้อนค่า 3 6 5 3 4" xfId="12323" xr:uid="{7B49F77B-A465-4AE1-AD0E-31D7C314012E}"/>
    <cellStyle name="ป้อนค่า 3 6 5 4" xfId="8127" xr:uid="{9EA51284-CF92-4C82-BB9C-CB72550CD3DB}"/>
    <cellStyle name="ป้อนค่า 3 6 5 4 2" xfId="14667" xr:uid="{D325E3A8-34B2-4A53-B2C1-9AB51EE7D604}"/>
    <cellStyle name="ป้อนค่า 3 6 5 4 3" xfId="17322" xr:uid="{F9696B25-7923-491A-8921-D58CD4BBBA2F}"/>
    <cellStyle name="ป้อนค่า 3 6 5 4 4" xfId="19337" xr:uid="{5EC7101E-6AB0-457A-8A56-47D9F24D4CB2}"/>
    <cellStyle name="ป้อนค่า 3 6 5 5" xfId="4441" xr:uid="{EE0DF1F4-A622-4002-8F95-1D25EAD14028}"/>
    <cellStyle name="ป้อนค่า 3 6 5 6" xfId="11395" xr:uid="{746263C9-590C-4EF8-88BC-10291335EAE9}"/>
    <cellStyle name="ป้อนค่า 3 6 5 7" xfId="16287" xr:uid="{68739EFA-3FD1-43F3-B36D-D72B0354ED40}"/>
    <cellStyle name="ป้อนค่า 3 6 5 8" xfId="11534" xr:uid="{2F9C3C5C-EADC-450F-B757-805B391C99F4}"/>
    <cellStyle name="ป้อนค่า 3 6 5 9" xfId="20882" xr:uid="{B7E9D42F-4C19-4620-9248-3C3300C333C7}"/>
    <cellStyle name="ป้อนค่า 3 6 6" xfId="1936" xr:uid="{50DFD302-7595-43D9-8457-56EA1BFBAF62}"/>
    <cellStyle name="ป้อนค่า 3 6 6 2" xfId="6791" xr:uid="{07DD6627-0E37-4459-8CAE-2D06FDBE61AA}"/>
    <cellStyle name="ป้อนค่า 3 6 6 2 2" xfId="13418" xr:uid="{E7B79D2A-BB12-4C56-9541-1FF2E42B25FD}"/>
    <cellStyle name="ป้อนค่า 3 6 6 2 3" xfId="12308" xr:uid="{2F710CBC-B27B-44F7-96EE-C7F1663FB0D0}"/>
    <cellStyle name="ป้อนค่า 3 6 6 2 4" xfId="4658" xr:uid="{DDDDAFDF-7C48-44FB-9BAC-FE2E90DC01CC}"/>
    <cellStyle name="ป้อนค่า 3 6 6 3" xfId="8775" xr:uid="{46725501-0A67-4E17-A534-7653F79E2A69}"/>
    <cellStyle name="ป้อนค่า 3 6 6 3 2" xfId="15164" xr:uid="{A7313DE9-9F50-4286-8404-C3605A5658D5}"/>
    <cellStyle name="ป้อนค่า 3 6 6 3 3" xfId="17641" xr:uid="{1B00F6C9-F847-4755-AA60-0B7827068313}"/>
    <cellStyle name="ป้อนค่า 3 6 6 3 4" xfId="19405" xr:uid="{A8EE2FAA-696B-448D-8E60-3E8987145DE3}"/>
    <cellStyle name="ป้อนค่า 3 6 6 4" xfId="5082" xr:uid="{B6BDA372-7A5F-42E0-B70A-BA6C978C7028}"/>
    <cellStyle name="ป้อนค่า 3 6 6 5" xfId="11880" xr:uid="{565C8ED9-0B8E-4259-BD17-727BE9E495C7}"/>
    <cellStyle name="ป้อนค่า 3 6 6 6" xfId="12737" xr:uid="{C2617F66-073F-4133-940E-1546BD2A632F}"/>
    <cellStyle name="ป้อนค่า 3 6 6 7" xfId="16924" xr:uid="{4E2E6ED4-DDB7-4AE4-8111-5E2919CD2BF3}"/>
    <cellStyle name="ป้อนค่า 3 6 6 8" xfId="21505" xr:uid="{043D0111-7AC3-4E7D-A659-C26A0C04772F}"/>
    <cellStyle name="ป้อนค่า 3 6 6 9" xfId="23142" xr:uid="{2884D7D1-762B-4BCA-A8B4-92FDA0FC4FEF}"/>
    <cellStyle name="ป้อนค่า 3 6 7" xfId="3730" xr:uid="{A4AB83A9-1651-4C2D-8C89-E0F39A056108}"/>
    <cellStyle name="ป้อนค่า 3 6 7 2" xfId="10732" xr:uid="{495EE6AD-9797-452B-B289-F8EDFB4A529D}"/>
    <cellStyle name="ป้อนค่า 3 6 7 3" xfId="14773" xr:uid="{9C2F8DA8-EBEC-4902-83CB-DA07837B005E}"/>
    <cellStyle name="ป้อนค่า 3 6 7 4" xfId="12745" xr:uid="{1F4E2870-7E54-4A38-89A5-8D37FD3F63E9}"/>
    <cellStyle name="ป้อนค่า 3 6 8" xfId="7404" xr:uid="{D3D4E714-C645-4B63-B69F-7D4AAA5DC458}"/>
    <cellStyle name="ป้อนค่า 3 6 8 2" xfId="14013" xr:uid="{28A24804-33F2-4CFA-9439-B6EF230C3014}"/>
    <cellStyle name="ป้อนค่า 3 6 8 3" xfId="16746" xr:uid="{3FFE8FD1-8CCA-4BC3-B803-D438D888BF29}"/>
    <cellStyle name="ป้อนค่า 3 6 8 4" xfId="18845" xr:uid="{9A4FB961-B06C-4626-8D98-1F1819FFBB19}"/>
    <cellStyle name="ป้อนค่า 3 6 9" xfId="20144" xr:uid="{80C543D8-62EA-4BBE-94EA-23E6AFC5F829}"/>
    <cellStyle name="ป้อนค่า 3 7" xfId="412" xr:uid="{92CF02DF-DBB3-44FC-9F72-FD00E4CFC6BD}"/>
    <cellStyle name="ป้อนค่า 3 7 10" xfId="20094" xr:uid="{A5413E04-FD43-4B88-AD86-AB11DB514DA7}"/>
    <cellStyle name="ป้อนค่า 3 7 2" xfId="528" xr:uid="{32F0B12A-D7DB-4DB3-BCC5-E23FDE070438}"/>
    <cellStyle name="ป้อนค่า 3 7 2 10" xfId="20250" xr:uid="{415C96A9-C5AB-4ED1-A068-93A1CC5FC0F9}"/>
    <cellStyle name="ป้อนค่า 3 7 2 11" xfId="20323" xr:uid="{326ECC10-B7A8-419B-BA5D-9758A7EB21FC}"/>
    <cellStyle name="ป้อนค่า 3 7 2 2" xfId="934" xr:uid="{E264EF1A-CA61-40E9-8D2C-620A0FA54E30}"/>
    <cellStyle name="ป้อนค่า 3 7 2 2 10" xfId="22904" xr:uid="{8CF1CEAA-75CB-4C99-8947-E32BE4E4E690}"/>
    <cellStyle name="ป้อนค่า 3 7 2 2 2" xfId="2308" xr:uid="{280E0B9A-698C-4186-879B-1EFB46431B29}"/>
    <cellStyle name="ป้อนค่า 3 7 2 2 2 2" xfId="7113" xr:uid="{B5D2F06C-A09A-4743-91C2-F9D9C9F337E4}"/>
    <cellStyle name="ป้อนค่า 3 7 2 2 2 2 2" xfId="13740" xr:uid="{E6705706-6ED3-4C7D-885D-317E6AFE92D1}"/>
    <cellStyle name="ป้อนค่า 3 7 2 2 2 2 3" xfId="3136" xr:uid="{A63BC4D1-433C-483E-85D4-BD6925021EE0}"/>
    <cellStyle name="ป้อนค่า 3 7 2 2 2 2 4" xfId="5555" xr:uid="{E87E824C-87A0-493C-9692-C5E9130D19A2}"/>
    <cellStyle name="ป้อนค่า 3 7 2 2 2 3" xfId="9147" xr:uid="{5F94464E-C446-4B35-B339-910991128343}"/>
    <cellStyle name="ป้อนค่า 3 7 2 2 2 3 2" xfId="15520" xr:uid="{1D591F3C-AABA-4BBD-AD3C-8EB9411418FA}"/>
    <cellStyle name="ป้อนค่า 3 7 2 2 2 3 3" xfId="17987" xr:uid="{D0D662A0-C4A5-4117-BA68-CEC817694798}"/>
    <cellStyle name="ป้อนค่า 3 7 2 2 2 3 4" xfId="19727" xr:uid="{74567EDF-595E-4AFE-82AB-F91AC85A9E16}"/>
    <cellStyle name="ป้อนค่า 3 7 2 2 2 4" xfId="5454" xr:uid="{DAEDAFB3-B185-4739-B51A-67E9BB878D18}"/>
    <cellStyle name="ป้อนค่า 3 7 2 2 2 5" xfId="12236" xr:uid="{BF5BECBA-8349-446F-8212-7AF77F5F623E}"/>
    <cellStyle name="ป้อนค่า 3 7 2 2 2 6" xfId="14855" xr:uid="{E51E7353-2E17-47EB-AD37-C84FC8E32E1C}"/>
    <cellStyle name="ป้อนค่า 3 7 2 2 2 7" xfId="17267" xr:uid="{78D9843D-174B-4796-B408-D5CDA3C6250A}"/>
    <cellStyle name="ป้อนค่า 3 7 2 2 2 8" xfId="21877" xr:uid="{BF7564EB-4CAE-4989-AA06-D42880A0AA2E}"/>
    <cellStyle name="ป้อนค่า 3 7 2 2 2 9" xfId="23461" xr:uid="{DE11034D-1286-4F52-B677-6CFFD657B8BA}"/>
    <cellStyle name="ป้อนค่า 3 7 2 2 3" xfId="6550" xr:uid="{134BB774-035D-46F5-BAE3-C3BBEF77BA4E}"/>
    <cellStyle name="ป้อนค่า 3 7 2 2 3 2" xfId="13177" xr:uid="{56AA3428-BF50-4554-AD3F-0F726F4BD807}"/>
    <cellStyle name="ป้อนค่า 3 7 2 2 3 3" xfId="14737" xr:uid="{2CC81B1A-0E54-4750-850A-E66ABED425DE}"/>
    <cellStyle name="ป้อนค่า 3 7 2 2 3 4" xfId="17582" xr:uid="{AD6F3177-FEDA-4738-AE04-AD7A0A92645B}"/>
    <cellStyle name="ป้อนค่า 3 7 2 2 4" xfId="7806" xr:uid="{32FA3FFF-A2F7-4184-A354-511508BCFDE4}"/>
    <cellStyle name="ป้อนค่า 3 7 2 2 4 2" xfId="14391" xr:uid="{5CD0BC05-0E66-4C90-9F85-6B7797F84BB7}"/>
    <cellStyle name="ป้อนค่า 3 7 2 2 4 3" xfId="17093" xr:uid="{A12D4FC1-E2D1-44FF-BF81-219F0378D087}"/>
    <cellStyle name="ป้อนค่า 3 7 2 2 4 4" xfId="19164" xr:uid="{ACFC5B51-ABFD-4624-96A2-9D051F4F39AF}"/>
    <cellStyle name="ป้อนค่า 3 7 2 2 5" xfId="4124" xr:uid="{466B69C4-B612-4776-A7F7-C5C7DCC1D791}"/>
    <cellStyle name="ป้อนค่า 3 7 2 2 6" xfId="11113" xr:uid="{B97CB47F-4962-4FDE-A900-C1EF17C58C67}"/>
    <cellStyle name="ป้อนค่า 3 7 2 2 7" xfId="11740" xr:uid="{5080A79A-D189-485D-AAE5-2DA50D68C606}"/>
    <cellStyle name="ป้อนค่า 3 7 2 2 8" xfId="3516" xr:uid="{E5393788-E6BF-4E6F-9958-F7466E5A05F4}"/>
    <cellStyle name="ป้อนค่า 3 7 2 2 9" xfId="20569" xr:uid="{C635E920-2FB3-411A-93DB-B24C1FC364AF}"/>
    <cellStyle name="ป้อนค่า 3 7 2 3" xfId="2041" xr:uid="{4E99143E-6B93-4697-80F9-3EBF10BA4255}"/>
    <cellStyle name="ป้อนค่า 3 7 2 3 2" xfId="6891" xr:uid="{BB098162-4AFD-436A-906F-ABBA184FA41B}"/>
    <cellStyle name="ป้อนค่า 3 7 2 3 2 2" xfId="13518" xr:uid="{3794CDE6-80F1-4BBF-BCC5-EA0115F87BC6}"/>
    <cellStyle name="ป้อนค่า 3 7 2 3 2 3" xfId="12566" xr:uid="{4E764C33-A0C7-4172-A690-F99B05AEC88A}"/>
    <cellStyle name="ป้อนค่า 3 7 2 3 2 4" xfId="18686" xr:uid="{004EE460-2E10-4B79-B034-897A4DF50B2D}"/>
    <cellStyle name="ป้อนค่า 3 7 2 3 3" xfId="8880" xr:uid="{5259C02D-DCD9-4AF2-8FB5-753C1ECAADB4}"/>
    <cellStyle name="ป้อนค่า 3 7 2 3 3 2" xfId="15266" xr:uid="{1AC8E613-12DB-4E33-B0D2-107D149256CF}"/>
    <cellStyle name="ป้อนค่า 3 7 2 3 3 3" xfId="17742" xr:uid="{30F36D86-5BC0-405D-A7C1-BA081AE84897}"/>
    <cellStyle name="ป้อนค่า 3 7 2 3 3 4" xfId="19505" xr:uid="{47385C68-975D-499C-A6E7-259D3B5FC2C1}"/>
    <cellStyle name="ป้อนค่า 3 7 2 3 4" xfId="5187" xr:uid="{26C00DFE-3C32-48D4-A0DA-7142D7619311}"/>
    <cellStyle name="ป้อนค่า 3 7 2 3 5" xfId="11983" xr:uid="{6864F297-F626-48FA-AA41-4EB037FD3222}"/>
    <cellStyle name="ป้อนค่า 3 7 2 3 6" xfId="14861" xr:uid="{784D9C56-389E-4CFE-A1C8-70C66B4F20A7}"/>
    <cellStyle name="ป้อนค่า 3 7 2 3 7" xfId="17451" xr:uid="{DC3FA16D-1D65-4761-A976-7943313213AC}"/>
    <cellStyle name="ป้อนค่า 3 7 2 3 8" xfId="21610" xr:uid="{2E50BDF5-61D2-4C8D-ADE8-5C07E0F8B4F0}"/>
    <cellStyle name="ป้อนค่า 3 7 2 3 9" xfId="23242" xr:uid="{3A31EFDC-4580-4E96-9BB2-8278DF8BCFDB}"/>
    <cellStyle name="ป้อนค่า 3 7 2 4" xfId="6356" xr:uid="{6FEA83CE-BD9E-4398-9FC4-B9B230237798}"/>
    <cellStyle name="ป้อนค่า 3 7 2 4 2" xfId="12983" xr:uid="{63812464-2238-4DF9-8FCE-F2C343064800}"/>
    <cellStyle name="ป้อนค่า 3 7 2 4 3" xfId="16460" xr:uid="{5C50FA58-12BC-4B6C-A1BB-2DF813F950BE}"/>
    <cellStyle name="ป้อนค่า 3 7 2 4 4" xfId="17601" xr:uid="{B9E45A69-950E-4675-80AE-3EBEE3F9C363}"/>
    <cellStyle name="ป้อนค่า 3 7 2 5" xfId="7517" xr:uid="{DC7D375E-1C53-4543-BB50-5FF7B82CB775}"/>
    <cellStyle name="ป้อนค่า 3 7 2 5 2" xfId="14122" xr:uid="{06A61BD3-26AA-4D29-B2DF-61A1323DE85B}"/>
    <cellStyle name="ป้อนค่า 3 7 2 5 3" xfId="16847" xr:uid="{7E3B1228-638F-4703-AE3B-958B01A70C42}"/>
    <cellStyle name="ป้อนค่า 3 7 2 5 4" xfId="18945" xr:uid="{1F2A3FC6-AB32-4F29-9E6F-21C636CA6615}"/>
    <cellStyle name="ป้อนค่า 3 7 2 6" xfId="3844" xr:uid="{DA8B77AE-2CAB-422E-8228-C1A7BA22BA95}"/>
    <cellStyle name="ป้อนค่า 3 7 2 7" xfId="10841" xr:uid="{CEA38599-F335-4E93-AA57-48428265DD88}"/>
    <cellStyle name="ป้อนค่า 3 7 2 8" xfId="15998" xr:uid="{46A52BED-1E42-4357-99EA-CD74FA005E61}"/>
    <cellStyle name="ป้อนค่า 3 7 2 9" xfId="18591" xr:uid="{7103206B-B487-4DCE-8C8F-39D91A8E4D90}"/>
    <cellStyle name="ป้อนค่า 3 7 3" xfId="835" xr:uid="{E51B1CDF-B85D-47C2-A09C-68E91981ABB8}"/>
    <cellStyle name="ป้อนค่า 3 7 3 10" xfId="22805" xr:uid="{D712C4E6-87B3-49CC-83DC-D49F0B4674BA}"/>
    <cellStyle name="ป้อนค่า 3 7 3 2" xfId="2209" xr:uid="{6E1214E0-4067-4A25-9A98-3402ECC06048}"/>
    <cellStyle name="ป้อนค่า 3 7 3 2 2" xfId="7014" xr:uid="{8A614C68-2CC0-48FA-80ED-FA93B4545AB0}"/>
    <cellStyle name="ป้อนค่า 3 7 3 2 2 2" xfId="13641" xr:uid="{205F97B2-A515-4783-A67F-7BF60DC40C94}"/>
    <cellStyle name="ป้อนค่า 3 7 3 2 2 3" xfId="14998" xr:uid="{E0E45614-3C24-406B-838E-AF9DFEDF1353}"/>
    <cellStyle name="ป้อนค่า 3 7 3 2 2 4" xfId="18292" xr:uid="{1D3B3A7B-54B0-4B8E-8F38-EE7ECF3873BE}"/>
    <cellStyle name="ป้อนค่า 3 7 3 2 3" xfId="9048" xr:uid="{CED08484-FB62-4868-B879-DD8F434B6A34}"/>
    <cellStyle name="ป้อนค่า 3 7 3 2 3 2" xfId="15421" xr:uid="{5D194320-99FC-4C77-A8D1-8731EE3F1C90}"/>
    <cellStyle name="ป้อนค่า 3 7 3 2 3 3" xfId="17888" xr:uid="{E474FEEC-52B3-4672-A91D-66F2BA6529E3}"/>
    <cellStyle name="ป้อนค่า 3 7 3 2 3 4" xfId="19628" xr:uid="{7E4BA26D-D05D-4C11-A40C-668AABE9A819}"/>
    <cellStyle name="ป้อนค่า 3 7 3 2 4" xfId="5355" xr:uid="{738BE986-CF57-4EBE-97DA-018D8218A2BC}"/>
    <cellStyle name="ป้อนค่า 3 7 3 2 5" xfId="12137" xr:uid="{542D55D8-FFA3-4CB4-8C34-B5D03065DE9F}"/>
    <cellStyle name="ป้อนค่า 3 7 3 2 6" xfId="15880" xr:uid="{C595CB48-38C2-49B8-AAA1-48960A9A06CF}"/>
    <cellStyle name="ป้อนค่า 3 7 3 2 7" xfId="12559" xr:uid="{BCC1FC8F-7C51-4320-8FFD-BD7EB36F4216}"/>
    <cellStyle name="ป้อนค่า 3 7 3 2 8" xfId="21778" xr:uid="{40AFACD7-BBC7-4798-B70E-B57C2C6E8BA8}"/>
    <cellStyle name="ป้อนค่า 3 7 3 2 9" xfId="23362" xr:uid="{E43090E3-FE0B-4DB6-B4C3-859A6C6B3D41}"/>
    <cellStyle name="ป้อนค่า 3 7 3 3" xfId="6451" xr:uid="{230875C8-CCD7-4FD5-A4DC-C71CC9471375}"/>
    <cellStyle name="ป้อนค่า 3 7 3 3 2" xfId="13078" xr:uid="{4C8C890D-7977-4178-B9FF-DD69A2702C34}"/>
    <cellStyle name="ป้อนค่า 3 7 3 3 3" xfId="10677" xr:uid="{5A850F99-D82F-4B94-8B36-5F9BC14DBE66}"/>
    <cellStyle name="ป้อนค่า 3 7 3 3 4" xfId="18649" xr:uid="{FD8DA8B9-EF26-42EE-A051-CC431B62C4F2}"/>
    <cellStyle name="ป้อนค่า 3 7 3 4" xfId="7707" xr:uid="{E25F8C21-2852-45FF-914B-BD757DBDBDD4}"/>
    <cellStyle name="ป้อนค่า 3 7 3 4 2" xfId="14292" xr:uid="{E1A7DBDF-1019-4333-A5DC-C882686DA20D}"/>
    <cellStyle name="ป้อนค่า 3 7 3 4 3" xfId="16994" xr:uid="{975D2021-61B0-4467-A7AE-744ACE14890B}"/>
    <cellStyle name="ป้อนค่า 3 7 3 4 4" xfId="19065" xr:uid="{CBB79A3E-14BF-400C-B903-BA462205153E}"/>
    <cellStyle name="ป้อนค่า 3 7 3 5" xfId="4025" xr:uid="{A43BF563-CE92-4885-8876-4B4E132ACC41}"/>
    <cellStyle name="ป้อนค่า 3 7 3 6" xfId="11014" xr:uid="{0FACF5FC-F8C6-4586-A039-AE51045CBE0F}"/>
    <cellStyle name="ป้อนค่า 3 7 3 7" xfId="12603" xr:uid="{21291E06-42E1-4F24-8ED4-AE36B4693A20}"/>
    <cellStyle name="ป้อนค่า 3 7 3 8" xfId="15834" xr:uid="{4A57A8E6-1C9E-4E14-838D-686609431CBE}"/>
    <cellStyle name="ป้อนค่า 3 7 3 9" xfId="20470" xr:uid="{55F1C225-E3F9-4108-8363-87DA7D816E12}"/>
    <cellStyle name="ป้อนค่า 3 7 4" xfId="1078" xr:uid="{6677813B-4EA5-4B3A-A1BA-7C5305AE5F88}"/>
    <cellStyle name="ป้อนค่า 3 7 4 2" xfId="2435" xr:uid="{0A47F9F6-AB71-4AD7-9A88-9E17866EA28C}"/>
    <cellStyle name="ป้อนค่า 3 7 4 2 2" xfId="7218" xr:uid="{A73F7AB7-B8FA-4798-8323-AC624193BFE5}"/>
    <cellStyle name="ป้อนค่า 3 7 4 2 2 2" xfId="13845" xr:uid="{68E571D4-BF1C-47CC-B72D-225560802E26}"/>
    <cellStyle name="ป้อนค่า 3 7 4 2 2 3" xfId="3358" xr:uid="{DA2D0B45-359F-446D-A1AE-639E588988F8}"/>
    <cellStyle name="ป้อนค่า 3 7 4 2 2 4" xfId="16367" xr:uid="{9E9848D5-9331-4E29-B9BA-8AFF5B62CD46}"/>
    <cellStyle name="ป้อนค่า 3 7 4 2 3" xfId="9274" xr:uid="{085DE303-0B94-43B5-AD58-115B4925F841}"/>
    <cellStyle name="ป้อนค่า 3 7 4 2 3 2" xfId="15642" xr:uid="{B11CBB5E-FFCB-4643-A6D6-36A7D9CC4C82}"/>
    <cellStyle name="ป้อนค่า 3 7 4 2 3 3" xfId="18102" xr:uid="{44D51426-054D-4ED6-AF70-4E6EB975DAEB}"/>
    <cellStyle name="ป้อนค่า 3 7 4 2 3 4" xfId="19832" xr:uid="{4A87F9FB-B4FD-4521-807F-F3BA4001E5EB}"/>
    <cellStyle name="ป้อนค่า 3 7 4 2 4" xfId="12360" xr:uid="{617169A6-D07E-4441-B3DE-E86D1C4DC831}"/>
    <cellStyle name="ป้อนค่า 3 7 4 2 5" xfId="11651" xr:uid="{69DDB5FA-F621-4B00-B7DD-FD694A5E4AC5}"/>
    <cellStyle name="ป้อนค่า 3 7 4 2 6" xfId="22004" xr:uid="{75015E5E-F8A9-4F11-852D-401136B386F8}"/>
    <cellStyle name="ป้อนค่า 3 7 4 2 7" xfId="23566" xr:uid="{1565F22F-BE6A-41F7-B916-8F69A168B940}"/>
    <cellStyle name="ป้อนค่า 3 7 4 3" xfId="6655" xr:uid="{A1BB5EFA-1D9E-4EFE-9584-F1A43A5B0892}"/>
    <cellStyle name="ป้อนค่า 3 7 4 3 2" xfId="13282" xr:uid="{96E1EC95-8FD1-4B3A-9ED1-C781EFFFA0A5}"/>
    <cellStyle name="ป้อนค่า 3 7 4 3 3" xfId="14880" xr:uid="{4DAA73F1-6056-41D8-9A2D-2044C71EFE46}"/>
    <cellStyle name="ป้อนค่า 3 7 4 3 4" xfId="16619" xr:uid="{292B5E9B-A359-4F3F-9B99-C2C17B2D732A}"/>
    <cellStyle name="ป้อนค่า 3 7 4 4" xfId="7933" xr:uid="{A2901B5D-9E27-4E17-B260-0A16A060EEB5}"/>
    <cellStyle name="ป้อนค่า 3 7 4 4 2" xfId="14514" xr:uid="{749001BC-9E9A-4C53-9DDC-9CD0649DEDE4}"/>
    <cellStyle name="ป้อนค่า 3 7 4 4 3" xfId="17208" xr:uid="{098CFF4F-D23F-4CDE-B497-915D13263053}"/>
    <cellStyle name="ป้อนค่า 3 7 4 4 4" xfId="19269" xr:uid="{FCA20D0C-A81E-46FA-921A-CEA6F826965A}"/>
    <cellStyle name="ป้อนค่า 3 7 4 5" xfId="11244" xr:uid="{F2A35724-D85C-4FAF-AC55-BADD96B98224}"/>
    <cellStyle name="ป้อนค่า 3 7 4 6" xfId="14603" xr:uid="{29AED6C7-DFBF-4EE4-A0EF-EF68A12D5247}"/>
    <cellStyle name="ป้อนค่า 3 7 4 7" xfId="20704" xr:uid="{002EB4EC-64DC-4CEB-A49A-23C83575E363}"/>
    <cellStyle name="ป้อนค่า 3 7 4 8" xfId="23009" xr:uid="{41722646-856E-4D64-8BEF-BFBB6D8CFD37}"/>
    <cellStyle name="ป้อนค่า 3 7 5" xfId="1283" xr:uid="{A94F5E34-76F2-4F80-9868-F7A34712FE0D}"/>
    <cellStyle name="ป้อนค่า 3 7 5 10" xfId="23078" xr:uid="{2A8AEB15-73CA-490A-9D06-D611C0B2310F}"/>
    <cellStyle name="ป้อนค่า 3 7 5 2" xfId="2612" xr:uid="{FA285CCB-C26C-42E4-880C-DE4BF447D0AD}"/>
    <cellStyle name="ป้อนค่า 3 7 5 2 2" xfId="7291" xr:uid="{A9871722-6ABE-4168-A7CD-30B2AE058AB7}"/>
    <cellStyle name="ป้อนค่า 3 7 5 2 2 2" xfId="13918" xr:uid="{9048E8EC-0B4F-47D6-9A50-0FEF9CDA8D9D}"/>
    <cellStyle name="ป้อนค่า 3 7 5 2 2 3" xfId="16660" xr:uid="{5E40F495-9240-4307-A966-975AAC8D9335}"/>
    <cellStyle name="ป้อนค่า 3 7 5 2 2 4" xfId="18788" xr:uid="{74637CC5-633F-4243-BD63-152216FFF8B9}"/>
    <cellStyle name="ป้อนค่า 3 7 5 2 3" xfId="9451" xr:uid="{9EF74BD2-B971-4405-B043-29CEAE084B8C}"/>
    <cellStyle name="ป้อนค่า 3 7 5 2 3 2" xfId="15789" xr:uid="{D051935F-D54D-4E20-A937-277614F8E1E9}"/>
    <cellStyle name="ป้อนค่า 3 7 5 2 3 3" xfId="18220" xr:uid="{B7416D8D-0B2C-4E37-83C0-187AA92DA5BF}"/>
    <cellStyle name="ป้อนค่า 3 7 5 2 3 4" xfId="19905" xr:uid="{891BED9C-930D-41CA-93F2-C8F0F82E0885}"/>
    <cellStyle name="ป้อนค่า 3 7 5 2 4" xfId="5743" xr:uid="{7811276B-DA41-4294-AD97-B10F370828FE}"/>
    <cellStyle name="ป้อนค่า 3 7 5 2 5" xfId="12510" xr:uid="{1A31CF7A-03DC-4EB0-AB8D-85C8AAD3E576}"/>
    <cellStyle name="ป้อนค่า 3 7 5 2 6" xfId="12642" xr:uid="{0EE1EB50-735F-45C1-8BA9-E9E69A3CB974}"/>
    <cellStyle name="ป้อนค่า 3 7 5 2 7" xfId="17372" xr:uid="{C314C18C-7F5B-464E-8ECA-E2B1A5A5185D}"/>
    <cellStyle name="ป้อนค่า 3 7 5 2 8" xfId="22181" xr:uid="{BD67CF09-8E33-4709-981E-818EC75DE262}"/>
    <cellStyle name="ป้อนค่า 3 7 5 2 9" xfId="23635" xr:uid="{9880F937-E65E-47CC-95AE-E596CA19D11D}"/>
    <cellStyle name="ป้อนค่า 3 7 5 3" xfId="6724" xr:uid="{7A65F21C-3404-40AD-A112-B054888D635D}"/>
    <cellStyle name="ป้อนค่า 3 7 5 3 2" xfId="13351" xr:uid="{64329FCC-4FB1-419F-AD03-837C266B6324}"/>
    <cellStyle name="ป้อนค่า 3 7 5 3 3" xfId="12717" xr:uid="{21B9126A-F1B3-418B-B2F6-91F39D232D3D}"/>
    <cellStyle name="ป้อนค่า 3 7 5 3 4" xfId="3482" xr:uid="{EA7B49A0-533E-436A-ACC3-D57DEACD85CB}"/>
    <cellStyle name="ป้อนค่า 3 7 5 4" xfId="8128" xr:uid="{F841C3BA-D1EB-40BD-9014-83638A32CF41}"/>
    <cellStyle name="ป้อนค่า 3 7 5 4 2" xfId="14668" xr:uid="{A1842F3D-CA82-484D-A4D8-C1BD94AEC738}"/>
    <cellStyle name="ป้อนค่า 3 7 5 4 3" xfId="17323" xr:uid="{ACFCD987-8856-4E9F-A6A8-3BA6AC94ED0A}"/>
    <cellStyle name="ป้อนค่า 3 7 5 4 4" xfId="19338" xr:uid="{6BC8E31A-DFFE-48DB-B545-5AAE17C6C13E}"/>
    <cellStyle name="ป้อนค่า 3 7 5 5" xfId="4442" xr:uid="{3530DF9E-FC50-4997-AEBA-B4A50B4B0168}"/>
    <cellStyle name="ป้อนค่า 3 7 5 6" xfId="11396" xr:uid="{4EB8EAED-CC3F-48CF-991A-8E8A93D8F2B8}"/>
    <cellStyle name="ป้อนค่า 3 7 5 7" xfId="14082" xr:uid="{3956440D-E032-4604-AB7C-E3D9B0C0BC54}"/>
    <cellStyle name="ป้อนค่า 3 7 5 8" xfId="14802" xr:uid="{5FC781EE-F29C-4E95-8D96-F3A9707725AA}"/>
    <cellStyle name="ป้อนค่า 3 7 5 9" xfId="20883" xr:uid="{2D03BEEE-4633-476C-A67C-739E36769830}"/>
    <cellStyle name="ป้อนค่า 3 7 6" xfId="1937" xr:uid="{FE049505-FDCF-4856-88C9-503DC43F676A}"/>
    <cellStyle name="ป้อนค่า 3 7 6 2" xfId="6792" xr:uid="{992D14A1-A966-43F3-8022-9B598578A62C}"/>
    <cellStyle name="ป้อนค่า 3 7 6 2 2" xfId="13419" xr:uid="{E917A3EC-AA10-4A3C-B8FF-EB69D4ABCF39}"/>
    <cellStyle name="ป้อนค่า 3 7 6 2 3" xfId="14732" xr:uid="{A53B358C-79E1-408E-A756-F39273C9CAE4}"/>
    <cellStyle name="ป้อนค่า 3 7 6 2 4" xfId="16617" xr:uid="{D13B226F-3D7A-4971-8408-93EC67EB5E39}"/>
    <cellStyle name="ป้อนค่า 3 7 6 3" xfId="8776" xr:uid="{7E5C61E1-C0DA-40EC-8FC9-A10383B873AB}"/>
    <cellStyle name="ป้อนค่า 3 7 6 3 2" xfId="15165" xr:uid="{EC7BAD84-8D64-4C4A-8A61-A8FAEDF74502}"/>
    <cellStyle name="ป้อนค่า 3 7 6 3 3" xfId="17642" xr:uid="{F47404B6-EB76-4B7A-8E7F-63006D4B2449}"/>
    <cellStyle name="ป้อนค่า 3 7 6 3 4" xfId="19406" xr:uid="{0A46BE30-5019-4CA2-84CE-7FF85AEE83C8}"/>
    <cellStyle name="ป้อนค่า 3 7 6 4" xfId="5083" xr:uid="{0FD8B6EF-614F-4A9E-B658-22F71873A00D}"/>
    <cellStyle name="ป้อนค่า 3 7 6 5" xfId="11881" xr:uid="{F274C188-0651-4A9D-8432-38E8AE14DC36}"/>
    <cellStyle name="ป้อนค่า 3 7 6 6" xfId="11640" xr:uid="{14C8FEF7-160B-4D6E-94DF-BD168CF56098}"/>
    <cellStyle name="ป้อนค่า 3 7 6 7" xfId="15685" xr:uid="{BEF488A1-0854-4EF2-ADAF-B4762029FBC5}"/>
    <cellStyle name="ป้อนค่า 3 7 6 8" xfId="21506" xr:uid="{414A6B13-2582-438F-996A-731BAB0747BD}"/>
    <cellStyle name="ป้อนค่า 3 7 6 9" xfId="23143" xr:uid="{028D429E-D4B6-4925-920D-DEF6F8FF05F2}"/>
    <cellStyle name="ป้อนค่า 3 7 7" xfId="3731" xr:uid="{6260D7F4-809A-4EF6-98E0-D81885BD50EB}"/>
    <cellStyle name="ป้อนค่า 3 7 7 2" xfId="10733" xr:uid="{C5FC7D62-7C14-47D3-BCD6-D2FCF107A023}"/>
    <cellStyle name="ป้อนค่า 3 7 7 3" xfId="15898" xr:uid="{EEA2ACA4-A4E1-4103-8900-EAA22D333084}"/>
    <cellStyle name="ป้อนค่า 3 7 7 4" xfId="14596" xr:uid="{A73FEC68-27C0-4742-85F7-0FBD925DC391}"/>
    <cellStyle name="ป้อนค่า 3 7 8" xfId="7405" xr:uid="{609E40C7-563E-4C90-9556-1CA8747ADBFD}"/>
    <cellStyle name="ป้อนค่า 3 7 8 2" xfId="14014" xr:uid="{BAC7BAA4-C713-4780-A6E6-3CB25E225ED3}"/>
    <cellStyle name="ป้อนค่า 3 7 8 3" xfId="16747" xr:uid="{75336BD1-1FF0-452C-8E93-60131FC387B0}"/>
    <cellStyle name="ป้อนค่า 3 7 8 4" xfId="18846" xr:uid="{31647A0D-20F6-44A7-A036-87BBA5E2908A}"/>
    <cellStyle name="ป้อนค่า 3 7 9" xfId="20145" xr:uid="{C58A6560-0FA0-4A51-BEFA-5B63CFDB8E09}"/>
    <cellStyle name="ป้อนค่า 3 8" xfId="788" xr:uid="{7C6BA6AE-B3C1-4BD6-AF0C-23C3E01F43A8}"/>
    <cellStyle name="ป้อนค่า 3 8 10" xfId="22762" xr:uid="{6E611540-3A33-418C-9D33-0EF39F84F26B}"/>
    <cellStyle name="ป้อนค่า 3 8 2" xfId="2163" xr:uid="{EBE9BDED-0029-4BB8-82AB-01AE8D931253}"/>
    <cellStyle name="ป้อนค่า 3 8 2 2" xfId="6968" xr:uid="{6A68ADB0-907F-4E7C-8767-1A1781400BE3}"/>
    <cellStyle name="ป้อนค่า 3 8 2 2 2" xfId="13595" xr:uid="{CB0F451F-E67F-4783-AF75-3754B1CE391B}"/>
    <cellStyle name="ป้อนค่า 3 8 2 2 3" xfId="15034" xr:uid="{545E652C-4FF6-443F-ACAA-D3FB47C86300}"/>
    <cellStyle name="ป้อนค่า 3 8 2 2 4" xfId="17563" xr:uid="{534D8D91-2891-4061-A756-327E11A81594}"/>
    <cellStyle name="ป้อนค่า 3 8 2 3" xfId="9002" xr:uid="{FB201969-02BA-4E88-B97A-61C0335130E6}"/>
    <cellStyle name="ป้อนค่า 3 8 2 3 2" xfId="15375" xr:uid="{05CE7D15-D0D3-485D-8C5D-799F45278AD4}"/>
    <cellStyle name="ป้อนค่า 3 8 2 3 3" xfId="17842" xr:uid="{E93B62D3-80A0-42B4-AEA3-136888AA9770}"/>
    <cellStyle name="ป้อนค่า 3 8 2 3 4" xfId="19582" xr:uid="{E96BD176-C710-485B-9DA3-DB5F9C0673B6}"/>
    <cellStyle name="ป้อนค่า 3 8 2 4" xfId="5309" xr:uid="{412B8B96-17AE-4467-9351-AA997F58A020}"/>
    <cellStyle name="ป้อนค่า 3 8 2 5" xfId="12091" xr:uid="{71AE200E-DD2D-4FC6-BE3C-F765F86794A7}"/>
    <cellStyle name="ป้อนค่า 3 8 2 6" xfId="12827" xr:uid="{735ECA38-05A8-4603-864E-95A59F7D11FD}"/>
    <cellStyle name="ป้อนค่า 3 8 2 7" xfId="10931" xr:uid="{1BE04259-E07A-4217-99DF-91478A54FF92}"/>
    <cellStyle name="ป้อนค่า 3 8 2 8" xfId="21732" xr:uid="{CA0747E4-B6BF-4D97-A052-04C6E7936FEB}"/>
    <cellStyle name="ป้อนค่า 3 8 2 9" xfId="23319" xr:uid="{C5EC91F4-91A1-4672-A973-20361BBEE2FC}"/>
    <cellStyle name="ป้อนค่า 3 8 3" xfId="6408" xr:uid="{115B543B-D246-4B49-89AC-0840417F2ACB}"/>
    <cellStyle name="ป้อนค่า 3 8 3 2" xfId="13035" xr:uid="{6E4F07CF-7720-4A0D-BE31-37FD4796B05A}"/>
    <cellStyle name="ป้อนค่า 3 8 3 3" xfId="10684" xr:uid="{FA8C9780-E5D9-44F3-B5D2-1752271E3206}"/>
    <cellStyle name="ป้อนค่า 3 8 3 4" xfId="12710" xr:uid="{E4A957A8-7BAF-45F9-A73A-A23C76A7E8D4}"/>
    <cellStyle name="ป้อนค่า 3 8 4" xfId="7664" xr:uid="{DB2A0791-422E-40FB-8F8E-13183C62442E}"/>
    <cellStyle name="ป้อนค่า 3 8 4 2" xfId="14249" xr:uid="{5C5C8754-E838-4941-97C1-8CEB91950E63}"/>
    <cellStyle name="ป้อนค่า 3 8 4 3" xfId="16951" xr:uid="{25B2CBF2-F588-45AC-A176-C6114D048DB7}"/>
    <cellStyle name="ป้อนค่า 3 8 4 4" xfId="19022" xr:uid="{025B0AED-8449-4948-BAC0-DC1707A3F7EF}"/>
    <cellStyle name="ป้อนค่า 3 8 5" xfId="3979" xr:uid="{5CD4AB14-85CA-44FE-A5E8-475054E845DE}"/>
    <cellStyle name="ป้อนค่า 3 8 6" xfId="10968" xr:uid="{BC1514DE-4A3A-4A17-B75A-3C95CDE02177}"/>
    <cellStyle name="ป้อนค่า 3 8 7" xfId="11418" xr:uid="{035932DC-C371-4B50-9FDF-A44529499DBB}"/>
    <cellStyle name="ป้อนค่า 3 8 8" xfId="18601" xr:uid="{7318866D-00C3-4890-8770-CB40B02C9076}"/>
    <cellStyle name="ป้อนค่า 3 8 9" xfId="20424" xr:uid="{63CB45D0-DD8A-4B7B-AF1C-CA7B075E470B}"/>
    <cellStyle name="ป้อนค่า 3 9" xfId="1072" xr:uid="{86895049-2E07-48D5-B10C-BB842538D92D}"/>
    <cellStyle name="ป้อนค่า 3 9 2" xfId="2429" xr:uid="{9FEB817A-6B79-4C3E-8F71-0F4F54A39AFC}"/>
    <cellStyle name="ป้อนค่า 3 9 2 2" xfId="7212" xr:uid="{2ABB8E2F-2BFC-489D-A508-F957EE4A9AC3}"/>
    <cellStyle name="ป้อนค่า 3 9 2 2 2" xfId="13839" xr:uid="{A505CF33-0EEA-4824-A77C-C6B0399E6FD4}"/>
    <cellStyle name="ป้อนค่า 3 9 2 2 3" xfId="3858" xr:uid="{0A31D301-9254-462B-93F6-718124DA0D1C}"/>
    <cellStyle name="ป้อนค่า 3 9 2 2 4" xfId="12624" xr:uid="{AC202B64-5EFF-4CF7-85BD-CE32FFF4C2C7}"/>
    <cellStyle name="ป้อนค่า 3 9 2 3" xfId="9268" xr:uid="{6EA53C08-07FE-4BED-8354-446E1E27456A}"/>
    <cellStyle name="ป้อนค่า 3 9 2 3 2" xfId="15636" xr:uid="{57CDF4A5-29BE-44A1-9212-DAC5C9A6A662}"/>
    <cellStyle name="ป้อนค่า 3 9 2 3 3" xfId="18096" xr:uid="{C9701FED-3AAF-4824-94FF-9C47C49B83A4}"/>
    <cellStyle name="ป้อนค่า 3 9 2 3 4" xfId="19826" xr:uid="{4A5AAA41-2E1B-4F0F-906C-52A557274AA9}"/>
    <cellStyle name="ป้อนค่า 3 9 2 4" xfId="12354" xr:uid="{216D62F6-F3DB-4B8B-90BD-90505B2CB182}"/>
    <cellStyle name="ป้อนค่า 3 9 2 5" xfId="12560" xr:uid="{1C88152D-3694-4879-8E47-C35D8D03ADE9}"/>
    <cellStyle name="ป้อนค่า 3 9 2 6" xfId="21998" xr:uid="{6BB16DC2-2B8B-49B5-9440-0681EDAD4B18}"/>
    <cellStyle name="ป้อนค่า 3 9 2 7" xfId="23560" xr:uid="{9F52E568-0E3D-4104-9DA9-13D6E82286D7}"/>
    <cellStyle name="ป้อนค่า 3 9 3" xfId="6649" xr:uid="{5DD29731-8AC7-432E-A933-BE22599B8758}"/>
    <cellStyle name="ป้อนค่า 3 9 3 2" xfId="13276" xr:uid="{EDDE54FA-DC89-4A6B-AE03-B190C0A3C72B}"/>
    <cellStyle name="ป้อนค่า 3 9 3 3" xfId="12312" xr:uid="{7B1C5380-0B55-43E5-B1A4-C3A9E2B60DA7}"/>
    <cellStyle name="ป้อนค่า 3 9 3 4" xfId="18727" xr:uid="{53FD2347-60B3-4AB2-98B1-22A986A888FD}"/>
    <cellStyle name="ป้อนค่า 3 9 4" xfId="7927" xr:uid="{8749BF6A-1828-4971-9B04-73C2DC8B060E}"/>
    <cellStyle name="ป้อนค่า 3 9 4 2" xfId="14508" xr:uid="{086B2857-786A-48DB-B1A8-A4B7BDA4B5E1}"/>
    <cellStyle name="ป้อนค่า 3 9 4 3" xfId="17202" xr:uid="{63567C89-F89B-400F-A21D-4D0054FDEB37}"/>
    <cellStyle name="ป้อนค่า 3 9 4 4" xfId="19263" xr:uid="{E1EB6B75-0662-4F6F-AF80-CDAE148D6AD5}"/>
    <cellStyle name="ป้อนค่า 3 9 5" xfId="11238" xr:uid="{C4FF007E-21B2-41B3-91D3-D998F227584D}"/>
    <cellStyle name="ป้อนค่า 3 9 6" xfId="14218" xr:uid="{51C7C4DF-4251-40ED-AB1D-F8E4E4B9B1BD}"/>
    <cellStyle name="ป้อนค่า 3 9 7" xfId="20698" xr:uid="{FC535CED-35E4-4530-ACA8-3D5772F4A82B}"/>
    <cellStyle name="ป้อนค่า 3 9 8" xfId="23003" xr:uid="{943DF0E0-D32F-4967-8EAF-87ED29671536}"/>
    <cellStyle name="ป้อนค่า 4" xfId="413" xr:uid="{F4EF1931-E105-4F26-887E-280217CD04C7}"/>
    <cellStyle name="ป้อนค่า 4 10" xfId="20012" xr:uid="{59C62A2B-798E-4C2E-B73E-88C8803B0620}"/>
    <cellStyle name="ป้อนค่า 4 2" xfId="529" xr:uid="{15D6A713-F3E8-47ED-8C6E-9164DFE925B9}"/>
    <cellStyle name="ป้อนค่า 4 2 10" xfId="20251" xr:uid="{71E523DE-BA57-4DD3-B439-96F206CB0964}"/>
    <cellStyle name="ป้อนค่า 4 2 11" xfId="20322" xr:uid="{E4AD8F90-CBE1-485A-BF80-682107838650}"/>
    <cellStyle name="ป้อนค่า 4 2 2" xfId="935" xr:uid="{11E2143C-2082-4180-96FD-7438484F593E}"/>
    <cellStyle name="ป้อนค่า 4 2 2 10" xfId="22905" xr:uid="{292C5E50-72BD-4E87-AAE1-0A3D1A64FC32}"/>
    <cellStyle name="ป้อนค่า 4 2 2 2" xfId="2309" xr:uid="{082DB959-5568-46CA-915A-EE686A5B5F5C}"/>
    <cellStyle name="ป้อนค่า 4 2 2 2 2" xfId="7114" xr:uid="{DF11B11C-5237-4C3D-9C21-5092954B8637}"/>
    <cellStyle name="ป้อนค่า 4 2 2 2 2 2" xfId="13741" xr:uid="{01C5445C-9802-4BB9-8CBE-3FB8FEA4915F}"/>
    <cellStyle name="ป้อนค่า 4 2 2 2 2 3" xfId="16280" xr:uid="{EC0EE626-AE77-4F95-8D47-41D836620704}"/>
    <cellStyle name="ป้อนค่า 4 2 2 2 2 4" xfId="3971" xr:uid="{EA31ECE6-CFE5-44A4-88D7-951DAE405D28}"/>
    <cellStyle name="ป้อนค่า 4 2 2 2 3" xfId="9148" xr:uid="{2C71E5AF-B22E-4A47-BB25-2E67CD4BA9E3}"/>
    <cellStyle name="ป้อนค่า 4 2 2 2 3 2" xfId="15521" xr:uid="{3C789093-1A1A-4541-A7EA-FC0C46A8F816}"/>
    <cellStyle name="ป้อนค่า 4 2 2 2 3 3" xfId="17988" xr:uid="{1C7F8744-19B8-4A35-80CD-BFEDCA2CF94F}"/>
    <cellStyle name="ป้อนค่า 4 2 2 2 3 4" xfId="19728" xr:uid="{06BE6F9A-7E83-4889-A303-972BD90F5586}"/>
    <cellStyle name="ป้อนค่า 4 2 2 2 4" xfId="5455" xr:uid="{96150A9F-A7E9-40AE-AD64-3486B13126D1}"/>
    <cellStyle name="ป้อนค่า 4 2 2 2 5" xfId="12237" xr:uid="{2A460E77-CA41-4152-9BB0-FB907D2645F0}"/>
    <cellStyle name="ป้อนค่า 4 2 2 2 6" xfId="15963" xr:uid="{CBA490C3-8834-47D8-8E07-39C431D3C4CC}"/>
    <cellStyle name="ป้อนค่า 4 2 2 2 7" xfId="14811" xr:uid="{EFE727EF-A69C-4CDB-B99D-D3E8EAD681E4}"/>
    <cellStyle name="ป้อนค่า 4 2 2 2 8" xfId="21878" xr:uid="{1092E08E-BA1C-47E4-B462-28B1902B749C}"/>
    <cellStyle name="ป้อนค่า 4 2 2 2 9" xfId="23462" xr:uid="{07AF1958-DF40-4713-A365-D178DBDBB339}"/>
    <cellStyle name="ป้อนค่า 4 2 2 3" xfId="6551" xr:uid="{D5B5BDF9-6E7F-4468-92FB-D498285CB6BB}"/>
    <cellStyle name="ป้อนค่า 4 2 2 3 2" xfId="13178" xr:uid="{C0D41C2F-F33D-4200-ABBA-0C22863E0CEE}"/>
    <cellStyle name="ป้อนค่า 4 2 2 3 3" xfId="15861" xr:uid="{6C005694-BE07-4A60-8236-DA76B4C1951E}"/>
    <cellStyle name="ป้อนค่า 4 2 2 3 4" xfId="16331" xr:uid="{271F6014-4520-4D0E-811F-CC7EA1999D16}"/>
    <cellStyle name="ป้อนค่า 4 2 2 4" xfId="7807" xr:uid="{C623EA42-B576-4864-9873-130DD3690665}"/>
    <cellStyle name="ป้อนค่า 4 2 2 4 2" xfId="14392" xr:uid="{089222D3-949F-408F-BEF9-3E57AD8204A5}"/>
    <cellStyle name="ป้อนค่า 4 2 2 4 3" xfId="17094" xr:uid="{05CF897D-8125-4707-85B3-4577B8DED48F}"/>
    <cellStyle name="ป้อนค่า 4 2 2 4 4" xfId="19165" xr:uid="{9BAD5ED8-DA01-4166-9275-B06782B6AF19}"/>
    <cellStyle name="ป้อนค่า 4 2 2 5" xfId="4125" xr:uid="{14BD829E-61FC-4103-BCC1-06CA7DD82680}"/>
    <cellStyle name="ป้อนค่า 4 2 2 6" xfId="11114" xr:uid="{6D726F2E-7DFD-47DC-8CE9-69D3B1C44CDE}"/>
    <cellStyle name="ป้อนค่า 4 2 2 7" xfId="11283" xr:uid="{7A96C5E3-4A89-412B-94B6-9EEA12B80EE5}"/>
    <cellStyle name="ป้อนค่า 4 2 2 8" xfId="4224" xr:uid="{C15CD075-20CF-468E-AFE2-E6E054F6314B}"/>
    <cellStyle name="ป้อนค่า 4 2 2 9" xfId="20570" xr:uid="{D16582C5-4F2D-43B8-BC17-0D9364F189F7}"/>
    <cellStyle name="ป้อนค่า 4 2 3" xfId="2042" xr:uid="{0F5140E7-C23C-4A08-895C-23132AF33010}"/>
    <cellStyle name="ป้อนค่า 4 2 3 2" xfId="6892" xr:uid="{63CEC458-8397-4D75-BAF7-CE2148380472}"/>
    <cellStyle name="ป้อนค่า 4 2 3 2 2" xfId="13519" xr:uid="{BF5953BB-226C-49EF-A701-2F318A61A450}"/>
    <cellStyle name="ป้อนค่า 4 2 3 2 3" xfId="11454" xr:uid="{A8E42BE9-62FD-4633-AC36-B4517627621D}"/>
    <cellStyle name="ป้อนค่า 4 2 3 2 4" xfId="17505" xr:uid="{B01DFB2A-85D4-4825-9F24-114EFC30DD06}"/>
    <cellStyle name="ป้อนค่า 4 2 3 3" xfId="8881" xr:uid="{0ABF7604-A320-434E-9BB2-0BC3D1BE56E7}"/>
    <cellStyle name="ป้อนค่า 4 2 3 3 2" xfId="15267" xr:uid="{31E7A285-EF24-4E4C-8033-BF6801C89201}"/>
    <cellStyle name="ป้อนค่า 4 2 3 3 3" xfId="17743" xr:uid="{7B84E353-C5D4-41FB-8F05-396D73FEEE83}"/>
    <cellStyle name="ป้อนค่า 4 2 3 3 4" xfId="19506" xr:uid="{1EF04530-69C3-429D-99FF-AA75CE5490C0}"/>
    <cellStyle name="ป้อนค่า 4 2 3 4" xfId="5188" xr:uid="{0305AEFF-400F-450B-A189-62F8FDC0926F}"/>
    <cellStyle name="ป้อนค่า 4 2 3 5" xfId="11984" xr:uid="{0969390A-30EE-44CB-A519-7B675A4A4C91}"/>
    <cellStyle name="ป้อนค่า 4 2 3 6" xfId="15967" xr:uid="{CA0CFE84-F4CC-40F4-9B40-007CF92C9F82}"/>
    <cellStyle name="ป้อนค่า 4 2 3 7" xfId="18344" xr:uid="{65DCCFBB-A5AE-431E-85EF-EB33586688CA}"/>
    <cellStyle name="ป้อนค่า 4 2 3 8" xfId="21611" xr:uid="{A4D6DB0E-82D9-49E4-89EB-6EE596DFBFA2}"/>
    <cellStyle name="ป้อนค่า 4 2 3 9" xfId="23243" xr:uid="{8AF82137-33FE-4BFC-8CB8-77977526E18E}"/>
    <cellStyle name="ป้อนค่า 4 2 4" xfId="6357" xr:uid="{1CF57584-811F-4E5E-B6C0-B7F3184AC787}"/>
    <cellStyle name="ป้อนค่า 4 2 4 2" xfId="12984" xr:uid="{341DDBF8-8CCC-4521-B6D4-C777D9752024}"/>
    <cellStyle name="ป้อนค่า 4 2 4 3" xfId="14568" xr:uid="{D9DAC239-07AD-4BAE-9F5F-E1B2BF46A45A}"/>
    <cellStyle name="ป้อนค่า 4 2 4 4" xfId="14581" xr:uid="{B8C43AE3-4BF8-4805-B7AA-8EF153D9346F}"/>
    <cellStyle name="ป้อนค่า 4 2 5" xfId="7518" xr:uid="{D048C839-9223-4873-9731-A00BB69C116E}"/>
    <cellStyle name="ป้อนค่า 4 2 5 2" xfId="14123" xr:uid="{706FA306-26AA-49AE-9040-C7E83480D0B8}"/>
    <cellStyle name="ป้อนค่า 4 2 5 3" xfId="16848" xr:uid="{A32DBD16-07BA-4667-ABDB-C5DE070774FE}"/>
    <cellStyle name="ป้อนค่า 4 2 5 4" xfId="18946" xr:uid="{CD3ED396-CD48-417E-B3FE-FA629E46134A}"/>
    <cellStyle name="ป้อนค่า 4 2 6" xfId="3845" xr:uid="{951BB29F-C45E-42F7-9EDB-5D3C0908623C}"/>
    <cellStyle name="ป้อนค่า 4 2 7" xfId="10842" xr:uid="{F060AA43-E12B-4F04-A235-B7E283374F75}"/>
    <cellStyle name="ป้อนค่า 4 2 8" xfId="12716" xr:uid="{8EE0289C-0683-4697-9135-D72780B84980}"/>
    <cellStyle name="ป้อนค่า 4 2 9" xfId="17194" xr:uid="{3D5B1624-B3DF-4CCB-A9F6-71F3C244BADC}"/>
    <cellStyle name="ป้อนค่า 4 3" xfId="836" xr:uid="{58EE9C21-7C06-4F36-ABB3-8AC3903EE19E}"/>
    <cellStyle name="ป้อนค่า 4 3 10" xfId="22806" xr:uid="{4BAFC4FC-CFC6-4429-BE2A-88EA2D588FB0}"/>
    <cellStyle name="ป้อนค่า 4 3 2" xfId="2210" xr:uid="{42771AE7-A846-4562-9738-05D608039D57}"/>
    <cellStyle name="ป้อนค่า 4 3 2 2" xfId="7015" xr:uid="{7C67A388-B2DE-47BB-9C2F-7D7806830040}"/>
    <cellStyle name="ป้อนค่า 4 3 2 2 2" xfId="13642" xr:uid="{FFDD7AA9-91E0-433A-9AF3-9EEB9DF7CDA1}"/>
    <cellStyle name="ป้อนค่า 4 3 2 2 3" xfId="16103" xr:uid="{59B36428-0CF9-4DEA-BD8F-B01754011CA6}"/>
    <cellStyle name="ป้อนค่า 4 3 2 2 4" xfId="11613" xr:uid="{A1E2C381-DEF4-4C29-A8E1-9D231BE7C162}"/>
    <cellStyle name="ป้อนค่า 4 3 2 3" xfId="9049" xr:uid="{ED634620-BA86-4269-805F-BB13D80AE3E6}"/>
    <cellStyle name="ป้อนค่า 4 3 2 3 2" xfId="15422" xr:uid="{49D8D9E3-BCB0-4B62-8188-409D0C6BEFB4}"/>
    <cellStyle name="ป้อนค่า 4 3 2 3 3" xfId="17889" xr:uid="{D10428A7-3535-47F7-906F-18604DE38CC6}"/>
    <cellStyle name="ป้อนค่า 4 3 2 3 4" xfId="19629" xr:uid="{86FCF540-F383-41E0-B3B9-FFD8C3A3FA34}"/>
    <cellStyle name="ป้อนค่า 4 3 2 4" xfId="5356" xr:uid="{5A6B3032-9EDD-496C-A6EB-886B6F9E314D}"/>
    <cellStyle name="ป้อนค่า 4 3 2 5" xfId="12138" xr:uid="{A4AEBDE7-B6F3-4450-B56A-E840D46AFFCB}"/>
    <cellStyle name="ป้อนค่า 4 3 2 6" xfId="12597" xr:uid="{9B614C26-AEF9-45E1-AE54-429DA3E88C6A}"/>
    <cellStyle name="ป้อนค่า 4 3 2 7" xfId="4219" xr:uid="{6DE550B7-D759-45EA-B7D6-3ED19453DADC}"/>
    <cellStyle name="ป้อนค่า 4 3 2 8" xfId="21779" xr:uid="{5C57FF44-AA71-4519-882F-5703C68DE53C}"/>
    <cellStyle name="ป้อนค่า 4 3 2 9" xfId="23363" xr:uid="{9A6A753E-7E29-47B4-B4A6-FD86AF629423}"/>
    <cellStyle name="ป้อนค่า 4 3 3" xfId="6452" xr:uid="{8E665358-9067-42E9-A860-BFDE9A4BD29E}"/>
    <cellStyle name="ป้อนค่า 4 3 3 2" xfId="13079" xr:uid="{B799B20B-4F08-4F4B-9C71-7207E4154C14}"/>
    <cellStyle name="ป้อนค่า 4 3 3 3" xfId="3139" xr:uid="{FF973155-09E3-41F8-909E-81F5B126C485}"/>
    <cellStyle name="ป้อนค่า 4 3 3 4" xfId="17467" xr:uid="{E8AFC866-5639-424D-89D1-4CC50E5F7CFE}"/>
    <cellStyle name="ป้อนค่า 4 3 4" xfId="7708" xr:uid="{A59DF451-7A97-4C6E-9B03-588BD560B767}"/>
    <cellStyle name="ป้อนค่า 4 3 4 2" xfId="14293" xr:uid="{41A39E6B-B79D-4A76-A8CC-4304404B7A94}"/>
    <cellStyle name="ป้อนค่า 4 3 4 3" xfId="16995" xr:uid="{DE241984-A22E-4818-A53E-ECFA187CA602}"/>
    <cellStyle name="ป้อนค่า 4 3 4 4" xfId="19066" xr:uid="{FF40EE7E-C437-45F3-983E-C2091F9A7C77}"/>
    <cellStyle name="ป้อนค่า 4 3 5" xfId="4026" xr:uid="{2DAC3C8B-7EC2-45B5-9CE0-CE703EDEBFB5}"/>
    <cellStyle name="ป้อนค่า 4 3 6" xfId="11015" xr:uid="{F3844BA3-9393-4C81-AE80-F46A6B382E25}"/>
    <cellStyle name="ป้อนค่า 4 3 7" xfId="16556" xr:uid="{5FE458FE-3D8E-4BFD-A688-36F5CFA43404}"/>
    <cellStyle name="ป้อนค่า 4 3 8" xfId="11206" xr:uid="{1E88623C-F8A0-45D7-9DF5-7705D1DB612D}"/>
    <cellStyle name="ป้อนค่า 4 3 9" xfId="20471" xr:uid="{6C147CA2-5933-4587-9B4B-74B0C7FE17B5}"/>
    <cellStyle name="ป้อนค่า 4 4" xfId="1079" xr:uid="{B1F4DD2E-C8CE-424B-B699-CCE349ED95DB}"/>
    <cellStyle name="ป้อนค่า 4 4 2" xfId="2436" xr:uid="{A1275AF3-4187-40F0-AE68-1AF1B304B245}"/>
    <cellStyle name="ป้อนค่า 4 4 2 2" xfId="7219" xr:uid="{8D58C385-D892-478A-9684-F20CF53D03C1}"/>
    <cellStyle name="ป้อนค่า 4 4 2 2 2" xfId="13846" xr:uid="{C67672E2-E9F1-42FC-8CFF-1CBB165F3900}"/>
    <cellStyle name="ป้อนค่า 4 4 2 2 3" xfId="3263" xr:uid="{DF986A50-66B2-4F86-970E-5AF6758F90A5}"/>
    <cellStyle name="ป้อนค่า 4 4 2 2 4" xfId="11598" xr:uid="{7EED5EBD-E4B3-4C32-B874-7A1FEC0F7FC7}"/>
    <cellStyle name="ป้อนค่า 4 4 2 3" xfId="9275" xr:uid="{BD49D074-D411-461B-8B1D-D9C4EBBE6EBB}"/>
    <cellStyle name="ป้อนค่า 4 4 2 3 2" xfId="15643" xr:uid="{171E9550-DD3D-4740-85D6-9FAC37B44109}"/>
    <cellStyle name="ป้อนค่า 4 4 2 3 3" xfId="18103" xr:uid="{FAAC012B-D0BA-4D93-9EDC-B761716A99F8}"/>
    <cellStyle name="ป้อนค่า 4 4 2 3 4" xfId="19833" xr:uid="{B8928D82-331E-4BB0-AA75-3753B1261395}"/>
    <cellStyle name="ป้อนค่า 4 4 2 4" xfId="12361" xr:uid="{552F48B3-7097-4A92-A98A-FC7E0773FB1A}"/>
    <cellStyle name="ป้อนค่า 4 4 2 5" xfId="16440" xr:uid="{E46687B3-3F7F-4E2E-B116-961E12BA1D52}"/>
    <cellStyle name="ป้อนค่า 4 4 2 6" xfId="22005" xr:uid="{72D438E5-E679-4180-B428-30098C9DCA78}"/>
    <cellStyle name="ป้อนค่า 4 4 2 7" xfId="23567" xr:uid="{A075CF5A-2163-46BA-857E-288447A7C5A5}"/>
    <cellStyle name="ป้อนค่า 4 4 3" xfId="6656" xr:uid="{A002E136-09CE-4892-8198-387DE560E008}"/>
    <cellStyle name="ป้อนค่า 4 4 3 2" xfId="13283" xr:uid="{DDA2A284-244A-49D4-87AD-BAFDDD641E25}"/>
    <cellStyle name="ป้อนค่า 4 4 3 3" xfId="15985" xr:uid="{2CECB7F9-88F8-40E1-BE6E-77E69F91BB42}"/>
    <cellStyle name="ป้อนค่า 4 4 3 4" xfId="18510" xr:uid="{9A613BB3-7721-41A8-B625-FCAF0A0D1B8F}"/>
    <cellStyle name="ป้อนค่า 4 4 4" xfId="7934" xr:uid="{4A92D618-89AD-45E4-9601-5428CD7A3095}"/>
    <cellStyle name="ป้อนค่า 4 4 4 2" xfId="14515" xr:uid="{03CDD6C4-5B8E-4F18-BB95-20C52C48067A}"/>
    <cellStyle name="ป้อนค่า 4 4 4 3" xfId="17209" xr:uid="{9EA30C5B-1BFE-44E7-90E5-56FC38C9C96E}"/>
    <cellStyle name="ป้อนค่า 4 4 4 4" xfId="19270" xr:uid="{160DD246-1A3C-4A60-B62F-C51AACA6B725}"/>
    <cellStyle name="ป้อนค่า 4 4 5" xfId="11245" xr:uid="{D1962649-6526-44CF-B4E7-EB38E2E788F2}"/>
    <cellStyle name="ป้อนค่า 4 4 6" xfId="11332" xr:uid="{9DB24FEA-3B9D-4FD4-A840-107CE7859BED}"/>
    <cellStyle name="ป้อนค่า 4 4 7" xfId="20705" xr:uid="{288DE30C-D9FA-489D-8630-DE961511E383}"/>
    <cellStyle name="ป้อนค่า 4 4 8" xfId="23010" xr:uid="{545356A1-CF3A-422D-9D9E-1444988AC9B9}"/>
    <cellStyle name="ป้อนค่า 4 5" xfId="1284" xr:uid="{136FBC64-F674-4F18-98E5-4D118250CBFB}"/>
    <cellStyle name="ป้อนค่า 4 5 10" xfId="23079" xr:uid="{F38018CF-242D-4072-BBEE-C190F255FFAC}"/>
    <cellStyle name="ป้อนค่า 4 5 2" xfId="2613" xr:uid="{D02020E7-B61E-4EAA-BA83-F1ECEED69AFC}"/>
    <cellStyle name="ป้อนค่า 4 5 2 2" xfId="7292" xr:uid="{666C56A9-8354-4812-BC81-CA30938AD0EC}"/>
    <cellStyle name="ป้อนค่า 4 5 2 2 2" xfId="13919" xr:uid="{DFA41C4D-8D66-4648-9C92-B30AFD24A044}"/>
    <cellStyle name="ป้อนค่า 4 5 2 2 3" xfId="16661" xr:uid="{7EBD0606-50AF-431A-BC67-E4C82759A8CE}"/>
    <cellStyle name="ป้อนค่า 4 5 2 2 4" xfId="18789" xr:uid="{91D5FBC4-E0D4-441B-B170-7EBE2EA154D9}"/>
    <cellStyle name="ป้อนค่า 4 5 2 3" xfId="9452" xr:uid="{6194844F-608E-461F-A7F8-3FA5C140C876}"/>
    <cellStyle name="ป้อนค่า 4 5 2 3 2" xfId="15790" xr:uid="{A5D46F57-C20A-4C96-ADD8-D3B841E3E855}"/>
    <cellStyle name="ป้อนค่า 4 5 2 3 3" xfId="18221" xr:uid="{812F2B55-0385-41FF-95EF-B088F1328696}"/>
    <cellStyle name="ป้อนค่า 4 5 2 3 4" xfId="19906" xr:uid="{5EA23567-AAEF-48CD-B68F-3E8F07E2D64A}"/>
    <cellStyle name="ป้อนค่า 4 5 2 4" xfId="5744" xr:uid="{07186DD3-A397-4D87-BD62-64E1B2716421}"/>
    <cellStyle name="ป้อนค่า 4 5 2 5" xfId="12511" xr:uid="{19BE7A43-BFDD-4865-89C5-4B1F5E044F6A}"/>
    <cellStyle name="ป้อนค่า 4 5 2 6" xfId="11536" xr:uid="{3326C086-DC1E-4137-8ED7-7ECFB089EE99}"/>
    <cellStyle name="ป้อนค่า 4 5 2 7" xfId="18271" xr:uid="{C2709AAB-5664-415F-BADE-4E23C8D587F5}"/>
    <cellStyle name="ป้อนค่า 4 5 2 8" xfId="22182" xr:uid="{E4B242B0-FBF0-4185-B211-40449587C71B}"/>
    <cellStyle name="ป้อนค่า 4 5 2 9" xfId="23636" xr:uid="{824A9B89-A470-499B-87DA-B06E9C7FD197}"/>
    <cellStyle name="ป้อนค่า 4 5 3" xfId="6725" xr:uid="{21C18033-DF93-4F38-84C7-5385A19B64ED}"/>
    <cellStyle name="ป้อนค่า 4 5 3 2" xfId="13352" xr:uid="{5A2157C2-8293-42F9-8ECA-079492258ECB}"/>
    <cellStyle name="ป้อนค่า 4 5 3 3" xfId="11619" xr:uid="{B5F77BD1-39F5-4F7F-BDDC-344B174CA9C4}"/>
    <cellStyle name="ป้อนค่า 4 5 3 4" xfId="18742" xr:uid="{BD056B19-9902-44FB-9B49-3B0C1D997D8F}"/>
    <cellStyle name="ป้อนค่า 4 5 4" xfId="8129" xr:uid="{F6B3052E-CE5D-4B09-B8B9-36C72BBF839D}"/>
    <cellStyle name="ป้อนค่า 4 5 4 2" xfId="14669" xr:uid="{D1530CCD-AAAC-489A-B476-CE21A91B82EE}"/>
    <cellStyle name="ป้อนค่า 4 5 4 3" xfId="17324" xr:uid="{81F9FF4C-21DD-444E-81B5-ECAAA09C23C0}"/>
    <cellStyle name="ป้อนค่า 4 5 4 4" xfId="19339" xr:uid="{ECE8987F-4A7D-4475-A90D-C3697ECE30DA}"/>
    <cellStyle name="ป้อนค่า 4 5 5" xfId="4443" xr:uid="{009EED96-B4C5-4D66-BB2E-ABAD336D9A5C}"/>
    <cellStyle name="ป้อนค่า 4 5 6" xfId="11397" xr:uid="{F7B6F91A-EF5B-451F-83D8-E422F1EC3E20}"/>
    <cellStyle name="ป้อนค่า 4 5 7" xfId="10800" xr:uid="{915D3533-7B96-4618-9351-05DE109A311F}"/>
    <cellStyle name="ป้อนค่า 4 5 8" xfId="16389" xr:uid="{471AC09D-A871-4372-84B2-07B374ECB00D}"/>
    <cellStyle name="ป้อนค่า 4 5 9" xfId="20884" xr:uid="{4665A9CC-E755-4649-8AE4-288D3F3491AD}"/>
    <cellStyle name="ป้อนค่า 4 6" xfId="1938" xr:uid="{A5A96A9C-E80E-48B0-8B6D-61FF7BB475DC}"/>
    <cellStyle name="ป้อนค่า 4 6 2" xfId="6793" xr:uid="{127D3980-F1E1-4124-A07E-23540BF652DC}"/>
    <cellStyle name="ป้อนค่า 4 6 2 2" xfId="13420" xr:uid="{E45ED618-4B7B-4833-9BB6-17A4E5533F89}"/>
    <cellStyle name="ป้อนค่า 4 6 2 3" xfId="15856" xr:uid="{1282599A-2031-48ED-A4A9-C50C79F59827}"/>
    <cellStyle name="ป้อนค่า 4 6 2 4" xfId="14910" xr:uid="{503D63F7-8F8A-4DA2-ACD3-4FAECADD4566}"/>
    <cellStyle name="ป้อนค่า 4 6 3" xfId="8777" xr:uid="{FCCDB2AE-E12D-41A6-A541-A11C9F3E5846}"/>
    <cellStyle name="ป้อนค่า 4 6 3 2" xfId="15166" xr:uid="{6A424271-5C7C-410A-85D0-F6F6E57092B9}"/>
    <cellStyle name="ป้อนค่า 4 6 3 3" xfId="17643" xr:uid="{C4AA8B65-80E0-41D4-B3A9-637EF0881007}"/>
    <cellStyle name="ป้อนค่า 4 6 3 4" xfId="19407" xr:uid="{777BDF41-A271-42BA-BCE3-78C86929CF06}"/>
    <cellStyle name="ป้อนค่า 4 6 4" xfId="5084" xr:uid="{82E033B6-4703-405C-B510-9C338DFF743C}"/>
    <cellStyle name="ป้อนค่า 4 6 5" xfId="11882" xr:uid="{18DC2CB6-5929-424F-A471-1C49BA6005C3}"/>
    <cellStyle name="ป้อนค่า 4 6 6" xfId="16361" xr:uid="{4F8C7E02-F9FB-47B3-A50B-421B74CA2ABC}"/>
    <cellStyle name="ป้อนค่า 4 6 7" xfId="17817" xr:uid="{613979A5-96B5-4AE4-8424-9A5D5AE8821C}"/>
    <cellStyle name="ป้อนค่า 4 6 8" xfId="21507" xr:uid="{3D80F09B-191D-47EF-B10A-52989E88D414}"/>
    <cellStyle name="ป้อนค่า 4 6 9" xfId="23144" xr:uid="{D07A2BB8-E386-4072-8804-1CC98DDA7881}"/>
    <cellStyle name="ป้อนค่า 4 7" xfId="3732" xr:uid="{E135C9CE-AD28-40A5-B702-DB8591793A4E}"/>
    <cellStyle name="ป้อนค่า 4 7 2" xfId="10734" xr:uid="{17F73439-8005-46C5-96A2-1F0A4D7B29F8}"/>
    <cellStyle name="ป้อนค่า 4 7 3" xfId="12619" xr:uid="{BEF268CA-683C-4005-9346-18B81137758A}"/>
    <cellStyle name="ป้อนค่า 4 7 4" xfId="18717" xr:uid="{557CE120-13F5-4161-82A2-CA66ED6D091F}"/>
    <cellStyle name="ป้อนค่า 4 8" xfId="7406" xr:uid="{D4794794-4A0C-4952-ADA4-761A0B6F399C}"/>
    <cellStyle name="ป้อนค่า 4 8 2" xfId="14015" xr:uid="{90EC4CDD-A8E7-4A8E-A072-4D5F7836EA1D}"/>
    <cellStyle name="ป้อนค่า 4 8 3" xfId="16748" xr:uid="{7681E986-0233-4C85-9B9A-0BB69F78CB9B}"/>
    <cellStyle name="ป้อนค่า 4 8 4" xfId="18847" xr:uid="{905CFB6E-804B-43FF-93D8-16BE500D03F9}"/>
    <cellStyle name="ป้อนค่า 4 9" xfId="20146" xr:uid="{DD7679B3-6BC2-4AB5-89E8-7A7E65B11395}"/>
    <cellStyle name="ป้อนค่า 5" xfId="414" xr:uid="{7D7E1EC1-A77A-4B0C-9468-95A0BEFDFE0A}"/>
    <cellStyle name="ป้อนค่า 5 10" xfId="20366" xr:uid="{6135F32D-BC71-4B84-9ECE-190A66A46E41}"/>
    <cellStyle name="ป้อนค่า 5 2" xfId="530" xr:uid="{178E2EFD-A6D7-4F2D-A151-0B12A94ED782}"/>
    <cellStyle name="ป้อนค่า 5 2 10" xfId="20252" xr:uid="{4E7F0153-3907-4B45-B15B-78F8AC4368B7}"/>
    <cellStyle name="ป้อนค่า 5 2 11" xfId="20001" xr:uid="{B9917830-F46B-465E-888A-684C5F37B01D}"/>
    <cellStyle name="ป้อนค่า 5 2 2" xfId="936" xr:uid="{E7A4910E-2AE5-4AF1-BE41-3BF0DD7F6154}"/>
    <cellStyle name="ป้อนค่า 5 2 2 10" xfId="22906" xr:uid="{BA2B06E6-3CE8-4F70-B8F6-30191A0C4BC8}"/>
    <cellStyle name="ป้อนค่า 5 2 2 2" xfId="2310" xr:uid="{19BFA52F-28F2-40FE-99A5-D94157895261}"/>
    <cellStyle name="ป้อนค่า 5 2 2 2 2" xfId="7115" xr:uid="{0591C0C2-6873-4364-AA02-F1F3FEDD3797}"/>
    <cellStyle name="ป้อนค่า 5 2 2 2 2 2" xfId="13742" xr:uid="{58D3EC79-7F4B-4758-89E3-C80BC678EB60}"/>
    <cellStyle name="ป้อนค่า 5 2 2 2 2 3" xfId="14578" xr:uid="{C0960759-A157-4786-A07C-DA346864BD34}"/>
    <cellStyle name="ป้อนค่า 5 2 2 2 2 4" xfId="5602" xr:uid="{76B7DC42-930F-4EA1-AD0D-12EAB077BABD}"/>
    <cellStyle name="ป้อนค่า 5 2 2 2 3" xfId="9149" xr:uid="{C58B7CC1-0933-44E0-A4D0-90F6ABF4E5A5}"/>
    <cellStyle name="ป้อนค่า 5 2 2 2 3 2" xfId="15522" xr:uid="{4DA7BBEA-31D9-447B-823E-50A0AC05ED36}"/>
    <cellStyle name="ป้อนค่า 5 2 2 2 3 3" xfId="17989" xr:uid="{AA5F5800-539A-47AF-87D1-B3696D2C3C3F}"/>
    <cellStyle name="ป้อนค่า 5 2 2 2 3 4" xfId="19729" xr:uid="{BCE8BDF4-037B-4D8B-B707-5113E720AC6E}"/>
    <cellStyle name="ป้อนค่า 5 2 2 2 4" xfId="5456" xr:uid="{893D2F27-D9D0-4ECA-93D7-ABEB397895CA}"/>
    <cellStyle name="ป้อนค่า 5 2 2 2 5" xfId="12238" xr:uid="{39AB9CB7-36D7-47B1-A007-0CF48A8B3762}"/>
    <cellStyle name="ป้อนค่า 5 2 2 2 6" xfId="12680" xr:uid="{CDA2C218-2079-42D4-944E-63A72231EC8C}"/>
    <cellStyle name="ป้อนค่า 5 2 2 2 7" xfId="18161" xr:uid="{EA9E0A7A-F58C-4C1C-B90A-67EC3F53E859}"/>
    <cellStyle name="ป้อนค่า 5 2 2 2 8" xfId="21879" xr:uid="{DAF6A10F-8E26-430D-8CA8-88258872964C}"/>
    <cellStyle name="ป้อนค่า 5 2 2 2 9" xfId="23463" xr:uid="{FB631FF4-82DA-4EE5-82EA-D109FFE64FDC}"/>
    <cellStyle name="ป้อนค่า 5 2 2 3" xfId="6552" xr:uid="{5CD9AC09-7350-4C5C-9C43-DFBF8C58C658}"/>
    <cellStyle name="ป้อนค่า 5 2 2 3 2" xfId="13179" xr:uid="{BC274E54-2096-4799-9742-699C50A749B5}"/>
    <cellStyle name="ป้อนค่า 5 2 2 3 3" xfId="12579" xr:uid="{67BA9C2B-4D71-41F2-9EA4-C60F733DE5AF}"/>
    <cellStyle name="ป้อนค่า 5 2 2 3 4" xfId="17427" xr:uid="{2EA185DF-D1C4-49FE-9C95-EEDD8A7004EF}"/>
    <cellStyle name="ป้อนค่า 5 2 2 4" xfId="7808" xr:uid="{27DF2514-FDC3-4F96-8875-D3B9C8A2C471}"/>
    <cellStyle name="ป้อนค่า 5 2 2 4 2" xfId="14393" xr:uid="{CF83E99C-83C3-4602-9401-81CA2FBDFAEC}"/>
    <cellStyle name="ป้อนค่า 5 2 2 4 3" xfId="17095" xr:uid="{A7CCAEDD-1353-4134-8E78-9FA442370AD6}"/>
    <cellStyle name="ป้อนค่า 5 2 2 4 4" xfId="19166" xr:uid="{A67D918F-B774-48C2-A8F6-81791316DBAA}"/>
    <cellStyle name="ป้อนค่า 5 2 2 5" xfId="4126" xr:uid="{554CE3CD-20C4-47DA-8FD4-7EE35602DD37}"/>
    <cellStyle name="ป้อนค่า 5 2 2 6" xfId="11115" xr:uid="{07161BED-EAFE-49D0-9A35-3FCE06BA9634}"/>
    <cellStyle name="ป้อนค่า 5 2 2 7" xfId="3927" xr:uid="{B48CB0D3-1CD2-4C44-979E-9081C6225DE2}"/>
    <cellStyle name="ป้อนค่า 5 2 2 8" xfId="3588" xr:uid="{5CFB6E80-6B14-4688-B135-D2EFF848E0AE}"/>
    <cellStyle name="ป้อนค่า 5 2 2 9" xfId="20571" xr:uid="{0A39421A-5305-470C-B0D3-5CE7EF16EE61}"/>
    <cellStyle name="ป้อนค่า 5 2 3" xfId="2043" xr:uid="{B45558A3-51CD-4729-A950-74F8C4398D9C}"/>
    <cellStyle name="ป้อนค่า 5 2 3 2" xfId="6893" xr:uid="{03FD2EA1-7453-4B36-AA7E-72F7A7BED067}"/>
    <cellStyle name="ป้อนค่า 5 2 3 2 2" xfId="13520" xr:uid="{B1252DA1-54B3-4CE2-9A69-3E6797F7FC89}"/>
    <cellStyle name="ป้อนค่า 5 2 3 2 3" xfId="16520" xr:uid="{FDA9AA32-EEC8-41BE-874C-08A0E4CC2E4C}"/>
    <cellStyle name="ป้อนค่า 5 2 3 2 4" xfId="18400" xr:uid="{3C5B4BD9-8870-488D-8EF5-F0F5068D0F46}"/>
    <cellStyle name="ป้อนค่า 5 2 3 3" xfId="8882" xr:uid="{F47822AF-F175-4BC2-AE8E-1C90BDA25944}"/>
    <cellStyle name="ป้อนค่า 5 2 3 3 2" xfId="15268" xr:uid="{8C3D9870-0E68-4244-BF0E-7866B7DD72B6}"/>
    <cellStyle name="ป้อนค่า 5 2 3 3 3" xfId="17744" xr:uid="{F991B5F2-35A5-414F-8B31-8065A7F6BE01}"/>
    <cellStyle name="ป้อนค่า 5 2 3 3 4" xfId="19507" xr:uid="{5A9DD261-E0F5-4AED-9572-5FF3B4B5DD7B}"/>
    <cellStyle name="ป้อนค่า 5 2 3 4" xfId="5189" xr:uid="{944C44B7-6642-4269-976F-6837069EBDC7}"/>
    <cellStyle name="ป้อนค่า 5 2 3 5" xfId="11985" xr:uid="{8486CC49-748C-4153-8F62-BF1E7F8F533D}"/>
    <cellStyle name="ป้อนค่า 5 2 3 6" xfId="12683" xr:uid="{2B8CA654-209D-4983-B088-7943967D235D}"/>
    <cellStyle name="ป้อนค่า 5 2 3 7" xfId="3340" xr:uid="{D9FD119F-7501-419C-B770-A90FB83E2DDA}"/>
    <cellStyle name="ป้อนค่า 5 2 3 8" xfId="21612" xr:uid="{0827A940-F88B-480E-AFD9-0EC638A02D19}"/>
    <cellStyle name="ป้อนค่า 5 2 3 9" xfId="23244" xr:uid="{8B4AAC84-64AD-48CD-9D0A-F95B0C6943E1}"/>
    <cellStyle name="ป้อนค่า 5 2 4" xfId="6358" xr:uid="{B981D0F9-9898-413C-BFA4-9E6C34F3D658}"/>
    <cellStyle name="ป้อนค่า 5 2 4 2" xfId="12985" xr:uid="{A54A3B4A-1D98-47C1-91BD-577950E4248A}"/>
    <cellStyle name="ป้อนค่า 5 2 4 3" xfId="15695" xr:uid="{56F658C6-EC91-40BD-BDAF-AC24011E0D59}"/>
    <cellStyle name="ป้อนค่า 5 2 4 4" xfId="17288" xr:uid="{CBB3865F-DEDB-4C28-B1FB-A029C67EC190}"/>
    <cellStyle name="ป้อนค่า 5 2 5" xfId="7519" xr:uid="{2E0E4B12-BF81-4052-B1EE-9BF26093B898}"/>
    <cellStyle name="ป้อนค่า 5 2 5 2" xfId="14124" xr:uid="{D21D972F-28E8-4B05-9353-7B9EE4A0E6BD}"/>
    <cellStyle name="ป้อนค่า 5 2 5 3" xfId="16849" xr:uid="{C4CB27E1-7F0A-4D49-81E0-30CCA1D81FF4}"/>
    <cellStyle name="ป้อนค่า 5 2 5 4" xfId="18947" xr:uid="{3AACE4FF-694A-4B66-9EB9-4924E0658410}"/>
    <cellStyle name="ป้อนค่า 5 2 6" xfId="3846" xr:uid="{57790151-AF9C-4825-93D5-820759C1ECD3}"/>
    <cellStyle name="ป้อนค่า 5 2 7" xfId="10843" xr:uid="{72C45FB9-E5DA-497D-AB1A-907375BC783F}"/>
    <cellStyle name="ป้อนค่า 5 2 8" xfId="11618" xr:uid="{8768B7CD-6118-4316-9B1D-492A8E65A74A}"/>
    <cellStyle name="ป้อนค่า 5 2 9" xfId="18088" xr:uid="{E6EC0860-227C-4AFD-8A64-59FA9243BB96}"/>
    <cellStyle name="ป้อนค่า 5 3" xfId="837" xr:uid="{64CD0058-7DC6-4F1C-ABCC-497E0A5B0170}"/>
    <cellStyle name="ป้อนค่า 5 3 10" xfId="22807" xr:uid="{45F6A45A-81CC-4C45-9F08-73A36AD8F52C}"/>
    <cellStyle name="ป้อนค่า 5 3 2" xfId="2211" xr:uid="{EE04F841-1208-4A08-9D1D-5ABB4CA6EB25}"/>
    <cellStyle name="ป้อนค่า 5 3 2 2" xfId="7016" xr:uid="{4A67329B-0A2D-4338-99D5-EDFA6BE7D544}"/>
    <cellStyle name="ป้อนค่า 5 3 2 2 2" xfId="13643" xr:uid="{3BACD61E-B275-4776-944D-74119E81DBA0}"/>
    <cellStyle name="ป้อนค่า 5 3 2 2 3" xfId="12816" xr:uid="{74AA40ED-DF19-46AC-8A32-6A19268EEB3E}"/>
    <cellStyle name="ป้อนค่า 5 3 2 2 4" xfId="18697" xr:uid="{CE354AF5-F084-4463-B961-0C64CD4B3DB3}"/>
    <cellStyle name="ป้อนค่า 5 3 2 3" xfId="9050" xr:uid="{A7E082D9-0CCC-4DF7-AD31-E69877B1893C}"/>
    <cellStyle name="ป้อนค่า 5 3 2 3 2" xfId="15423" xr:uid="{33392D3A-3A5C-459B-8E9A-ABAFAF92D858}"/>
    <cellStyle name="ป้อนค่า 5 3 2 3 3" xfId="17890" xr:uid="{0B34B0A8-8CE3-4741-97C9-7F2F54EE7109}"/>
    <cellStyle name="ป้อนค่า 5 3 2 3 4" xfId="19630" xr:uid="{DC273F32-7EBB-4C28-929F-0492B64F603E}"/>
    <cellStyle name="ป้อนค่า 5 3 2 4" xfId="5357" xr:uid="{0DA413FE-FBFF-420E-9BC7-2101F865C042}"/>
    <cellStyle name="ป้อนค่า 5 3 2 5" xfId="12139" xr:uid="{CA5ED2D4-A307-4773-A14A-C4F6BEC4BDD3}"/>
    <cellStyle name="ป้อนค่า 5 3 2 6" xfId="16550" xr:uid="{F0C6971E-714A-4DB5-B1F1-2F3E2A58B9E9}"/>
    <cellStyle name="ป้อนค่า 5 3 2 7" xfId="18640" xr:uid="{09CBB1ED-0F64-4D2A-95C2-B9D458C42E6A}"/>
    <cellStyle name="ป้อนค่า 5 3 2 8" xfId="21780" xr:uid="{DE07C447-5973-4CF9-A040-33152260F604}"/>
    <cellStyle name="ป้อนค่า 5 3 2 9" xfId="23364" xr:uid="{BDC8502E-8B22-45C1-81DC-282C76E3EC92}"/>
    <cellStyle name="ป้อนค่า 5 3 3" xfId="6453" xr:uid="{8D3C3741-41EB-42A3-B010-26717BA280A0}"/>
    <cellStyle name="ป้อนค่า 5 3 3 2" xfId="13080" xr:uid="{44C845BC-DB24-4871-AE55-7F194929C8D9}"/>
    <cellStyle name="ป้อนค่า 5 3 3 3" xfId="15081" xr:uid="{5EB4658A-4F8A-4578-8DD5-E5D5C4869DBD}"/>
    <cellStyle name="ป้อนค่า 5 3 3 4" xfId="18361" xr:uid="{3A97001A-3E67-4724-8759-2C6DB54989A7}"/>
    <cellStyle name="ป้อนค่า 5 3 4" xfId="7709" xr:uid="{CA1A4EB4-5713-4AE2-BD8B-EDD2811D4CA5}"/>
    <cellStyle name="ป้อนค่า 5 3 4 2" xfId="14294" xr:uid="{D740631B-45AB-40C2-9758-C76D929199F5}"/>
    <cellStyle name="ป้อนค่า 5 3 4 3" xfId="16996" xr:uid="{E3A3D505-961F-49BE-85F6-820DE263AF82}"/>
    <cellStyle name="ป้อนค่า 5 3 4 4" xfId="19067" xr:uid="{76FBF7FC-1C43-4FF1-A541-D91CAD026EF4}"/>
    <cellStyle name="ป้อนค่า 5 3 5" xfId="4027" xr:uid="{666DA5E6-D5B8-485D-8180-F4E460C40456}"/>
    <cellStyle name="ป้อนค่า 5 3 6" xfId="11016" xr:uid="{30506D22-8CC2-49CC-941A-E993DEB36576}"/>
    <cellStyle name="ป้อนค่า 5 3 7" xfId="14973" xr:uid="{B7C44490-4036-435C-84F8-80C5AA813F9A}"/>
    <cellStyle name="ป้อนค่า 5 3 8" xfId="18713" xr:uid="{EA31426C-28B2-44B2-973E-465800993DAF}"/>
    <cellStyle name="ป้อนค่า 5 3 9" xfId="20472" xr:uid="{F8E91A4C-59F3-43F3-A1C6-8C958415CAA8}"/>
    <cellStyle name="ป้อนค่า 5 4" xfId="1080" xr:uid="{68ED85FE-7F67-4592-BCDE-6F56280AC2C7}"/>
    <cellStyle name="ป้อนค่า 5 4 2" xfId="2437" xr:uid="{DD4275F7-A31D-4978-ABA0-EA678C6E2CF1}"/>
    <cellStyle name="ป้อนค่า 5 4 2 2" xfId="7220" xr:uid="{6C91B459-60E3-4B7C-97AA-11742601CCB3}"/>
    <cellStyle name="ป้อนค่า 5 4 2 2 2" xfId="13847" xr:uid="{A5D34D8C-C8AF-4AEC-B965-81AA9FF1ECB0}"/>
    <cellStyle name="ป้อนค่า 5 4 2 2 3" xfId="3860" xr:uid="{418760BF-2072-466B-BBF2-37F9D3CD17C7}"/>
    <cellStyle name="ป้อนค่า 5 4 2 2 4" xfId="12695" xr:uid="{F023D9CF-89FB-4743-A338-F4F6998A2CD9}"/>
    <cellStyle name="ป้อนค่า 5 4 2 3" xfId="9276" xr:uid="{0C6C45E7-EFF0-4877-8D6E-5DBC9528FFB7}"/>
    <cellStyle name="ป้อนค่า 5 4 2 3 2" xfId="15644" xr:uid="{2EE32A28-5552-4041-B344-B02045965014}"/>
    <cellStyle name="ป้อนค่า 5 4 2 3 3" xfId="18104" xr:uid="{BD6E18A2-A620-4A5F-8F3F-6A2107850C8D}"/>
    <cellStyle name="ป้อนค่า 5 4 2 3 4" xfId="19834" xr:uid="{FF68BE43-378E-400E-A472-54213E25D7C4}"/>
    <cellStyle name="ป้อนค่า 5 4 2 4" xfId="12362" xr:uid="{4E976F2B-0C57-4797-BB32-CB1B5605D7BB}"/>
    <cellStyle name="ป้อนค่า 5 4 2 5" xfId="14851" xr:uid="{31D664A5-ABC9-4A8A-AC52-1B0AAD7DEC14}"/>
    <cellStyle name="ป้อนค่า 5 4 2 6" xfId="22006" xr:uid="{DFDBC10F-66FA-4790-AC46-A57D0C3152AF}"/>
    <cellStyle name="ป้อนค่า 5 4 2 7" xfId="23568" xr:uid="{A5315353-516B-436D-831C-68BB9A4B6DEB}"/>
    <cellStyle name="ป้อนค่า 5 4 3" xfId="6657" xr:uid="{8464E7B0-5536-45AE-A6CA-4BD86BF6C1F4}"/>
    <cellStyle name="ป้อนค่า 5 4 3 2" xfId="13284" xr:uid="{B67B4002-AFDE-4F00-BF49-E97DF11843A8}"/>
    <cellStyle name="ป้อนค่า 5 4 3 3" xfId="12702" xr:uid="{DEA4C79E-BD05-49CA-9061-06681447F6FC}"/>
    <cellStyle name="ป้อนค่า 5 4 3 4" xfId="16690" xr:uid="{E0036014-27FD-4D04-8357-1035FA8DBCBD}"/>
    <cellStyle name="ป้อนค่า 5 4 4" xfId="7935" xr:uid="{9291A8F2-EDD7-4839-8FEA-8C38D8BFA3A5}"/>
    <cellStyle name="ป้อนค่า 5 4 4 2" xfId="14516" xr:uid="{D394F139-5C4E-48A2-9F87-6182E2ECBB3E}"/>
    <cellStyle name="ป้อนค่า 5 4 4 3" xfId="17210" xr:uid="{B8F3CACC-412E-40B0-A863-4485DB264B2E}"/>
    <cellStyle name="ป้อนค่า 5 4 4 4" xfId="19271" xr:uid="{AA9EC692-7F72-40C6-885E-F0C03A243241}"/>
    <cellStyle name="ป้อนค่า 5 4 5" xfId="11246" xr:uid="{C08A52CC-F53B-49B5-9266-1F3FA5CD79FE}"/>
    <cellStyle name="ป้อนค่า 5 4 6" xfId="3386" xr:uid="{8D72DC17-C97B-4C54-885C-8724CC685575}"/>
    <cellStyle name="ป้อนค่า 5 4 7" xfId="20706" xr:uid="{EA82FEE4-7AA7-419B-933E-60E93BDA55CE}"/>
    <cellStyle name="ป้อนค่า 5 4 8" xfId="23011" xr:uid="{37913E34-1091-42FF-9223-034AD609729B}"/>
    <cellStyle name="ป้อนค่า 5 5" xfId="1285" xr:uid="{0E636637-2889-4F32-9BD8-D6BAD4D7E996}"/>
    <cellStyle name="ป้อนค่า 5 5 10" xfId="23080" xr:uid="{7E976142-4636-4777-A369-8414A5A598B4}"/>
    <cellStyle name="ป้อนค่า 5 5 2" xfId="2614" xr:uid="{42115328-B676-4193-A466-2B0BE987EB3F}"/>
    <cellStyle name="ป้อนค่า 5 5 2 2" xfId="7293" xr:uid="{FD5CF006-8084-4D2D-A066-2A025BAA89D0}"/>
    <cellStyle name="ป้อนค่า 5 5 2 2 2" xfId="13920" xr:uid="{45241BB0-FB1C-4666-AFC7-995736EB92DF}"/>
    <cellStyle name="ป้อนค่า 5 5 2 2 3" xfId="16662" xr:uid="{20110BB9-BF35-4CC1-8086-D8423C171D75}"/>
    <cellStyle name="ป้อนค่า 5 5 2 2 4" xfId="18790" xr:uid="{26157B6F-803B-4D29-A570-7A39C5667DD9}"/>
    <cellStyle name="ป้อนค่า 5 5 2 3" xfId="9453" xr:uid="{DF105266-7D1B-4D8A-ADCF-CD9C5BB05F49}"/>
    <cellStyle name="ป้อนค่า 5 5 2 3 2" xfId="15791" xr:uid="{8B587794-7760-449D-9FC3-C4F5D53FC327}"/>
    <cellStyle name="ป้อนค่า 5 5 2 3 3" xfId="18222" xr:uid="{6E1C931A-9281-4DE2-9E00-D63C1B5A6302}"/>
    <cellStyle name="ป้อนค่า 5 5 2 3 4" xfId="19907" xr:uid="{3C946748-6D3D-4F4C-A12F-69A04E005389}"/>
    <cellStyle name="ป้อนค่า 5 5 2 4" xfId="5745" xr:uid="{CD84BE7E-673D-44C3-876F-C1FA0446B81F}"/>
    <cellStyle name="ป้อนค่า 5 5 2 5" xfId="12512" xr:uid="{DE4DBC27-3D23-46B7-B089-D9E9CEB7E4CC}"/>
    <cellStyle name="ป้อนค่า 5 5 2 6" xfId="16601" xr:uid="{64F999BF-4FE1-4C76-A9A3-C40FD243B157}"/>
    <cellStyle name="ป้อนค่า 5 5 2 7" xfId="16203" xr:uid="{9CEFC892-B2E9-4AF3-95DE-7FB1EB6DD079}"/>
    <cellStyle name="ป้อนค่า 5 5 2 8" xfId="22183" xr:uid="{1E8F52E5-C0F3-4BA7-BA6C-3126140C873E}"/>
    <cellStyle name="ป้อนค่า 5 5 2 9" xfId="23637" xr:uid="{7029868F-25FE-481D-89EB-475ACC2DC074}"/>
    <cellStyle name="ป้อนค่า 5 5 3" xfId="6726" xr:uid="{1AD47106-9C7C-4DB4-AD1C-70788220A59D}"/>
    <cellStyle name="ป้อนค่า 5 5 3 2" xfId="13353" xr:uid="{8683A24C-3639-4694-B118-462D094B25EF}"/>
    <cellStyle name="ป้อนค่า 5 5 3 3" xfId="11270" xr:uid="{75F348A9-F7B3-4852-B560-4234F04D3B32}"/>
    <cellStyle name="ป้อนค่า 5 5 3 4" xfId="17561" xr:uid="{DCED08AA-9A23-4B5E-9CDE-A4ECCF8BE099}"/>
    <cellStyle name="ป้อนค่า 5 5 4" xfId="8130" xr:uid="{37B8DC7D-73EC-4685-B8F9-4C2587DA67AF}"/>
    <cellStyle name="ป้อนค่า 5 5 4 2" xfId="14670" xr:uid="{FDB11B17-1A4C-47F7-B821-E286B6AE88DC}"/>
    <cellStyle name="ป้อนค่า 5 5 4 3" xfId="17325" xr:uid="{7B961398-A674-4A77-BC8C-BE0788267F3F}"/>
    <cellStyle name="ป้อนค่า 5 5 4 4" xfId="19340" xr:uid="{99A7CD1C-B752-493C-AFB2-90ECB4F1A662}"/>
    <cellStyle name="ป้อนค่า 5 5 5" xfId="4444" xr:uid="{F660B6DF-70F1-4DE0-AB90-9DEF8B83C0E1}"/>
    <cellStyle name="ป้อนค่า 5 5 6" xfId="11398" xr:uid="{7B8FE831-0AF7-40FD-B3E5-3C029460E81B}"/>
    <cellStyle name="ป้อนค่า 5 5 7" xfId="3398" xr:uid="{4E4CD978-1204-4B00-BF31-3667C235107D}"/>
    <cellStyle name="ป้อนค่า 5 5 8" xfId="10721" xr:uid="{12B94342-AD8A-4F9A-981C-E3B902325F25}"/>
    <cellStyle name="ป้อนค่า 5 5 9" xfId="20885" xr:uid="{129C4DBC-89EB-41FF-B0E6-FD01D054E3BF}"/>
    <cellStyle name="ป้อนค่า 5 6" xfId="1939" xr:uid="{926A3A1E-AA0C-4E44-B9FB-6E928F1EBF04}"/>
    <cellStyle name="ป้อนค่า 5 6 2" xfId="6794" xr:uid="{822EFB0D-9E39-4320-8A57-54ADE3334C2B}"/>
    <cellStyle name="ป้อนค่า 5 6 2 2" xfId="13421" xr:uid="{89C7505C-6ACC-45AA-82A0-89FEEB67F7EF}"/>
    <cellStyle name="ป้อนค่า 5 6 2 3" xfId="12574" xr:uid="{98178B0E-B8FA-4285-9653-00817E1CAB0E}"/>
    <cellStyle name="ป้อนค่า 5 6 2 4" xfId="16918" xr:uid="{CFCCC258-1205-4D83-B7EF-F7CF3FC1DF0D}"/>
    <cellStyle name="ป้อนค่า 5 6 3" xfId="8778" xr:uid="{DC07DA84-2814-4B13-A1D1-881C970A559B}"/>
    <cellStyle name="ป้อนค่า 5 6 3 2" xfId="15167" xr:uid="{54D10628-8143-4F65-AF8D-580451053E39}"/>
    <cellStyle name="ป้อนค่า 5 6 3 3" xfId="17644" xr:uid="{D9D3383E-28F2-4C61-B286-9AA4D0CA5C3B}"/>
    <cellStyle name="ป้อนค่า 5 6 3 4" xfId="19408" xr:uid="{FC20481B-F233-47A1-83E5-4C49779CBB48}"/>
    <cellStyle name="ป้อนค่า 5 6 4" xfId="5085" xr:uid="{A23EA1B6-5EA2-4B13-AECC-9E812A57D930}"/>
    <cellStyle name="ป้อนค่า 5 6 5" xfId="11883" xr:uid="{C433600B-12D9-48D1-BBB1-75BC1AA9375A}"/>
    <cellStyle name="ป้อนค่า 5 6 6" xfId="14772" xr:uid="{DBAA46B7-8417-4EE5-B785-16DC56926760}"/>
    <cellStyle name="ป้อนค่า 5 6 7" xfId="15708" xr:uid="{7556398D-D580-43D2-9378-D59DA894D54F}"/>
    <cellStyle name="ป้อนค่า 5 6 8" xfId="21508" xr:uid="{8BA4165F-6FC4-4EBB-A0CC-785BD5A7DD0C}"/>
    <cellStyle name="ป้อนค่า 5 6 9" xfId="23145" xr:uid="{ADAD3651-76E0-40CB-ADC2-D2DFA1AE70EB}"/>
    <cellStyle name="ป้อนค่า 5 7" xfId="3733" xr:uid="{20114FB6-057E-48AC-83A3-98FDE6A9B62E}"/>
    <cellStyle name="ป้อนค่า 5 7 2" xfId="10735" xr:uid="{04A5C1B5-CECA-45F5-8E26-CC4E65226A92}"/>
    <cellStyle name="ป้อนค่า 5 7 3" xfId="16573" xr:uid="{1CAEEE15-5070-40AD-8813-5977AB98D9B9}"/>
    <cellStyle name="ป้อนค่า 5 7 4" xfId="17535" xr:uid="{73FCE519-10FF-41DA-A7EF-482E475F2D32}"/>
    <cellStyle name="ป้อนค่า 5 8" xfId="7407" xr:uid="{91CAB233-9A6D-4CB5-9616-B4C37F6E5FAA}"/>
    <cellStyle name="ป้อนค่า 5 8 2" xfId="14016" xr:uid="{D2A53D82-B1DB-4D56-9C1A-216BBACC8A7C}"/>
    <cellStyle name="ป้อนค่า 5 8 3" xfId="16749" xr:uid="{373A48BB-B34D-4BCB-88D8-9526BDB41114}"/>
    <cellStyle name="ป้อนค่า 5 8 4" xfId="18848" xr:uid="{A1530045-DA48-48DC-BCA4-37D62B979650}"/>
    <cellStyle name="ป้อนค่า 5 9" xfId="20147" xr:uid="{4173B534-202D-42D0-AE62-3E31C54ED7D6}"/>
    <cellStyle name="ป้อนค่า 6" xfId="415" xr:uid="{413C3D7F-482B-40C5-9A81-3E4931CAF475}"/>
    <cellStyle name="ป้อนค่า 6 10" xfId="20011" xr:uid="{CA43ADFB-B6D9-4211-8F03-A2114B9935D9}"/>
    <cellStyle name="ป้อนค่า 6 2" xfId="531" xr:uid="{7FCAF3BF-BCB7-4815-AFFC-B56777D4707D}"/>
    <cellStyle name="ป้อนค่า 6 2 10" xfId="20253" xr:uid="{CB030E7B-DBC2-43A5-99FE-8383EB71FAC0}"/>
    <cellStyle name="ป้อนค่า 6 2 11" xfId="20000" xr:uid="{A29E6E9C-9121-43C1-8B27-75E66FD41FE8}"/>
    <cellStyle name="ป้อนค่า 6 2 2" xfId="937" xr:uid="{A0E88DB4-3A64-492D-9240-CED77DE50C89}"/>
    <cellStyle name="ป้อนค่า 6 2 2 10" xfId="22907" xr:uid="{9194C17F-7586-428F-A65B-71FFBCA5E03B}"/>
    <cellStyle name="ป้อนค่า 6 2 2 2" xfId="2311" xr:uid="{729B5FFD-60AD-4279-94D8-26C6F5FF5365}"/>
    <cellStyle name="ป้อนค่า 6 2 2 2 2" xfId="7116" xr:uid="{A404F309-E2C0-4BF5-B27D-2F4C323D56E8}"/>
    <cellStyle name="ป้อนค่า 6 2 2 2 2 2" xfId="13743" xr:uid="{86E7F029-C40E-485D-B132-F7E414273CE7}"/>
    <cellStyle name="ป้อนค่า 6 2 2 2 2 3" xfId="11306" xr:uid="{9109B5D4-7DB3-4170-A27D-B2ACB0297DEF}"/>
    <cellStyle name="ป้อนค่า 6 2 2 2 2 4" xfId="3546" xr:uid="{27E5DFB1-A49A-4212-B090-75E98959FBAC}"/>
    <cellStyle name="ป้อนค่า 6 2 2 2 3" xfId="9150" xr:uid="{BA4523CE-7A5E-4D28-BB1F-BACD14F70AA0}"/>
    <cellStyle name="ป้อนค่า 6 2 2 2 3 2" xfId="15523" xr:uid="{B6766E09-2AF5-4563-807A-B560195E3677}"/>
    <cellStyle name="ป้อนค่า 6 2 2 2 3 3" xfId="17990" xr:uid="{B55B38D4-A49D-4D06-9F07-8F42DC1C8B2C}"/>
    <cellStyle name="ป้อนค่า 6 2 2 2 3 4" xfId="19730" xr:uid="{68BCA6FD-9034-48FA-83AC-6E79C3B09F42}"/>
    <cellStyle name="ป้อนค่า 6 2 2 2 4" xfId="5457" xr:uid="{34375D60-B276-422D-B5CB-BCE82411FF10}"/>
    <cellStyle name="ป้อนค่า 6 2 2 2 5" xfId="12239" xr:uid="{70703569-6022-4FCA-9EE4-BCC49105D2F4}"/>
    <cellStyle name="ป้อนค่า 6 2 2 2 6" xfId="16644" xr:uid="{180451AA-DC3C-4194-B629-E5969E26C596}"/>
    <cellStyle name="ป้อนค่า 6 2 2 2 7" xfId="16480" xr:uid="{B54C4A35-A0CE-4F44-97CE-DC68217785B4}"/>
    <cellStyle name="ป้อนค่า 6 2 2 2 8" xfId="21880" xr:uid="{B36F1178-26D3-42B1-A7C8-5790D919C356}"/>
    <cellStyle name="ป้อนค่า 6 2 2 2 9" xfId="23464" xr:uid="{15F7A003-66B7-4FEE-AD00-8835F77AD1EA}"/>
    <cellStyle name="ป้อนค่า 6 2 2 3" xfId="6553" xr:uid="{BDA2E76A-7DC4-4C09-AC8E-2316BE02268B}"/>
    <cellStyle name="ป้อนค่า 6 2 2 3 2" xfId="13180" xr:uid="{DDF9B553-240F-477F-AA4C-5FD5E9CBFD49}"/>
    <cellStyle name="ป้อนค่า 6 2 2 3 3" xfId="16536" xr:uid="{A395F1AC-8693-4FB6-9BA1-4AC6AC7BCA31}"/>
    <cellStyle name="ป้อนค่า 6 2 2 3 4" xfId="18321" xr:uid="{E62FCA31-9D25-4842-8DD2-1366D5630286}"/>
    <cellStyle name="ป้อนค่า 6 2 2 4" xfId="7809" xr:uid="{873C60E8-BB7B-48F2-BE3D-E91A1A996A52}"/>
    <cellStyle name="ป้อนค่า 6 2 2 4 2" xfId="14394" xr:uid="{A3B678C6-1BE5-442D-8C49-339DEED21E8E}"/>
    <cellStyle name="ป้อนค่า 6 2 2 4 3" xfId="17096" xr:uid="{6BA40E70-DA9A-4658-80E7-B0EE7C4567E9}"/>
    <cellStyle name="ป้อนค่า 6 2 2 4 4" xfId="19167" xr:uid="{52075C8F-8053-4C9A-985D-C287C2E41AA8}"/>
    <cellStyle name="ป้อนค่า 6 2 2 5" xfId="4127" xr:uid="{2B9DA004-5135-4609-8BAD-23201D458534}"/>
    <cellStyle name="ป้อนค่า 6 2 2 6" xfId="11116" xr:uid="{B3EB473F-646C-4305-B4EB-37FFCD488200}"/>
    <cellStyle name="ป้อนค่า 6 2 2 7" xfId="16250" xr:uid="{7831D439-53E2-48F1-BDC2-ABAC123CC6B8}"/>
    <cellStyle name="ป้อนค่า 6 2 2 8" xfId="3302" xr:uid="{0C00B197-4E56-40E3-ABDE-FA145BE76F31}"/>
    <cellStyle name="ป้อนค่า 6 2 2 9" xfId="20572" xr:uid="{88D4E8BB-92D4-4058-A01A-F49AD3518690}"/>
    <cellStyle name="ป้อนค่า 6 2 3" xfId="2044" xr:uid="{E9199A04-18FB-4B2F-9AE5-E7E9DDDE9DC6}"/>
    <cellStyle name="ป้อนค่า 6 2 3 2" xfId="6894" xr:uid="{84134CFC-D922-4928-9641-45099209AD8D}"/>
    <cellStyle name="ป้อนค่า 6 2 3 2 2" xfId="13521" xr:uid="{2844ABF9-C0B6-4B1E-810D-B51934B3A074}"/>
    <cellStyle name="ป้อนค่า 6 2 3 2 3" xfId="14939" xr:uid="{3136141F-8F63-4A01-AFA5-FDE43E1AE7A3}"/>
    <cellStyle name="ป้อนค่า 6 2 3 2 4" xfId="14870" xr:uid="{FDD4026C-71EC-4774-8A9F-AC1DCB2E5F46}"/>
    <cellStyle name="ป้อนค่า 6 2 3 3" xfId="8883" xr:uid="{6BD2769E-EC09-45B0-9AE1-EF841B896833}"/>
    <cellStyle name="ป้อนค่า 6 2 3 3 2" xfId="15269" xr:uid="{FAAC3923-D1A3-4453-8891-5B81A627E729}"/>
    <cellStyle name="ป้อนค่า 6 2 3 3 3" xfId="17745" xr:uid="{0E3B665A-3386-4A5B-AC21-F1ADBE64E6A6}"/>
    <cellStyle name="ป้อนค่า 6 2 3 3 4" xfId="19508" xr:uid="{A72575E4-D34A-44C1-ACAF-952273703BC1}"/>
    <cellStyle name="ป้อนค่า 6 2 3 4" xfId="5190" xr:uid="{0941A2F0-BDC1-4DFB-9D1E-8356A8DDF689}"/>
    <cellStyle name="ป้อนค่า 6 2 3 5" xfId="11986" xr:uid="{8AD79B19-17DE-46EC-B7D3-6FB76D7D3288}"/>
    <cellStyle name="ป้อนค่า 6 2 3 6" xfId="16648" xr:uid="{C37A4E48-99F8-4337-81DD-F10366A09AA1}"/>
    <cellStyle name="ป้อนค่า 6 2 3 7" xfId="11769" xr:uid="{848859CD-216F-4119-B035-2ECE5210FCAF}"/>
    <cellStyle name="ป้อนค่า 6 2 3 8" xfId="21613" xr:uid="{2C4F11E2-7E04-4F3C-8231-09F1EBEF34D7}"/>
    <cellStyle name="ป้อนค่า 6 2 3 9" xfId="23245" xr:uid="{68659DD7-3BCF-48A5-BAEC-5465A13B9420}"/>
    <cellStyle name="ป้อนค่า 6 2 4" xfId="6359" xr:uid="{8A72266B-0543-4F77-9D0E-B56661E0A90D}"/>
    <cellStyle name="ป้อนค่า 6 2 4 2" xfId="12986" xr:uid="{8FC36BAF-8FB8-4508-8408-0A132BF953FE}"/>
    <cellStyle name="ป้อนค่า 6 2 4 3" xfId="12414" xr:uid="{83733B40-4D77-41BF-BB33-19FA29D93054}"/>
    <cellStyle name="ป้อนค่า 6 2 4 4" xfId="18182" xr:uid="{A6F3C4D5-A5A6-44C1-9FBE-20F09AB3DCD3}"/>
    <cellStyle name="ป้อนค่า 6 2 5" xfId="7520" xr:uid="{098D2247-BA99-4DAF-9F1B-97EC12BCF524}"/>
    <cellStyle name="ป้อนค่า 6 2 5 2" xfId="14125" xr:uid="{FDE962FC-E929-4538-BB5B-550B35514722}"/>
    <cellStyle name="ป้อนค่า 6 2 5 3" xfId="16850" xr:uid="{46E9E572-492A-4CD4-8812-C5D255939DD4}"/>
    <cellStyle name="ป้อนค่า 6 2 5 4" xfId="18948" xr:uid="{E352B164-8894-4A5C-9D1B-EA027908D39F}"/>
    <cellStyle name="ป้อนค่า 6 2 6" xfId="3847" xr:uid="{4EB1A6B3-D226-4206-9D12-2B88F81A1F3E}"/>
    <cellStyle name="ป้อนค่า 6 2 7" xfId="10844" xr:uid="{BEA59033-6C58-4BAB-80F7-94C7FDA75B08}"/>
    <cellStyle name="ป้อนค่า 6 2 8" xfId="16335" xr:uid="{76A5B9B6-476B-4653-B1F4-13ECA208C438}"/>
    <cellStyle name="ป้อนค่า 6 2 9" xfId="12834" xr:uid="{02160373-391C-4668-B215-9827164B7343}"/>
    <cellStyle name="ป้อนค่า 6 3" xfId="838" xr:uid="{AEBE5CA0-6D66-44FB-9B07-8A5465C50308}"/>
    <cellStyle name="ป้อนค่า 6 3 10" xfId="22808" xr:uid="{47139B9A-CA14-4868-9879-6A7329E9EA49}"/>
    <cellStyle name="ป้อนค่า 6 3 2" xfId="2212" xr:uid="{1890BA23-41A1-45C8-9CF4-8749B87B938F}"/>
    <cellStyle name="ป้อนค่า 6 3 2 2" xfId="7017" xr:uid="{B401FC2D-1541-4246-ABCE-F5455C209068}"/>
    <cellStyle name="ป้อนค่า 6 3 2 2 2" xfId="13644" xr:uid="{44A8C0F9-3C78-470E-8C8F-C97E1F2AE11C}"/>
    <cellStyle name="ป้อนค่า 6 3 2 2 3" xfId="11718" xr:uid="{592397CE-57EA-4DC1-BD24-0AD79454DB86}"/>
    <cellStyle name="ป้อนค่า 6 3 2 2 4" xfId="17516" xr:uid="{113899B4-DC71-43AC-8452-05CAE62FB35D}"/>
    <cellStyle name="ป้อนค่า 6 3 2 3" xfId="9051" xr:uid="{131EA069-74AD-4951-94E9-AE6E8D8DBC3F}"/>
    <cellStyle name="ป้อนค่า 6 3 2 3 2" xfId="15424" xr:uid="{D1A6FC11-9084-4850-BF74-EBAF244DE188}"/>
    <cellStyle name="ป้อนค่า 6 3 2 3 3" xfId="17891" xr:uid="{0122F79D-B4EF-4507-9656-E80B58D520F8}"/>
    <cellStyle name="ป้อนค่า 6 3 2 3 4" xfId="19631" xr:uid="{3813A4B5-86B7-46F3-91AC-4F277A559259}"/>
    <cellStyle name="ป้อนค่า 6 3 2 4" xfId="5358" xr:uid="{010BA971-D068-4C41-9488-1AD83BF3E9B0}"/>
    <cellStyle name="ป้อนค่า 6 3 2 5" xfId="12140" xr:uid="{BBD045F8-DEB9-463B-8C36-C920E6AAFD70}"/>
    <cellStyle name="ป้อนค่า 6 3 2 6" xfId="14967" xr:uid="{DCF1CEC3-F549-40BD-B4D5-A88E89F21AC6}"/>
    <cellStyle name="ป้อนค่า 6 3 2 7" xfId="17459" xr:uid="{63CC673F-A1BA-4C6B-9DDF-95203E8C5527}"/>
    <cellStyle name="ป้อนค่า 6 3 2 8" xfId="21781" xr:uid="{4780EA84-8DBB-4D15-ACDF-81168BB9E980}"/>
    <cellStyle name="ป้อนค่า 6 3 2 9" xfId="23365" xr:uid="{7F2811EF-950E-412D-BCA5-A94D018ACF55}"/>
    <cellStyle name="ป้อนค่า 6 3 3" xfId="6454" xr:uid="{4441B80B-903A-4C1F-927A-E3C5F72903F3}"/>
    <cellStyle name="ป้อนค่า 6 3 3 2" xfId="13081" xr:uid="{8117224D-BD62-46DC-B113-019E8D6932D8}"/>
    <cellStyle name="ป้อนค่า 6 3 3 3" xfId="11797" xr:uid="{5F403B0D-5EC1-4437-AF1B-91CCF129AA57}"/>
    <cellStyle name="ป้อนค่า 6 3 3 4" xfId="16111" xr:uid="{88ABDCFC-B73E-419A-B622-BF075BC5F332}"/>
    <cellStyle name="ป้อนค่า 6 3 4" xfId="7710" xr:uid="{6C16C9A2-AC66-42A2-97AC-5A42D21E5ABC}"/>
    <cellStyle name="ป้อนค่า 6 3 4 2" xfId="14295" xr:uid="{D60015D4-02B7-453B-88AB-CD42EB2C8CA9}"/>
    <cellStyle name="ป้อนค่า 6 3 4 3" xfId="16997" xr:uid="{DF28799C-E935-4FC3-96E2-A7343FFC3896}"/>
    <cellStyle name="ป้อนค่า 6 3 4 4" xfId="19068" xr:uid="{358BF682-628E-42DF-A360-F087F3C12CA7}"/>
    <cellStyle name="ป้อนค่า 6 3 5" xfId="4028" xr:uid="{B0B2747A-C6F8-467C-A2CA-FEA93D0C34EE}"/>
    <cellStyle name="ป้อนค่า 6 3 6" xfId="11017" xr:uid="{9A60719B-F3BA-4A85-939F-79A68C1E9A3E}"/>
    <cellStyle name="ป้อนค่า 6 3 7" xfId="16080" xr:uid="{BBC2BA0F-A833-44CE-A395-7A97F20B0E31}"/>
    <cellStyle name="ป้อนค่า 6 3 8" xfId="17531" xr:uid="{1D3A40CE-EE76-4C9C-B75C-5EDBA1C6855A}"/>
    <cellStyle name="ป้อนค่า 6 3 9" xfId="20473" xr:uid="{7FEF0DE6-1C55-4AE2-8F2C-8525B6C7656C}"/>
    <cellStyle name="ป้อนค่า 6 4" xfId="1081" xr:uid="{B8F24596-CAA4-4FAA-B7A1-B6E63F34EFDA}"/>
    <cellStyle name="ป้อนค่า 6 4 2" xfId="2438" xr:uid="{90E20DE8-E894-43E4-992D-F5131D3D1C48}"/>
    <cellStyle name="ป้อนค่า 6 4 2 2" xfId="7221" xr:uid="{C3B4C45D-F9EB-4E1A-AE84-004335F235F2}"/>
    <cellStyle name="ป้อนค่า 6 4 2 2 2" xfId="13848" xr:uid="{C09F67B1-ACAE-4326-934D-67AAC0CEAF81}"/>
    <cellStyle name="ป้อนค่า 6 4 2 2 3" xfId="5710" xr:uid="{7AC3A7F7-6D42-420D-8FD8-DF8F1F8CEE7E}"/>
    <cellStyle name="ป้อนค่า 6 4 2 2 4" xfId="15978" xr:uid="{2BEADAC4-31A5-41DC-B686-C2AF4D79CB5E}"/>
    <cellStyle name="ป้อนค่า 6 4 2 3" xfId="9277" xr:uid="{9E5E9FC8-65BF-4FCF-B886-5B420ABDCEE6}"/>
    <cellStyle name="ป้อนค่า 6 4 2 3 2" xfId="15645" xr:uid="{FD883CEF-4521-4C44-8CAF-0EE8E0EA20E4}"/>
    <cellStyle name="ป้อนค่า 6 4 2 3 3" xfId="18105" xr:uid="{0F522F03-CCEB-42B0-8BB5-DB7734D30C22}"/>
    <cellStyle name="ป้อนค่า 6 4 2 3 4" xfId="19835" xr:uid="{44C222E9-6C65-4EA1-ACA5-58E29BC0FADA}"/>
    <cellStyle name="ป้อนค่า 6 4 2 4" xfId="12363" xr:uid="{164ECC99-B2CC-4565-8F55-99F33BFD55C5}"/>
    <cellStyle name="ป้อนค่า 6 4 2 5" xfId="15960" xr:uid="{57E38A31-D2B4-411E-A9C9-886B01852CE6}"/>
    <cellStyle name="ป้อนค่า 6 4 2 6" xfId="22007" xr:uid="{928FA92A-0B5E-48E7-97EF-37DFC7F7F706}"/>
    <cellStyle name="ป้อนค่า 6 4 2 7" xfId="23569" xr:uid="{70936EB1-DF0D-43DE-BC57-06A69F06FA71}"/>
    <cellStyle name="ป้อนค่า 6 4 3" xfId="6658" xr:uid="{56DEFEFE-1F9A-44FE-A292-CA0394173A3E}"/>
    <cellStyle name="ป้อนค่า 6 4 3 2" xfId="13285" xr:uid="{CD76AF23-AE61-4B71-A845-18AA91FE98D8}"/>
    <cellStyle name="ป้อนค่า 6 4 3 3" xfId="11605" xr:uid="{471E9159-ED63-457B-A17A-644540D9C702}"/>
    <cellStyle name="ป้อนค่า 6 4 3 4" xfId="15029" xr:uid="{A0358B72-CC27-4174-8571-26FA2745227E}"/>
    <cellStyle name="ป้อนค่า 6 4 4" xfId="7936" xr:uid="{46BCCB66-2406-49D9-B68D-32985CFF76AC}"/>
    <cellStyle name="ป้อนค่า 6 4 4 2" xfId="14517" xr:uid="{F9CD7FA7-59F7-4F4A-8E25-FF25BA042832}"/>
    <cellStyle name="ป้อนค่า 6 4 4 3" xfId="17211" xr:uid="{FEB94E57-4102-49EC-9311-70AD701F6D12}"/>
    <cellStyle name="ป้อนค่า 6 4 4 4" xfId="19272" xr:uid="{F4449038-F290-43F3-8FF0-4AD829924BE0}"/>
    <cellStyle name="ป้อนค่า 6 4 5" xfId="11247" xr:uid="{AD4EBDEA-4956-4150-A131-2A2CD97CA81D}"/>
    <cellStyle name="ป้อนค่า 6 4 6" xfId="3198" xr:uid="{3D6EE7B8-DD68-44FE-B412-142FD6B6B439}"/>
    <cellStyle name="ป้อนค่า 6 4 7" xfId="20707" xr:uid="{E4379B7C-DF8F-47CB-A95B-A96487632430}"/>
    <cellStyle name="ป้อนค่า 6 4 8" xfId="23012" xr:uid="{3F7B3E77-6F89-4788-9FFA-8CF18E91E6F9}"/>
    <cellStyle name="ป้อนค่า 6 5" xfId="1286" xr:uid="{5E1368B5-927E-4AD7-8BAF-745CEB77AD30}"/>
    <cellStyle name="ป้อนค่า 6 5 10" xfId="23081" xr:uid="{87D92A3A-90BE-4919-AA0A-9D1CE424C2E3}"/>
    <cellStyle name="ป้อนค่า 6 5 2" xfId="2615" xr:uid="{FA9A1E63-FA8A-455C-B3EA-9A1CBF44C3D3}"/>
    <cellStyle name="ป้อนค่า 6 5 2 2" xfId="7294" xr:uid="{AB503BF1-ACD7-43B2-88BF-6C4208BF3CE6}"/>
    <cellStyle name="ป้อนค่า 6 5 2 2 2" xfId="13921" xr:uid="{838BAA1B-D201-43C1-973C-5F590CB0D65C}"/>
    <cellStyle name="ป้อนค่า 6 5 2 2 3" xfId="16663" xr:uid="{7F2E6146-404F-49B5-93A1-96BEF529C8F7}"/>
    <cellStyle name="ป้อนค่า 6 5 2 2 4" xfId="18791" xr:uid="{9D30A021-21A5-4500-AB43-A31351720DF2}"/>
    <cellStyle name="ป้อนค่า 6 5 2 3" xfId="9454" xr:uid="{D0695DF9-2191-47D9-A270-B8C3441606DE}"/>
    <cellStyle name="ป้อนค่า 6 5 2 3 2" xfId="15792" xr:uid="{D36B9B5A-1FB4-4C06-A7D6-0AC988C77252}"/>
    <cellStyle name="ป้อนค่า 6 5 2 3 3" xfId="18223" xr:uid="{1B77346F-D89D-4681-A5F0-6DCA1316FB58}"/>
    <cellStyle name="ป้อนค่า 6 5 2 3 4" xfId="19908" xr:uid="{445195A3-1CCB-48EF-82D4-0A94BCF9A37A}"/>
    <cellStyle name="ป้อนค่า 6 5 2 4" xfId="5746" xr:uid="{F7147B95-FB60-46ED-9187-23851FD63958}"/>
    <cellStyle name="ป้อนค่า 6 5 2 5" xfId="12513" xr:uid="{9EEAB31D-AE16-4482-A5D9-D42458E23FF5}"/>
    <cellStyle name="ป้อนค่า 6 5 2 6" xfId="15015" xr:uid="{5F3CDEE5-119E-485C-9140-336A176D130F}"/>
    <cellStyle name="ป้อนค่า 6 5 2 7" xfId="18675" xr:uid="{5178EA7F-64E8-4ADC-9B29-FD97B22633BC}"/>
    <cellStyle name="ป้อนค่า 6 5 2 8" xfId="22184" xr:uid="{C179899D-6C90-4DCC-8526-BB1A5940C817}"/>
    <cellStyle name="ป้อนค่า 6 5 2 9" xfId="23638" xr:uid="{22D1FDA8-EE5E-4E7B-A9C4-340A8CCBE137}"/>
    <cellStyle name="ป้อนค่า 6 5 3" xfId="6727" xr:uid="{85284395-0255-47B2-A230-E878E13A59DC}"/>
    <cellStyle name="ป้อนค่า 6 5 3 2" xfId="13354" xr:uid="{F8E6BFFF-9532-4398-969B-092BB818AAF1}"/>
    <cellStyle name="ป้อนค่า 6 5 3 3" xfId="16337" xr:uid="{E17B946D-D8C5-4ED5-8594-F19C6B80E5B2}"/>
    <cellStyle name="ป้อนค่า 6 5 3 4" xfId="18456" xr:uid="{A78EF683-0322-4C1D-9F3F-F5FE31C0B4D8}"/>
    <cellStyle name="ป้อนค่า 6 5 4" xfId="8131" xr:uid="{6674F832-CB04-4E40-BD92-F5302E507532}"/>
    <cellStyle name="ป้อนค่า 6 5 4 2" xfId="14671" xr:uid="{D8C01667-282D-4D0C-875A-BB808A3AD7D6}"/>
    <cellStyle name="ป้อนค่า 6 5 4 3" xfId="17326" xr:uid="{B34BB5CE-C9C7-4985-88EE-2C8EFAA54956}"/>
    <cellStyle name="ป้อนค่า 6 5 4 4" xfId="19341" xr:uid="{71AB4919-208A-4A35-8141-F5828D15056C}"/>
    <cellStyle name="ป้อนค่า 6 5 5" xfId="4445" xr:uid="{E2E8D0A3-D2A1-4254-857D-537AD96A7DAE}"/>
    <cellStyle name="ป้อนค่า 6 5 6" xfId="11399" xr:uid="{487928BD-3B8C-4087-8E34-DCCDFF62B866}"/>
    <cellStyle name="ป้อนค่า 6 5 7" xfId="16265" xr:uid="{23044F24-655C-4669-A689-02CB1E7F9BA1}"/>
    <cellStyle name="ป้อนค่า 6 5 8" xfId="14002" xr:uid="{A844567E-453C-4C4F-9FB8-0B219B78F063}"/>
    <cellStyle name="ป้อนค่า 6 5 9" xfId="20886" xr:uid="{3DE8CCC3-AA37-49E2-A3A3-D4BDC0FA7477}"/>
    <cellStyle name="ป้อนค่า 6 6" xfId="1940" xr:uid="{62791044-F418-4634-B872-C8F0040A52B2}"/>
    <cellStyle name="ป้อนค่า 6 6 2" xfId="6795" xr:uid="{69299893-4E82-4211-8297-00A35294109D}"/>
    <cellStyle name="ป้อนค่า 6 6 2 2" xfId="13422" xr:uid="{4713AE2F-0C3C-4A10-B867-DC81B1E4971A}"/>
    <cellStyle name="ป้อนค่า 6 6 2 3" xfId="11465" xr:uid="{DA0A949D-F42F-455C-BCF0-506B678DBB56}"/>
    <cellStyle name="ป้อนค่า 6 6 2 4" xfId="12605" xr:uid="{DFA0D4B5-772B-4CA8-AF3B-ADBE0B319F5D}"/>
    <cellStyle name="ป้อนค่า 6 6 3" xfId="8779" xr:uid="{7A7DD6F9-E2E6-43F7-8085-2510BE76475C}"/>
    <cellStyle name="ป้อนค่า 6 6 3 2" xfId="15168" xr:uid="{4C4A8F09-C029-4C00-A9F4-884B2308D9C6}"/>
    <cellStyle name="ป้อนค่า 6 6 3 3" xfId="17645" xr:uid="{7A22B8A7-ADCB-41BA-8684-1CA47BE32AD3}"/>
    <cellStyle name="ป้อนค่า 6 6 3 4" xfId="19409" xr:uid="{57D8BED5-02FE-4D1E-B465-F25654C4DAD6}"/>
    <cellStyle name="ป้อนค่า 6 6 4" xfId="5086" xr:uid="{4997CCE5-112E-4A01-A29E-E0028FC3549A}"/>
    <cellStyle name="ป้อนค่า 6 6 5" xfId="11884" xr:uid="{4531C88E-E2A9-4621-9A4D-3D18F8DFDC0D}"/>
    <cellStyle name="ป้อนค่า 6 6 6" xfId="15897" xr:uid="{83439382-B5BB-465B-997D-C4818281F084}"/>
    <cellStyle name="ป้อนค่า 6 6 7" xfId="17348" xr:uid="{2940092A-7775-4EAE-B238-E52E77E3D331}"/>
    <cellStyle name="ป้อนค่า 6 6 8" xfId="21509" xr:uid="{FB7600F4-38A7-4D8A-BDD3-1171B37D06BE}"/>
    <cellStyle name="ป้อนค่า 6 6 9" xfId="23146" xr:uid="{BEDB0E8A-AB5F-406A-B987-CF1F949CE06B}"/>
    <cellStyle name="ป้อนค่า 6 7" xfId="3734" xr:uid="{87343799-A6C8-498D-8D4A-D12B8CEADD1E}"/>
    <cellStyle name="ป้อนค่า 6 7 2" xfId="10736" xr:uid="{F20A4E20-02C4-491D-838A-A5CE921E60C8}"/>
    <cellStyle name="ป้อนค่า 6 7 3" xfId="14987" xr:uid="{A239FFB1-1F15-44BC-969C-00ED115EE504}"/>
    <cellStyle name="ป้อนค่า 6 7 4" xfId="18431" xr:uid="{396CE1A5-A2B1-4138-B867-6CF9B01CEF05}"/>
    <cellStyle name="ป้อนค่า 6 8" xfId="7408" xr:uid="{C90CF7B9-1AA4-4BAB-90C1-1C0E60CBF525}"/>
    <cellStyle name="ป้อนค่า 6 8 2" xfId="14017" xr:uid="{7F361EFD-69E3-4F88-81B9-E213B43E87AA}"/>
    <cellStyle name="ป้อนค่า 6 8 3" xfId="16750" xr:uid="{644A95EA-E62C-466C-986B-5CB964EAEF8D}"/>
    <cellStyle name="ป้อนค่า 6 8 4" xfId="18849" xr:uid="{42846B48-3334-4093-9937-15B72B31E19F}"/>
    <cellStyle name="ป้อนค่า 6 9" xfId="20148" xr:uid="{95BACEB4-771D-4454-9A00-82610A6BCB78}"/>
    <cellStyle name="ป้อนค่า 7" xfId="416" xr:uid="{A3080493-DE24-4D2B-9A82-20FBFA659BC7}"/>
    <cellStyle name="ป้อนค่า 7 10" xfId="20093" xr:uid="{D89C2BC3-8284-4793-9DB4-9886E2131838}"/>
    <cellStyle name="ป้อนค่า 7 2" xfId="532" xr:uid="{366F9475-4BA4-4F53-A392-7132D52D743C}"/>
    <cellStyle name="ป้อนค่า 7 2 10" xfId="20254" xr:uid="{7F97D131-8EB4-4CFC-8C79-4DD80C2487EA}"/>
    <cellStyle name="ป้อนค่า 7 2 11" xfId="19999" xr:uid="{29EF3241-BD1C-4B20-81A9-7C62B6A5B9AE}"/>
    <cellStyle name="ป้อนค่า 7 2 2" xfId="938" xr:uid="{8F4A00FC-D8CC-460B-9221-4143ABCE4B94}"/>
    <cellStyle name="ป้อนค่า 7 2 2 10" xfId="22908" xr:uid="{A45AEEE8-D853-464F-8AC9-D55546B378F5}"/>
    <cellStyle name="ป้อนค่า 7 2 2 2" xfId="2312" xr:uid="{B1F66C2C-E709-4479-B75A-BCFF2E8C64C0}"/>
    <cellStyle name="ป้อนค่า 7 2 2 2 2" xfId="7117" xr:uid="{8C7A4754-B9FE-422B-8496-A2BCBCE8CD8A}"/>
    <cellStyle name="ป้อนค่า 7 2 2 2 2 2" xfId="13744" xr:uid="{0614B335-34FF-428E-A3B4-DECF19772B9F}"/>
    <cellStyle name="ป้อนค่า 7 2 2 2 2 3" xfId="15705" xr:uid="{4E78ABB3-4C6F-4DE3-AB9C-0560B0ECE523}"/>
    <cellStyle name="ป้อนค่า 7 2 2 2 2 4" xfId="3174" xr:uid="{C9CA775E-D40E-4D95-8CED-10F4E1D3AD9C}"/>
    <cellStyle name="ป้อนค่า 7 2 2 2 3" xfId="9151" xr:uid="{711FB9B9-0459-4601-BF88-5F99A73006C0}"/>
    <cellStyle name="ป้อนค่า 7 2 2 2 3 2" xfId="15524" xr:uid="{1836846A-3D0C-4D5C-A4CB-3C850E88B8C6}"/>
    <cellStyle name="ป้อนค่า 7 2 2 2 3 3" xfId="17991" xr:uid="{C431DFB1-F52D-463B-828B-80E2064D4756}"/>
    <cellStyle name="ป้อนค่า 7 2 2 2 3 4" xfId="19731" xr:uid="{BC9DC3B9-A6EA-4A20-A8CA-8EDCBD21F3D2}"/>
    <cellStyle name="ป้อนค่า 7 2 2 2 4" xfId="5458" xr:uid="{549BA93C-3123-4F22-8003-D921F33CAFF6}"/>
    <cellStyle name="ป้อนค่า 7 2 2 2 5" xfId="12240" xr:uid="{E726FA4A-385D-4719-A0E2-00027E594AA1}"/>
    <cellStyle name="ป้อนค่า 7 2 2 2 6" xfId="15057" xr:uid="{EB8A6553-F270-41B5-8431-40A358086984}"/>
    <cellStyle name="ป้อนค่า 7 2 2 2 7" xfId="17357" xr:uid="{A713A218-FAB0-4ACE-8B41-C96F513ED519}"/>
    <cellStyle name="ป้อนค่า 7 2 2 2 8" xfId="21881" xr:uid="{CDA631C4-CFBD-4606-BD61-2B6436A419DE}"/>
    <cellStyle name="ป้อนค่า 7 2 2 2 9" xfId="23465" xr:uid="{1AE6D893-9575-4C32-A90D-45AC46943738}"/>
    <cellStyle name="ป้อนค่า 7 2 2 3" xfId="6554" xr:uid="{849DFB4A-7380-4A06-8B6D-D1B46AAE9C95}"/>
    <cellStyle name="ป้อนค่า 7 2 2 3 2" xfId="13181" xr:uid="{325A6E18-B568-4833-99B4-1601941B0EF5}"/>
    <cellStyle name="ป้อนค่า 7 2 2 3 3" xfId="14951" xr:uid="{52B0658B-39BF-4C8A-AA75-35FDDE5EA3F7}"/>
    <cellStyle name="ป้อนค่า 7 2 2 3 4" xfId="12061" xr:uid="{8D0BA716-60AC-45BE-A692-CCFD691668ED}"/>
    <cellStyle name="ป้อนค่า 7 2 2 4" xfId="7810" xr:uid="{5506EA27-2EE4-4995-90E1-1FFD782C3455}"/>
    <cellStyle name="ป้อนค่า 7 2 2 4 2" xfId="14395" xr:uid="{4F6BBEF8-FF4E-4A76-BFA9-6FD8C8F82862}"/>
    <cellStyle name="ป้อนค่า 7 2 2 4 3" xfId="17097" xr:uid="{5BF15B14-E8C0-4C17-991C-B5AF4D91BA00}"/>
    <cellStyle name="ป้อนค่า 7 2 2 4 4" xfId="19168" xr:uid="{0C39D26D-01CF-490B-B6CC-E4DD0FF11B10}"/>
    <cellStyle name="ป้อนค่า 7 2 2 5" xfId="4128" xr:uid="{CCCA7237-3831-4E81-9731-444B5370E77C}"/>
    <cellStyle name="ป้อนค่า 7 2 2 6" xfId="11117" xr:uid="{2B62C53D-86A9-43EA-9FB6-C93D334476C9}"/>
    <cellStyle name="ป้อนค่า 7 2 2 7" xfId="14224" xr:uid="{FA85D064-0748-4F07-97A6-22C55516E139}"/>
    <cellStyle name="ป้อนค่า 7 2 2 8" xfId="4200" xr:uid="{B608421A-64B0-415A-868E-64585C2817B6}"/>
    <cellStyle name="ป้อนค่า 7 2 2 9" xfId="20573" xr:uid="{995812FD-EC8E-43A6-B661-B4A265225E81}"/>
    <cellStyle name="ป้อนค่า 7 2 3" xfId="2045" xr:uid="{E245668E-CFE7-4159-B6C9-4B610C1151E7}"/>
    <cellStyle name="ป้อนค่า 7 2 3 2" xfId="6895" xr:uid="{FCACE923-E354-4FEF-A300-E7A0EB3C89BA}"/>
    <cellStyle name="ป้อนค่า 7 2 3 2 2" xfId="13522" xr:uid="{E1E7C41E-EC9B-403B-869A-029F16742787}"/>
    <cellStyle name="ป้อนค่า 7 2 3 2 3" xfId="16045" xr:uid="{4931F0D2-FC75-4B32-8E37-E5D4A19FCB0F}"/>
    <cellStyle name="ป้อนค่า 7 2 3 2 4" xfId="11656" xr:uid="{782D1761-D073-49BD-BABF-DF43FC675F85}"/>
    <cellStyle name="ป้อนค่า 7 2 3 3" xfId="8884" xr:uid="{B1932471-352C-4322-85EA-0FB38BEB97DB}"/>
    <cellStyle name="ป้อนค่า 7 2 3 3 2" xfId="15270" xr:uid="{EFD075F0-2E32-4651-90CE-7FD3D68394E6}"/>
    <cellStyle name="ป้อนค่า 7 2 3 3 3" xfId="17746" xr:uid="{182A49E7-5EDF-4B44-B4AB-C43D2CE5C9BA}"/>
    <cellStyle name="ป้อนค่า 7 2 3 3 4" xfId="19509" xr:uid="{4EA79D39-8A77-4EFA-8AAE-A936AFDE34C6}"/>
    <cellStyle name="ป้อนค่า 7 2 3 4" xfId="5191" xr:uid="{2ED69CCC-2DC6-4131-97B5-FE5D24EFAFF3}"/>
    <cellStyle name="ป้อนค่า 7 2 3 5" xfId="11987" xr:uid="{A7766682-58E2-411E-A910-480E5CA1297F}"/>
    <cellStyle name="ป้อนค่า 7 2 3 6" xfId="15061" xr:uid="{3ABA0DFA-BC3D-423E-B950-EAB239FD4E0B}"/>
    <cellStyle name="ป้อนค่า 7 2 3 7" xfId="18586" xr:uid="{95FBF470-6746-4D9B-A82B-304696F7A9F0}"/>
    <cellStyle name="ป้อนค่า 7 2 3 8" xfId="21614" xr:uid="{6E02CEFD-DF1A-4156-9532-17C49D2FEF31}"/>
    <cellStyle name="ป้อนค่า 7 2 3 9" xfId="23246" xr:uid="{851E24FA-EEA1-4D3F-90DF-87B6E51367BA}"/>
    <cellStyle name="ป้อนค่า 7 2 4" xfId="6360" xr:uid="{167BDC7E-39BF-4DED-82CB-0BA619672819}"/>
    <cellStyle name="ป้อนค่า 7 2 4 2" xfId="12987" xr:uid="{57A1AFBA-9ED3-4972-A4FD-0E23702FB04A}"/>
    <cellStyle name="ป้อนค่า 7 2 4 3" xfId="14872" xr:uid="{94F481AF-E66C-4BEA-B221-F31F9A6E85B9}"/>
    <cellStyle name="ป้อนค่า 7 2 4 4" xfId="12752" xr:uid="{577931FE-6020-4694-8167-603BD15E43CC}"/>
    <cellStyle name="ป้อนค่า 7 2 5" xfId="7521" xr:uid="{75143610-34F0-4A5E-A347-A893175BD88F}"/>
    <cellStyle name="ป้อนค่า 7 2 5 2" xfId="14126" xr:uid="{EF86990D-F2E6-4FAC-AFA2-AAADEB299813}"/>
    <cellStyle name="ป้อนค่า 7 2 5 3" xfId="16851" xr:uid="{619982C2-FB1B-46ED-B372-466A082110D2}"/>
    <cellStyle name="ป้อนค่า 7 2 5 4" xfId="18949" xr:uid="{C106AA36-0CD8-4E4C-BEFC-702DCCA7BFF9}"/>
    <cellStyle name="ป้อนค่า 7 2 6" xfId="3848" xr:uid="{DB96F121-0916-4C61-820D-8E8DF6395121}"/>
    <cellStyle name="ป้อนค่า 7 2 7" xfId="10845" xr:uid="{BB4B7A6F-0640-4B73-922C-A406D9629BD0}"/>
    <cellStyle name="ป้อนค่า 7 2 8" xfId="14748" xr:uid="{90CBA2C6-5785-4835-A8FC-2481271B8DBF}"/>
    <cellStyle name="ป้อนค่า 7 2 9" xfId="17404" xr:uid="{23B54C7E-1843-4496-9E83-31290D03EBB1}"/>
    <cellStyle name="ป้อนค่า 7 3" xfId="839" xr:uid="{385C8FEC-8445-4073-9B05-D3AA9F244165}"/>
    <cellStyle name="ป้อนค่า 7 3 10" xfId="22809" xr:uid="{6339477D-C530-44B1-BB15-F304815A7EE9}"/>
    <cellStyle name="ป้อนค่า 7 3 2" xfId="2213" xr:uid="{15EB1BE7-BB93-4222-9FF9-694A210B21E2}"/>
    <cellStyle name="ป้อนค่า 7 3 2 2" xfId="7018" xr:uid="{F2B61961-FDB5-43EA-974A-8C510DAAFF28}"/>
    <cellStyle name="ป้อนค่า 7 3 2 2 2" xfId="13645" xr:uid="{85F11D41-B2FD-4B4A-BD64-9B811F359720}"/>
    <cellStyle name="ป้อนค่า 7 3 2 2 3" xfId="11191" xr:uid="{6589DC98-0ADC-4C12-9E32-D6498150AFB4}"/>
    <cellStyle name="ป้อนค่า 7 3 2 2 4" xfId="18411" xr:uid="{D4C6C2F7-A520-4A09-979C-1C4199DE8F0D}"/>
    <cellStyle name="ป้อนค่า 7 3 2 3" xfId="9052" xr:uid="{21D42704-8C53-41AA-ADE3-84E52AE1D284}"/>
    <cellStyle name="ป้อนค่า 7 3 2 3 2" xfId="15425" xr:uid="{15EF751C-52C7-48C2-BE44-62308D3FFCB1}"/>
    <cellStyle name="ป้อนค่า 7 3 2 3 3" xfId="17892" xr:uid="{7DCAA343-F782-4AE4-AAFA-D1C370A019D7}"/>
    <cellStyle name="ป้อนค่า 7 3 2 3 4" xfId="19632" xr:uid="{B8F8038B-9DD0-41FD-8D38-F86365C2055C}"/>
    <cellStyle name="ป้อนค่า 7 3 2 4" xfId="5359" xr:uid="{4EA3C172-8844-4498-AD1C-9805D36C51E5}"/>
    <cellStyle name="ป้อนค่า 7 3 2 5" xfId="12141" xr:uid="{9A7A64D1-53BF-4409-A240-29F242D1445D}"/>
    <cellStyle name="ป้อนค่า 7 3 2 6" xfId="16074" xr:uid="{F35CB1F5-2355-48E9-B682-A22389C3EB7D}"/>
    <cellStyle name="ป้อนค่า 7 3 2 7" xfId="18352" xr:uid="{A31F8D8C-0A23-49B2-A2BB-DEEDA37B1D23}"/>
    <cellStyle name="ป้อนค่า 7 3 2 8" xfId="21782" xr:uid="{6FC4925F-7713-4F2C-A233-4C4EC43258E4}"/>
    <cellStyle name="ป้อนค่า 7 3 2 9" xfId="23366" xr:uid="{3AF2BC38-D2B8-43B2-9E8B-C27D5BA31B96}"/>
    <cellStyle name="ป้อนค่า 7 3 3" xfId="6455" xr:uid="{9243B524-C18E-43E9-AC55-4E1D59A566E1}"/>
    <cellStyle name="ป้อนค่า 7 3 3 2" xfId="13082" xr:uid="{EA87FD76-96CF-4D76-9AAB-6B230CDA85A2}"/>
    <cellStyle name="ป้อนค่า 7 3 3 3" xfId="14611" xr:uid="{13F09CB5-312E-4599-B3BF-279DDBD19A7C}"/>
    <cellStyle name="ป้อนค่า 7 3 3 4" xfId="14716" xr:uid="{BA2C2C7B-7233-409D-8544-2C556E447DB5}"/>
    <cellStyle name="ป้อนค่า 7 3 4" xfId="7711" xr:uid="{4776B335-7DED-408D-8AE0-3FC7B8624178}"/>
    <cellStyle name="ป้อนค่า 7 3 4 2" xfId="14296" xr:uid="{A769FA35-DF45-44F5-8A10-47521CF09AEE}"/>
    <cellStyle name="ป้อนค่า 7 3 4 3" xfId="16998" xr:uid="{13C82F2A-BA36-471D-AD7B-F702BD9B68A5}"/>
    <cellStyle name="ป้อนค่า 7 3 4 4" xfId="19069" xr:uid="{E40FA3F1-8EBD-4D75-A849-137F9333041F}"/>
    <cellStyle name="ป้อนค่า 7 3 5" xfId="4029" xr:uid="{F4A99B83-8CE3-4C59-8015-FEEC68015C7A}"/>
    <cellStyle name="ป้อนค่า 7 3 6" xfId="11018" xr:uid="{5826D1B5-7FF2-4BF6-B558-F2005853E91E}"/>
    <cellStyle name="ป้อนค่า 7 3 7" xfId="12793" xr:uid="{7C26A6F3-B596-469D-830F-8252841644D1}"/>
    <cellStyle name="ป้อนค่า 7 3 8" xfId="18427" xr:uid="{4F8E4CC2-B78E-4E1E-8631-E8BE97EDF950}"/>
    <cellStyle name="ป้อนค่า 7 3 9" xfId="20474" xr:uid="{FD31AB43-0DFF-4F6F-A3E9-CD002D4F4058}"/>
    <cellStyle name="ป้อนค่า 7 4" xfId="1082" xr:uid="{831EC40D-67BE-4C96-8BC3-968F8820C18B}"/>
    <cellStyle name="ป้อนค่า 7 4 2" xfId="2439" xr:uid="{344ECF8C-601D-4975-B24D-A9DEB3929F9D}"/>
    <cellStyle name="ป้อนค่า 7 4 2 2" xfId="7222" xr:uid="{2FA8B0EE-A883-41AF-A28B-9CB3804C4C58}"/>
    <cellStyle name="ป้อนค่า 7 4 2 2 2" xfId="13849" xr:uid="{1AD2B8C8-741B-4363-BCCC-2CEA7DAFEBE0}"/>
    <cellStyle name="ป้อนค่า 7 4 2 2 3" xfId="3359" xr:uid="{C031E408-7F0E-45E6-AEB0-E95685D94B79}"/>
    <cellStyle name="ป้อนค่า 7 4 2 2 4" xfId="14873" xr:uid="{F3582C52-81DA-4780-ACF8-6F849D74CE1D}"/>
    <cellStyle name="ป้อนค่า 7 4 2 3" xfId="9278" xr:uid="{971FFC60-50B1-4C78-8156-4C6B30255771}"/>
    <cellStyle name="ป้อนค่า 7 4 2 3 2" xfId="15646" xr:uid="{3D7918FE-5E2B-4685-BDDE-B1C0187BE07A}"/>
    <cellStyle name="ป้อนค่า 7 4 2 3 3" xfId="18106" xr:uid="{3026A318-5C17-457B-AB49-23249E9816C2}"/>
    <cellStyle name="ป้อนค่า 7 4 2 3 4" xfId="19836" xr:uid="{19602AEA-804E-4058-9501-5F38223DD107}"/>
    <cellStyle name="ป้อนค่า 7 4 2 4" xfId="12364" xr:uid="{41521C4A-C7CD-40FF-8539-C661DFE3B707}"/>
    <cellStyle name="ป้อนค่า 7 4 2 5" xfId="12677" xr:uid="{43CBE978-FE78-4621-A4BF-2BD2C6C44445}"/>
    <cellStyle name="ป้อนค่า 7 4 2 6" xfId="22008" xr:uid="{D94F1918-3536-4845-B735-D68763978174}"/>
    <cellStyle name="ป้อนค่า 7 4 2 7" xfId="23570" xr:uid="{4AE0918D-2B07-4C9F-8F5D-F8038960E6E9}"/>
    <cellStyle name="ป้อนค่า 7 4 3" xfId="6659" xr:uid="{A1901605-7786-4DF0-B56F-C0C8864D9FE3}"/>
    <cellStyle name="ป้อนค่า 7 4 3 2" xfId="13286" xr:uid="{97906BD6-570A-40FA-8B22-E51CBC22A8F2}"/>
    <cellStyle name="ป้อนค่า 7 4 3 3" xfId="16372" xr:uid="{FDD11E0E-2F8E-4BC8-9F02-9C05E6A11116}"/>
    <cellStyle name="ป้อนค่า 7 4 3 4" xfId="17581" xr:uid="{97189AC8-B926-4C8A-BF1A-D6164A031D32}"/>
    <cellStyle name="ป้อนค่า 7 4 4" xfId="7937" xr:uid="{2AA6E119-395C-4CB2-8D48-99A99F3BEB2E}"/>
    <cellStyle name="ป้อนค่า 7 4 4 2" xfId="14518" xr:uid="{5F0A988E-2B14-49C5-8F1F-0A1D945D00D1}"/>
    <cellStyle name="ป้อนค่า 7 4 4 3" xfId="17212" xr:uid="{1CC46425-ED19-47D5-8589-34C31656F0C8}"/>
    <cellStyle name="ป้อนค่า 7 4 4 4" xfId="19273" xr:uid="{25AC0CCF-FBED-4C0B-9857-7725637DA889}"/>
    <cellStyle name="ป้อนค่า 7 4 5" xfId="11248" xr:uid="{D9BCCA6A-50A5-46A0-95A1-28A0AD2FE5D6}"/>
    <cellStyle name="ป้อนค่า 7 4 6" xfId="16269" xr:uid="{5AC85A01-479C-47BB-AB20-4DC327E33EEF}"/>
    <cellStyle name="ป้อนค่า 7 4 7" xfId="20708" xr:uid="{53889799-1247-4135-A56A-592B3F3EC590}"/>
    <cellStyle name="ป้อนค่า 7 4 8" xfId="23013" xr:uid="{9880E0FC-7D92-4635-89B1-C2BE7F9E543B}"/>
    <cellStyle name="ป้อนค่า 7 5" xfId="1287" xr:uid="{687EF58F-59E3-44A1-8DB2-2729CE28205C}"/>
    <cellStyle name="ป้อนค่า 7 5 10" xfId="23082" xr:uid="{65C5F411-A66B-4A5A-81F5-BE51DA67987E}"/>
    <cellStyle name="ป้อนค่า 7 5 2" xfId="2616" xr:uid="{489F09B3-ECA6-4DE0-8279-8488F2866FC1}"/>
    <cellStyle name="ป้อนค่า 7 5 2 2" xfId="7295" xr:uid="{10DCE3DB-BE9D-4EE1-B64E-C87F9BECFBA3}"/>
    <cellStyle name="ป้อนค่า 7 5 2 2 2" xfId="13922" xr:uid="{5FB5CDE5-D618-4D69-9686-F10D49BAA507}"/>
    <cellStyle name="ป้อนค่า 7 5 2 2 3" xfId="16664" xr:uid="{EFF9DB16-FB2B-4DB9-A8BE-57C088EA3135}"/>
    <cellStyle name="ป้อนค่า 7 5 2 2 4" xfId="18792" xr:uid="{FC90D7B5-A5C3-46A8-A25B-A9EA38943810}"/>
    <cellStyle name="ป้อนค่า 7 5 2 3" xfId="9455" xr:uid="{65515F5F-6AD2-459D-91D3-4333E7F6D32E}"/>
    <cellStyle name="ป้อนค่า 7 5 2 3 2" xfId="15793" xr:uid="{CED44019-1842-409B-836C-843030E7E042}"/>
    <cellStyle name="ป้อนค่า 7 5 2 3 3" xfId="18224" xr:uid="{B7186785-93AA-46BE-8088-DF8FECBED549}"/>
    <cellStyle name="ป้อนค่า 7 5 2 3 4" xfId="19909" xr:uid="{C517C5F3-6604-43AF-BD1C-12140E9800EF}"/>
    <cellStyle name="ป้อนค่า 7 5 2 4" xfId="5747" xr:uid="{33DF8B76-77A0-4CDC-9A4A-80A5929039C4}"/>
    <cellStyle name="ป้อนค่า 7 5 2 5" xfId="12514" xr:uid="{6D14A6EA-8557-447E-88A5-BEA878D04E89}"/>
    <cellStyle name="ป้อนค่า 7 5 2 6" xfId="16122" xr:uid="{A4CEC3E0-F1CD-4D56-A069-11B5E97CBA32}"/>
    <cellStyle name="ป้อนค่า 7 5 2 7" xfId="17493" xr:uid="{DD5E1335-CE4F-467A-AD5E-B81C8423291F}"/>
    <cellStyle name="ป้อนค่า 7 5 2 8" xfId="22185" xr:uid="{5F11456F-A3CC-4710-B91A-1069F33D4DE4}"/>
    <cellStyle name="ป้อนค่า 7 5 2 9" xfId="23639" xr:uid="{FA88D291-69F6-4F63-AE0D-9E80580FF4CC}"/>
    <cellStyle name="ป้อนค่า 7 5 3" xfId="6728" xr:uid="{89513CB5-7922-4600-88D1-78D5A2D5967F}"/>
    <cellStyle name="ป้อนค่า 7 5 3 2" xfId="13355" xr:uid="{8BFE4250-EB57-4D2F-81BA-E73CF75282C4}"/>
    <cellStyle name="ป้อนค่า 7 5 3 3" xfId="14201" xr:uid="{F7A29D39-AB8D-4A34-B25B-8CECE0479ADB}"/>
    <cellStyle name="ป้อนค่า 7 5 3 4" xfId="13972" xr:uid="{3AEA699F-8967-4112-BF84-92C8687BE3DF}"/>
    <cellStyle name="ป้อนค่า 7 5 4" xfId="8132" xr:uid="{6AE06DD7-67D9-4C40-8D22-E349DFD25274}"/>
    <cellStyle name="ป้อนค่า 7 5 4 2" xfId="14672" xr:uid="{8A5FB952-5D80-476D-8F10-2BC5BF11A3CC}"/>
    <cellStyle name="ป้อนค่า 7 5 4 3" xfId="17327" xr:uid="{7EEAFE49-6746-4848-9B11-2C51FF061CEC}"/>
    <cellStyle name="ป้อนค่า 7 5 4 4" xfId="19342" xr:uid="{A83461B3-39B0-4499-AC36-42761F06D103}"/>
    <cellStyle name="ป้อนค่า 7 5 5" xfId="4446" xr:uid="{17124D0B-B729-4505-BBA2-FE8FB7B211AE}"/>
    <cellStyle name="ป้อนค่า 7 5 6" xfId="11400" xr:uid="{80712326-6685-438C-9818-37FA675D5FAE}"/>
    <cellStyle name="ป้อนค่า 7 5 7" xfId="14212" xr:uid="{95ECDA70-2463-4302-8C33-8D89ACCEB5D7}"/>
    <cellStyle name="ป้อนค่า 7 5 8" xfId="16215" xr:uid="{92624714-6F82-4689-ABAB-73C19341D9BB}"/>
    <cellStyle name="ป้อนค่า 7 5 9" xfId="20887" xr:uid="{1DE8FF3B-28A2-4CC2-93EE-1313D461A72E}"/>
    <cellStyle name="ป้อนค่า 7 6" xfId="1941" xr:uid="{28067DFD-C9A5-4CBA-9D7A-B9F0522D9365}"/>
    <cellStyle name="ป้อนค่า 7 6 2" xfId="6796" xr:uid="{6EF64044-7BD1-40A3-AE75-A18757652988}"/>
    <cellStyle name="ป้อนค่า 7 6 2 2" xfId="13423" xr:uid="{CC2752A6-6BB6-4769-8E4E-6A125A4D8C51}"/>
    <cellStyle name="ป้อนค่า 7 6 2 3" xfId="16531" xr:uid="{C70B74B5-1770-4697-9AD5-11710757B96A}"/>
    <cellStyle name="ป้อนค่า 7 6 2 4" xfId="17811" xr:uid="{A5214ED3-FC38-4F2D-AD86-D4D7E688140B}"/>
    <cellStyle name="ป้อนค่า 7 6 3" xfId="8780" xr:uid="{79135350-77F5-40D4-BC92-319FD56041D1}"/>
    <cellStyle name="ป้อนค่า 7 6 3 2" xfId="15169" xr:uid="{EC1D6056-19EC-4764-995C-BE9922770D13}"/>
    <cellStyle name="ป้อนค่า 7 6 3 3" xfId="17646" xr:uid="{C40348B8-1DCA-49B2-9888-FC1946342096}"/>
    <cellStyle name="ป้อนค่า 7 6 3 4" xfId="19410" xr:uid="{6610AFCB-8B8F-4A7F-9438-788A7AB480AA}"/>
    <cellStyle name="ป้อนค่า 7 6 4" xfId="5087" xr:uid="{91CE7BB9-9941-4DB9-ACD9-5973B9B13B0B}"/>
    <cellStyle name="ป้อนค่า 7 6 5" xfId="11885" xr:uid="{8A3F49D7-DC9A-40F0-94A6-7F6BEE30C2D0}"/>
    <cellStyle name="ป้อนค่า 7 6 6" xfId="12618" xr:uid="{65C9E296-FB1E-4693-9139-E775D0C6852D}"/>
    <cellStyle name="ป้อนค่า 7 6 7" xfId="18246" xr:uid="{8A097C04-3B34-4F77-A9EF-C5E250176822}"/>
    <cellStyle name="ป้อนค่า 7 6 8" xfId="21510" xr:uid="{CADCF187-2C68-4357-A1D6-76A1AB79884F}"/>
    <cellStyle name="ป้อนค่า 7 6 9" xfId="23147" xr:uid="{F6A54EA6-BCBB-4601-ABC4-F91EC75748B4}"/>
    <cellStyle name="ป้อนค่า 7 7" xfId="3735" xr:uid="{E4FA1B39-1245-418E-A8B0-86C0D6E08038}"/>
    <cellStyle name="ป้อนค่า 7 7 2" xfId="10737" xr:uid="{F520B51A-D4FC-466D-A2A8-AA1CB040EED3}"/>
    <cellStyle name="ป้อนค่า 7 7 3" xfId="16094" xr:uid="{89433BCB-D544-41D8-ACC6-C9184254540C}"/>
    <cellStyle name="ป้อนค่า 7 7 4" xfId="15989" xr:uid="{C90A4BEB-5305-4FA4-A788-19C068D3F4AC}"/>
    <cellStyle name="ป้อนค่า 7 8" xfId="7409" xr:uid="{6BA38F7F-53E4-46FE-AF33-197996B291E8}"/>
    <cellStyle name="ป้อนค่า 7 8 2" xfId="14018" xr:uid="{E80322A2-B9F4-45D6-A12B-4D75EF01F100}"/>
    <cellStyle name="ป้อนค่า 7 8 3" xfId="16751" xr:uid="{6A7CD72E-90EC-44DD-B598-723C32C6EDA5}"/>
    <cellStyle name="ป้อนค่า 7 8 4" xfId="18850" xr:uid="{9B3235AF-16C1-4697-B3BE-3809E32BFF6C}"/>
    <cellStyle name="ป้อนค่า 7 9" xfId="20149" xr:uid="{68A11E0C-8D7B-46E3-977B-536E74AB4F9B}"/>
    <cellStyle name="ป้อนค่า 8" xfId="417" xr:uid="{A37D1D79-E052-4603-9F34-C19A56406022}"/>
    <cellStyle name="ป้อนค่า 8 10" xfId="20010" xr:uid="{8FB08981-8D84-41A3-90BA-F76E1D2543F3}"/>
    <cellStyle name="ป้อนค่า 8 2" xfId="533" xr:uid="{4646CEA8-E61E-4A6C-983A-A7CC95539CC5}"/>
    <cellStyle name="ป้อนค่า 8 2 10" xfId="20255" xr:uid="{F4640AC8-555B-40F2-A966-189792E029DB}"/>
    <cellStyle name="ป้อนค่า 8 2 11" xfId="19998" xr:uid="{5A9C30CD-5886-44BE-8626-E11E26087024}"/>
    <cellStyle name="ป้อนค่า 8 2 2" xfId="939" xr:uid="{7AA829E7-12DC-4EE7-ACAB-2D14A51100BA}"/>
    <cellStyle name="ป้อนค่า 8 2 2 10" xfId="22909" xr:uid="{DE8C06CD-4024-4EB9-9FF4-2AA0B9A548A1}"/>
    <cellStyle name="ป้อนค่า 8 2 2 2" xfId="2313" xr:uid="{74C3255C-0DC5-4B5A-A998-730297A0F7D2}"/>
    <cellStyle name="ป้อนค่า 8 2 2 2 2" xfId="7118" xr:uid="{257A7206-4E2E-4073-AADB-89E2B944D081}"/>
    <cellStyle name="ป้อนค่า 8 2 2 2 2 2" xfId="13745" xr:uid="{5C3A4227-6562-4A49-B57C-C37F36FD88B9}"/>
    <cellStyle name="ป้อนค่า 8 2 2 2 2 3" xfId="12423" xr:uid="{4568333E-7AB1-41FF-8955-CFDA34B5681A}"/>
    <cellStyle name="ป้อนค่า 8 2 2 2 2 4" xfId="4632" xr:uid="{B9F8C454-87E6-4988-A65E-1116BA54DDA2}"/>
    <cellStyle name="ป้อนค่า 8 2 2 2 3" xfId="9152" xr:uid="{492E1874-63BD-4A47-ACEE-B57773679204}"/>
    <cellStyle name="ป้อนค่า 8 2 2 2 3 2" xfId="15525" xr:uid="{5198E260-A77F-49F0-B6EE-22E2A18A71BF}"/>
    <cellStyle name="ป้อนค่า 8 2 2 2 3 3" xfId="17992" xr:uid="{D2F74A2F-5797-4200-BEBB-D5974570A47D}"/>
    <cellStyle name="ป้อนค่า 8 2 2 2 3 4" xfId="19732" xr:uid="{7AFE0AD4-2477-4AD8-A59B-11CFD6945345}"/>
    <cellStyle name="ป้อนค่า 8 2 2 2 4" xfId="5459" xr:uid="{7FA2C677-CA06-4F55-88BD-9129416563BC}"/>
    <cellStyle name="ป้อนค่า 8 2 2 2 5" xfId="12241" xr:uid="{26042D21-7A95-470A-B96B-BA0B71DE9EC7}"/>
    <cellStyle name="ป้อนค่า 8 2 2 2 6" xfId="16161" xr:uid="{C1F99A23-8E15-4532-BBE0-7B388072A29A}"/>
    <cellStyle name="ป้อนค่า 8 2 2 2 7" xfId="18256" xr:uid="{8F87D1A6-E5E8-45ED-A624-0397B8BB76B0}"/>
    <cellStyle name="ป้อนค่า 8 2 2 2 8" xfId="21882" xr:uid="{073ECD72-F6A1-4A2A-8B75-1E6B9FBC9512}"/>
    <cellStyle name="ป้อนค่า 8 2 2 2 9" xfId="23466" xr:uid="{242124BE-F1C9-4D4F-ADE8-79EFB83C8FC3}"/>
    <cellStyle name="ป้อนค่า 8 2 2 3" xfId="6555" xr:uid="{5CDCB90D-8C4C-45EE-BB8F-9F8274BE2B2B}"/>
    <cellStyle name="ป้อนค่า 8 2 2 3 2" xfId="13182" xr:uid="{0F617EF4-F4D4-40FF-BB9B-783DF1157117}"/>
    <cellStyle name="ป้อนค่า 8 2 2 3 3" xfId="16057" xr:uid="{D73BA8E4-2AAD-4DC2-B13A-AE6F65F5724B}"/>
    <cellStyle name="ป้อนค่า 8 2 2 3 4" xfId="11453" xr:uid="{BAC86203-AD08-4D52-98E7-7266B15462B0}"/>
    <cellStyle name="ป้อนค่า 8 2 2 4" xfId="7811" xr:uid="{964DD5BD-5D32-45FF-9C06-FC535ED1CAED}"/>
    <cellStyle name="ป้อนค่า 8 2 2 4 2" xfId="14396" xr:uid="{47D102D4-B2A9-4BE6-A17E-D48140599698}"/>
    <cellStyle name="ป้อนค่า 8 2 2 4 3" xfId="17098" xr:uid="{B93209DC-D9E9-4A69-AD39-34A1750FA1C0}"/>
    <cellStyle name="ป้อนค่า 8 2 2 4 4" xfId="19169" xr:uid="{294A596E-C355-4150-A249-61BB2CCBDB2B}"/>
    <cellStyle name="ป้อนค่า 8 2 2 5" xfId="4129" xr:uid="{3310C886-D3E8-475A-B949-98FEA05B55BE}"/>
    <cellStyle name="ป้อนค่า 8 2 2 6" xfId="11118" xr:uid="{E54A85DB-18CD-4B49-A36F-0CA7A7CB0573}"/>
    <cellStyle name="ป้อนค่า 8 2 2 7" xfId="10943" xr:uid="{7EF42F50-4F42-41DC-9249-90920CD0E5B6}"/>
    <cellStyle name="ป้อนค่า 8 2 2 8" xfId="5605" xr:uid="{24D9009E-1181-403E-B61B-C3F8996C88FE}"/>
    <cellStyle name="ป้อนค่า 8 2 2 9" xfId="20574" xr:uid="{898A4E00-7ADF-4B31-A4CA-ED815F43952D}"/>
    <cellStyle name="ป้อนค่า 8 2 3" xfId="2046" xr:uid="{94FCC993-E95E-4E86-8240-E75191063D05}"/>
    <cellStyle name="ป้อนค่า 8 2 3 2" xfId="6896" xr:uid="{17FD7671-FFE3-4BF0-BE2A-F89DD2D4618B}"/>
    <cellStyle name="ป้อนค่า 8 2 3 2 2" xfId="13523" xr:uid="{41975B84-8AEA-497A-9E4D-7DF37E115E7A}"/>
    <cellStyle name="ป้อนค่า 8 2 3 2 3" xfId="12758" xr:uid="{910F5425-6719-4852-BB51-6C315FE469F6}"/>
    <cellStyle name="ป้อนค่า 8 2 3 2 4" xfId="15888" xr:uid="{0533B408-53EF-4EF2-9877-74BE185374F0}"/>
    <cellStyle name="ป้อนค่า 8 2 3 3" xfId="8885" xr:uid="{6020B26E-6259-4466-B496-1958E8056304}"/>
    <cellStyle name="ป้อนค่า 8 2 3 3 2" xfId="15271" xr:uid="{0F749B3D-DD9E-42CB-B7AF-B99C6E76B265}"/>
    <cellStyle name="ป้อนค่า 8 2 3 3 3" xfId="17747" xr:uid="{3A71285F-5AB9-4F32-8093-502C84C87291}"/>
    <cellStyle name="ป้อนค่า 8 2 3 3 4" xfId="19510" xr:uid="{B4A5C3F6-CD1F-4C91-AEBA-F53FA02C929B}"/>
    <cellStyle name="ป้อนค่า 8 2 3 4" xfId="5192" xr:uid="{D61E4CA3-C017-40D0-84AD-56B8DDF8EE45}"/>
    <cellStyle name="ป้อนค่า 8 2 3 5" xfId="11988" xr:uid="{24C930E8-CF1A-4450-A320-A681F5D85224}"/>
    <cellStyle name="ป้อนค่า 8 2 3 6" xfId="16163" xr:uid="{6C33E889-EFAD-4E45-8F45-3AC804C57739}"/>
    <cellStyle name="ป้อนค่า 8 2 3 7" xfId="17401" xr:uid="{AB7C6B2A-33E2-4FA8-8A78-8A027C88261F}"/>
    <cellStyle name="ป้อนค่า 8 2 3 8" xfId="21615" xr:uid="{D33A00E3-FC82-4D13-AF76-6F47C7FD376D}"/>
    <cellStyle name="ป้อนค่า 8 2 3 9" xfId="23247" xr:uid="{04A353EB-9F91-47AA-980C-0F200E1EDBD2}"/>
    <cellStyle name="ป้อนค่า 8 2 4" xfId="6361" xr:uid="{41196A34-C8CE-4436-8F9A-20918389702F}"/>
    <cellStyle name="ป้อนค่า 8 2 4 2" xfId="12988" xr:uid="{155014F3-46A0-4378-B9B3-7E3FD92E3B43}"/>
    <cellStyle name="ป้อนค่า 8 2 4 3" xfId="15977" xr:uid="{0A9F8FB9-4C6A-4C53-A362-BF9883AFAA70}"/>
    <cellStyle name="ป้อนค่า 8 2 4 4" xfId="3393" xr:uid="{9322E4EB-6704-481B-82D0-FFDD06BE3702}"/>
    <cellStyle name="ป้อนค่า 8 2 5" xfId="7522" xr:uid="{F9E5ACD2-847E-4964-B101-03A81849575A}"/>
    <cellStyle name="ป้อนค่า 8 2 5 2" xfId="14127" xr:uid="{28208CE8-89EF-46FE-9CBB-5469C25AC850}"/>
    <cellStyle name="ป้อนค่า 8 2 5 3" xfId="16852" xr:uid="{432B642A-ABE1-48FC-991F-D79B43087EC3}"/>
    <cellStyle name="ป้อนค่า 8 2 5 4" xfId="18950" xr:uid="{2CDC50E6-EF33-4627-BC18-DFE895C37C7E}"/>
    <cellStyle name="ป้อนค่า 8 2 6" xfId="3849" xr:uid="{3983CF7D-4539-4647-B34E-5AADA9A8EE90}"/>
    <cellStyle name="ป้อนค่า 8 2 7" xfId="10846" xr:uid="{F033B868-20CA-4F40-BB7F-68E357513F41}"/>
    <cellStyle name="ป้อนค่า 8 2 8" xfId="15873" xr:uid="{36AD17A9-7A6F-4CC9-9B41-A68BE1E08A93}"/>
    <cellStyle name="ป้อนค่า 8 2 9" xfId="18300" xr:uid="{C4D34A10-E574-4CDF-BE72-EA5B3CF5B8BD}"/>
    <cellStyle name="ป้อนค่า 8 3" xfId="840" xr:uid="{C1621E39-0326-4D28-8A03-AEC7C727F564}"/>
    <cellStyle name="ป้อนค่า 8 3 10" xfId="22810" xr:uid="{5A35F74C-5C8C-41BB-B6AC-11FDBA43926F}"/>
    <cellStyle name="ป้อนค่า 8 3 2" xfId="2214" xr:uid="{F7D629F3-2FDC-4424-A6C5-E4BACE9B6F6B}"/>
    <cellStyle name="ป้อนค่า 8 3 2 2" xfId="7019" xr:uid="{E69C0376-1912-4462-A17D-D091457DF978}"/>
    <cellStyle name="ป้อนค่า 8 3 2 2 2" xfId="13646" xr:uid="{DA8DD51E-C427-4089-A8BA-9693D9CFAA11}"/>
    <cellStyle name="ป้อนค่า 8 3 2 2 3" xfId="16193" xr:uid="{27B6857E-9EFF-402A-94B4-1882838D00A7}"/>
    <cellStyle name="ป้อนค่า 8 3 2 2 4" xfId="11304" xr:uid="{0124810A-02B5-4116-994C-2E3B50C518EE}"/>
    <cellStyle name="ป้อนค่า 8 3 2 3" xfId="9053" xr:uid="{6F774ACA-54BB-4B0D-9FFC-07ABD7D73D97}"/>
    <cellStyle name="ป้อนค่า 8 3 2 3 2" xfId="15426" xr:uid="{F19613A3-113D-414A-8548-8B639E1B8740}"/>
    <cellStyle name="ป้อนค่า 8 3 2 3 3" xfId="17893" xr:uid="{85BE3877-1C2F-4E26-A5AE-96BD58DA7B3F}"/>
    <cellStyle name="ป้อนค่า 8 3 2 3 4" xfId="19633" xr:uid="{136BF782-20A4-41C7-9B5A-26D69A3102D3}"/>
    <cellStyle name="ป้อนค่า 8 3 2 4" xfId="5360" xr:uid="{95ACD3F4-C002-4156-B63F-A958899263D7}"/>
    <cellStyle name="ป้อนค่า 8 3 2 5" xfId="12142" xr:uid="{24B63DEA-F48F-49A1-9341-9E0B3991E94B}"/>
    <cellStyle name="ป้อนค่า 8 3 2 6" xfId="12787" xr:uid="{2639CA74-3D37-41B4-A7E7-01A8F0821716}"/>
    <cellStyle name="ป้อนค่า 8 3 2 7" xfId="14742" xr:uid="{05D8F28D-4D57-412F-AAE3-03C3F5408F66}"/>
    <cellStyle name="ป้อนค่า 8 3 2 8" xfId="21783" xr:uid="{B720336C-2776-44FB-9936-56B5E02DE5E2}"/>
    <cellStyle name="ป้อนค่า 8 3 2 9" xfId="23367" xr:uid="{E851D53D-619C-4E0D-A8A7-F5F604E6F117}"/>
    <cellStyle name="ป้อนค่า 8 3 3" xfId="6456" xr:uid="{E73B27D7-CA35-42FF-A6A5-460481D69BC6}"/>
    <cellStyle name="ป้อนค่า 8 3 3 2" xfId="13083" xr:uid="{3FA13DDB-A2C7-4C51-9A73-4E38B2BF478C}"/>
    <cellStyle name="ป้อนค่า 8 3 3 3" xfId="15730" xr:uid="{79AFCC9C-19B0-4D30-B993-A8A63A65FC7F}"/>
    <cellStyle name="ป้อนค่า 8 3 3 4" xfId="18570" xr:uid="{9074FDD1-33B3-4E8C-A890-03645D416CBB}"/>
    <cellStyle name="ป้อนค่า 8 3 4" xfId="7712" xr:uid="{CFEC23A6-48C5-485B-ABA0-DB3F4F0D0397}"/>
    <cellStyle name="ป้อนค่า 8 3 4 2" xfId="14297" xr:uid="{C2F33A51-9ADE-43EB-985F-B7CB61262CA8}"/>
    <cellStyle name="ป้อนค่า 8 3 4 3" xfId="16999" xr:uid="{F23D5C92-0375-4F14-9382-40BDE29E82FB}"/>
    <cellStyle name="ป้อนค่า 8 3 4 4" xfId="19070" xr:uid="{93E0E348-55FA-409A-957D-F3A1038B30F4}"/>
    <cellStyle name="ป้อนค่า 8 3 5" xfId="4030" xr:uid="{041442B4-9CBC-4848-8CF3-5034C76C8DD7}"/>
    <cellStyle name="ป้อนค่า 8 3 6" xfId="11019" xr:uid="{F16CFC19-1920-49A4-9241-6BFE9721F9D0}"/>
    <cellStyle name="ป้อนค่า 8 3 7" xfId="11695" xr:uid="{AA3230F4-79D6-4EC7-AC8E-DCCDA14B9C35}"/>
    <cellStyle name="ป้อนค่า 8 3 8" xfId="14630" xr:uid="{111BD922-6BE1-4FA0-8E66-CBEA12AAB342}"/>
    <cellStyle name="ป้อนค่า 8 3 9" xfId="20475" xr:uid="{B67615B8-F096-46A9-9A37-D71FE7983363}"/>
    <cellStyle name="ป้อนค่า 8 4" xfId="1083" xr:uid="{1680E81F-F0FC-484E-831D-86682DC3399E}"/>
    <cellStyle name="ป้อนค่า 8 4 2" xfId="2440" xr:uid="{7901F6DD-7B1D-492A-A77F-C07A617A3E05}"/>
    <cellStyle name="ป้อนค่า 8 4 2 2" xfId="7223" xr:uid="{D2AEBF14-74EC-4948-90BF-0F06DE0638D2}"/>
    <cellStyle name="ป้อนค่า 8 4 2 2 2" xfId="13850" xr:uid="{17112F87-61E2-4394-984E-FE8F77B7246E}"/>
    <cellStyle name="ป้อนค่า 8 4 2 2 3" xfId="3264" xr:uid="{048DBCC9-049B-4833-876D-42D850F3DBC2}"/>
    <cellStyle name="ป้อนค่า 8 4 2 2 4" xfId="3294" xr:uid="{9B8B3394-5708-4914-B8C0-CF1E574D3B34}"/>
    <cellStyle name="ป้อนค่า 8 4 2 3" xfId="9279" xr:uid="{2802D185-06DB-4A05-B011-2A1CE17DB893}"/>
    <cellStyle name="ป้อนค่า 8 4 2 3 2" xfId="15647" xr:uid="{6AFC5A86-16C5-49DF-BADC-C1A98A8AC7DA}"/>
    <cellStyle name="ป้อนค่า 8 4 2 3 3" xfId="18107" xr:uid="{310DE091-18AC-459A-9B13-1CE8A103781B}"/>
    <cellStyle name="ป้อนค่า 8 4 2 3 4" xfId="19837" xr:uid="{DBC0BF0F-B387-4B27-81D9-42555B261960}"/>
    <cellStyle name="ป้อนค่า 8 4 2 4" xfId="12365" xr:uid="{B98564BD-BBCC-4715-9CB4-79A784CB6996}"/>
    <cellStyle name="ป้อนค่า 8 4 2 5" xfId="16640" xr:uid="{54F38D20-0755-409F-93F8-17938C35DA33}"/>
    <cellStyle name="ป้อนค่า 8 4 2 6" xfId="22009" xr:uid="{18FE12A6-22EA-4A64-B1FE-EC1178DF9331}"/>
    <cellStyle name="ป้อนค่า 8 4 2 7" xfId="23571" xr:uid="{77D558B0-3436-4CB5-A17B-26157790F949}"/>
    <cellStyle name="ป้อนค่า 8 4 3" xfId="6660" xr:uid="{CF9D3887-8EE1-4E7E-8B7E-AFE150BF8797}"/>
    <cellStyle name="ป้อนค่า 8 4 3 2" xfId="13287" xr:uid="{5E9C086D-D3BC-4DA0-80EF-777675434EC3}"/>
    <cellStyle name="ป้อนค่า 8 4 3 3" xfId="14785" xr:uid="{5A2F3A03-9EEB-4EF0-9781-3B079CBE201C}"/>
    <cellStyle name="ป้อนค่า 8 4 3 4" xfId="11614" xr:uid="{164D477C-4CA8-461D-9C01-595A67440C26}"/>
    <cellStyle name="ป้อนค่า 8 4 4" xfId="7938" xr:uid="{3E76F3DA-3A33-4687-AAE8-5B3C62A9A6B8}"/>
    <cellStyle name="ป้อนค่า 8 4 4 2" xfId="14519" xr:uid="{380C1CF9-2471-446E-824D-4F5F86AA61B0}"/>
    <cellStyle name="ป้อนค่า 8 4 4 3" xfId="17213" xr:uid="{B35555A0-CB1B-4BDA-9666-D246FD7DF2E0}"/>
    <cellStyle name="ป้อนค่า 8 4 4 4" xfId="19274" xr:uid="{F373C2F3-45E8-4640-8DD8-39400D58CA5B}"/>
    <cellStyle name="ป้อนค่า 8 4 5" xfId="11249" xr:uid="{4B346133-DDE1-4E1C-9E41-11F497CE8852}"/>
    <cellStyle name="ป้อนค่า 8 4 6" xfId="14217" xr:uid="{E3C7B88A-D3DB-4EF2-8196-4F6FB847F689}"/>
    <cellStyle name="ป้อนค่า 8 4 7" xfId="20709" xr:uid="{188500B9-A173-40AC-9315-D6438E6F262C}"/>
    <cellStyle name="ป้อนค่า 8 4 8" xfId="23014" xr:uid="{B47C1D1F-1B85-4BAB-ACDE-752BBC5028DB}"/>
    <cellStyle name="ป้อนค่า 8 5" xfId="1288" xr:uid="{DD073B70-587A-4396-B68B-7270D8F65A9C}"/>
    <cellStyle name="ป้อนค่า 8 5 10" xfId="23083" xr:uid="{5C057502-FD69-4C28-9FA8-252C0DCAD9F2}"/>
    <cellStyle name="ป้อนค่า 8 5 2" xfId="2617" xr:uid="{3CF36F75-5FE5-4967-8F7E-EFCBEFDCB148}"/>
    <cellStyle name="ป้อนค่า 8 5 2 2" xfId="7296" xr:uid="{1C51D9D1-CE50-41F0-9663-5BAD2FECA66A}"/>
    <cellStyle name="ป้อนค่า 8 5 2 2 2" xfId="13923" xr:uid="{E6A791E3-57B6-4EBE-A6D2-59BEB44A4FFE}"/>
    <cellStyle name="ป้อนค่า 8 5 2 2 3" xfId="16665" xr:uid="{726DF765-1029-4C26-A820-03C3253C7BB6}"/>
    <cellStyle name="ป้อนค่า 8 5 2 2 4" xfId="18793" xr:uid="{48F68FEC-3749-47D4-8FE8-FE2F4A52B224}"/>
    <cellStyle name="ป้อนค่า 8 5 2 3" xfId="9456" xr:uid="{8341E385-6899-41D0-9B38-F7953F3F5987}"/>
    <cellStyle name="ป้อนค่า 8 5 2 3 2" xfId="15794" xr:uid="{C907C552-833E-4B11-B534-D641FA240D1D}"/>
    <cellStyle name="ป้อนค่า 8 5 2 3 3" xfId="18225" xr:uid="{9A67F61B-929F-46C5-B653-11CB4927AACC}"/>
    <cellStyle name="ป้อนค่า 8 5 2 3 4" xfId="19910" xr:uid="{713F0851-2F02-4DD5-9F90-10C41F361788}"/>
    <cellStyle name="ป้อนค่า 8 5 2 4" xfId="5748" xr:uid="{3C330BFF-13E4-4BF2-AF7A-99C9719A5B59}"/>
    <cellStyle name="ป้อนค่า 8 5 2 5" xfId="12515" xr:uid="{026447FE-E708-4658-8F98-B45AC555527C}"/>
    <cellStyle name="ป้อนค่า 8 5 2 6" xfId="12833" xr:uid="{A25C2279-7C04-43F0-9C76-453B0C4122CA}"/>
    <cellStyle name="ป้อนค่า 8 5 2 7" xfId="18387" xr:uid="{94FA6AF8-D036-4034-B6E9-CF87335ED05D}"/>
    <cellStyle name="ป้อนค่า 8 5 2 8" xfId="22186" xr:uid="{BA4A92E9-C2DE-42F4-A30E-44E3F72A7BA5}"/>
    <cellStyle name="ป้อนค่า 8 5 2 9" xfId="23640" xr:uid="{F27A04F1-A95E-4876-A1FB-23C281C291A9}"/>
    <cellStyle name="ป้อนค่า 8 5 3" xfId="6729" xr:uid="{6E086BEA-8767-47A2-8D22-BCA1291CD03E}"/>
    <cellStyle name="ป้อนค่า 8 5 3 2" xfId="13356" xr:uid="{703A3D7E-B004-4F62-A9CA-842EC8E2B4A0}"/>
    <cellStyle name="ป้อนค่า 8 5 3 3" xfId="15340" xr:uid="{3616C81A-DB5D-44A6-BFC6-E4C06037C177}"/>
    <cellStyle name="ป้อนค่า 8 5 3 4" xfId="14892" xr:uid="{AC017058-78D4-4EF5-B786-E5919383C475}"/>
    <cellStyle name="ป้อนค่า 8 5 4" xfId="8133" xr:uid="{8DED8164-DA1F-4923-8BC3-371DADCE46DC}"/>
    <cellStyle name="ป้อนค่า 8 5 4 2" xfId="14673" xr:uid="{38B2CEEF-A0B9-4F26-9010-8581188AEF7E}"/>
    <cellStyle name="ป้อนค่า 8 5 4 3" xfId="17328" xr:uid="{5ABA548B-7989-4B1D-B3E9-9A3685B042B1}"/>
    <cellStyle name="ป้อนค่า 8 5 4 4" xfId="19343" xr:uid="{CE0C969D-12E2-48D1-BF2A-42FA36061CCB}"/>
    <cellStyle name="ป้อนค่า 8 5 5" xfId="4447" xr:uid="{F1E501D9-2AA2-4821-801A-64A744A844F9}"/>
    <cellStyle name="ป้อนค่า 8 5 6" xfId="11401" xr:uid="{3219512C-22E6-4792-BE5E-9CB6A424AD0F}"/>
    <cellStyle name="ป้อนค่า 8 5 7" xfId="10932" xr:uid="{4CAD9646-5373-4E3E-B662-03429D672BBA}"/>
    <cellStyle name="ป้อนค่า 8 5 8" xfId="15815" xr:uid="{1012247D-6C81-4568-972A-78B6D014A006}"/>
    <cellStyle name="ป้อนค่า 8 5 9" xfId="20888" xr:uid="{73DAE0B9-B943-4072-96CD-E1FEC45A94A6}"/>
    <cellStyle name="ป้อนค่า 8 6" xfId="1942" xr:uid="{FC1CA5A7-5E89-4F1E-942A-F3AE86F347C0}"/>
    <cellStyle name="ป้อนค่า 8 6 2" xfId="6797" xr:uid="{994F8242-F5FA-4368-ADDB-0B1F42A72601}"/>
    <cellStyle name="ป้อนค่า 8 6 2 2" xfId="13424" xr:uid="{B63DDBCF-D59F-4FC8-9850-247E6E91C9EE}"/>
    <cellStyle name="ป้อนค่า 8 6 2 3" xfId="14946" xr:uid="{F33D2C8C-D28C-4FB7-BA7A-1F6F6019AAB9}"/>
    <cellStyle name="ป้อนค่า 8 6 2 4" xfId="12554" xr:uid="{D51C4B59-8E2A-44ED-922D-0BB348DF4397}"/>
    <cellStyle name="ป้อนค่า 8 6 3" xfId="8781" xr:uid="{3466FD7D-FEA2-4ABF-8E85-3765FB89F22B}"/>
    <cellStyle name="ป้อนค่า 8 6 3 2" xfId="15170" xr:uid="{9946EC8D-C338-4E16-881D-5E323DFAC60E}"/>
    <cellStyle name="ป้อนค่า 8 6 3 3" xfId="17647" xr:uid="{B41FB972-A404-43D4-A485-915D67F48B40}"/>
    <cellStyle name="ป้อนค่า 8 6 3 4" xfId="19411" xr:uid="{B92247FA-2A11-4666-BE9F-BD72C623AB4C}"/>
    <cellStyle name="ป้อนค่า 8 6 4" xfId="5088" xr:uid="{9F87B576-55AF-471F-9631-6DDDDBDAC89A}"/>
    <cellStyle name="ป้อนค่า 8 6 5" xfId="11886" xr:uid="{C2BDA6C1-1146-40F1-A8B2-A286F956F014}"/>
    <cellStyle name="ป้อนค่า 8 6 6" xfId="16572" xr:uid="{30BB1127-5E9F-454B-92A0-36E859673FFC}"/>
    <cellStyle name="ป้อนค่า 8 6 7" xfId="10906" xr:uid="{4DE70CD9-C1E3-426E-8388-3C1416ADAD88}"/>
    <cellStyle name="ป้อนค่า 8 6 8" xfId="21511" xr:uid="{BD616970-8DDD-478E-A50A-2BA8872A018D}"/>
    <cellStyle name="ป้อนค่า 8 6 9" xfId="23148" xr:uid="{F0636242-3E7C-477A-BB4E-B50F13A1D849}"/>
    <cellStyle name="ป้อนค่า 8 7" xfId="3736" xr:uid="{659AAA4F-5952-4B54-9FEF-EFCA2CEAF19A}"/>
    <cellStyle name="ป้อนค่า 8 7 2" xfId="10738" xr:uid="{B3C42827-CFEA-4E01-8AD0-6A90D72589F4}"/>
    <cellStyle name="ป้อนค่า 8 7 3" xfId="12807" xr:uid="{CB4B5C91-CE6B-4765-9A09-1E749D78F018}"/>
    <cellStyle name="ป้อนค่า 8 7 4" xfId="12685" xr:uid="{4F8DDE27-842B-4EB4-B141-46D04C26B11D}"/>
    <cellStyle name="ป้อนค่า 8 8" xfId="7410" xr:uid="{E4F0B845-4D6A-4E6C-8AE1-DBA84364EF2F}"/>
    <cellStyle name="ป้อนค่า 8 8 2" xfId="14019" xr:uid="{9FE6056F-9942-4836-9239-04E9755B2CFA}"/>
    <cellStyle name="ป้อนค่า 8 8 3" xfId="16752" xr:uid="{CC2A47AF-F56F-49CC-9E1E-2FC35B69742C}"/>
    <cellStyle name="ป้อนค่า 8 8 4" xfId="18851" xr:uid="{FAC7579D-9897-42D8-A87E-5019E0698E79}"/>
    <cellStyle name="ป้อนค่า 8 9" xfId="20150" xr:uid="{2388984A-FF40-4273-9B47-30B96E3EF2D1}"/>
    <cellStyle name="ป้อนค่า 9" xfId="418" xr:uid="{35BDD1F6-7B71-4291-8FA4-ABA8B5B4D8C9}"/>
    <cellStyle name="ป้อนค่า 9 10" xfId="20641" xr:uid="{644F123C-C0BD-40A5-A5ED-6E5313A0B4FF}"/>
    <cellStyle name="ป้อนค่า 9 2" xfId="534" xr:uid="{37D7E849-4632-418B-A2A9-5F395E0BF4B5}"/>
    <cellStyle name="ป้อนค่า 9 2 10" xfId="20256" xr:uid="{75EDF4A7-939F-4E27-909E-73F38B0E3EF7}"/>
    <cellStyle name="ป้อนค่า 9 2 11" xfId="19997" xr:uid="{5CD84A5F-7020-4CC1-B3D2-4519511408EA}"/>
    <cellStyle name="ป้อนค่า 9 2 2" xfId="940" xr:uid="{CD0AD0C4-C887-4B51-B7B7-AA006938AAAB}"/>
    <cellStyle name="ป้อนค่า 9 2 2 10" xfId="22910" xr:uid="{BB4C82C7-BEBA-49C0-A6ED-406DB5BC3947}"/>
    <cellStyle name="ป้อนค่า 9 2 2 2" xfId="2314" xr:uid="{CF7FF551-13D1-44C1-B090-76AF4F4F3A50}"/>
    <cellStyle name="ป้อนค่า 9 2 2 2 2" xfId="7119" xr:uid="{CFAF9E8E-84A8-46CE-AD5F-EAE0C526E3BE}"/>
    <cellStyle name="ป้อนค่า 9 2 2 2 2 2" xfId="13746" xr:uid="{5BC86DEA-F77A-4AE4-AB94-2453E4ED5EA9}"/>
    <cellStyle name="ป้อนค่า 9 2 2 2 2 3" xfId="14709" xr:uid="{BF0D15AA-AD48-4AD5-9272-C4D9FF3F6404}"/>
    <cellStyle name="ป้อนค่า 9 2 2 2 2 4" xfId="4281" xr:uid="{6601A8D4-B248-4DAA-B9BA-B1BEF7D55B87}"/>
    <cellStyle name="ป้อนค่า 9 2 2 2 3" xfId="9153" xr:uid="{0450A029-96B5-4833-BA80-F55572DE54FF}"/>
    <cellStyle name="ป้อนค่า 9 2 2 2 3 2" xfId="15526" xr:uid="{48A1A11A-12AE-4248-94E2-DA0663F0A798}"/>
    <cellStyle name="ป้อนค่า 9 2 2 2 3 3" xfId="17993" xr:uid="{F8FD7684-AE78-4E07-A3A7-DDEFF3C96812}"/>
    <cellStyle name="ป้อนค่า 9 2 2 2 3 4" xfId="19733" xr:uid="{E23A5578-C5E9-4416-81E7-47C198BF34F5}"/>
    <cellStyle name="ป้อนค่า 9 2 2 2 4" xfId="5460" xr:uid="{D0BF6D39-4487-46CF-B414-28A82FBC8A87}"/>
    <cellStyle name="ป้อนค่า 9 2 2 2 5" xfId="12242" xr:uid="{B4F2C1D2-E74D-483A-A3AD-4D1069DA331C}"/>
    <cellStyle name="ป้อนค่า 9 2 2 2 6" xfId="12871" xr:uid="{E6EBC941-DDC8-42FD-92B9-C4F8EE6CBF0D}"/>
    <cellStyle name="ป้อนค่า 9 2 2 2 7" xfId="14793" xr:uid="{396FCC32-84FD-40C4-9F33-3B4C5BB86C01}"/>
    <cellStyle name="ป้อนค่า 9 2 2 2 8" xfId="21883" xr:uid="{2FE86654-7072-4868-B8E9-883033DF2A52}"/>
    <cellStyle name="ป้อนค่า 9 2 2 2 9" xfId="23467" xr:uid="{831F6452-79DA-47F8-8B54-B0F7DC9A16F4}"/>
    <cellStyle name="ป้อนค่า 9 2 2 3" xfId="6556" xr:uid="{5D55F03E-ED3B-4C55-9A6E-5A91EE9DE681}"/>
    <cellStyle name="ป้อนค่า 9 2 2 3 2" xfId="13183" xr:uid="{D8D294CC-1A64-4F4E-9B85-DCCF86D9D3BB}"/>
    <cellStyle name="ป้อนค่า 9 2 2 3 3" xfId="12771" xr:uid="{55F8F0E2-84AE-4D4C-8EC0-D12A05BB5974}"/>
    <cellStyle name="ป้อนค่า 9 2 2 3 4" xfId="18725" xr:uid="{52E2B776-2532-4524-A3A5-B523341AB6FD}"/>
    <cellStyle name="ป้อนค่า 9 2 2 4" xfId="7812" xr:uid="{E6FF7C87-D96F-468E-AAD5-23EEB870FDE8}"/>
    <cellStyle name="ป้อนค่า 9 2 2 4 2" xfId="14397" xr:uid="{48F2EA61-2FA0-4D0E-8BE5-2F25FB60CC9E}"/>
    <cellStyle name="ป้อนค่า 9 2 2 4 3" xfId="17099" xr:uid="{3BDFAEEA-7707-4EDF-BE8C-8B0E2B4758B6}"/>
    <cellStyle name="ป้อนค่า 9 2 2 4 4" xfId="19170" xr:uid="{2E73C871-5124-4E08-80CF-94BADCB7FF5D}"/>
    <cellStyle name="ป้อนค่า 9 2 2 5" xfId="4130" xr:uid="{1E02E246-61C6-4192-95F9-8520D74D662B}"/>
    <cellStyle name="ป้อนค่า 9 2 2 6" xfId="11119" xr:uid="{EAFF5D1B-4411-499A-85DA-D3BA6AADFC20}"/>
    <cellStyle name="ป้อนค่า 9 2 2 7" xfId="15353" xr:uid="{45E9BE09-3720-4733-A482-A350521B5CA7}"/>
    <cellStyle name="ป้อนค่า 9 2 2 8" xfId="4529" xr:uid="{8772A814-0DA5-4F0F-AC78-30603C33E394}"/>
    <cellStyle name="ป้อนค่า 9 2 2 9" xfId="20575" xr:uid="{221FEBC9-9FEC-4463-8FB6-19FA0D17FDC9}"/>
    <cellStyle name="ป้อนค่า 9 2 3" xfId="2047" xr:uid="{63DD60A7-6F43-4CA6-99C7-3A7951CE3D0C}"/>
    <cellStyle name="ป้อนค่า 9 2 3 2" xfId="6897" xr:uid="{487C8D99-185A-433C-A325-F35E748642F9}"/>
    <cellStyle name="ป้อนค่า 9 2 3 2 2" xfId="13524" xr:uid="{0B12FDE6-D8AD-4696-8ACB-313FF11DD768}"/>
    <cellStyle name="ป้อนค่า 9 2 3 2 3" xfId="11658" xr:uid="{AB8B0A37-D5EB-4B1F-9DEC-D262E34911B9}"/>
    <cellStyle name="ป้อนค่า 9 2 3 2 4" xfId="18526" xr:uid="{93A1597D-7E05-45BA-80AF-84DC4D1DD589}"/>
    <cellStyle name="ป้อนค่า 9 2 3 3" xfId="8886" xr:uid="{2BE2C049-12E4-4C96-B199-59D135FFF871}"/>
    <cellStyle name="ป้อนค่า 9 2 3 3 2" xfId="15272" xr:uid="{63630AF5-296D-4922-8C03-DB31F8F067EA}"/>
    <cellStyle name="ป้อนค่า 9 2 3 3 3" xfId="17748" xr:uid="{C6A35F13-85E2-42B3-B578-2FB9A769A0BA}"/>
    <cellStyle name="ป้อนค่า 9 2 3 3 4" xfId="19511" xr:uid="{56B84A31-E81D-460B-9B9E-98524CDCB3DC}"/>
    <cellStyle name="ป้อนค่า 9 2 3 4" xfId="5193" xr:uid="{592A5CE8-8D1C-4A2C-A821-FE5BA51FC1BC}"/>
    <cellStyle name="ป้อนค่า 9 2 3 5" xfId="11989" xr:uid="{EAB50EEF-9237-488F-95F8-A27F3202BEEB}"/>
    <cellStyle name="ป้อนค่า 9 2 3 6" xfId="12875" xr:uid="{61EB7B68-9DC8-4842-9616-5BBBE4CD26C4}"/>
    <cellStyle name="ป้อนค่า 9 2 3 7" xfId="18299" xr:uid="{B4723A37-89FA-4AC1-A71C-C52F7C18E490}"/>
    <cellStyle name="ป้อนค่า 9 2 3 8" xfId="21616" xr:uid="{18D1C119-26FC-4F9C-9BD8-93105E027715}"/>
    <cellStyle name="ป้อนค่า 9 2 3 9" xfId="23248" xr:uid="{2A035E39-878C-46B1-9A2C-6CAC4AF8044F}"/>
    <cellStyle name="ป้อนค่า 9 2 4" xfId="6362" xr:uid="{E6AD0FD8-E6DF-4E97-ADBF-EE6419F26657}"/>
    <cellStyle name="ป้อนค่า 9 2 4 2" xfId="12989" xr:uid="{98E0EAAA-25BE-43D8-906B-2C63E8F9A491}"/>
    <cellStyle name="ป้อนค่า 9 2 4 3" xfId="12694" xr:uid="{1F93120C-1044-47B9-97EE-916710F21252}"/>
    <cellStyle name="ป้อนค่า 9 2 4 4" xfId="18632" xr:uid="{32EC0F8E-E2F3-4A1D-8BE7-9953B0FFD026}"/>
    <cellStyle name="ป้อนค่า 9 2 5" xfId="7523" xr:uid="{4BBE92CE-33DD-4D95-8F1C-6208773AD01C}"/>
    <cellStyle name="ป้อนค่า 9 2 5 2" xfId="14128" xr:uid="{EE3A3BBD-8091-41BF-B9A0-F8A1668BCB6F}"/>
    <cellStyle name="ป้อนค่า 9 2 5 3" xfId="16853" xr:uid="{97CBFFAB-B9ED-425D-B246-DBD0E19ED32A}"/>
    <cellStyle name="ป้อนค่า 9 2 5 4" xfId="18951" xr:uid="{87A301FB-7F69-45E0-9199-F9C0502813AE}"/>
    <cellStyle name="ป้อนค่า 9 2 6" xfId="3850" xr:uid="{D041E8D2-BE46-45F5-B763-DF85C276F053}"/>
    <cellStyle name="ป้อนค่า 9 2 7" xfId="10847" xr:uid="{BEAED03E-DE84-49B9-99E2-EED283A66005}"/>
    <cellStyle name="ป้อนค่า 9 2 8" xfId="12590" xr:uid="{001FDDBF-6B43-4520-B16F-DB35B7D017AB}"/>
    <cellStyle name="ป้อนค่า 9 2 9" xfId="11523" xr:uid="{A3E33035-06F7-4E5B-AF2A-AD31FB8B6AA3}"/>
    <cellStyle name="ป้อนค่า 9 3" xfId="841" xr:uid="{ECAB7759-CDB6-498D-A43D-38169DBED7F4}"/>
    <cellStyle name="ป้อนค่า 9 3 10" xfId="22811" xr:uid="{4E5F1D61-95B7-418D-99B0-07DE94B1249E}"/>
    <cellStyle name="ป้อนค่า 9 3 2" xfId="2215" xr:uid="{772BFDE3-6F69-473D-B0CD-0D175104CF87}"/>
    <cellStyle name="ป้อนค่า 9 3 2 2" xfId="7020" xr:uid="{DAF62EB8-4CAD-42D4-A2F4-078F74F1BEDC}"/>
    <cellStyle name="ป้อนค่า 9 3 2 2 2" xfId="13647" xr:uid="{7D9ECCE4-13A6-43DB-867D-9FE6697E15F5}"/>
    <cellStyle name="ป้อนค่า 9 3 2 2 3" xfId="5572" xr:uid="{D5DF96BD-E529-44C8-AF76-AEB5B883CF04}"/>
    <cellStyle name="ป้อนค่า 9 3 2 2 4" xfId="14715" xr:uid="{0B7B5222-9BD9-4E1A-B02A-EBE567619B53}"/>
    <cellStyle name="ป้อนค่า 9 3 2 3" xfId="9054" xr:uid="{B79F02E2-EA78-4CA1-8309-11E1FCFD3E15}"/>
    <cellStyle name="ป้อนค่า 9 3 2 3 2" xfId="15427" xr:uid="{FE66151E-D2D8-4F58-95B8-6E0DDF0962C9}"/>
    <cellStyle name="ป้อนค่า 9 3 2 3 3" xfId="17894" xr:uid="{533FA56F-BC86-421F-9AAE-8D904CA27254}"/>
    <cellStyle name="ป้อนค่า 9 3 2 3 4" xfId="19634" xr:uid="{912DC76F-440B-4D8E-9E3F-02CA6EB28713}"/>
    <cellStyle name="ป้อนค่า 9 3 2 4" xfId="5361" xr:uid="{F19598C1-6B90-40ED-8E63-E36B2CBD5E7B}"/>
    <cellStyle name="ป้อนค่า 9 3 2 5" xfId="12143" xr:uid="{54A90996-4725-4D00-BDED-703A45420C48}"/>
    <cellStyle name="ป้อนค่า 9 3 2 6" xfId="11689" xr:uid="{E8767945-A725-4465-A19E-3368D0A13CAE}"/>
    <cellStyle name="ป้อนค่า 9 3 2 7" xfId="16050" xr:uid="{4D2106AB-C15A-45BE-89C3-39DFBBC1727F}"/>
    <cellStyle name="ป้อนค่า 9 3 2 8" xfId="21784" xr:uid="{EA9326DF-F748-444F-87FE-42CFB1993758}"/>
    <cellStyle name="ป้อนค่า 9 3 2 9" xfId="23368" xr:uid="{FA87BD53-170D-4817-9052-325D027E46C9}"/>
    <cellStyle name="ป้อนค่า 9 3 3" xfId="6457" xr:uid="{4D1D022F-A164-4423-BF3D-480FB2E13546}"/>
    <cellStyle name="ป้อนค่า 9 3 3 2" xfId="13084" xr:uid="{D5322897-E31D-480C-8C83-E91E1DB13846}"/>
    <cellStyle name="ป้อนค่า 9 3 3 3" xfId="12447" xr:uid="{CAEEAE9F-AE8E-4056-93FB-EB5B68BE6329}"/>
    <cellStyle name="ป้อนค่า 9 3 3 4" xfId="17385" xr:uid="{077DD24F-B92E-41F5-8A04-1FFE82ABEAF9}"/>
    <cellStyle name="ป้อนค่า 9 3 4" xfId="7713" xr:uid="{6556C437-95D3-4C1D-AA3D-25B6735A1F5B}"/>
    <cellStyle name="ป้อนค่า 9 3 4 2" xfId="14298" xr:uid="{7B71AC75-AAE2-4E63-813D-D0E2AEF2B63C}"/>
    <cellStyle name="ป้อนค่า 9 3 4 3" xfId="17000" xr:uid="{7B35A15C-042E-493B-A07A-FF0C80D699B5}"/>
    <cellStyle name="ป้อนค่า 9 3 4 4" xfId="19071" xr:uid="{E7068C74-B0BC-4390-BCE1-44C42B86379D}"/>
    <cellStyle name="ป้อนค่า 9 3 5" xfId="4031" xr:uid="{51B63C40-B7A4-4FBB-B4B5-0E5860AED54D}"/>
    <cellStyle name="ป้อนค่า 9 3 6" xfId="11020" xr:uid="{0A911D84-BF83-4C1A-9A84-CBE98D65C822}"/>
    <cellStyle name="ป้อนค่า 9 3 7" xfId="11491" xr:uid="{23D8F694-03E8-406E-8C42-BD5E6E02C631}"/>
    <cellStyle name="ป้อนค่า 9 3 8" xfId="16048" xr:uid="{80927B61-32ED-4887-B32E-0D6C6CE31377}"/>
    <cellStyle name="ป้อนค่า 9 3 9" xfId="20476" xr:uid="{610F1134-3A57-4D9D-96F6-A6D58413D413}"/>
    <cellStyle name="ป้อนค่า 9 4" xfId="1084" xr:uid="{4089A017-C4B0-4855-B6F6-4A72F99C0209}"/>
    <cellStyle name="ป้อนค่า 9 4 2" xfId="2441" xr:uid="{E23D2C32-1C35-46DA-A58D-20EC0EBAD175}"/>
    <cellStyle name="ป้อนค่า 9 4 2 2" xfId="7224" xr:uid="{857CB7F6-E3F3-4617-8CE5-34A9F91A06EE}"/>
    <cellStyle name="ป้อนค่า 9 4 2 2 2" xfId="13851" xr:uid="{D431288C-2E34-409D-8E5B-4A8EF4D3A810}"/>
    <cellStyle name="ป้อนค่า 9 4 2 2 3" xfId="3861" xr:uid="{E6CEF81B-78C8-4325-A3CD-FA6CC9A0909F}"/>
    <cellStyle name="ป้อนค่า 9 4 2 2 4" xfId="16461" xr:uid="{FF1C3215-275B-4F27-AC16-2221BF63E2FC}"/>
    <cellStyle name="ป้อนค่า 9 4 2 3" xfId="9280" xr:uid="{C3766B62-46F2-473A-A1D9-06C64CCDBE8B}"/>
    <cellStyle name="ป้อนค่า 9 4 2 3 2" xfId="15648" xr:uid="{DDB51E2F-C22B-4033-9FE3-BBBD77948B42}"/>
    <cellStyle name="ป้อนค่า 9 4 2 3 3" xfId="18108" xr:uid="{5B7DCA1E-B08F-40D3-A09C-4957517F2ECB}"/>
    <cellStyle name="ป้อนค่า 9 4 2 3 4" xfId="19838" xr:uid="{2AC08C53-1CD4-4824-A120-B8541F7E4C7F}"/>
    <cellStyle name="ป้อนค่า 9 4 2 4" xfId="12366" xr:uid="{81B5B0EE-EDD8-4050-B28F-6D8F8A143F3C}"/>
    <cellStyle name="ป้อนค่า 9 4 2 5" xfId="15053" xr:uid="{C2A98F63-7388-4166-B89E-5AAC91ADD5BC}"/>
    <cellStyle name="ป้อนค่า 9 4 2 6" xfId="22010" xr:uid="{0A4B6698-5A56-492B-82C3-55A350E24B64}"/>
    <cellStyle name="ป้อนค่า 9 4 2 7" xfId="23572" xr:uid="{10F546AC-6599-44EC-B3B0-B4EB295F7091}"/>
    <cellStyle name="ป้อนค่า 9 4 3" xfId="6661" xr:uid="{65EAA717-E1B6-4764-9095-327870D59DD7}"/>
    <cellStyle name="ป้อนค่า 9 4 3 2" xfId="13288" xr:uid="{DED36E41-ADFD-4C5F-B9BB-45EC04F8336E}"/>
    <cellStyle name="ป้อนค่า 9 4 3 3" xfId="15908" xr:uid="{DCBA0252-98E4-4A8A-B8ED-3385E4C0FAE8}"/>
    <cellStyle name="ป้อนค่า 9 4 3 4" xfId="17331" xr:uid="{66454262-4BD2-408B-93E6-ED01CE5A4DDA}"/>
    <cellStyle name="ป้อนค่า 9 4 4" xfId="7939" xr:uid="{C7A2246F-D00D-495D-A6EE-6997C2FE601C}"/>
    <cellStyle name="ป้อนค่า 9 4 4 2" xfId="14520" xr:uid="{4143D21A-6328-467A-8252-3A06C11E914A}"/>
    <cellStyle name="ป้อนค่า 9 4 4 3" xfId="17214" xr:uid="{78E52800-6EEE-4A4F-A82E-2990ADBD6E5C}"/>
    <cellStyle name="ป้อนค่า 9 4 4 4" xfId="19275" xr:uid="{29501E78-2D7D-4C73-A1C8-470FAB3E3183}"/>
    <cellStyle name="ป้อนค่า 9 4 5" xfId="11250" xr:uid="{E61FF6DD-5AF3-4216-BF36-9B60B6358471}"/>
    <cellStyle name="ป้อนค่า 9 4 6" xfId="10937" xr:uid="{00940460-12F2-4B00-996D-49DB90528F03}"/>
    <cellStyle name="ป้อนค่า 9 4 7" xfId="20710" xr:uid="{F546F43C-416B-451D-A192-6E4602096AA2}"/>
    <cellStyle name="ป้อนค่า 9 4 8" xfId="23015" xr:uid="{30D8A55A-6FF4-495A-B3B0-AEC11926095D}"/>
    <cellStyle name="ป้อนค่า 9 5" xfId="1289" xr:uid="{26BD04B5-0550-4467-ADB9-EE4EEAC036C6}"/>
    <cellStyle name="ป้อนค่า 9 5 10" xfId="23084" xr:uid="{47836001-0ABF-48D8-91AA-4EC3B5938C25}"/>
    <cellStyle name="ป้อนค่า 9 5 2" xfId="2618" xr:uid="{6121DA00-0544-418C-9C49-F2E5DFDDE452}"/>
    <cellStyle name="ป้อนค่า 9 5 2 2" xfId="7297" xr:uid="{6CA05D5C-AC42-4079-AFD4-C5F4A1B2672E}"/>
    <cellStyle name="ป้อนค่า 9 5 2 2 2" xfId="13924" xr:uid="{2DD146DB-A7E6-431A-A039-30FA76AE5D93}"/>
    <cellStyle name="ป้อนค่า 9 5 2 2 3" xfId="16666" xr:uid="{35593E76-D72A-4647-AD0D-2B5B380E6F91}"/>
    <cellStyle name="ป้อนค่า 9 5 2 2 4" xfId="18794" xr:uid="{A4DD7C6C-D123-4BA3-AAC8-92229E51F90B}"/>
    <cellStyle name="ป้อนค่า 9 5 2 3" xfId="9457" xr:uid="{ED5BC1C3-18B9-4AB6-92A7-E67BE0518AC8}"/>
    <cellStyle name="ป้อนค่า 9 5 2 3 2" xfId="15795" xr:uid="{32EB6EFB-20C1-4C3D-BA69-9FDAD540C1D2}"/>
    <cellStyle name="ป้อนค่า 9 5 2 3 3" xfId="18226" xr:uid="{36D3B3B7-B97F-4A55-B24E-41DD00309A81}"/>
    <cellStyle name="ป้อนค่า 9 5 2 3 4" xfId="19911" xr:uid="{BC529447-A1F5-438E-AC3F-B1C329E6336E}"/>
    <cellStyle name="ป้อนค่า 9 5 2 4" xfId="5749" xr:uid="{2A4FBA8B-1277-41A7-86BE-34B4E1CF7CF5}"/>
    <cellStyle name="ป้อนค่า 9 5 2 5" xfId="12516" xr:uid="{65B0AD90-B1A7-430A-B476-C626EC9036CD}"/>
    <cellStyle name="ป้อนค่า 9 5 2 6" xfId="11733" xr:uid="{E8DFA424-2E9E-48B9-8635-F3308CB9387F}"/>
    <cellStyle name="ป้อนค่า 9 5 2 7" xfId="12318" xr:uid="{D8C54A83-6595-45DB-B038-D7D61664DAF2}"/>
    <cellStyle name="ป้อนค่า 9 5 2 8" xfId="22187" xr:uid="{193343C7-825F-451B-930A-7E1B1465BFD8}"/>
    <cellStyle name="ป้อนค่า 9 5 2 9" xfId="23641" xr:uid="{8A9EBF07-D9DC-4312-8011-C81C60015D3D}"/>
    <cellStyle name="ป้อนค่า 9 5 3" xfId="6730" xr:uid="{E974780E-C2F0-4669-907D-78B9610BAEBA}"/>
    <cellStyle name="ป้อนค่า 9 5 3 2" xfId="13357" xr:uid="{B50F07D0-819E-4EDC-8202-1CE6FDD7F7F4}"/>
    <cellStyle name="ป้อนค่า 9 5 3 3" xfId="12057" xr:uid="{9781F9F1-7D49-47BF-8D92-3D84D5F2B33D}"/>
    <cellStyle name="ป้อนค่า 9 5 3 4" xfId="18738" xr:uid="{4E7A2C13-A762-492B-A0A7-52505F452689}"/>
    <cellStyle name="ป้อนค่า 9 5 4" xfId="8134" xr:uid="{618EDA58-D05E-40F2-AE2A-11A00E5E409D}"/>
    <cellStyle name="ป้อนค่า 9 5 4 2" xfId="14674" xr:uid="{934D79F7-8B51-40B5-9435-EC8D1C7DA148}"/>
    <cellStyle name="ป้อนค่า 9 5 4 3" xfId="17329" xr:uid="{7A394ED4-6EA0-4887-8462-CFE3DF4483F3}"/>
    <cellStyle name="ป้อนค่า 9 5 4 4" xfId="19344" xr:uid="{5F278EA2-B0A0-43D8-9713-3B45AC936EF3}"/>
    <cellStyle name="ป้อนค่า 9 5 5" xfId="4448" xr:uid="{0930EF13-4C6E-49D1-9A35-B860DDC1E173}"/>
    <cellStyle name="ป้อนค่า 9 5 6" xfId="11402" xr:uid="{95A686EE-4ACC-4027-A3CF-8940F053DB0D}"/>
    <cellStyle name="ป้อนค่า 9 5 7" xfId="16419" xr:uid="{6D3F7DDD-E444-4EBB-849E-4ED563B6F5AA}"/>
    <cellStyle name="ป้อนค่า 9 5 8" xfId="3177" xr:uid="{1D1D2265-B54D-4113-90AE-04DF7EA7F079}"/>
    <cellStyle name="ป้อนค่า 9 5 9" xfId="20889" xr:uid="{09997CDF-6A1C-4105-8065-E654C89D5028}"/>
    <cellStyle name="ป้อนค่า 9 6" xfId="1943" xr:uid="{08D8E2B8-DEC4-4854-87C8-9A3AD26B1C27}"/>
    <cellStyle name="ป้อนค่า 9 6 2" xfId="6798" xr:uid="{E010B1D6-83FE-4582-ADC8-A5C630DE1D02}"/>
    <cellStyle name="ป้อนค่า 9 6 2 2" xfId="13425" xr:uid="{21D86175-93D9-4027-9B40-514B9BCC7061}"/>
    <cellStyle name="ป้อนค่า 9 6 2 3" xfId="16052" xr:uid="{33051BE4-0C5A-4C08-BC37-58B862329210}"/>
    <cellStyle name="ป้อนค่า 9 6 2 4" xfId="17345" xr:uid="{FD493BEC-0E1E-4CEF-A9B2-301F4ECFA90E}"/>
    <cellStyle name="ป้อนค่า 9 6 3" xfId="8782" xr:uid="{0B5445F1-E1EE-45B7-B552-309A55C638F1}"/>
    <cellStyle name="ป้อนค่า 9 6 3 2" xfId="15171" xr:uid="{85B620FB-33D8-4254-891D-230F8FAC715D}"/>
    <cellStyle name="ป้อนค่า 9 6 3 3" xfId="17648" xr:uid="{07BA4689-9CCA-4A61-BE89-7300D26E6E8B}"/>
    <cellStyle name="ป้อนค่า 9 6 3 4" xfId="19412" xr:uid="{F1E12F20-C1CB-4DA8-9E83-DA772C884A97}"/>
    <cellStyle name="ป้อนค่า 9 6 4" xfId="5089" xr:uid="{925DAF54-5C8B-4854-928F-EDC19DC05DC6}"/>
    <cellStyle name="ป้อนค่า 9 6 5" xfId="11887" xr:uid="{56DAF9E9-4E77-4291-9428-CDDED585AE4D}"/>
    <cellStyle name="ป้อนค่า 9 6 6" xfId="14986" xr:uid="{E63151C1-C268-4E7E-BBBA-009F7E8466DE}"/>
    <cellStyle name="ป้อนค่า 9 6 7" xfId="3454" xr:uid="{7F5CF2D8-138A-4ACC-A943-2B47F330C31B}"/>
    <cellStyle name="ป้อนค่า 9 6 8" xfId="21512" xr:uid="{0BE2438B-E0E6-4EDA-BF85-5B0801BF167C}"/>
    <cellStyle name="ป้อนค่า 9 6 9" xfId="23149" xr:uid="{2C17334C-06B6-4FD2-90D5-4701B62EDEEB}"/>
    <cellStyle name="ป้อนค่า 9 7" xfId="3737" xr:uid="{A239CC27-2EA3-48EA-B6C7-F8B2FD6C4DA8}"/>
    <cellStyle name="ป้อนค่า 9 7 2" xfId="10739" xr:uid="{168A90F2-7F55-46C3-BCFD-96C88E85BBF2}"/>
    <cellStyle name="ป้อนค่า 9 7 3" xfId="11709" xr:uid="{54034629-6467-4EED-B690-12F6226C033B}"/>
    <cellStyle name="ป้อนค่า 9 7 4" xfId="16267" xr:uid="{7B739E15-F268-4502-8080-2F673CD6A488}"/>
    <cellStyle name="ป้อนค่า 9 8" xfId="7411" xr:uid="{0CE86355-1EA2-4223-9900-19493A5A728C}"/>
    <cellStyle name="ป้อนค่า 9 8 2" xfId="14020" xr:uid="{2E462F77-5A5B-465B-A41B-BAD8B31D7785}"/>
    <cellStyle name="ป้อนค่า 9 8 3" xfId="16753" xr:uid="{50127376-71EE-4717-BA0F-539CB25874F5}"/>
    <cellStyle name="ป้อนค่า 9 8 4" xfId="18852" xr:uid="{668DDBFF-D64D-449C-9FC6-411EB2A99A89}"/>
    <cellStyle name="ป้อนค่า 9 9" xfId="20151" xr:uid="{FA7DF04C-6DCB-47B9-93E2-B722E406EC98}"/>
    <cellStyle name="ปานกลาง" xfId="222" xr:uid="{E61D8217-4D91-404F-BA45-43570A44A2A5}"/>
    <cellStyle name="ปานกลาง 2" xfId="223" xr:uid="{F5387506-8C73-40A8-B0EF-ED59A4F37302}"/>
    <cellStyle name="ปานกลาง 2 2" xfId="760" xr:uid="{35DA2123-33C6-4B69-B7B3-56DA3AE29149}"/>
    <cellStyle name="ปานกลาง 3" xfId="224" xr:uid="{0583F497-E13F-4D41-87F7-BAF18C1200EC}"/>
    <cellStyle name="เปอร์เซ็นต์ 2" xfId="13" xr:uid="{00000000-0005-0000-0000-000014000000}"/>
    <cellStyle name="เปอร์เซ็นต์ 2 2" xfId="761" xr:uid="{F3E73CB4-EB2C-442B-8090-B16405C4925C}"/>
    <cellStyle name="เปอร์เซ็นต์ 2 3" xfId="3601" xr:uid="{73205C75-AA15-4490-A926-7B5FEA89E472}"/>
    <cellStyle name="ผลรวม" xfId="225" xr:uid="{3FA73680-3A05-4C36-B6BA-518F3CA90D97}"/>
    <cellStyle name="ผลรวม 10" xfId="789" xr:uid="{1DC0FDEF-E6A1-455D-A982-A6ABE75BA1CD}"/>
    <cellStyle name="ผลรวม 10 2" xfId="2164" xr:uid="{5295A885-6066-4C1B-9435-8BC075EAECEC}"/>
    <cellStyle name="ผลรวม 10 2 2" xfId="6969" xr:uid="{B421CA51-9C89-49C2-83A2-8ADFDB2CA72D}"/>
    <cellStyle name="ผลรวม 10 2 2 2" xfId="13596" xr:uid="{B1F82C86-A06F-432B-ABEC-0FBD98071C8D}"/>
    <cellStyle name="ผลรวม 10 2 2 3" xfId="16139" xr:uid="{AA4AD73F-7C04-4B1B-A54A-5E79886FD60A}"/>
    <cellStyle name="ผลรวม 10 2 2 4" xfId="12714" xr:uid="{9F0D9965-D235-4986-9D0C-0FA042B15EC0}"/>
    <cellStyle name="ผลรวม 10 2 3" xfId="9003" xr:uid="{2F3D56D5-FDC6-4399-AD09-BEE742ACB815}"/>
    <cellStyle name="ผลรวม 10 2 3 2" xfId="15376" xr:uid="{06945415-A042-4467-A876-5CC222DB0CEB}"/>
    <cellStyle name="ผลรวม 10 2 3 3" xfId="17843" xr:uid="{9E6B3038-8890-42D5-A31B-07B0B547D4E5}"/>
    <cellStyle name="ผลรวม 10 2 3 4" xfId="19583" xr:uid="{6F20A384-E4FA-408D-A885-AF3B0CC13DB8}"/>
    <cellStyle name="ผลรวม 10 2 4" xfId="5310" xr:uid="{76A4C0E6-B408-4792-AEC9-0CF5006DC637}"/>
    <cellStyle name="ผลรวม 10 2 5" xfId="12092" xr:uid="{622159DD-3E63-4168-9D69-4B6824393195}"/>
    <cellStyle name="ผลรวม 10 2 6" xfId="11728" xr:uid="{EA7E201D-75B7-49B6-B81B-90B384E4BCC9}"/>
    <cellStyle name="ผลรวม 10 2 7" xfId="18596" xr:uid="{A302BEA8-8EAC-4511-9E4C-B268EC8F00BF}"/>
    <cellStyle name="ผลรวม 10 2 8" xfId="21733" xr:uid="{E7C4EB57-F13B-46AC-8BAE-BEF45BED2102}"/>
    <cellStyle name="ผลรวม 10 2 9" xfId="23320" xr:uid="{3F6C6CF9-D8B7-4BBE-BACB-3653922764D6}"/>
    <cellStyle name="ผลรวม 10 3" xfId="6409" xr:uid="{0E02FF4D-399E-473B-B944-01E849BD2650}"/>
    <cellStyle name="ผลรวม 10 3 2" xfId="13036" xr:uid="{11584DCB-755C-4D19-B606-CD8FA7D22E86}"/>
    <cellStyle name="ผลรวม 10 3 3" xfId="15122" xr:uid="{537BF5C3-B39C-406D-9A68-04844E087598}"/>
    <cellStyle name="ผลรวม 10 3 4" xfId="16615" xr:uid="{4F581F8C-B3F0-41EA-94D7-3EDC80221542}"/>
    <cellStyle name="ผลรวม 10 4" xfId="7665" xr:uid="{8EBF9649-2182-47CA-970E-F77CB9416E6C}"/>
    <cellStyle name="ผลรวม 10 4 2" xfId="14250" xr:uid="{89888D6A-E758-4FB1-B642-DE220B18CC1B}"/>
    <cellStyle name="ผลรวม 10 4 3" xfId="16952" xr:uid="{C0F40350-8419-49B6-BC81-F2C78598F159}"/>
    <cellStyle name="ผลรวม 10 4 4" xfId="19023" xr:uid="{0423A400-07C7-44C8-80CC-2B8F3FD3B502}"/>
    <cellStyle name="ผลรวม 10 5" xfId="3980" xr:uid="{FD8E4A16-5A6B-411D-A942-BF7C91D763CF}"/>
    <cellStyle name="ผลรวม 10 6" xfId="10969" xr:uid="{69621A35-DB68-41A3-B8F7-1B776587C4A5}"/>
    <cellStyle name="ผลรวม 10 7" xfId="16488" xr:uid="{3EB510E3-200A-45F5-BF6C-FC5378AB707F}"/>
    <cellStyle name="ผลรวม 10 8" xfId="20425" xr:uid="{C1413BD3-0146-4AFF-AA41-6484D8A978C2}"/>
    <cellStyle name="ผลรวม 10 9" xfId="22763" xr:uid="{71A05570-1E8C-4BAA-8A3F-48CA2D77A733}"/>
    <cellStyle name="ผลรวม 11" xfId="1887" xr:uid="{364755E2-0FB4-4EAE-9A21-F1F98C2F08BD}"/>
    <cellStyle name="ผลรวม 11 2" xfId="6747" xr:uid="{AE34766D-1A69-4A9F-BD7C-C90B59F9D1B4}"/>
    <cellStyle name="ผลรวม 11 2 2" xfId="13374" xr:uid="{56D9CE70-8E9D-456D-B79B-8BD78738DFF9}"/>
    <cellStyle name="ผลรวม 11 2 3" xfId="12641" xr:uid="{C5472876-E599-4BFC-AB0E-EA07593209D6}"/>
    <cellStyle name="ผลรวม 11 2 4" xfId="11334" xr:uid="{7F408712-E44F-40F7-9679-92BF726C46E2}"/>
    <cellStyle name="ผลรวม 11 3" xfId="8726" xr:uid="{E55A58C2-BAA8-40F1-9E02-2196C8C22E77}"/>
    <cellStyle name="ผลรวม 11 3 2" xfId="15116" xr:uid="{DC84346B-BCF5-412A-85E0-8DCBBA3C398C}"/>
    <cellStyle name="ผลรวม 11 3 3" xfId="17595" xr:uid="{A6015492-569A-4E58-8B0A-E7523CDF630F}"/>
    <cellStyle name="ผลรวม 11 3 4" xfId="19361" xr:uid="{9FA28776-133B-45FF-9BD5-719ECE67EE7C}"/>
    <cellStyle name="ผลรวม 11 4" xfId="5033" xr:uid="{B24A218A-EDFD-4EDF-9B38-E3CB6B9D72A1}"/>
    <cellStyle name="ผลรวม 11 5" xfId="11832" xr:uid="{FD6FE345-25A0-43D7-9960-7ADA421CE990}"/>
    <cellStyle name="ผลรวม 11 6" xfId="15007" xr:uid="{09593651-7489-4A0C-9C99-AC4F2CA7B729}"/>
    <cellStyle name="ผลรวม 11 7" xfId="18286" xr:uid="{C4DD151C-18E3-4312-8E74-30421827D637}"/>
    <cellStyle name="ผลรวม 11 8" xfId="21456" xr:uid="{34DEA41E-E680-413B-8510-E00F8C5FF48D}"/>
    <cellStyle name="ผลรวม 11 9" xfId="23101" xr:uid="{5C49BA08-1FC1-47D2-8F88-B308A5C3B15C}"/>
    <cellStyle name="ผลรวม 12" xfId="3666" xr:uid="{C30EF281-8565-4828-AC44-C34D248ACC9E}"/>
    <cellStyle name="ผลรวม 12 2" xfId="10674" xr:uid="{904935C6-B108-45C7-AEB6-63D4D5CF0D1E}"/>
    <cellStyle name="ผลรวม 12 3" xfId="14819" xr:uid="{EACF6D8D-C703-43F8-8D2A-BBFE04E2AD9E}"/>
    <cellStyle name="ผลรวม 12 4" xfId="17350" xr:uid="{E87C4EC0-7A95-4C94-86E7-A601C0669CAF}"/>
    <cellStyle name="ผลรวม 13" xfId="7353" xr:uid="{9FCD7160-CD8A-4BA6-94DC-47C07131A210}"/>
    <cellStyle name="ผลรวม 13 2" xfId="13965" xr:uid="{B050A6D4-FA34-477C-B0A8-F59D2F9B5174}"/>
    <cellStyle name="ผลรวม 13 3" xfId="16702" xr:uid="{23DBBB71-9C1A-4BFD-98FE-890C1FA9C0F2}"/>
    <cellStyle name="ผลรวม 13 4" xfId="18804" xr:uid="{7324E938-7960-44A5-8AE7-FD10ED4D75D4}"/>
    <cellStyle name="ผลรวม 14" xfId="16178" xr:uid="{EAFC07D2-87DD-4C7E-BED2-20FBFC369560}"/>
    <cellStyle name="ผลรวม 15" xfId="20083" xr:uid="{07F8F166-500A-4326-9B14-0ABDB38656B6}"/>
    <cellStyle name="ผลรวม 16" xfId="21086" xr:uid="{1F602C71-7546-460B-BCC4-599FE269E998}"/>
    <cellStyle name="ผลรวม 2" xfId="226" xr:uid="{D01960CB-8538-4BDD-B0C1-481FAABA3C60}"/>
    <cellStyle name="ผลรวม 2 10" xfId="1888" xr:uid="{7F85E8B2-7872-4265-AEAD-5CDB32C325F0}"/>
    <cellStyle name="ผลรวม 2 10 2" xfId="6748" xr:uid="{EC597438-3100-4844-9B5A-3C6C545BF39B}"/>
    <cellStyle name="ผลรวม 2 10 2 2" xfId="13375" xr:uid="{6343C0FA-01D6-4670-B203-4FB90B2E7C19}"/>
    <cellStyle name="ผลรวม 2 10 2 3" xfId="11535" xr:uid="{81BEB1ED-C7DA-46E9-B0BE-499EF78DB2D2}"/>
    <cellStyle name="ผลรวม 2 10 2 4" xfId="3225" xr:uid="{F700B3E9-5AE5-45FA-A90D-4F87A7BECF86}"/>
    <cellStyle name="ผลรวม 2 10 3" xfId="8727" xr:uid="{B107ED55-2695-4222-BE8D-D5D1043E965F}"/>
    <cellStyle name="ผลรวม 2 10 3 2" xfId="15117" xr:uid="{54DBB08D-4569-4638-A6F8-631F6C0008F3}"/>
    <cellStyle name="ผลรวม 2 10 3 3" xfId="17596" xr:uid="{380715AC-A128-4CA5-8D8B-E97501795D1C}"/>
    <cellStyle name="ผลรวม 2 10 3 4" xfId="19362" xr:uid="{610B9ED5-7723-4B01-BA87-0860434C1B51}"/>
    <cellStyle name="ผลรวม 2 10 4" xfId="5034" xr:uid="{C8D9E432-71B9-4B29-8114-A74DCCF49E49}"/>
    <cellStyle name="ผลรวม 2 10 5" xfId="11833" xr:uid="{21E0D9B9-2AA4-4903-BA55-CB1668D935CF}"/>
    <cellStyle name="ผลรวม 2 10 6" xfId="16113" xr:uid="{E1B88CFC-AAD6-489B-A0E8-F21B32464F6A}"/>
    <cellStyle name="ผลรวม 2 10 7" xfId="10692" xr:uid="{64D1A7E1-5FF9-4CDD-9D76-21C4D4C4A3A2}"/>
    <cellStyle name="ผลรวม 2 10 8" xfId="21457" xr:uid="{9C29D633-D551-4727-9108-A7BEBDDFB3FA}"/>
    <cellStyle name="ผลรวม 2 10 9" xfId="23102" xr:uid="{23D2359C-780B-462C-9010-E29FCCCFE14E}"/>
    <cellStyle name="ผลรวม 2 11" xfId="3667" xr:uid="{58159E34-EA3A-4197-9EA1-AB5DB190B150}"/>
    <cellStyle name="ผลรวม 2 11 2" xfId="10675" xr:uid="{444B0BB1-2C51-492F-94A4-7C3E09516294}"/>
    <cellStyle name="ผลรวม 2 11 3" xfId="15938" xr:uid="{CA709D18-73E7-491D-85F3-FC64104408B4}"/>
    <cellStyle name="ผลรวม 2 11 4" xfId="18248" xr:uid="{B0E9B3C9-E901-425A-8F19-0E3609FF5914}"/>
    <cellStyle name="ผลรวม 2 12" xfId="7354" xr:uid="{BA17F357-2E3E-4BCC-A72F-5694FC6671C2}"/>
    <cellStyle name="ผลรวม 2 12 2" xfId="13966" xr:uid="{F1A80CEC-2767-4A72-AB9F-2D595E1FB581}"/>
    <cellStyle name="ผลรวม 2 12 3" xfId="16703" xr:uid="{C37B3E20-9376-4CD7-9B86-D17020A74D08}"/>
    <cellStyle name="ผลรวม 2 12 4" xfId="18805" xr:uid="{A172E053-7091-4736-86BA-6279D7FDC775}"/>
    <cellStyle name="ผลรวม 2 13" xfId="15094" xr:uid="{2173B05D-7019-4EFA-B908-54342296F7AD}"/>
    <cellStyle name="ผลรวม 2 14" xfId="20084" xr:uid="{BAFB9ABB-999D-4FF7-9FBA-7BC3BD37A1FC}"/>
    <cellStyle name="ผลรวม 2 15" xfId="20804" xr:uid="{046A11BC-C97F-4687-9080-42E9D8F694E6}"/>
    <cellStyle name="ผลรวม 2 2" xfId="419" xr:uid="{5F6A5324-04AC-447D-995D-C8246CA1CDC5}"/>
    <cellStyle name="ผลรวม 2 2 10" xfId="20364" xr:uid="{DDB84C17-9395-4E8B-8438-655E23D6F8A9}"/>
    <cellStyle name="ผลรวม 2 2 2" xfId="535" xr:uid="{EA814B06-3DF9-4FD9-AC81-DB67D4269D16}"/>
    <cellStyle name="ผลรวม 2 2 2 2" xfId="941" xr:uid="{AA3AF3D2-ED31-4770-8699-651E55B37AB8}"/>
    <cellStyle name="ผลรวม 2 2 2 2 10" xfId="22911" xr:uid="{B8999F0C-1A7E-4328-9F93-09A5209D8D6D}"/>
    <cellStyle name="ผลรวม 2 2 2 2 2" xfId="2315" xr:uid="{E6AD582A-0D8F-4BC8-8495-D1E04DFF0376}"/>
    <cellStyle name="ผลรวม 2 2 2 2 2 2" xfId="7120" xr:uid="{42E25276-509E-4722-A252-4F3B443B58BD}"/>
    <cellStyle name="ผลรวม 2 2 2 2 2 2 2" xfId="13747" xr:uid="{1C4320B7-4C57-45B1-80F8-45F65893E508}"/>
    <cellStyle name="ผลรวม 2 2 2 2 2 2 3" xfId="15830" xr:uid="{26007056-C310-43F0-9848-44EF35CDC373}"/>
    <cellStyle name="ผลรวม 2 2 2 2 2 2 4" xfId="3564" xr:uid="{C6B27227-771E-40DB-BA67-51A9BC440F2B}"/>
    <cellStyle name="ผลรวม 2 2 2 2 2 3" xfId="9154" xr:uid="{ABCEE1BA-6804-4687-A879-B802315151E7}"/>
    <cellStyle name="ผลรวม 2 2 2 2 2 3 2" xfId="15527" xr:uid="{7BD5215B-EEF3-4917-90EB-889B002F83C4}"/>
    <cellStyle name="ผลรวม 2 2 2 2 2 3 3" xfId="17994" xr:uid="{F5BB9A3C-8F0B-4B9D-B5B0-92C8CB97CCEC}"/>
    <cellStyle name="ผลรวม 2 2 2 2 2 3 4" xfId="19734" xr:uid="{594198C0-DF62-4C93-813E-02CAF86560EB}"/>
    <cellStyle name="ผลรวม 2 2 2 2 2 4" xfId="5461" xr:uid="{9D10E646-528F-42AB-B733-F388D68F86DD}"/>
    <cellStyle name="ผลรวม 2 2 2 2 2 5" xfId="12243" xr:uid="{9262DA29-0873-472B-8822-C12E371A16B8}"/>
    <cellStyle name="ผลรวม 2 2 2 2 2 6" xfId="11774" xr:uid="{E5FB71C1-8778-4227-9EA3-99CFB42F27B7}"/>
    <cellStyle name="ผลรวม 2 2 2 2 2 7" xfId="3577" xr:uid="{0EEA8118-9C44-439C-AA8E-3A984133E07A}"/>
    <cellStyle name="ผลรวม 2 2 2 2 2 8" xfId="21884" xr:uid="{4694E30A-A058-44E9-8DF4-95865CB86585}"/>
    <cellStyle name="ผลรวม 2 2 2 2 2 9" xfId="23468" xr:uid="{1DC84ABA-F66D-4ACE-8D3D-AF8F07BB37C8}"/>
    <cellStyle name="ผลรวม 2 2 2 2 3" xfId="6557" xr:uid="{DF265593-2AB6-4EAD-8D72-35790C89788B}"/>
    <cellStyle name="ผลรวม 2 2 2 2 3 2" xfId="13184" xr:uid="{1EE00BFA-BA63-4B6D-8402-D1A7D0998297}"/>
    <cellStyle name="ผลรวม 2 2 2 2 3 3" xfId="11674" xr:uid="{A070A5AE-E0C8-480D-BB0E-C1BC9E1BCC4C}"/>
    <cellStyle name="ผลรวม 2 2 2 2 3 4" xfId="17543" xr:uid="{86916FF8-9E37-48F0-B519-5A5F93FD9E2B}"/>
    <cellStyle name="ผลรวม 2 2 2 2 4" xfId="7813" xr:uid="{2A7635AF-C63D-4759-9387-8379C5445009}"/>
    <cellStyle name="ผลรวม 2 2 2 2 4 2" xfId="14398" xr:uid="{65572F95-8CC1-4E23-A898-037C9E873396}"/>
    <cellStyle name="ผลรวม 2 2 2 2 4 3" xfId="17100" xr:uid="{BF50D2D9-B336-4FF4-B7FF-FB72046478AE}"/>
    <cellStyle name="ผลรวม 2 2 2 2 4 4" xfId="19171" xr:uid="{89DDD8A5-4D08-4A16-AEEB-A285EF263FE3}"/>
    <cellStyle name="ผลรวม 2 2 2 2 5" xfId="4131" xr:uid="{83520A7B-A463-4A0B-B538-C0EE0E4A05B5}"/>
    <cellStyle name="ผลรวม 2 2 2 2 6" xfId="11120" xr:uid="{6E4F685C-14C1-4A0C-B2A1-C7B8C76B2D42}"/>
    <cellStyle name="ผลรวม 2 2 2 2 7" xfId="12071" xr:uid="{B2E6E87E-763C-47CF-B13D-EB03224B9335}"/>
    <cellStyle name="ผลรวม 2 2 2 2 8" xfId="4196" xr:uid="{4548BAFC-3DB9-4C6E-BD84-D31CDCF77A0E}"/>
    <cellStyle name="ผลรวม 2 2 2 2 9" xfId="20576" xr:uid="{8B9EC1FC-8C4C-494D-80AB-5E1283DA76DD}"/>
    <cellStyle name="ผลรวม 2 2 2 3" xfId="2048" xr:uid="{B62D67AB-CFE5-404D-98CF-6550D693A8A6}"/>
    <cellStyle name="ผลรวม 2 2 2 3 2" xfId="6898" xr:uid="{89BB549D-0636-4481-9A8E-200072EC2D94}"/>
    <cellStyle name="ผลรวม 2 2 2 3 2 2" xfId="13525" xr:uid="{AF4E8012-E54B-4EEC-8779-9EBC64AF47EE}"/>
    <cellStyle name="ผลรวม 2 2 2 3 2 3" xfId="16446" xr:uid="{344C4777-C61F-4C1E-B24D-8169AE2060B0}"/>
    <cellStyle name="ผลรวม 2 2 2 3 2 4" xfId="16687" xr:uid="{9E7A6D9C-A2C0-458F-8DE0-01A8E16D0A10}"/>
    <cellStyle name="ผลรวม 2 2 2 3 3" xfId="8887" xr:uid="{1D0DF7C6-69F1-4643-819D-35CF39940BD2}"/>
    <cellStyle name="ผลรวม 2 2 2 3 3 2" xfId="15273" xr:uid="{1E6ACA02-FB2C-4824-AFB5-279DAD121415}"/>
    <cellStyle name="ผลรวม 2 2 2 3 3 3" xfId="17749" xr:uid="{634841CC-E5DE-4786-B657-8499C829AEFB}"/>
    <cellStyle name="ผลรวม 2 2 2 3 3 4" xfId="19512" xr:uid="{3D0FBDA0-EDB2-4F4D-8E34-AAAB16E54CBE}"/>
    <cellStyle name="ผลรวม 2 2 2 3 4" xfId="5194" xr:uid="{202982F5-737D-4CA5-A304-C8AF40E147CC}"/>
    <cellStyle name="ผลรวม 2 2 2 3 5" xfId="11990" xr:uid="{B08C6B6C-8F50-40D5-8C6F-5D641C3C95F3}"/>
    <cellStyle name="ผลรวม 2 2 2 3 6" xfId="11777" xr:uid="{3B55CF77-9E4B-430F-865A-3C0EC45F7B0C}"/>
    <cellStyle name="ผลรวม 2 2 2 3 7" xfId="12319" xr:uid="{AFA0AFED-8466-4D2B-972D-58837FB47FB7}"/>
    <cellStyle name="ผลรวม 2 2 2 3 8" xfId="21617" xr:uid="{F48D8DCC-C292-4E3C-934A-C22F055C76E2}"/>
    <cellStyle name="ผลรวม 2 2 2 3 9" xfId="23249" xr:uid="{C597F32F-DCAE-48ED-B1D8-18D0447A4FF0}"/>
    <cellStyle name="ผลรวม 2 2 2 4" xfId="6363" xr:uid="{3C09165A-FB3A-4F3C-B6CC-0AF7E652895A}"/>
    <cellStyle name="ผลรวม 2 2 2 4 2" xfId="12990" xr:uid="{B377A423-DB8E-48F5-B543-9861BB5FC9BA}"/>
    <cellStyle name="ผลรวม 2 2 2 4 3" xfId="11597" xr:uid="{2BAB4DCD-7BDD-436D-AFB3-F1683563C73D}"/>
    <cellStyle name="ผลรวม 2 2 2 4 4" xfId="17450" xr:uid="{540AEC10-DB26-492A-BC91-4899E54791AA}"/>
    <cellStyle name="ผลรวม 2 2 2 5" xfId="7524" xr:uid="{ACA52206-339C-4B2E-8044-46F8822E2010}"/>
    <cellStyle name="ผลรวม 2 2 2 5 2" xfId="14129" xr:uid="{2C8AA841-60BF-4C47-BB2B-984A2151791F}"/>
    <cellStyle name="ผลรวม 2 2 2 5 3" xfId="16854" xr:uid="{ADFB0206-32F6-4FB6-AD9D-0B08DECE4438}"/>
    <cellStyle name="ผลรวม 2 2 2 5 4" xfId="18952" xr:uid="{29665139-6135-4F5A-ACCE-713B34F7921D}"/>
    <cellStyle name="ผลรวม 2 2 2 6" xfId="10848" xr:uid="{B16AB4BF-14A9-4F1A-93DC-93ED5044514D}"/>
    <cellStyle name="ผลรวม 2 2 2 7" xfId="16544" xr:uid="{8CEFBE7E-E0D1-478D-B64B-032510583B2A}"/>
    <cellStyle name="ผลรวม 2 2 2 8" xfId="20257" xr:uid="{0691BA56-6810-4C3F-AF61-BB4D9F1479B9}"/>
    <cellStyle name="ผลรวม 2 2 2 9" xfId="20091" xr:uid="{C77F945D-0C57-4F93-A17D-7ABB9CED5D92}"/>
    <cellStyle name="ผลรวม 2 2 3" xfId="842" xr:uid="{ACC581C6-190E-4F2E-B486-1E80C22C5070}"/>
    <cellStyle name="ผลรวม 2 2 3 10" xfId="22812" xr:uid="{7957519B-D02C-4666-96CB-8EC6A7DC4E25}"/>
    <cellStyle name="ผลรวม 2 2 3 2" xfId="2216" xr:uid="{DA6DD920-8622-4E5C-8409-706DC65CB1AB}"/>
    <cellStyle name="ผลรวม 2 2 3 2 2" xfId="7021" xr:uid="{36D3F615-F6CB-41D5-9DDE-35B96AC0F903}"/>
    <cellStyle name="ผลรวม 2 2 3 2 2 2" xfId="13648" xr:uid="{0E2D7211-66A4-4728-9CBE-3264E25D8C23}"/>
    <cellStyle name="ผลรวม 2 2 3 2 2 3" xfId="15075" xr:uid="{EA76EB90-5BAF-43C2-B5A1-F96CAFF72F18}"/>
    <cellStyle name="ผลรวม 2 2 3 2 2 4" xfId="3334" xr:uid="{E68F0772-4212-44AC-AD75-1079A40FCFEB}"/>
    <cellStyle name="ผลรวม 2 2 3 2 3" xfId="9055" xr:uid="{6F116428-435F-4F53-BB53-4DED72895EC9}"/>
    <cellStyle name="ผลรวม 2 2 3 2 3 2" xfId="15428" xr:uid="{AB3D40CF-26C7-4D90-8C19-F89B3A23106E}"/>
    <cellStyle name="ผลรวม 2 2 3 2 3 3" xfId="17895" xr:uid="{352C2BCB-1BBA-4D5A-9EC5-560614C68496}"/>
    <cellStyle name="ผลรวม 2 2 3 2 3 4" xfId="19635" xr:uid="{BA5BB8B7-AB0A-4835-99FC-FEF1C25A334F}"/>
    <cellStyle name="ผลรวม 2 2 3 2 4" xfId="5362" xr:uid="{D621DD09-8FEB-4CCE-906D-04D6A334798B}"/>
    <cellStyle name="ผลรวม 2 2 3 2 5" xfId="12144" xr:uid="{73600540-43B0-41A2-8EEC-53CFC62025F2}"/>
    <cellStyle name="ผลรวม 2 2 3 2 6" xfId="11485" xr:uid="{6C3A887A-3C27-4E58-83DE-E923C893A437}"/>
    <cellStyle name="ผลรวม 2 2 3 2 7" xfId="18562" xr:uid="{A033F27D-8D4D-4DBC-BF34-F5690B4C53B0}"/>
    <cellStyle name="ผลรวม 2 2 3 2 8" xfId="21785" xr:uid="{9C9DE698-3446-4803-ACBA-27C3006D2AF5}"/>
    <cellStyle name="ผลรวม 2 2 3 2 9" xfId="23369" xr:uid="{61AFA22B-8E08-4D47-AAE8-A19C7F89048A}"/>
    <cellStyle name="ผลรวม 2 2 3 3" xfId="6458" xr:uid="{D0C4C48C-5EFA-40CC-AFC8-E7AD5C29A2A8}"/>
    <cellStyle name="ผลรวม 2 2 3 3 2" xfId="13085" xr:uid="{9B4274AF-71E5-4325-A793-E7212009B639}"/>
    <cellStyle name="ผลรวม 2 2 3 3 3" xfId="11338" xr:uid="{649331D9-91BD-4423-8EC2-A0CB707376E2}"/>
    <cellStyle name="ผลรวม 2 2 3 3 4" xfId="18283" xr:uid="{529BC0D6-A613-4889-84F0-EFFC101DA29E}"/>
    <cellStyle name="ผลรวม 2 2 3 4" xfId="7714" xr:uid="{57BC37DE-3AD8-4343-B2E1-6B085CB0058E}"/>
    <cellStyle name="ผลรวม 2 2 3 4 2" xfId="14299" xr:uid="{AB0CB3C0-23F7-4F52-9A9E-94F8B496854A}"/>
    <cellStyle name="ผลรวม 2 2 3 4 3" xfId="17001" xr:uid="{FFF9B1D9-074A-4FB1-9289-D3A9C99799D4}"/>
    <cellStyle name="ผลรวม 2 2 3 4 4" xfId="19072" xr:uid="{6F98A380-147F-4162-AD2C-4B526106B3CD}"/>
    <cellStyle name="ผลรวม 2 2 3 5" xfId="4032" xr:uid="{74565285-7B23-4518-A6B6-39820963A4FD}"/>
    <cellStyle name="ผลรวม 2 2 3 6" xfId="11021" xr:uid="{4799305A-9798-429A-B006-D0B53538924D}"/>
    <cellStyle name="ผลรวม 2 2 3 7" xfId="16405" xr:uid="{504CB0FB-1F03-408D-A25E-64AC1ACB221C}"/>
    <cellStyle name="ผลรวม 2 2 3 8" xfId="11565" xr:uid="{32EA2101-2B00-44D4-AACA-F871A973F910}"/>
    <cellStyle name="ผลรวม 2 2 3 9" xfId="20477" xr:uid="{15D6F7EF-9BB1-4E82-8B72-E207D47E7B7D}"/>
    <cellStyle name="ผลรวม 2 2 4" xfId="1944" xr:uid="{75E1AE45-32AA-4ADD-8796-A211E70AE723}"/>
    <cellStyle name="ผลรวม 2 2 4 2" xfId="6799" xr:uid="{30570BC0-7C41-421F-B70D-441656E6FA75}"/>
    <cellStyle name="ผลรวม 2 2 4 2 2" xfId="13426" xr:uid="{07BA4B1A-C6CB-49D4-8978-2191A52A32E3}"/>
    <cellStyle name="ผลรวม 2 2 4 2 3" xfId="12766" xr:uid="{44FF30C6-3B41-4387-8870-49AE5A169A1E}"/>
    <cellStyle name="ผลรวม 2 2 4 2 4" xfId="18243" xr:uid="{34F9C540-F62E-4F0D-82D9-55E95E80DD9A}"/>
    <cellStyle name="ผลรวม 2 2 4 3" xfId="8783" xr:uid="{80D31C8C-2B71-4815-9A44-2B77A472CDDE}"/>
    <cellStyle name="ผลรวม 2 2 4 3 2" xfId="15172" xr:uid="{06C6EBD2-AA1A-41BA-9670-0034FF17C17D}"/>
    <cellStyle name="ผลรวม 2 2 4 3 3" xfId="17649" xr:uid="{97A22D35-63F4-465A-B689-E8301A976D25}"/>
    <cellStyle name="ผลรวม 2 2 4 3 4" xfId="19413" xr:uid="{DCC6CB11-D755-41DC-A0A2-52C5B1C5950E}"/>
    <cellStyle name="ผลรวม 2 2 4 4" xfId="5090" xr:uid="{D4A40CAF-6EBA-46BC-9DB2-938DFDE47D12}"/>
    <cellStyle name="ผลรวม 2 2 4 5" xfId="11888" xr:uid="{B999F853-8526-4B3D-B4AD-90DEE529C1FD}"/>
    <cellStyle name="ผลรวม 2 2 4 6" xfId="16093" xr:uid="{1CD03E78-9334-4FA6-8840-34E25436D1C1}"/>
    <cellStyle name="ผลรวม 2 2 4 7" xfId="18651" xr:uid="{84845DB0-6AC6-403A-9806-7122DD1B775A}"/>
    <cellStyle name="ผลรวม 2 2 4 8" xfId="21513" xr:uid="{9277512D-A644-445D-AFB0-BACF43AFCD9B}"/>
    <cellStyle name="ผลรวม 2 2 4 9" xfId="23150" xr:uid="{F961F309-A13F-47DA-B0E3-D49DDE62E22E}"/>
    <cellStyle name="ผลรวม 2 2 5" xfId="3738" xr:uid="{993C5555-74C6-4BFD-A036-4A21B4913216}"/>
    <cellStyle name="ผลรวม 2 2 5 2" xfId="10740" xr:uid="{080E330E-2E4F-4DD3-8377-7A5C63E6FC36}"/>
    <cellStyle name="ผลรวม 2 2 5 3" xfId="11505" xr:uid="{77E817E5-7579-4953-BE42-D221622FC4AA}"/>
    <cellStyle name="ผลรวม 2 2 5 4" xfId="16318" xr:uid="{B291F9B4-E064-4E02-BF41-84C9EF59EF0A}"/>
    <cellStyle name="ผลรวม 2 2 6" xfId="6264" xr:uid="{8A2647F3-D650-4F98-8D6D-FBCD2D3CA63F}"/>
    <cellStyle name="ผลรวม 2 2 6 2" xfId="12891" xr:uid="{CBE644CC-DC79-4FA3-BCD9-32ABA186B00C}"/>
    <cellStyle name="ผลรวม 2 2 6 3" xfId="15748" xr:uid="{3229843E-C469-454F-8458-2EE2AC847BA4}"/>
    <cellStyle name="ผลรวม 2 2 6 4" xfId="17368" xr:uid="{A0DFEDF0-7C88-455E-BF15-CE02068959E7}"/>
    <cellStyle name="ผลรวม 2 2 7" xfId="7412" xr:uid="{240851F3-7D33-4FFD-BB1A-F13BE8BCE4A7}"/>
    <cellStyle name="ผลรวม 2 2 7 2" xfId="14021" xr:uid="{0C3EF0FF-EC5E-4972-9F94-21103DA39BAD}"/>
    <cellStyle name="ผลรวม 2 2 7 3" xfId="16754" xr:uid="{FD7A1AB4-CB3E-4263-8F99-535521E2FF11}"/>
    <cellStyle name="ผลรวม 2 2 7 4" xfId="18853" xr:uid="{345234CF-8F26-45E5-81EE-0A7FC493312A}"/>
    <cellStyle name="ผลรวม 2 2 8" xfId="11810" xr:uid="{747128D3-5A1B-4C1A-BF5F-D4343F3CD3F9}"/>
    <cellStyle name="ผลรวม 2 2 9" xfId="20152" xr:uid="{BFD2FF8A-8F94-4C8D-905E-75F534C100EE}"/>
    <cellStyle name="ผลรวม 2 3" xfId="420" xr:uid="{60EE7614-8FBE-4AF1-9BBA-D77A890F5730}"/>
    <cellStyle name="ผลรวม 2 3 10" xfId="20642" xr:uid="{140AC7C7-09F5-41BB-ADF6-123062241B55}"/>
    <cellStyle name="ผลรวม 2 3 2" xfId="536" xr:uid="{9786E096-A6BE-49CC-9222-4C3BEE2A7D27}"/>
    <cellStyle name="ผลรวม 2 3 2 2" xfId="942" xr:uid="{F1AE79FF-DC3D-4608-91E4-CA0332A19090}"/>
    <cellStyle name="ผลรวม 2 3 2 2 10" xfId="22912" xr:uid="{386C5450-2321-42B0-8E51-797E5F1E7343}"/>
    <cellStyle name="ผลรวม 2 3 2 2 2" xfId="2316" xr:uid="{E9A6993A-AAD1-4F7C-88EF-11A264BABB59}"/>
    <cellStyle name="ผลรวม 2 3 2 2 2 2" xfId="7121" xr:uid="{03A23EEF-A6F0-4722-8319-FFE652069893}"/>
    <cellStyle name="ผลรวม 2 3 2 2 2 2 2" xfId="13748" xr:uid="{EE167516-0825-4BF2-B8A3-034C050BEFFF}"/>
    <cellStyle name="ผลรวม 2 3 2 2 2 2 3" xfId="12549" xr:uid="{88D0B2A1-6F39-4AEA-9F43-AA4E1AA2F96D}"/>
    <cellStyle name="ผลรวม 2 3 2 2 2 2 4" xfId="14730" xr:uid="{3CFCA115-6D40-4186-9780-6444929BE550}"/>
    <cellStyle name="ผลรวม 2 3 2 2 2 3" xfId="9155" xr:uid="{8F6AADEA-1D13-4B89-B43D-EB0E9247DBC6}"/>
    <cellStyle name="ผลรวม 2 3 2 2 2 3 2" xfId="15528" xr:uid="{27C45CF1-F222-4432-87EC-33C4FC8AAC73}"/>
    <cellStyle name="ผลรวม 2 3 2 2 2 3 3" xfId="17995" xr:uid="{72929CDC-3C9B-41CB-AD32-921F28736804}"/>
    <cellStyle name="ผลรวม 2 3 2 2 2 3 4" xfId="19735" xr:uid="{3B1C31ED-49FF-4A58-BAF9-A4362DE0BFE4}"/>
    <cellStyle name="ผลรวม 2 3 2 2 2 4" xfId="5462" xr:uid="{CC0F2EC8-4DDA-49B2-AFA4-7BD187E873CB}"/>
    <cellStyle name="ผลรวม 2 3 2 2 2 5" xfId="12244" xr:uid="{F5120E11-3AF7-4D5D-96DB-0089E18034CF}"/>
    <cellStyle name="ผลรวม 2 3 2 2 2 6" xfId="11585" xr:uid="{2ED4B637-80E0-405E-AC90-FCC149BCA0BC}"/>
    <cellStyle name="ผลรวม 2 3 2 2 2 7" xfId="18660" xr:uid="{C8EBB9C4-0F38-4EC2-8EF5-2EAF099B1169}"/>
    <cellStyle name="ผลรวม 2 3 2 2 2 8" xfId="21885" xr:uid="{A8C42A40-908C-4919-873C-0B6780CBA25E}"/>
    <cellStyle name="ผลรวม 2 3 2 2 2 9" xfId="23469" xr:uid="{C43C713D-5F8B-49D0-8A3F-8DF8DF58DE54}"/>
    <cellStyle name="ผลรวม 2 3 2 2 3" xfId="6558" xr:uid="{A548503E-99C2-4C66-8637-55B9F148CE73}"/>
    <cellStyle name="ผลรวม 2 3 2 2 3 2" xfId="13185" xr:uid="{8FD1CF42-CB24-4716-8598-1D2C4EA3AB2D}"/>
    <cellStyle name="ผลรวม 2 3 2 2 3 3" xfId="11470" xr:uid="{DE54D71D-20E3-4A2E-A758-57AA89043C03}"/>
    <cellStyle name="ผลรวม 2 3 2 2 3 4" xfId="18440" xr:uid="{3AC9A646-E755-47F9-8F90-EFF33417C3B4}"/>
    <cellStyle name="ผลรวม 2 3 2 2 4" xfId="7814" xr:uid="{38309D19-7E7B-41F4-8F10-05B9D450450E}"/>
    <cellStyle name="ผลรวม 2 3 2 2 4 2" xfId="14399" xr:uid="{9A376F72-6E95-44E1-A488-129231010128}"/>
    <cellStyle name="ผลรวม 2 3 2 2 4 3" xfId="17101" xr:uid="{9BC2E05B-8337-424A-96C9-1643558B750F}"/>
    <cellStyle name="ผลรวม 2 3 2 2 4 4" xfId="19172" xr:uid="{003EC95A-6E59-41F6-9F3D-1630B417FE58}"/>
    <cellStyle name="ผลรวม 2 3 2 2 5" xfId="4132" xr:uid="{AA75433E-258D-4E0A-A60F-0AC5DE461B64}"/>
    <cellStyle name="ผลรวม 2 3 2 2 6" xfId="11121" xr:uid="{38FABF68-A4A9-4601-9C31-881B77C666EA}"/>
    <cellStyle name="ผลรวม 2 3 2 2 7" xfId="14686" xr:uid="{A4F5400E-C96E-449A-8D1A-5720F923646F}"/>
    <cellStyle name="ผลรวม 2 3 2 2 8" xfId="3519" xr:uid="{5272CED9-94AA-4819-B75E-CBA6FBFEC653}"/>
    <cellStyle name="ผลรวม 2 3 2 2 9" xfId="20577" xr:uid="{51B37B74-B37C-459C-B73A-591CEA69F320}"/>
    <cellStyle name="ผลรวม 2 3 2 3" xfId="2049" xr:uid="{5B986F6C-1732-43C3-B804-3968F471135A}"/>
    <cellStyle name="ผลรวม 2 3 2 3 2" xfId="6899" xr:uid="{600FAC12-887A-4B49-9A9B-75C3D79DFBDC}"/>
    <cellStyle name="ผลรวม 2 3 2 3 2 2" xfId="13526" xr:uid="{D3429FF1-F06C-41EA-823D-7F1022DDE2A0}"/>
    <cellStyle name="ผลรวม 2 3 2 3 2 3" xfId="14859" xr:uid="{84FBD3A9-65D4-460C-8DB7-7A4292717126}"/>
    <cellStyle name="ผลรวม 2 3 2 3 2 4" xfId="17578" xr:uid="{28913339-E4E2-439F-B231-6BFA49A2EB82}"/>
    <cellStyle name="ผลรวม 2 3 2 3 3" xfId="8888" xr:uid="{1B1266A2-820C-4369-B557-F326629C57BE}"/>
    <cellStyle name="ผลรวม 2 3 2 3 3 2" xfId="15274" xr:uid="{189BEDE5-A6C0-45B0-BB27-B934F5205101}"/>
    <cellStyle name="ผลรวม 2 3 2 3 3 3" xfId="17750" xr:uid="{8E534456-F8B8-4899-9844-94447139ED8F}"/>
    <cellStyle name="ผลรวม 2 3 2 3 3 4" xfId="19513" xr:uid="{A27B64B1-2370-4C2C-BB20-952ECDFD1E65}"/>
    <cellStyle name="ผลรวม 2 3 2 3 4" xfId="5195" xr:uid="{88D49210-233F-446B-A7AC-729284A88C64}"/>
    <cellStyle name="ผลรวม 2 3 2 3 5" xfId="11991" xr:uid="{6C4EABDE-89A0-4BAF-AF15-9F2CFE6503D2}"/>
    <cellStyle name="ผลรวม 2 3 2 3 6" xfId="11587" xr:uid="{F4D7E5AD-80CF-43AB-AEE2-3AE5AA4A3C35}"/>
    <cellStyle name="ผลรวม 2 3 2 3 7" xfId="18704" xr:uid="{12237760-FCAB-4ED2-8A08-D0DF11C3041A}"/>
    <cellStyle name="ผลรวม 2 3 2 3 8" xfId="21618" xr:uid="{56D2D826-AA3E-4D1F-A833-D454E4065312}"/>
    <cellStyle name="ผลรวม 2 3 2 3 9" xfId="23250" xr:uid="{D016280C-036E-4F31-A3E3-BE3AD46475E0}"/>
    <cellStyle name="ผลรวม 2 3 2 4" xfId="6364" xr:uid="{249632F5-25A3-4594-8A26-0BDB75E33C50}"/>
    <cellStyle name="ผลรวม 2 3 2 4 2" xfId="12991" xr:uid="{0E46D2BE-C937-4AE5-84E1-EB46D16E446A}"/>
    <cellStyle name="ผลรวม 2 3 2 4 3" xfId="11296" xr:uid="{A333778F-9F75-47FF-B730-0688330C9076}"/>
    <cellStyle name="ผลรวม 2 3 2 4 4" xfId="18343" xr:uid="{3FD1CBD1-D697-4E25-BF9D-8F40E608AF71}"/>
    <cellStyle name="ผลรวม 2 3 2 5" xfId="7525" xr:uid="{9EE9CFFA-7326-4DBF-9439-7F5C143226DD}"/>
    <cellStyle name="ผลรวม 2 3 2 5 2" xfId="14130" xr:uid="{28ED9AF9-41CF-4AF5-8E26-B9F637C25391}"/>
    <cellStyle name="ผลรวม 2 3 2 5 3" xfId="16855" xr:uid="{1B54C909-4A54-4859-B0E2-A0A9AB520BF9}"/>
    <cellStyle name="ผลรวม 2 3 2 5 4" xfId="18953" xr:uid="{C0806865-502B-425A-9E99-0867EC3BD8FE}"/>
    <cellStyle name="ผลรวม 2 3 2 6" xfId="10849" xr:uid="{998C5D1C-DCF1-4905-B131-8D8F3CC4DDCB}"/>
    <cellStyle name="ผลรวม 2 3 2 7" xfId="14960" xr:uid="{E4313627-4230-4A27-85A2-0E3946A5F3D9}"/>
    <cellStyle name="ผลรวม 2 3 2 8" xfId="20258" xr:uid="{E40E0F88-D178-4333-8054-7972DE0EB0AD}"/>
    <cellStyle name="ผลรวม 2 3 2 9" xfId="19996" xr:uid="{E507DD2C-0545-49A4-8297-165A933E3FDB}"/>
    <cellStyle name="ผลรวม 2 3 3" xfId="843" xr:uid="{46AB7304-02CE-48DE-B034-75EB5E378EE5}"/>
    <cellStyle name="ผลรวม 2 3 3 10" xfId="22813" xr:uid="{6A82EBF3-D0CB-4D7A-8085-43C4006CA013}"/>
    <cellStyle name="ผลรวม 2 3 3 2" xfId="2217" xr:uid="{4EA13376-5A3E-4BFD-9690-0BCF6A7900DE}"/>
    <cellStyle name="ผลรวม 2 3 3 2 2" xfId="7022" xr:uid="{14D994B3-3F42-4867-858B-987CAD773C20}"/>
    <cellStyle name="ผลรวม 2 3 3 2 2 2" xfId="13649" xr:uid="{8878A79D-CA9C-49EF-B2B0-AD6AAEDF881D}"/>
    <cellStyle name="ผลรวม 2 3 3 2 2 3" xfId="11792" xr:uid="{E3099231-6398-44B1-B602-D85298710A42}"/>
    <cellStyle name="ผลรวม 2 3 3 2 2 4" xfId="4234" xr:uid="{6E162F74-03DB-48F2-BDE6-97A02719F1C3}"/>
    <cellStyle name="ผลรวม 2 3 3 2 3" xfId="9056" xr:uid="{9E48DA63-8EF3-4670-AD75-765F85344878}"/>
    <cellStyle name="ผลรวม 2 3 3 2 3 2" xfId="15429" xr:uid="{4569A6BE-1EA8-4881-8831-3B6C89EA4918}"/>
    <cellStyle name="ผลรวม 2 3 3 2 3 3" xfId="17896" xr:uid="{756F69BF-A186-42E9-A013-FA23D359A1FB}"/>
    <cellStyle name="ผลรวม 2 3 3 2 3 4" xfId="19636" xr:uid="{3929851A-DE78-4E4E-B837-2C0E8502D877}"/>
    <cellStyle name="ผลรวม 2 3 3 2 4" xfId="5363" xr:uid="{2304C8F4-1F2E-4181-A35B-CB3DD4A9EF3D}"/>
    <cellStyle name="ผลรวม 2 3 3 2 5" xfId="12145" xr:uid="{1AB5F669-872C-46DA-9C5C-D7D603D4658F}"/>
    <cellStyle name="ผลรวม 2 3 3 2 6" xfId="16395" xr:uid="{AD9B6AC5-A340-4A5E-9B37-4DC1C417D858}"/>
    <cellStyle name="ผลรวม 2 3 3 2 7" xfId="17377" xr:uid="{8CD97431-A886-4311-95AD-881A1DB92BFB}"/>
    <cellStyle name="ผลรวม 2 3 3 2 8" xfId="21786" xr:uid="{0B498186-88F9-4705-81E9-72CAED376B73}"/>
    <cellStyle name="ผลรวม 2 3 3 2 9" xfId="23370" xr:uid="{390C0537-CCA9-43EB-84B7-6F7297A0A9CF}"/>
    <cellStyle name="ผลรวม 2 3 3 3" xfId="6459" xr:uid="{12C86BAD-6A5A-4720-ADFF-94D0A982FD90}"/>
    <cellStyle name="ผลรวม 2 3 3 3 2" xfId="13086" xr:uid="{B973054E-95A4-4A4C-9FDF-CDE305A56960}"/>
    <cellStyle name="ผลรวม 2 3 3 3 3" xfId="13952" xr:uid="{C49611E2-FD40-4EC0-A527-E0B232B89F43}"/>
    <cellStyle name="ผลรวม 2 3 3 3 4" xfId="15750" xr:uid="{FABE1FC9-C6B3-4607-9755-9D83D07EEBC5}"/>
    <cellStyle name="ผลรวม 2 3 3 4" xfId="7715" xr:uid="{42A822A0-8F6D-400C-AFC6-4EAC5488F10B}"/>
    <cellStyle name="ผลรวม 2 3 3 4 2" xfId="14300" xr:uid="{A4DF9E0E-77B5-4277-AB35-39B1D0F1595F}"/>
    <cellStyle name="ผลรวม 2 3 3 4 3" xfId="17002" xr:uid="{95242CFF-7FF9-4B44-A9E9-26228DC5CEAE}"/>
    <cellStyle name="ผลรวม 2 3 3 4 4" xfId="19073" xr:uid="{819EB59B-8D52-4623-BAF4-7350BAA08193}"/>
    <cellStyle name="ผลรวม 2 3 3 5" xfId="4033" xr:uid="{69A03A77-D102-4E9C-9515-DB54CE2B1C9B}"/>
    <cellStyle name="ผลรวม 2 3 3 6" xfId="11022" xr:uid="{A17860FA-EFF9-4122-AC5C-0F6EE8839C7B}"/>
    <cellStyle name="ผลรวม 2 3 3 7" xfId="14557" xr:uid="{7C94F994-C9A6-4A95-A9ED-4F59C14832C3}"/>
    <cellStyle name="ผลรวม 2 3 3 8" xfId="16652" xr:uid="{353F14AF-0847-4085-884E-E228DC237B36}"/>
    <cellStyle name="ผลรวม 2 3 3 9" xfId="20478" xr:uid="{723CE7C7-4FA7-4584-B3CF-3056E6F92DB6}"/>
    <cellStyle name="ผลรวม 2 3 4" xfId="1945" xr:uid="{E84214F6-4353-495F-AD8D-AB1C8DB3E1FE}"/>
    <cellStyle name="ผลรวม 2 3 4 2" xfId="6800" xr:uid="{DC1D493C-82C8-4B80-B466-D61CA3D066EB}"/>
    <cellStyle name="ผลรวม 2 3 4 2 2" xfId="13427" xr:uid="{501F9E5E-E408-4A24-B828-02A52990E497}"/>
    <cellStyle name="ผลรวม 2 3 4 2 3" xfId="11669" xr:uid="{EF29C60A-0491-46B7-9687-70380D78BF40}"/>
    <cellStyle name="ผลรวม 2 3 4 2 4" xfId="3159" xr:uid="{FE1F1D25-4097-42CA-86CD-B849628AC177}"/>
    <cellStyle name="ผลรวม 2 3 4 3" xfId="8784" xr:uid="{8C1627FF-35A7-4758-B0A2-539C604DF920}"/>
    <cellStyle name="ผลรวม 2 3 4 3 2" xfId="15173" xr:uid="{1B21ECCD-5AAC-4C0D-BD50-CB6B10027E65}"/>
    <cellStyle name="ผลรวม 2 3 4 3 3" xfId="17650" xr:uid="{64FCA51E-8308-479F-AB4F-7F2A3C87AAED}"/>
    <cellStyle name="ผลรวม 2 3 4 3 4" xfId="19414" xr:uid="{83667622-854A-436F-B8F1-3403C5AC8E29}"/>
    <cellStyle name="ผลรวม 2 3 4 4" xfId="5091" xr:uid="{8F11DA39-8077-4F87-8314-1BED9E4ABA8B}"/>
    <cellStyle name="ผลรวม 2 3 4 5" xfId="11889" xr:uid="{3B644125-75CB-4963-9780-3AF644D9C8B9}"/>
    <cellStyle name="ผลรวม 2 3 4 6" xfId="12806" xr:uid="{6B4A2357-E269-42E5-8C6D-167E1E271EC6}"/>
    <cellStyle name="ผลรวม 2 3 4 7" xfId="17469" xr:uid="{0A409079-1AEE-493C-8449-7F9AFB0BBD47}"/>
    <cellStyle name="ผลรวม 2 3 4 8" xfId="21514" xr:uid="{37459A63-4363-455F-89F6-7DEAD30522D2}"/>
    <cellStyle name="ผลรวม 2 3 4 9" xfId="23151" xr:uid="{88032F32-97C9-495B-8235-1A35F72379C7}"/>
    <cellStyle name="ผลรวม 2 3 5" xfId="3739" xr:uid="{AB65762C-639A-4232-9774-7CC0F68AEB15}"/>
    <cellStyle name="ผลรวม 2 3 5 2" xfId="10741" xr:uid="{3A0033E6-79B3-40DF-89BE-76C304BD909B}"/>
    <cellStyle name="ผลรวม 2 3 5 3" xfId="16425" xr:uid="{E02C02FA-3CFA-4884-A4E3-64496BBA1D19}"/>
    <cellStyle name="ผลรวม 2 3 5 4" xfId="18487" xr:uid="{6646E781-C47F-412F-ADF6-1C97BC48964A}"/>
    <cellStyle name="ผลรวม 2 3 6" xfId="6265" xr:uid="{585E620E-5268-4229-9EEC-C7EDDBBF1F56}"/>
    <cellStyle name="ผลรวม 2 3 6 2" xfId="12892" xr:uid="{B56EB6C6-81AC-4D1C-BDD2-CBE3FE23CA35}"/>
    <cellStyle name="ผลรวม 2 3 6 3" xfId="12466" xr:uid="{30B9775C-9E5E-402F-96D7-2E65348D3A43}"/>
    <cellStyle name="ผลรวม 2 3 6 4" xfId="18267" xr:uid="{A33F9831-D627-4FB5-A5CC-BEDBBF36A316}"/>
    <cellStyle name="ผลรวม 2 3 7" xfId="7413" xr:uid="{C5C87444-72A3-4402-885E-63D37D7861E4}"/>
    <cellStyle name="ผลรวม 2 3 7 2" xfId="14022" xr:uid="{8B6AA20C-646C-414D-B156-73737E5DB559}"/>
    <cellStyle name="ผลรวม 2 3 7 3" xfId="16755" xr:uid="{92FCBCA2-7B02-4335-A8FB-D79926BA15C4}"/>
    <cellStyle name="ผลรวม 2 3 7 4" xfId="18854" xr:uid="{8B963451-9545-4ED8-8D5C-D4FF5F99969C}"/>
    <cellStyle name="ผลรวม 2 3 8" xfId="14706" xr:uid="{0CABD18A-B719-4435-A5EF-3DC2A4504AF2}"/>
    <cellStyle name="ผลรวม 2 3 9" xfId="20153" xr:uid="{1E94B7DF-C809-44DE-BE7E-8EC31A994C7F}"/>
    <cellStyle name="ผลรวม 2 4" xfId="421" xr:uid="{B8C6DC59-F94E-46D4-8BA7-7A57E613F073}"/>
    <cellStyle name="ผลรวม 2 4 10" xfId="20092" xr:uid="{5C7FABBE-6D1A-43BE-BB00-A56BC70F1582}"/>
    <cellStyle name="ผลรวม 2 4 2" xfId="537" xr:uid="{D7CF34EA-B65B-478C-8BBC-4A8871D6F234}"/>
    <cellStyle name="ผลรวม 2 4 2 2" xfId="943" xr:uid="{9EFFA4B5-5053-439D-AE74-5B4A278AF79D}"/>
    <cellStyle name="ผลรวม 2 4 2 2 10" xfId="22913" xr:uid="{1E9110DE-3229-4511-9583-F51AF042669A}"/>
    <cellStyle name="ผลรวม 2 4 2 2 2" xfId="2317" xr:uid="{83474D65-CF1A-4658-9D47-D27628456487}"/>
    <cellStyle name="ผลรวม 2 4 2 2 2 2" xfId="7122" xr:uid="{59DB61DE-79FB-4B6A-9605-1F9099D68A23}"/>
    <cellStyle name="ผลรวม 2 4 2 2 2 2 2" xfId="13749" xr:uid="{2F329D89-B4D3-479E-AFAE-06664CDCC10A}"/>
    <cellStyle name="ผลรวม 2 4 2 2 2 2 3" xfId="11437" xr:uid="{2F6BA6A3-44CC-4245-887F-BC7B85DB2959}"/>
    <cellStyle name="ผลรวม 2 4 2 2 2 2 4" xfId="12444" xr:uid="{33A14137-B53A-4FE8-88E4-93C0A9A42A6F}"/>
    <cellStyle name="ผลรวม 2 4 2 2 2 3" xfId="9156" xr:uid="{C0E9196C-441D-4F7F-BF51-E3EA4D0C3BBC}"/>
    <cellStyle name="ผลรวม 2 4 2 2 2 3 2" xfId="15529" xr:uid="{9F147B92-CE7F-444E-8F8F-0E48CA12E88F}"/>
    <cellStyle name="ผลรวม 2 4 2 2 2 3 3" xfId="17996" xr:uid="{5BAADA91-3B3E-47EE-942B-9B1CF32DE174}"/>
    <cellStyle name="ผลรวม 2 4 2 2 2 3 4" xfId="19736" xr:uid="{8B89BB8B-B89F-4B0B-997A-7A4091EDB492}"/>
    <cellStyle name="ผลรวม 2 4 2 2 2 4" xfId="5463" xr:uid="{E548AA5A-FD2E-4FC1-B6B1-4460356CD9D5}"/>
    <cellStyle name="ผลรวม 2 4 2 2 2 5" xfId="12245" xr:uid="{F0EAE9F7-906A-4AD5-B884-4E87E2B551DB}"/>
    <cellStyle name="ผลรวม 2 4 2 2 2 6" xfId="3156" xr:uid="{B8A85B49-F825-4C7F-AC04-F0E84C2972A6}"/>
    <cellStyle name="ผลรวม 2 4 2 2 2 7" xfId="17478" xr:uid="{0A8EA729-678E-4535-A2EC-667032C9AB1D}"/>
    <cellStyle name="ผลรวม 2 4 2 2 2 8" xfId="21886" xr:uid="{06B0E9FF-9BB5-44E1-A9B3-C710AD56C012}"/>
    <cellStyle name="ผลรวม 2 4 2 2 2 9" xfId="23470" xr:uid="{103C5F93-A323-478E-AAF3-27DEE4CD4450}"/>
    <cellStyle name="ผลรวม 2 4 2 2 3" xfId="6559" xr:uid="{DF110E7B-39D3-4709-86F5-84E0A2486F7D}"/>
    <cellStyle name="ผลรวม 2 4 2 2 3 2" xfId="13186" xr:uid="{67C41A91-3050-47F0-8EE0-7E798D6AFDC9}"/>
    <cellStyle name="ผลรวม 2 4 2 2 3 3" xfId="16373" xr:uid="{3A512307-5B57-48B7-B938-5FAF0B10720E}"/>
    <cellStyle name="ผลรวม 2 4 2 2 3 4" xfId="11521" xr:uid="{CB2CB2F8-A6C8-43D4-BB61-4960260B6C59}"/>
    <cellStyle name="ผลรวม 2 4 2 2 4" xfId="7815" xr:uid="{D8884A1F-7FE3-4CBD-9BF3-89EB9D1DE819}"/>
    <cellStyle name="ผลรวม 2 4 2 2 4 2" xfId="14400" xr:uid="{C01021C3-4C75-446D-AA6A-44A7620D26C5}"/>
    <cellStyle name="ผลรวม 2 4 2 2 4 3" xfId="17102" xr:uid="{D92D29C3-F5BA-4B8C-8A0B-D5A566F614B0}"/>
    <cellStyle name="ผลรวม 2 4 2 2 4 4" xfId="19173" xr:uid="{36C6877D-D1D3-45E8-A1FD-04C128138657}"/>
    <cellStyle name="ผลรวม 2 4 2 2 5" xfId="4133" xr:uid="{1346A41B-41DE-4800-B613-260574B58FFA}"/>
    <cellStyle name="ผลรวม 2 4 2 2 6" xfId="11122" xr:uid="{9FF3EA4C-C73D-4B54-8D75-726F4830BA11}"/>
    <cellStyle name="ผลรวม 2 4 2 2 7" xfId="15807" xr:uid="{466B9374-E6E1-4A01-A44F-344A61AB59C3}"/>
    <cellStyle name="ผลรวม 2 4 2 2 8" xfId="12611" xr:uid="{63C3C16E-5DB6-4401-B85D-09199E4BBE34}"/>
    <cellStyle name="ผลรวม 2 4 2 2 9" xfId="20578" xr:uid="{1AB82A1C-204D-4BAC-95F9-6771105FEC25}"/>
    <cellStyle name="ผลรวม 2 4 2 3" xfId="2050" xr:uid="{A5A4D27C-3FA4-48B2-BFDF-7699C3A369DC}"/>
    <cellStyle name="ผลรวม 2 4 2 3 2" xfId="6900" xr:uid="{929C8D17-0FE9-430D-A02C-90C9BE38AA4E}"/>
    <cellStyle name="ผลรวม 2 4 2 3 2 2" xfId="13527" xr:uid="{F7FC1329-EF86-455A-8A5C-184840A0AC46}"/>
    <cellStyle name="ผลรวม 2 4 2 3 2 3" xfId="15965" xr:uid="{A05CE9F0-EB5C-4AFD-B947-9B54AE5A5BE7}"/>
    <cellStyle name="ผลรวม 2 4 2 3 2 4" xfId="11204" xr:uid="{A8F286F0-151F-487B-B327-D6DCEE4A1108}"/>
    <cellStyle name="ผลรวม 2 4 2 3 3" xfId="8889" xr:uid="{87ACAFFC-9C5D-4B2B-B3D5-3CFAD6F95103}"/>
    <cellStyle name="ผลรวม 2 4 2 3 3 2" xfId="15275" xr:uid="{09A236F6-21CC-4FFB-867A-10E6F63A2B50}"/>
    <cellStyle name="ผลรวม 2 4 2 3 3 3" xfId="17751" xr:uid="{E694778D-3473-4FCE-844F-46B76C4CF9FA}"/>
    <cellStyle name="ผลรวม 2 4 2 3 3 4" xfId="19514" xr:uid="{90D0A2D0-0397-4F78-9A9F-4A5EDC3CFB59}"/>
    <cellStyle name="ผลรวม 2 4 2 3 4" xfId="5196" xr:uid="{444F74B7-1F7B-42F6-B247-27EAF19ABD18}"/>
    <cellStyle name="ผลรวม 2 4 2 3 5" xfId="11992" xr:uid="{71A86086-E9BB-4D05-A954-B115CD2CC70F}"/>
    <cellStyle name="ผลรวม 2 4 2 3 6" xfId="3390" xr:uid="{B36C94F4-F41D-4375-B75A-A0DF5D3EEEBE}"/>
    <cellStyle name="ผลรวม 2 4 2 3 7" xfId="17523" xr:uid="{76A09CC4-9141-4A6F-BCA2-C04621132377}"/>
    <cellStyle name="ผลรวม 2 4 2 3 8" xfId="21619" xr:uid="{4F19EA32-D044-4AC7-A9D3-EFE622409007}"/>
    <cellStyle name="ผลรวม 2 4 2 3 9" xfId="23251" xr:uid="{FB73CD37-8A3D-4D57-8364-C2D3984A217A}"/>
    <cellStyle name="ผลรวม 2 4 2 4" xfId="6365" xr:uid="{4952EE7D-1DF3-4046-9488-5E5DB757623F}"/>
    <cellStyle name="ผลรวม 2 4 2 4 2" xfId="12992" xr:uid="{5B15E9F4-208F-4C2B-A28C-814E9480344F}"/>
    <cellStyle name="ผลรวม 2 4 2 4 3" xfId="16359" xr:uid="{4B61B589-DAEF-455E-9570-9B10B7F9BDF4}"/>
    <cellStyle name="ผลรวม 2 4 2 4 4" xfId="12874" xr:uid="{959387B1-9DC7-4FE2-8A71-380B396FBDE6}"/>
    <cellStyle name="ผลรวม 2 4 2 5" xfId="7526" xr:uid="{8C176842-2F1B-4CE1-8BB2-4072E2B5EFDA}"/>
    <cellStyle name="ผลรวม 2 4 2 5 2" xfId="14131" xr:uid="{37CF012D-BB00-4541-B1DA-0254B2A9C15C}"/>
    <cellStyle name="ผลรวม 2 4 2 5 3" xfId="16856" xr:uid="{F70C1FB4-42B5-445C-8614-77E3E14F434C}"/>
    <cellStyle name="ผลรวม 2 4 2 5 4" xfId="18954" xr:uid="{D7C4407C-99E3-4D22-93A6-C5B7114B5D86}"/>
    <cellStyle name="ผลรวม 2 4 2 6" xfId="10850" xr:uid="{A5757E96-5A78-4E1E-A057-69C58D6E5F68}"/>
    <cellStyle name="ผลรวม 2 4 2 7" xfId="16067" xr:uid="{69C67606-65A3-44A7-BB2E-9AE745D0BFA7}"/>
    <cellStyle name="ผลรวม 2 4 2 8" xfId="20259" xr:uid="{4EBEB80B-6630-4A52-9488-8168D727AC61}"/>
    <cellStyle name="ผลรวม 2 4 2 9" xfId="19995" xr:uid="{FF2A518A-7F6B-4165-808C-A65654B27EFF}"/>
    <cellStyle name="ผลรวม 2 4 3" xfId="844" xr:uid="{F29F0ABC-949F-4E53-A676-1DE85ED6480E}"/>
    <cellStyle name="ผลรวม 2 4 3 10" xfId="22814" xr:uid="{8782CDF0-FDCD-44D2-BD1F-0AE53A6C827B}"/>
    <cellStyle name="ผลรวม 2 4 3 2" xfId="2218" xr:uid="{76BD269D-66DC-4D57-9302-0F13E3B5FA89}"/>
    <cellStyle name="ผลรวม 2 4 3 2 2" xfId="7023" xr:uid="{609910CA-43B8-4A69-BEBF-52A52151FE69}"/>
    <cellStyle name="ผลรวม 2 4 3 2 2 2" xfId="13650" xr:uid="{99A6A4BA-A53C-46A9-99CB-D9F95AAA6E15}"/>
    <cellStyle name="ผลรวม 2 4 3 2 2 3" xfId="16175" xr:uid="{64E303FB-86F4-4BB0-8F37-B89A0B129378}"/>
    <cellStyle name="ผลรวม 2 4 3 2 2 4" xfId="18533" xr:uid="{72E817EE-52C5-44F0-8D0F-3970AE6C7F08}"/>
    <cellStyle name="ผลรวม 2 4 3 2 3" xfId="9057" xr:uid="{32AEE79A-EA39-41E1-AE68-11717E9F3266}"/>
    <cellStyle name="ผลรวม 2 4 3 2 3 2" xfId="15430" xr:uid="{879CF2B5-23C7-454B-841A-BA9D74BCE37A}"/>
    <cellStyle name="ผลรวม 2 4 3 2 3 3" xfId="17897" xr:uid="{174B3D18-A7BB-4DDA-B632-0434DE434F30}"/>
    <cellStyle name="ผลรวม 2 4 3 2 3 4" xfId="19637" xr:uid="{33E41B8B-64D1-4624-B12C-4F863B06D875}"/>
    <cellStyle name="ผลรวม 2 4 3 2 4" xfId="5364" xr:uid="{CF5843E3-5C73-487C-81E7-B9D442A96125}"/>
    <cellStyle name="ผลรวม 2 4 3 2 5" xfId="12146" xr:uid="{F9D1C887-FE6F-4C0F-A0DE-8B908A578D0C}"/>
    <cellStyle name="ผลรวม 2 4 3 2 6" xfId="14545" xr:uid="{5182E47F-1745-415F-AD8F-ECB473BD8FFA}"/>
    <cellStyle name="ผลรวม 2 4 3 2 7" xfId="18276" xr:uid="{81F2DD9C-0DCB-4200-BB36-483EEBF7CAB7}"/>
    <cellStyle name="ผลรวม 2 4 3 2 8" xfId="21787" xr:uid="{33E22A9D-1681-4731-AF50-73D544820607}"/>
    <cellStyle name="ผลรวม 2 4 3 2 9" xfId="23371" xr:uid="{474264AB-2FD6-45D5-814A-BD22EE300E43}"/>
    <cellStyle name="ผลรวม 2 4 3 3" xfId="6460" xr:uid="{110264C1-B670-40EE-8843-BC328121223E}"/>
    <cellStyle name="ผลรวม 2 4 3 3 2" xfId="13087" xr:uid="{11BA6970-4CA8-46D1-A833-9ED7D06D964E}"/>
    <cellStyle name="ผลรวม 2 4 3 3 3" xfId="15097" xr:uid="{B761A208-1CFC-428F-BC7F-F7225627332D}"/>
    <cellStyle name="ผลรวม 2 4 3 3 4" xfId="18688" xr:uid="{35A07076-C5A2-4EF7-AB1C-E6047C59BC57}"/>
    <cellStyle name="ผลรวม 2 4 3 4" xfId="7716" xr:uid="{A655841E-62DA-4D23-ADE5-CF7A5959123D}"/>
    <cellStyle name="ผลรวม 2 4 3 4 2" xfId="14301" xr:uid="{C6C20E39-6D7B-4CA8-9B34-F6D5B69A3796}"/>
    <cellStyle name="ผลรวม 2 4 3 4 3" xfId="17003" xr:uid="{A9C0266E-577D-4ABF-8968-564145EF8264}"/>
    <cellStyle name="ผลรวม 2 4 3 4 4" xfId="19074" xr:uid="{71E44842-CB8A-4706-815F-AF9F0E9D6289}"/>
    <cellStyle name="ผลรวม 2 4 3 5" xfId="4034" xr:uid="{E2C719E5-6DC2-4834-8129-70688362AE9A}"/>
    <cellStyle name="ผลรวม 2 4 3 6" xfId="11023" xr:uid="{0F4FD974-D50D-44B6-B4C2-4484C13BCD2C}"/>
    <cellStyle name="ผลรวม 2 4 3 7" xfId="15684" xr:uid="{E4A5EAC8-F2D1-4F9E-9F09-7C288F491010}"/>
    <cellStyle name="ผลรวม 2 4 3 8" xfId="18519" xr:uid="{A0BFF131-D4A9-4BA4-93D3-12CC86C0A981}"/>
    <cellStyle name="ผลรวม 2 4 3 9" xfId="20479" xr:uid="{7803A6BD-8994-4D19-9FA6-CB231EE5C073}"/>
    <cellStyle name="ผลรวม 2 4 4" xfId="1946" xr:uid="{D9778A9F-EA6D-4A8F-A22B-3ECF2C8B91B7}"/>
    <cellStyle name="ผลรวม 2 4 4 2" xfId="6801" xr:uid="{EA185B48-3211-4177-AFD5-E9DEF1FDF369}"/>
    <cellStyle name="ผลรวม 2 4 4 2 2" xfId="13428" xr:uid="{DD8CDC1C-2F66-4480-862D-5EC87B126602}"/>
    <cellStyle name="ผลรวม 2 4 4 2 3" xfId="11187" xr:uid="{55E4A1C7-E208-40A7-828E-01F7CDB58A28}"/>
    <cellStyle name="ผลรวม 2 4 4 2 4" xfId="3327" xr:uid="{E4F6D212-9C17-4B2B-98DE-BECF1B1E3AA9}"/>
    <cellStyle name="ผลรวม 2 4 4 3" xfId="8785" xr:uid="{5F109A0F-D3B8-4007-9808-5B74C3E9841D}"/>
    <cellStyle name="ผลรวม 2 4 4 3 2" xfId="15174" xr:uid="{3F93AEF0-C502-464D-8A8E-CA88E5E7AB1B}"/>
    <cellStyle name="ผลรวม 2 4 4 3 3" xfId="17651" xr:uid="{F70BB865-8943-4DFF-BAF9-38ADB2146442}"/>
    <cellStyle name="ผลรวม 2 4 4 3 4" xfId="19415" xr:uid="{39BD5351-01BE-483F-ACC0-ADEDB06A35ED}"/>
    <cellStyle name="ผลรวม 2 4 4 4" xfId="5092" xr:uid="{C5968747-1499-4FEB-A61E-4C54BC1BE7EC}"/>
    <cellStyle name="ผลรวม 2 4 4 5" xfId="11890" xr:uid="{6DEE743E-345B-4AE8-AB64-E70FCB9FBB1C}"/>
    <cellStyle name="ผลรวม 2 4 4 6" xfId="11708" xr:uid="{A996E750-F15D-48E8-AE8E-DCFB0B09E3DD}"/>
    <cellStyle name="ผลรวม 2 4 4 7" xfId="18363" xr:uid="{304D9289-801B-4492-AAC3-14EDD1F1A1C1}"/>
    <cellStyle name="ผลรวม 2 4 4 8" xfId="21515" xr:uid="{6BBEF2AC-3610-44EF-B317-DC441084C0E6}"/>
    <cellStyle name="ผลรวม 2 4 4 9" xfId="23152" xr:uid="{9D70BFE4-C938-4D77-9729-D38BD5F4B8D3}"/>
    <cellStyle name="ผลรวม 2 4 5" xfId="3740" xr:uid="{1A996C9D-548B-4F0A-A213-CEECCED39FE1}"/>
    <cellStyle name="ผลรวม 2 4 5 2" xfId="10742" xr:uid="{5AEECB44-E5F9-498E-8C1A-CDF0B2F8F95E}"/>
    <cellStyle name="ผลรวม 2 4 5 3" xfId="14572" xr:uid="{9A11B1C7-3E27-4235-B5E1-F525BD8A1101}"/>
    <cellStyle name="ผลรวม 2 4 5 4" xfId="16698" xr:uid="{5434C705-9EB7-48FE-AD33-45CFEEC480B0}"/>
    <cellStyle name="ผลรวม 2 4 6" xfId="6266" xr:uid="{76638764-707F-4EEB-B1EC-33093862ABAC}"/>
    <cellStyle name="ผลรวม 2 4 6 2" xfId="12893" xr:uid="{8CEE924C-D3DE-437F-8457-7D298521F431}"/>
    <cellStyle name="ผลรวม 2 4 6 3" xfId="11357" xr:uid="{7FA1C651-00D0-4EF5-A511-011B8D613156}"/>
    <cellStyle name="ผลรวม 2 4 6 4" xfId="15957" xr:uid="{9B1FFBD6-AB51-47BB-BE7F-8D13DB154554}"/>
    <cellStyle name="ผลรวม 2 4 7" xfId="7414" xr:uid="{68396D43-D71E-4DA6-BDBC-A5A008B466AA}"/>
    <cellStyle name="ผลรวม 2 4 7 2" xfId="14023" xr:uid="{3E95D570-87DE-47D3-BC38-3A940CA88AEF}"/>
    <cellStyle name="ผลรวม 2 4 7 3" xfId="16756" xr:uid="{A2928999-FE87-465C-A35B-F0C22575EB02}"/>
    <cellStyle name="ผลรวม 2 4 7 4" xfId="18855" xr:uid="{975715E7-0A93-404B-8D87-B39628FE88A3}"/>
    <cellStyle name="ผลรวม 2 4 8" xfId="15827" xr:uid="{6B9C3149-910A-4AFC-ACDD-74CA28337494}"/>
    <cellStyle name="ผลรวม 2 4 9" xfId="20154" xr:uid="{1A809230-C96D-4741-AD09-B18917E2482E}"/>
    <cellStyle name="ผลรวม 2 5" xfId="422" xr:uid="{312703A7-5402-43BC-91F5-E48A60212191}"/>
    <cellStyle name="ผลรวม 2 5 10" xfId="20009" xr:uid="{0243B912-1836-483C-B466-94AC3AFEFDD9}"/>
    <cellStyle name="ผลรวม 2 5 2" xfId="538" xr:uid="{8B2363BC-9A6A-4023-8441-8A342087C68B}"/>
    <cellStyle name="ผลรวม 2 5 2 2" xfId="944" xr:uid="{A8DD76D0-F2E0-4255-AE58-047A6873A476}"/>
    <cellStyle name="ผลรวม 2 5 2 2 10" xfId="22914" xr:uid="{09C21AF5-D0CB-48CC-867B-FF382F7FBFC4}"/>
    <cellStyle name="ผลรวม 2 5 2 2 2" xfId="2318" xr:uid="{FE052E7E-AC46-4623-9F28-D0C4836256D5}"/>
    <cellStyle name="ผลรวม 2 5 2 2 2 2" xfId="7123" xr:uid="{CE9ED36F-1D1C-4109-B551-4130B78ECE15}"/>
    <cellStyle name="ผลรวม 2 5 2 2 2 2 2" xfId="13750" xr:uid="{4704B3EF-1012-4646-9A7F-31784478C811}"/>
    <cellStyle name="ผลรวม 2 5 2 2 2 2 3" xfId="16504" xr:uid="{14984776-74C9-45BA-97DE-4A286E03C314}"/>
    <cellStyle name="ผลรวม 2 5 2 2 2 2 4" xfId="15727" xr:uid="{BF11E28B-9067-4A0B-9341-8DE21CB57FF8}"/>
    <cellStyle name="ผลรวม 2 5 2 2 2 3" xfId="9157" xr:uid="{EFE1B3D3-30C2-4DDF-9888-745AAAD20173}"/>
    <cellStyle name="ผลรวม 2 5 2 2 2 3 2" xfId="15530" xr:uid="{FA8D2091-F137-4596-8472-503DF1DD7676}"/>
    <cellStyle name="ผลรวม 2 5 2 2 2 3 3" xfId="17997" xr:uid="{9708695E-73F3-45A7-93A0-E2E4193C20B6}"/>
    <cellStyle name="ผลรวม 2 5 2 2 2 3 4" xfId="19737" xr:uid="{AB5B33A1-9AA0-4092-91BF-165D4373FB8E}"/>
    <cellStyle name="ผลรวม 2 5 2 2 2 4" xfId="5464" xr:uid="{15371755-88C0-4F9F-9CAA-2B001AE80660}"/>
    <cellStyle name="ผลรวม 2 5 2 2 2 5" xfId="12246" xr:uid="{13553AC1-3F68-4067-8BB4-46C541E0E488}"/>
    <cellStyle name="ผลรวม 2 5 2 2 2 6" xfId="16244" xr:uid="{277C6840-60EB-4D13-858D-C18A34E0175B}"/>
    <cellStyle name="ผลรวม 2 5 2 2 2 7" xfId="18372" xr:uid="{D93AB4D5-27B5-43A4-9295-441BF0EDE514}"/>
    <cellStyle name="ผลรวม 2 5 2 2 2 8" xfId="21887" xr:uid="{5556244D-19B0-4842-B760-1DAFDDF56C60}"/>
    <cellStyle name="ผลรวม 2 5 2 2 2 9" xfId="23471" xr:uid="{4C2B10CD-86B7-4261-A31D-72185A5C56CA}"/>
    <cellStyle name="ผลรวม 2 5 2 2 3" xfId="6560" xr:uid="{EE452D5B-1D7E-4B03-88F8-CABCFC5F0513}"/>
    <cellStyle name="ผลรวม 2 5 2 2 3 2" xfId="13187" xr:uid="{DF548231-C353-46B0-BFB6-0579A365F71F}"/>
    <cellStyle name="ผลรวม 2 5 2 2 3 3" xfId="14468" xr:uid="{5207332C-FEB2-450E-91C3-E01264956CB7}"/>
    <cellStyle name="ผลรวม 2 5 2 2 3 4" xfId="12759" xr:uid="{40300F8D-E5D7-4925-B30D-75C130076E95}"/>
    <cellStyle name="ผลรวม 2 5 2 2 4" xfId="7816" xr:uid="{A225228E-D682-4CC0-AEC7-541F80BF8C17}"/>
    <cellStyle name="ผลรวม 2 5 2 2 4 2" xfId="14401" xr:uid="{8E036AD4-7461-40FC-A5FB-760EE40DD75A}"/>
    <cellStyle name="ผลรวม 2 5 2 2 4 3" xfId="17103" xr:uid="{30E438EE-6D5B-4803-83AC-61F132C136FD}"/>
    <cellStyle name="ผลรวม 2 5 2 2 4 4" xfId="19174" xr:uid="{AEB450BA-BED3-47D4-91B2-C2BD5FA0EFFE}"/>
    <cellStyle name="ผลรวม 2 5 2 2 5" xfId="4134" xr:uid="{C742D815-6192-4564-A6D8-072B54B8C4C2}"/>
    <cellStyle name="ผลรวม 2 5 2 2 6" xfId="11123" xr:uid="{0778E89A-E105-4667-8C14-8FA88AB9B7B5}"/>
    <cellStyle name="ผลรวม 2 5 2 2 7" xfId="12527" xr:uid="{CBD50925-ED36-4791-A665-B0A8185BCF7A}"/>
    <cellStyle name="ผลรวม 2 5 2 2 8" xfId="3219" xr:uid="{F8149A75-5E51-4929-800D-C877255C355F}"/>
    <cellStyle name="ผลรวม 2 5 2 2 9" xfId="20579" xr:uid="{4B3C6D12-1918-4384-8515-E850DB4822F4}"/>
    <cellStyle name="ผลรวม 2 5 2 3" xfId="2051" xr:uid="{9BFA1348-0F38-4F85-86B8-22F85D857B50}"/>
    <cellStyle name="ผลรวม 2 5 2 3 2" xfId="6901" xr:uid="{E6110A46-84F7-42C8-A20A-180526260696}"/>
    <cellStyle name="ผลรวม 2 5 2 3 2 2" xfId="13528" xr:uid="{EE842F71-151B-4EBB-B3D0-C7D130976133}"/>
    <cellStyle name="ผลรวม 2 5 2 3 2 3" xfId="12681" xr:uid="{01413DA2-8036-40E4-A099-B6EB1AD9908C}"/>
    <cellStyle name="ผลรวม 2 5 2 3 2 4" xfId="17344" xr:uid="{7415ED7B-C097-45BD-BA85-29736C599BF3}"/>
    <cellStyle name="ผลรวม 2 5 2 3 3" xfId="8890" xr:uid="{3B9557F3-27A1-4BD5-BF78-5C1A152E4BC1}"/>
    <cellStyle name="ผลรวม 2 5 2 3 3 2" xfId="15276" xr:uid="{3F194AD1-CCF2-49D8-B4A9-F4BFBBB95ED2}"/>
    <cellStyle name="ผลรวม 2 5 2 3 3 3" xfId="17752" xr:uid="{3D16483E-880F-4184-A516-2AE68CFB63DB}"/>
    <cellStyle name="ผลรวม 2 5 2 3 3 4" xfId="19515" xr:uid="{D05454BE-E84B-4D64-B976-4E8A1371A3C4}"/>
    <cellStyle name="ผลรวม 2 5 2 3 4" xfId="5197" xr:uid="{41EA2F4E-F0C0-40FE-AB9F-89717D7AD038}"/>
    <cellStyle name="ผลรวม 2 5 2 3 5" xfId="11993" xr:uid="{080D8593-4E2F-490A-A4CC-273E1988259A}"/>
    <cellStyle name="ผลรวม 2 5 2 3 6" xfId="16263" xr:uid="{DF9A38ED-74E6-4BE5-8873-B5FF65B5E7F9}"/>
    <cellStyle name="ผลรวม 2 5 2 3 7" xfId="18418" xr:uid="{015FAC0E-6CDE-4442-BCD4-5E1C830F4DAA}"/>
    <cellStyle name="ผลรวม 2 5 2 3 8" xfId="21620" xr:uid="{17821B3C-E477-4057-8805-7CC0D2D12399}"/>
    <cellStyle name="ผลรวม 2 5 2 3 9" xfId="23252" xr:uid="{554B0D55-3716-4E39-9683-F8641C942508}"/>
    <cellStyle name="ผลรวม 2 5 2 4" xfId="6366" xr:uid="{0924745A-B97D-4409-8735-E91E29C1DE2E}"/>
    <cellStyle name="ผลรวม 2 5 2 4 2" xfId="12993" xr:uid="{9374C110-6D63-4C9A-8B18-4009698E58F2}"/>
    <cellStyle name="ผลรวม 2 5 2 4 3" xfId="14204" xr:uid="{41EBEA78-A301-4EAC-BD87-6D5F4CB0A290}"/>
    <cellStyle name="ผลรวม 2 5 2 4 4" xfId="16437" xr:uid="{67E77BEC-DB5C-4C00-9252-E892C0FFB271}"/>
    <cellStyle name="ผลรวม 2 5 2 5" xfId="7527" xr:uid="{D514B034-1B2C-4CB0-8903-9E90DE390AFE}"/>
    <cellStyle name="ผลรวม 2 5 2 5 2" xfId="14132" xr:uid="{593ABC25-3ECE-4284-B9D9-7B76E59ECCA4}"/>
    <cellStyle name="ผลรวม 2 5 2 5 3" xfId="16857" xr:uid="{1E8AC2EC-6548-4A03-BB08-249C11D4AF6E}"/>
    <cellStyle name="ผลรวม 2 5 2 5 4" xfId="18955" xr:uid="{514580A8-E1DC-42BF-A07E-B9D94E34FF20}"/>
    <cellStyle name="ผลรวม 2 5 2 6" xfId="10851" xr:uid="{C5D2A2CE-6F65-41D0-96DE-F10BD9BC29BC}"/>
    <cellStyle name="ผลรวม 2 5 2 7" xfId="12780" xr:uid="{87536C6A-3994-4943-B1F9-DB2BC12895BF}"/>
    <cellStyle name="ผลรวม 2 5 2 8" xfId="20260" xr:uid="{2251F9FD-53C5-4474-9ABF-49F3269A7AAD}"/>
    <cellStyle name="ผลรวม 2 5 2 9" xfId="19994" xr:uid="{D146A03B-3F5B-4067-B7AC-4083BA1C5793}"/>
    <cellStyle name="ผลรวม 2 5 3" xfId="845" xr:uid="{D7323135-BD53-4DE9-9A20-76FEA5906982}"/>
    <cellStyle name="ผลรวม 2 5 3 10" xfId="22815" xr:uid="{950F8156-5A25-4309-8AB1-149BCC4666DA}"/>
    <cellStyle name="ผลรวม 2 5 3 2" xfId="2219" xr:uid="{68A49B18-F2DC-4598-8017-4711B0C1C6D1}"/>
    <cellStyle name="ผลรวม 2 5 3 2 2" xfId="7024" xr:uid="{554A83CC-33A0-4405-BC51-45A1A9749F7F}"/>
    <cellStyle name="ผลรวม 2 5 3 2 2 2" xfId="13651" xr:uid="{270FEDEC-8B3E-439E-B9A7-4456F362E9C0}"/>
    <cellStyle name="ผลรวม 2 5 3 2 2 3" xfId="12888" xr:uid="{F84E72A1-9AC3-4433-A3D0-F2F34AFD8839}"/>
    <cellStyle name="ผลรวม 2 5 3 2 2 4" xfId="17258" xr:uid="{9D0DE5C0-C5CA-4BBA-8A66-BAAF49CD9ED2}"/>
    <cellStyle name="ผลรวม 2 5 3 2 3" xfId="9058" xr:uid="{D8D312F5-AA50-40E5-A1C1-DA3BCC9A385D}"/>
    <cellStyle name="ผลรวม 2 5 3 2 3 2" xfId="15431" xr:uid="{233E9897-955C-40B8-B224-E062142D25F9}"/>
    <cellStyle name="ผลรวม 2 5 3 2 3 3" xfId="17898" xr:uid="{082EEC43-FC3A-4D20-A73D-BDB36F66B520}"/>
    <cellStyle name="ผลรวม 2 5 3 2 3 4" xfId="19638" xr:uid="{C2B9FF59-4EDC-4F6A-9A21-0728DAE25B20}"/>
    <cellStyle name="ผลรวม 2 5 3 2 4" xfId="5365" xr:uid="{99C7922D-6B79-4004-ADEF-1F190E2C8919}"/>
    <cellStyle name="ผลรวม 2 5 3 2 5" xfId="12147" xr:uid="{1FD89FCF-DB99-4051-ABB2-D46EB9C4C624}"/>
    <cellStyle name="ผลรวม 2 5 3 2 6" xfId="15673" xr:uid="{F302C867-7C20-411A-AB20-6D01432E5172}"/>
    <cellStyle name="ผลรวม 2 5 3 2 7" xfId="12322" xr:uid="{B94B0F7F-3CC2-4990-96A1-3A5B3CA5FED6}"/>
    <cellStyle name="ผลรวม 2 5 3 2 8" xfId="21788" xr:uid="{36E540FE-F674-4B10-A43E-6C2E6EF4D10A}"/>
    <cellStyle name="ผลรวม 2 5 3 2 9" xfId="23372" xr:uid="{9989877F-81E7-4F4E-AA11-9CD164141778}"/>
    <cellStyle name="ผลรวม 2 5 3 3" xfId="6461" xr:uid="{0C7A77E4-4A17-401F-AF84-075DE635AF0A}"/>
    <cellStyle name="ผลรวม 2 5 3 3 2" xfId="13088" xr:uid="{79E6B4D7-B9C8-4F0F-A7CD-460FBF66017D}"/>
    <cellStyle name="ผลรวม 2 5 3 3 3" xfId="11813" xr:uid="{8B147155-CF8B-44C8-AD73-97BF891719CF}"/>
    <cellStyle name="ผลรวม 2 5 3 3 4" xfId="17507" xr:uid="{8CB906AF-8638-4F08-AE0A-576F88FD929B}"/>
    <cellStyle name="ผลรวม 2 5 3 4" xfId="7717" xr:uid="{C76BBDC2-B334-450F-A3AB-8817D3788DF6}"/>
    <cellStyle name="ผลรวม 2 5 3 4 2" xfId="14302" xr:uid="{B984059B-DB6F-4173-AE0D-5A41E0C736BD}"/>
    <cellStyle name="ผลรวม 2 5 3 4 3" xfId="17004" xr:uid="{950A3ED5-9F89-4163-B110-45433C8C2E91}"/>
    <cellStyle name="ผลรวม 2 5 3 4 4" xfId="19075" xr:uid="{62B91A5E-D30D-4DCE-9FC4-3911C7C1C444}"/>
    <cellStyle name="ผลรวม 2 5 3 5" xfId="4035" xr:uid="{88DF80C7-E35C-4631-B0AA-A9C7FC9B2096}"/>
    <cellStyle name="ผลรวม 2 5 3 6" xfId="11024" xr:uid="{8DE8245A-7667-42E4-8280-9D3FEADE8885}"/>
    <cellStyle name="ผลรวม 2 5 3 7" xfId="12402" xr:uid="{D9BD7E34-9A2A-4BBF-A0F1-04CA91F8AC78}"/>
    <cellStyle name="ผลรวม 2 5 3 8" xfId="16932" xr:uid="{5A6B6029-9805-4DAA-B2E4-D38D527CDE91}"/>
    <cellStyle name="ผลรวม 2 5 3 9" xfId="20480" xr:uid="{8E100BC5-AB06-49FA-8034-69E5BC429E21}"/>
    <cellStyle name="ผลรวม 2 5 4" xfId="1947" xr:uid="{ECA9A4C1-667D-432F-ACB0-75D081E698B3}"/>
    <cellStyle name="ผลรวม 2 5 4 2" xfId="6802" xr:uid="{9B0BB161-77AF-4B41-A35D-34A8514A92F7}"/>
    <cellStyle name="ผลรวม 2 5 4 2 2" xfId="13429" xr:uid="{4F807FF1-C0A6-4150-9B00-860B446646AC}"/>
    <cellStyle name="ผลรวม 2 5 4 2 3" xfId="16410" xr:uid="{48FD6E5E-1284-4C80-BBE2-60026600DA0C}"/>
    <cellStyle name="ผลรวม 2 5 4 2 4" xfId="18648" xr:uid="{D40C716E-9034-4E31-A3EB-2852FACB9321}"/>
    <cellStyle name="ผลรวม 2 5 4 3" xfId="8786" xr:uid="{D59565FA-C9FA-43D5-87CD-6E40B413E12D}"/>
    <cellStyle name="ผลรวม 2 5 4 3 2" xfId="15175" xr:uid="{03D115CE-BD86-4C09-AAFB-B924C38D2E2B}"/>
    <cellStyle name="ผลรวม 2 5 4 3 3" xfId="17652" xr:uid="{2A9F5F15-A495-42E6-85D2-D60E5D78AB7A}"/>
    <cellStyle name="ผลรวม 2 5 4 3 4" xfId="19416" xr:uid="{64A930E7-F39C-4B74-B069-EE877141354D}"/>
    <cellStyle name="ผลรวม 2 5 4 4" xfId="5093" xr:uid="{89C138AA-97B9-48CD-9561-8033C62C136F}"/>
    <cellStyle name="ผลรวม 2 5 4 5" xfId="11891" xr:uid="{B3B4732E-AE7D-438F-9561-93579721AA55}"/>
    <cellStyle name="ผลรวม 2 5 4 6" xfId="11504" xr:uid="{3F84B8AA-5B09-4EA7-9C04-94A91EFB8476}"/>
    <cellStyle name="ผลรวม 2 5 4 7" xfId="11200" xr:uid="{7C8A60B0-6302-4C95-B58B-F20207AC7EAB}"/>
    <cellStyle name="ผลรวม 2 5 4 8" xfId="21516" xr:uid="{8713B3AA-3B00-4734-83ED-0D4997C46CE2}"/>
    <cellStyle name="ผลรวม 2 5 4 9" xfId="23153" xr:uid="{72B79559-E3B2-4EAF-863A-CD595C5EBBC4}"/>
    <cellStyle name="ผลรวม 2 5 5" xfId="3741" xr:uid="{4ED5F4CE-9567-4E72-B9A0-0BF05A289EBC}"/>
    <cellStyle name="ผลรวม 2 5 5 2" xfId="10743" xr:uid="{A40A82CE-BFC6-40F0-9F32-B853A8B242F0}"/>
    <cellStyle name="ผลรวม 2 5 5 3" xfId="15699" xr:uid="{E5CF45D1-5632-4099-9AAB-08F0BADED109}"/>
    <cellStyle name="ผลรวม 2 5 5 4" xfId="16458" xr:uid="{01A69A43-0599-40AB-B062-490021D1E462}"/>
    <cellStyle name="ผลรวม 2 5 6" xfId="6267" xr:uid="{C4CD7752-6175-443E-B848-7DF5604B1AB4}"/>
    <cellStyle name="ผลรวม 2 5 6 2" xfId="12894" xr:uid="{CBC4EA9E-2A1D-45DE-AD67-B50DD58DB5DE}"/>
    <cellStyle name="ผลรวม 2 5 6 3" xfId="16473" xr:uid="{46A436B8-7CED-4D21-8CF0-571A1B1D64BB}"/>
    <cellStyle name="ผลรวม 2 5 6 4" xfId="18671" xr:uid="{BB672BB9-6408-4EEE-B400-D790A8CBB6B7}"/>
    <cellStyle name="ผลรวม 2 5 7" xfId="7415" xr:uid="{397D832A-2816-465A-9E59-0CC13C85FD45}"/>
    <cellStyle name="ผลรวม 2 5 7 2" xfId="14024" xr:uid="{6EE0257B-864F-4E5B-A90B-F98652B4ACE7}"/>
    <cellStyle name="ผลรวม 2 5 7 3" xfId="16757" xr:uid="{2B3836B0-774D-4FDC-9715-F96F8C0C628B}"/>
    <cellStyle name="ผลรวม 2 5 7 4" xfId="18856" xr:uid="{74F34555-78C9-4049-BE85-C83E2444F6CD}"/>
    <cellStyle name="ผลรวม 2 5 8" xfId="12547" xr:uid="{DDC548F9-6981-4D87-AD3E-DEB329E05CEB}"/>
    <cellStyle name="ผลรวม 2 5 9" xfId="20155" xr:uid="{97CF0BE7-AE44-4DA1-B60B-62D025DD5047}"/>
    <cellStyle name="ผลรวม 2 6" xfId="423" xr:uid="{31DAEFB6-8484-4020-BAB1-E0CDC5F99299}"/>
    <cellStyle name="ผลรวม 2 6 10" xfId="20008" xr:uid="{34330301-7D6F-4CE6-B7DA-DF339BE4BC02}"/>
    <cellStyle name="ผลรวม 2 6 2" xfId="539" xr:uid="{C9E211FA-0612-4C17-A9AD-7F03570ED1D0}"/>
    <cellStyle name="ผลรวม 2 6 2 2" xfId="945" xr:uid="{DC164500-C7AA-4E85-8ADA-3547396E9435}"/>
    <cellStyle name="ผลรวม 2 6 2 2 10" xfId="22915" xr:uid="{1DA254B9-95D9-4199-823A-79C07BEA3656}"/>
    <cellStyle name="ผลรวม 2 6 2 2 2" xfId="2319" xr:uid="{A0BF4F89-75A9-46C1-BFC1-7A161C654482}"/>
    <cellStyle name="ผลรวม 2 6 2 2 2 2" xfId="7124" xr:uid="{B6C6779A-AF01-4DF9-83D5-A3B586217817}"/>
    <cellStyle name="ผลรวม 2 6 2 2 2 2 2" xfId="13751" xr:uid="{428B32E7-2B0C-4CB0-81A9-68328AAB22A8}"/>
    <cellStyle name="ผลรวม 2 6 2 2 2 2 3" xfId="14921" xr:uid="{FAD8EFF6-9976-4DAF-87DB-70EDCA1FE8B5}"/>
    <cellStyle name="ผลรวม 2 6 2 2 2 2 4" xfId="11336" xr:uid="{ED0EF373-AD41-4D56-A5F5-DC6BA5F9EB5A}"/>
    <cellStyle name="ผลรวม 2 6 2 2 2 3" xfId="9158" xr:uid="{5E2FC57C-6A20-4460-838A-C2844D101147}"/>
    <cellStyle name="ผลรวม 2 6 2 2 2 3 2" xfId="15531" xr:uid="{66DFC63B-52B9-4E34-8026-24EAB3DBD0BE}"/>
    <cellStyle name="ผลรวม 2 6 2 2 2 3 3" xfId="17998" xr:uid="{FD374F23-0C34-4A30-BAB3-E05213BF19C8}"/>
    <cellStyle name="ผลรวม 2 6 2 2 2 3 4" xfId="19738" xr:uid="{BD2A71C2-118E-4D70-A4FB-B842202BB6CD}"/>
    <cellStyle name="ผลรวม 2 6 2 2 2 4" xfId="5465" xr:uid="{FB035C41-8E06-48E7-BDFE-20119A160E8B}"/>
    <cellStyle name="ผลรวม 2 6 2 2 2 5" xfId="12247" xr:uid="{689871D2-EF9F-4067-9334-12809BAEE6F0}"/>
    <cellStyle name="ผลรวม 2 6 2 2 2 6" xfId="3237" xr:uid="{FC384EC5-2A11-44C2-9124-B4AFA8972922}"/>
    <cellStyle name="ผลรวม 2 6 2 2 2 7" xfId="15047" xr:uid="{A63567B1-47DC-4B81-BDFD-1E4F35A3B9CF}"/>
    <cellStyle name="ผลรวม 2 6 2 2 2 8" xfId="21888" xr:uid="{91D4086D-6B2E-4086-BF35-037E8370820E}"/>
    <cellStyle name="ผลรวม 2 6 2 2 2 9" xfId="23472" xr:uid="{484D732A-C734-4D36-9791-A05FA9E613AD}"/>
    <cellStyle name="ผลรวม 2 6 2 2 3" xfId="6561" xr:uid="{53D9664A-84BB-4E7E-9401-3337057BE849}"/>
    <cellStyle name="ผลรวม 2 6 2 2 3 2" xfId="13188" xr:uid="{B8402FBE-2995-4A7E-8A10-6FE3B8FF8BE3}"/>
    <cellStyle name="ผลรวม 2 6 2 2 3 3" xfId="15597" xr:uid="{B9A7CDE4-98AF-4582-8E9E-5C95981BE79B}"/>
    <cellStyle name="ผลรวม 2 6 2 2 3 4" xfId="16136" xr:uid="{9BF795D6-C20F-4DCA-808D-2AB41FB77F8A}"/>
    <cellStyle name="ผลรวม 2 6 2 2 4" xfId="7817" xr:uid="{C28829A7-1C1C-403E-B167-FA44C88388A0}"/>
    <cellStyle name="ผลรวม 2 6 2 2 4 2" xfId="14402" xr:uid="{90099EFC-76D7-4D7C-9541-6490A43B5383}"/>
    <cellStyle name="ผลรวม 2 6 2 2 4 3" xfId="17104" xr:uid="{621FC225-C4D1-4677-B140-7045A5054D86}"/>
    <cellStyle name="ผลรวม 2 6 2 2 4 4" xfId="19175" xr:uid="{2865B1C3-3436-4914-ADE2-9231807BAD5A}"/>
    <cellStyle name="ผลรวม 2 6 2 2 5" xfId="4135" xr:uid="{637D824F-20AF-4370-9EFE-E596824FCCA7}"/>
    <cellStyle name="ผลรวม 2 6 2 2 6" xfId="11124" xr:uid="{8E424844-49A0-4916-BF48-796213DC8C79}"/>
    <cellStyle name="ผลรวม 2 6 2 2 7" xfId="11415" xr:uid="{4F90CDB2-2FD9-448F-9756-9420E45A713C}"/>
    <cellStyle name="ผลรวม 2 6 2 2 8" xfId="3493" xr:uid="{50D5EB12-4FFC-42CB-B994-7D3AE809FA00}"/>
    <cellStyle name="ผลรวม 2 6 2 2 9" xfId="20580" xr:uid="{EF5FA32D-C818-496A-ACDD-DE6A1E39D6FE}"/>
    <cellStyle name="ผลรวม 2 6 2 3" xfId="2052" xr:uid="{E1639F80-46A3-49E1-B25C-C510D31C420E}"/>
    <cellStyle name="ผลรวม 2 6 2 3 2" xfId="6902" xr:uid="{7CCDD6C5-F73C-48A7-8969-E7DF06DADB0B}"/>
    <cellStyle name="ผลรวม 2 6 2 3 2 2" xfId="13529" xr:uid="{B76F1FB2-D831-4154-AD44-1F859CC856FC}"/>
    <cellStyle name="ผลรวม 2 6 2 3 2 3" xfId="16646" xr:uid="{D2B443DA-DA90-4F70-A1FF-BE482FF27D2D}"/>
    <cellStyle name="ผลรวม 2 6 2 3 2 4" xfId="18242" xr:uid="{26802885-416C-4F7E-A4AA-BE630F06824D}"/>
    <cellStyle name="ผลรวม 2 6 2 3 3" xfId="8891" xr:uid="{F72AF51B-2C7C-4B8E-99C7-743B75C276A2}"/>
    <cellStyle name="ผลรวม 2 6 2 3 3 2" xfId="15277" xr:uid="{F2FEB263-D820-461A-B2BC-7D51044D3F36}"/>
    <cellStyle name="ผลรวม 2 6 2 3 3 3" xfId="17753" xr:uid="{AAE753EA-D15E-4212-960F-206D48AFA185}"/>
    <cellStyle name="ผลรวม 2 6 2 3 3 4" xfId="19516" xr:uid="{755F2B77-DC07-4A3F-9AB5-BC93695D253A}"/>
    <cellStyle name="ผลรวม 2 6 2 3 4" xfId="5198" xr:uid="{86234B98-EB4E-4B94-B5E6-EB82E1080FE4}"/>
    <cellStyle name="ผลรวม 2 6 2 3 5" xfId="11994" xr:uid="{3F8158D0-4C25-4E68-9788-EE7C252CB881}"/>
    <cellStyle name="ผลรวม 2 6 2 3 6" xfId="3417" xr:uid="{50103AAC-5D2A-4C0D-9914-330E3292FA93}"/>
    <cellStyle name="ผลรวม 2 6 2 3 7" xfId="16430" xr:uid="{8A3395E3-9AE3-4A95-A8CB-DB87D43148C5}"/>
    <cellStyle name="ผลรวม 2 6 2 3 8" xfId="21621" xr:uid="{D5F28499-E300-4C1B-A34C-210CD96AD36C}"/>
    <cellStyle name="ผลรวม 2 6 2 3 9" xfId="23253" xr:uid="{DD6663C7-7D11-4964-B3D3-15276D2BCFE0}"/>
    <cellStyle name="ผลรวม 2 6 2 4" xfId="6367" xr:uid="{C7E39F3F-0165-43FE-ABBE-B8BC360687DC}"/>
    <cellStyle name="ผลรวม 2 6 2 4 2" xfId="12994" xr:uid="{0E9A2BC1-517A-4898-AE31-6AF8DC177562}"/>
    <cellStyle name="ผลรวม 2 6 2 4 3" xfId="15343" xr:uid="{5F638CA1-7210-4F86-AD40-50DB4E5BB020}"/>
    <cellStyle name="ผลรวม 2 6 2 4 4" xfId="18552" xr:uid="{EC516C0E-5659-4461-8B4C-0E1F27FA9FE0}"/>
    <cellStyle name="ผลรวม 2 6 2 5" xfId="7528" xr:uid="{C47952FE-4E86-4409-8FCB-368035AD3AC7}"/>
    <cellStyle name="ผลรวม 2 6 2 5 2" xfId="14133" xr:uid="{0E50C1AB-A234-492B-85C0-B3581A8E85AF}"/>
    <cellStyle name="ผลรวม 2 6 2 5 3" xfId="16858" xr:uid="{B604B1C4-556F-44C4-A6AB-458E4C2CD7C6}"/>
    <cellStyle name="ผลรวม 2 6 2 5 4" xfId="18956" xr:uid="{5D24B98F-4838-428B-BDA4-E509CAE23F46}"/>
    <cellStyle name="ผลรวม 2 6 2 6" xfId="10852" xr:uid="{D483DD59-E87D-45D0-99DE-A8BC4304BE76}"/>
    <cellStyle name="ผลรวม 2 6 2 7" xfId="11682" xr:uid="{95008149-87DE-4F47-86C0-BBE0988C896B}"/>
    <cellStyle name="ผลรวม 2 6 2 8" xfId="20261" xr:uid="{94A76127-D6B1-4043-B882-427B87B134A6}"/>
    <cellStyle name="ผลรวม 2 6 2 9" xfId="19993" xr:uid="{AB76857E-7E6D-4553-BD40-EC3B0EB2D723}"/>
    <cellStyle name="ผลรวม 2 6 3" xfId="846" xr:uid="{F62F4C19-5D3F-4FF7-A9F9-74F210AC8DAD}"/>
    <cellStyle name="ผลรวม 2 6 3 10" xfId="22816" xr:uid="{C997A6AA-3230-41A7-B99D-5B7FADAD5FC6}"/>
    <cellStyle name="ผลรวม 2 6 3 2" xfId="2220" xr:uid="{A2623AC8-2BDA-4D74-9E91-39B5FD920D50}"/>
    <cellStyle name="ผลรวม 2 6 3 2 2" xfId="7025" xr:uid="{EE181FB5-BDB3-4238-A021-F23DBC0B28B3}"/>
    <cellStyle name="ผลรวม 2 6 3 2 2 2" xfId="13652" xr:uid="{4CDA03F1-A868-422C-BD88-FA583BE1F19A}"/>
    <cellStyle name="ผลรวม 2 6 3 2 2 3" xfId="3381" xr:uid="{A7074620-C846-4A40-9F5C-202D30653136}"/>
    <cellStyle name="ผลรวม 2 6 3 2 2 4" xfId="3396" xr:uid="{ABD4A427-1A7F-4761-9D57-D20AFE9E72DB}"/>
    <cellStyle name="ผลรวม 2 6 3 2 3" xfId="9059" xr:uid="{D6CD4821-8FB3-48F3-B7B0-E9273B0A169C}"/>
    <cellStyle name="ผลรวม 2 6 3 2 3 2" xfId="15432" xr:uid="{DEE04428-D618-41CB-A018-A2C30F7EFC15}"/>
    <cellStyle name="ผลรวม 2 6 3 2 3 3" xfId="17899" xr:uid="{5E009784-CA07-4FE0-B287-67E3C7FAB9DE}"/>
    <cellStyle name="ผลรวม 2 6 3 2 3 4" xfId="19639" xr:uid="{175B74AF-A8F6-4CF6-A1D6-89EBCB7C004B}"/>
    <cellStyle name="ผลรวม 2 6 3 2 4" xfId="5366" xr:uid="{A2C2D424-4D7F-4D8B-BC1F-56FD693DD6D0}"/>
    <cellStyle name="ผลรวม 2 6 3 2 5" xfId="12148" xr:uid="{B9B7A6A8-02E6-4E68-B8EB-1B0B67F3C921}"/>
    <cellStyle name="ผลรวม 2 6 3 2 6" xfId="12391" xr:uid="{DFF5B9CF-DCBD-4AC0-9E4C-012DC7B8A1F5}"/>
    <cellStyle name="ผลรวม 2 6 3 2 7" xfId="18681" xr:uid="{AEF1326C-C812-4401-82D8-3A706394F316}"/>
    <cellStyle name="ผลรวม 2 6 3 2 8" xfId="21789" xr:uid="{2226A76F-4039-4F79-8C14-387A3923A99E}"/>
    <cellStyle name="ผลรวม 2 6 3 2 9" xfId="23373" xr:uid="{4F586DA2-A4C7-41C5-A50A-289BCB96D808}"/>
    <cellStyle name="ผลรวม 2 6 3 3" xfId="6462" xr:uid="{7EBE19EC-1314-4CA7-8D8C-0E25180DADFB}"/>
    <cellStyle name="ผลรวม 2 6 3 3 2" xfId="13089" xr:uid="{16DBC778-C012-4353-A64B-C910A8A65340}"/>
    <cellStyle name="ผลรวม 2 6 3 3 3" xfId="10646" xr:uid="{082ED1C1-7223-4881-8D4B-5D1782BD682C}"/>
    <cellStyle name="ผลรวม 2 6 3 3 4" xfId="18402" xr:uid="{E2B9A41F-FE34-4B1F-95F2-BE0E217AD469}"/>
    <cellStyle name="ผลรวม 2 6 3 4" xfId="7718" xr:uid="{CC437FDB-7E8F-4E54-9E1C-5B0C5D2975F6}"/>
    <cellStyle name="ผลรวม 2 6 3 4 2" xfId="14303" xr:uid="{4E3F6AB7-C86B-433D-9C26-CE53F48E11F3}"/>
    <cellStyle name="ผลรวม 2 6 3 4 3" xfId="17005" xr:uid="{A076E22A-BAB7-4A1E-BD5F-4BA2513237BC}"/>
    <cellStyle name="ผลรวม 2 6 3 4 4" xfId="19076" xr:uid="{5DE9FCC2-E64E-4801-8DA2-BA06FD68A65C}"/>
    <cellStyle name="ผลรวม 2 6 3 5" xfId="4036" xr:uid="{99FC7A46-C2A7-430E-957C-C3C801B92ABA}"/>
    <cellStyle name="ผลรวม 2 6 3 6" xfId="11025" xr:uid="{4A21D696-5A5F-42FE-8A23-28FD44D3CE1A}"/>
    <cellStyle name="ผลรวม 2 6 3 7" xfId="14816" xr:uid="{90464369-764E-43E6-AB80-4B5177CF5D49}"/>
    <cellStyle name="ผลรวม 2 6 3 8" xfId="14908" xr:uid="{191F5627-5930-45F5-96A1-A0978FE987EB}"/>
    <cellStyle name="ผลรวม 2 6 3 9" xfId="20481" xr:uid="{9A223B33-704C-4687-9D44-A4D20741B25D}"/>
    <cellStyle name="ผลรวม 2 6 4" xfId="1948" xr:uid="{A87245A2-7928-4B82-8704-7B2A0F010913}"/>
    <cellStyle name="ผลรวม 2 6 4 2" xfId="6803" xr:uid="{9E857207-C436-41DE-8D2A-6B9DCAB9828F}"/>
    <cellStyle name="ผลรวม 2 6 4 2 2" xfId="13430" xr:uid="{D6A4E0E7-66D3-48FE-9548-2D6C3013B733}"/>
    <cellStyle name="ผลรวม 2 6 4 2 3" xfId="14243" xr:uid="{D0A62142-D64F-4DA9-AC5C-9F7BC1B8504E}"/>
    <cellStyle name="ผลรวม 2 6 4 2 4" xfId="17466" xr:uid="{6D75F9FF-BD35-42C4-A484-B1D001108A83}"/>
    <cellStyle name="ผลรวม 2 6 4 3" xfId="8787" xr:uid="{07F82C75-9BDF-443D-AF69-4E77C6B1818B}"/>
    <cellStyle name="ผลรวม 2 6 4 3 2" xfId="15176" xr:uid="{9DEBB608-59A5-45E7-9129-E777913BC657}"/>
    <cellStyle name="ผลรวม 2 6 4 3 3" xfId="17653" xr:uid="{4068D3EB-534F-42E9-9B0D-10DA4A816EA0}"/>
    <cellStyle name="ผลรวม 2 6 4 3 4" xfId="19417" xr:uid="{6FEE728C-CC10-41D6-8526-13A286A66197}"/>
    <cellStyle name="ผลรวม 2 6 4 4" xfId="5094" xr:uid="{24AC41AD-B25B-46B4-85C4-1963ED78739F}"/>
    <cellStyle name="ผลรวม 2 6 4 5" xfId="11892" xr:uid="{BC497EA8-749A-4B4D-8C89-94D8155BEE13}"/>
    <cellStyle name="ผลรวม 2 6 4 6" xfId="16417" xr:uid="{E7EA334A-0F9C-4476-BEF6-A398D3CC55B1}"/>
    <cellStyle name="ผลรวม 2 6 4 7" xfId="11445" xr:uid="{AFDD5743-4C6F-4634-AF48-B0A913905857}"/>
    <cellStyle name="ผลรวม 2 6 4 8" xfId="21517" xr:uid="{D3080330-E175-4B71-8C5F-63F13BF72607}"/>
    <cellStyle name="ผลรวม 2 6 4 9" xfId="23154" xr:uid="{2B151F3F-F44F-4D11-9DF7-5C35F39AF816}"/>
    <cellStyle name="ผลรวม 2 6 5" xfId="3742" xr:uid="{9C2A5059-49FD-4B9D-A333-CADAA30CEDBF}"/>
    <cellStyle name="ผลรวม 2 6 5 2" xfId="10744" xr:uid="{E3FF0180-08FD-4254-B29A-D6461BF73F04}"/>
    <cellStyle name="ผลรวม 2 6 5 3" xfId="12418" xr:uid="{C0F3387D-DC87-4159-A2FF-5BA578E1F500}"/>
    <cellStyle name="ผลรวม 2 6 5 4" xfId="16935" xr:uid="{381939C1-D706-4B19-B9CA-5B9FA4A5EFD1}"/>
    <cellStyle name="ผลรวม 2 6 6" xfId="6268" xr:uid="{73806CC5-B46E-49BD-AE38-984DDAF35418}"/>
    <cellStyle name="ผลรวม 2 6 6 2" xfId="12895" xr:uid="{40D84357-3838-4068-9826-FE3C6EBBA5A5}"/>
    <cellStyle name="ผลรวม 2 6 6 3" xfId="14885" xr:uid="{6E143F5F-C2EA-4356-9B25-88492D8F2BF1}"/>
    <cellStyle name="ผลรวม 2 6 6 4" xfId="17489" xr:uid="{DF4BD96C-FC27-4611-8C3D-1A6BC6728AD0}"/>
    <cellStyle name="ผลรวม 2 6 7" xfId="7416" xr:uid="{241F4C98-C121-4DCF-8294-DE2DF92CADE6}"/>
    <cellStyle name="ผลรวม 2 6 7 2" xfId="14025" xr:uid="{04C1FAE9-7CD0-45FB-8602-0ACEAAD8E52A}"/>
    <cellStyle name="ผลรวม 2 6 7 3" xfId="16758" xr:uid="{CC47E329-12B8-46C3-835F-2B6345A297DC}"/>
    <cellStyle name="ผลรวม 2 6 7 4" xfId="18857" xr:uid="{C0768122-EF57-4C7E-954D-D9D4D0C9CB88}"/>
    <cellStyle name="ผลรวม 2 6 8" xfId="11434" xr:uid="{B9C782E5-FBCB-461A-93B7-09A3B4C858D4}"/>
    <cellStyle name="ผลรวม 2 6 9" xfId="20156" xr:uid="{A444C109-4C89-489A-B8B7-72FE5C4A2DEC}"/>
    <cellStyle name="ผลรวม 2 7" xfId="424" xr:uid="{28013919-74F1-4220-8012-870195E674FC}"/>
    <cellStyle name="ผลรวม 2 7 10" xfId="20007" xr:uid="{09669DC8-9812-469B-AE35-341B3C31A638}"/>
    <cellStyle name="ผลรวม 2 7 2" xfId="540" xr:uid="{D1C546FE-DF94-41E8-9324-0DDD7FF34518}"/>
    <cellStyle name="ผลรวม 2 7 2 2" xfId="946" xr:uid="{15C0D87C-6BB2-41D7-8B45-8D956FBB4695}"/>
    <cellStyle name="ผลรวม 2 7 2 2 10" xfId="22916" xr:uid="{FDFC02C8-62C6-4114-88E1-62AEC3B8D803}"/>
    <cellStyle name="ผลรวม 2 7 2 2 2" xfId="2320" xr:uid="{3BB2468E-1424-4BC8-ABFB-A737FE0D8172}"/>
    <cellStyle name="ผลรวม 2 7 2 2 2 2" xfId="7125" xr:uid="{F42D5589-7500-42C6-8198-9E66471E4C49}"/>
    <cellStyle name="ผลรวม 2 7 2 2 2 2 2" xfId="13752" xr:uid="{83DA6A92-631E-4CF0-8B2C-E3F6626124D4}"/>
    <cellStyle name="ผลรวม 2 7 2 2 2 2 3" xfId="16027" xr:uid="{98339512-C4B2-4A35-9B1D-FDDCD87449E2}"/>
    <cellStyle name="ผลรวม 2 7 2 2 2 2 4" xfId="14609" xr:uid="{9A6BDE18-6026-470A-AC0A-2111904FD9A0}"/>
    <cellStyle name="ผลรวม 2 7 2 2 2 3" xfId="9159" xr:uid="{4B5FFAF0-682C-4EF8-AAD1-9ECE5BCE9410}"/>
    <cellStyle name="ผลรวม 2 7 2 2 2 3 2" xfId="15532" xr:uid="{7279D69E-4FE6-463F-930D-9E208C0AFE1F}"/>
    <cellStyle name="ผลรวม 2 7 2 2 2 3 3" xfId="17999" xr:uid="{BF7C4772-12B4-4FBC-AF58-B65767067144}"/>
    <cellStyle name="ผลรวม 2 7 2 2 2 3 4" xfId="19739" xr:uid="{B5204001-10F4-4983-A502-FAEB9B86F830}"/>
    <cellStyle name="ผลรวม 2 7 2 2 2 4" xfId="5466" xr:uid="{6517A59D-EF44-4545-9DB9-C2937A9803B8}"/>
    <cellStyle name="ผลรวม 2 7 2 2 2 5" xfId="12248" xr:uid="{C0D47E11-4ED5-4644-BCDD-90899A49978B}"/>
    <cellStyle name="ผลรวม 2 7 2 2 2 6" xfId="16243" xr:uid="{0F3A66FC-1192-49F8-9968-045C0CCA3B6D}"/>
    <cellStyle name="ผลรวม 2 7 2 2 2 7" xfId="12571" xr:uid="{E26F15B0-2403-4DCA-A48B-519408027DA6}"/>
    <cellStyle name="ผลรวม 2 7 2 2 2 8" xfId="21889" xr:uid="{F3B109EA-AD3D-4B64-A6E9-A4DC53356446}"/>
    <cellStyle name="ผลรวม 2 7 2 2 2 9" xfId="23473" xr:uid="{338AE765-3361-4288-AA7F-E04B00D61886}"/>
    <cellStyle name="ผลรวม 2 7 2 2 3" xfId="6562" xr:uid="{B0832257-7289-4F3C-927B-D357C9342ECC}"/>
    <cellStyle name="ผลรวม 2 7 2 2 3 2" xfId="13189" xr:uid="{142106DB-6076-4D38-B412-C8FA8FA97850}"/>
    <cellStyle name="ผลรวม 2 7 2 2 3 3" xfId="12313" xr:uid="{809A0913-6978-4AA3-8037-DD517DF96CFD}"/>
    <cellStyle name="ผลรวม 2 7 2 2 3 4" xfId="11496" xr:uid="{81E83699-01E8-46AD-8008-B629E5CCEA88}"/>
    <cellStyle name="ผลรวม 2 7 2 2 4" xfId="7818" xr:uid="{3D866EC3-AB81-41E1-BB9F-02B0FF774EC3}"/>
    <cellStyle name="ผลรวม 2 7 2 2 4 2" xfId="14403" xr:uid="{724AA0EB-C636-416E-9A01-C266E49E62CB}"/>
    <cellStyle name="ผลรวม 2 7 2 2 4 3" xfId="17105" xr:uid="{E63F6386-09FD-47D9-9429-3E69CC7E3BD8}"/>
    <cellStyle name="ผลรวม 2 7 2 2 4 4" xfId="19176" xr:uid="{99E0A446-7A2F-4AD2-BF71-0D32EC9C2084}"/>
    <cellStyle name="ผลรวม 2 7 2 2 5" xfId="4136" xr:uid="{8F326CD8-F1FC-462E-8FEF-C2820FF1FAF3}"/>
    <cellStyle name="ผลรวม 2 7 2 2 6" xfId="11125" xr:uid="{D2939FBB-157B-4DA0-ACDE-F1D616C04F20}"/>
    <cellStyle name="ผลรวม 2 7 2 2 7" xfId="16485" xr:uid="{A04E6440-3D8B-4480-A04C-E5B10B81E46F}"/>
    <cellStyle name="ผลรวม 2 7 2 2 8" xfId="3218" xr:uid="{E78F41E4-8FC8-41A3-82E5-E6F2441C99E5}"/>
    <cellStyle name="ผลรวม 2 7 2 2 9" xfId="20581" xr:uid="{41C543F3-E240-4657-A269-3AB9B62C3856}"/>
    <cellStyle name="ผลรวม 2 7 2 3" xfId="2053" xr:uid="{C5E93320-6E7A-4F1A-98FA-44516B95B5AB}"/>
    <cellStyle name="ผลรวม 2 7 2 3 2" xfId="6903" xr:uid="{5624C63E-7235-46F7-AD1D-967DC4E0D3F6}"/>
    <cellStyle name="ผลรวม 2 7 2 3 2 2" xfId="13530" xr:uid="{2C910902-C96C-422C-830A-FD388C6AF000}"/>
    <cellStyle name="ผลรวม 2 7 2 3 2 3" xfId="15058" xr:uid="{A00F4542-36C8-42B4-BA4E-07D45A79C8C4}"/>
    <cellStyle name="ผลรวม 2 7 2 3 2 4" xfId="11315" xr:uid="{B1652605-1B70-4073-82F8-969A3F319EE9}"/>
    <cellStyle name="ผลรวม 2 7 2 3 3" xfId="8892" xr:uid="{CB43785B-42A6-426B-AF8E-C4DD4ED0F503}"/>
    <cellStyle name="ผลรวม 2 7 2 3 3 2" xfId="15278" xr:uid="{212BAB10-A25C-4810-9605-43322C8FB8FE}"/>
    <cellStyle name="ผลรวม 2 7 2 3 3 3" xfId="17754" xr:uid="{A56F817C-F7E1-40F8-81C6-CAB9DDCC84C6}"/>
    <cellStyle name="ผลรวม 2 7 2 3 3 4" xfId="19517" xr:uid="{BCBBD025-3C9C-48B1-966A-5C735B85FBCE}"/>
    <cellStyle name="ผลรวม 2 7 2 3 4" xfId="5199" xr:uid="{C9C1BEAE-4345-4D8A-8014-1146D4D8140C}"/>
    <cellStyle name="ผลรวม 2 7 2 3 5" xfId="11995" xr:uid="{DB36283F-A693-475A-953E-5CA4ADAA3DC2}"/>
    <cellStyle name="ผลรวม 2 7 2 3 6" xfId="13945" xr:uid="{5FA3BBD8-56A7-488D-8B2F-B28E61AFF78A}"/>
    <cellStyle name="ผลรวม 2 7 2 3 7" xfId="15052" xr:uid="{20C098E1-B44B-4B4C-9E27-E9261902DF3C}"/>
    <cellStyle name="ผลรวม 2 7 2 3 8" xfId="21622" xr:uid="{F9F1C4F7-F932-45DF-825A-40EA3CFBB335}"/>
    <cellStyle name="ผลรวม 2 7 2 3 9" xfId="23254" xr:uid="{DF2E517F-7A0B-40E1-919A-CA4599176F2B}"/>
    <cellStyle name="ผลรวม 2 7 2 4" xfId="6368" xr:uid="{5F5DB3A3-5EEB-4BE5-A996-C35EF51BAA0F}"/>
    <cellStyle name="ผลรวม 2 7 2 4 2" xfId="12995" xr:uid="{892D2B9E-450A-4185-A0E8-611D936C3F3D}"/>
    <cellStyle name="ผลรวม 2 7 2 4 3" xfId="12060" xr:uid="{F10A5453-A957-4B61-998A-C7CA2315BBB1}"/>
    <cellStyle name="ผลรวม 2 7 2 4 4" xfId="17369" xr:uid="{CAD19A76-A8D0-46BE-A7E8-5E70E89D96EA}"/>
    <cellStyle name="ผลรวม 2 7 2 5" xfId="7529" xr:uid="{4B3DC1A5-6527-486F-B27C-78B12DD0998D}"/>
    <cellStyle name="ผลรวม 2 7 2 5 2" xfId="14134" xr:uid="{F898A91A-AAC6-4ADA-970A-D43BBAC10594}"/>
    <cellStyle name="ผลรวม 2 7 2 5 3" xfId="16859" xr:uid="{1AAF46D3-9ADE-4BAB-ACBC-7870D3D32051}"/>
    <cellStyle name="ผลรวม 2 7 2 5 4" xfId="18957" xr:uid="{F4ECE98F-E78B-4E3D-AE22-CAF8B6558197}"/>
    <cellStyle name="ผลรวม 2 7 2 6" xfId="10853" xr:uid="{56CE2C3B-13D5-4F0A-8438-A6B4424FB15F}"/>
    <cellStyle name="ผลรวม 2 7 2 7" xfId="11478" xr:uid="{AC7B90E6-49BA-4925-8D03-EC750FBEA385}"/>
    <cellStyle name="ผลรวม 2 7 2 8" xfId="20262" xr:uid="{966FB22D-EF1B-4592-92FF-E16DDB29C421}"/>
    <cellStyle name="ผลรวม 2 7 2 9" xfId="19992" xr:uid="{E6B0E984-CD69-4909-BD9D-8FD4B92DD3E8}"/>
    <cellStyle name="ผลรวม 2 7 3" xfId="847" xr:uid="{56C97368-5F51-452B-A5A1-20B6534DEE00}"/>
    <cellStyle name="ผลรวม 2 7 3 10" xfId="22817" xr:uid="{D857A9BB-BCC9-4326-A796-A08406F0EFAE}"/>
    <cellStyle name="ผลรวม 2 7 3 2" xfId="2221" xr:uid="{30EA2FA8-3505-4E7E-B64D-88A482B0ABC6}"/>
    <cellStyle name="ผลรวม 2 7 3 2 2" xfId="7026" xr:uid="{365FCC07-1C16-438A-9AA2-4C2285F845AE}"/>
    <cellStyle name="ผลรวม 2 7 3 2 2 2" xfId="13653" xr:uid="{9880BBE0-D6CD-4B36-9D99-ECAF0962932D}"/>
    <cellStyle name="ผลรวม 2 7 3 2 2 3" xfId="15084" xr:uid="{7F467D1C-4AA5-4BE5-8297-519D06FABD11}"/>
    <cellStyle name="ผลรวม 2 7 3 2 2 4" xfId="18152" xr:uid="{069AD87D-D286-4433-A234-F12828DCB525}"/>
    <cellStyle name="ผลรวม 2 7 3 2 3" xfId="9060" xr:uid="{58A0A9B7-364C-4FF0-83EA-5A7F772598A6}"/>
    <cellStyle name="ผลรวม 2 7 3 2 3 2" xfId="15433" xr:uid="{FB7BD878-F29B-45C2-B9DE-BEB697FB3736}"/>
    <cellStyle name="ผลรวม 2 7 3 2 3 3" xfId="17900" xr:uid="{2820F36D-4AEB-45F1-948A-3BDB92BE8E72}"/>
    <cellStyle name="ผลรวม 2 7 3 2 3 4" xfId="19640" xr:uid="{49493E1F-74BF-4E9E-A363-CFB0FB3A7F5E}"/>
    <cellStyle name="ผลรวม 2 7 3 2 4" xfId="5367" xr:uid="{62607CCB-2517-4086-817D-02B270A66DA8}"/>
    <cellStyle name="ผลรวม 2 7 3 2 5" xfId="12149" xr:uid="{27198394-079E-4F3A-856E-3027786207DB}"/>
    <cellStyle name="ผลรวม 2 7 3 2 6" xfId="14808" xr:uid="{94FF7EBB-8F96-4772-A828-5C8E8A556E05}"/>
    <cellStyle name="ผลรวม 2 7 3 2 7" xfId="17500" xr:uid="{52C64672-30C6-4865-ACC1-7DA9C8F200AA}"/>
    <cellStyle name="ผลรวม 2 7 3 2 8" xfId="21790" xr:uid="{D0DA3440-5E25-43A9-A697-CF41A8478357}"/>
    <cellStyle name="ผลรวม 2 7 3 2 9" xfId="23374" xr:uid="{416C9915-2802-49AB-8FE9-59DA4F5A3423}"/>
    <cellStyle name="ผลรวม 2 7 3 3" xfId="6463" xr:uid="{3EB4B4A4-CEF4-46E0-BE86-6A984302317C}"/>
    <cellStyle name="ผลรวม 2 7 3 3 2" xfId="13090" xr:uid="{7C0C3B89-9C70-46CC-9F7A-51620938172A}"/>
    <cellStyle name="ผลรวม 2 7 3 3 3" xfId="14625" xr:uid="{9CFA364A-0657-40DD-875F-836BBB96B6CF}"/>
    <cellStyle name="ผลรวม 2 7 3 3 4" xfId="12692" xr:uid="{B24E98AE-7CFC-46A6-81A0-327D17EB815E}"/>
    <cellStyle name="ผลรวม 2 7 3 4" xfId="7719" xr:uid="{B3593AFC-B874-487C-A44F-B771DF79B886}"/>
    <cellStyle name="ผลรวม 2 7 3 4 2" xfId="14304" xr:uid="{1902E6C5-746B-4DD1-898D-6EE60526FB55}"/>
    <cellStyle name="ผลรวม 2 7 3 4 3" xfId="17006" xr:uid="{2682E704-ABAB-4324-B20D-71B955DFE6E9}"/>
    <cellStyle name="ผลรวม 2 7 3 4 4" xfId="19077" xr:uid="{27FD9544-7A9F-4F84-B0C5-286ACC65BC41}"/>
    <cellStyle name="ผลรวม 2 7 3 5" xfId="4037" xr:uid="{4DD09BCE-EFE6-458D-BEF6-26235D4329C5}"/>
    <cellStyle name="ผลรวม 2 7 3 6" xfId="11026" xr:uid="{6773504A-C0B1-4CAA-B18A-E55F2CD8D83B}"/>
    <cellStyle name="ผลรวม 2 7 3 7" xfId="15933" xr:uid="{8F65E98B-BBC2-4B99-BEC4-BF9EE1B925DD}"/>
    <cellStyle name="ผลรวม 2 7 3 8" xfId="17825" xr:uid="{8EAA7677-F256-4DA1-AF43-BFDE80738729}"/>
    <cellStyle name="ผลรวม 2 7 3 9" xfId="20482" xr:uid="{C7CF2CB0-237F-429F-ADF5-667193B2FF8D}"/>
    <cellStyle name="ผลรวม 2 7 4" xfId="1949" xr:uid="{7DD74783-7582-4472-A786-75796C4DB5BF}"/>
    <cellStyle name="ผลรวม 2 7 4 2" xfId="6804" xr:uid="{3F500FA8-6E36-4253-BC63-8AE776DDD714}"/>
    <cellStyle name="ผลรวม 2 7 4 2 2" xfId="13431" xr:uid="{655AFB93-439F-4776-9A92-21E6E3040DBE}"/>
    <cellStyle name="ผลรวม 2 7 4 2 3" xfId="13931" xr:uid="{D9DB1058-C0BE-467F-89AB-21FA5B2BF83E}"/>
    <cellStyle name="ผลรวม 2 7 4 2 4" xfId="18360" xr:uid="{191EA35D-86C0-4556-8D54-32C19D36AAD3}"/>
    <cellStyle name="ผลรวม 2 7 4 3" xfId="8788" xr:uid="{474E0AFD-41B5-4782-BAC2-A8FE07180E00}"/>
    <cellStyle name="ผลรวม 2 7 4 3 2" xfId="15177" xr:uid="{279022FC-8EFE-4775-8EEC-2D27582C5BB1}"/>
    <cellStyle name="ผลรวม 2 7 4 3 3" xfId="17654" xr:uid="{D45A0318-3119-4FA1-985C-B5577D67AE76}"/>
    <cellStyle name="ผลรวม 2 7 4 3 4" xfId="19418" xr:uid="{A7FEA4C8-9D54-4F19-986B-8D4C4A526AC3}"/>
    <cellStyle name="ผลรวม 2 7 4 4" xfId="5095" xr:uid="{3445B349-D86F-47BE-8F1C-BE05EAA56FED}"/>
    <cellStyle name="ผลรวม 2 7 4 5" xfId="11893" xr:uid="{5E503BB1-D5FF-4743-AD21-AE70C802CBBB}"/>
    <cellStyle name="ผลรวม 2 7 4 6" xfId="14570" xr:uid="{AD0F3F46-AD09-4F46-AC55-13977A9AC970}"/>
    <cellStyle name="ผลรวม 2 7 4 7" xfId="18572" xr:uid="{4654C695-3457-4B57-85C7-E9661930F308}"/>
    <cellStyle name="ผลรวม 2 7 4 8" xfId="21518" xr:uid="{A4FC17C4-446B-4D79-AE41-A777C33EF5FA}"/>
    <cellStyle name="ผลรวม 2 7 4 9" xfId="23155" xr:uid="{86DAC3AB-4409-474C-A5C2-CC77339717F9}"/>
    <cellStyle name="ผลรวม 2 7 5" xfId="3743" xr:uid="{0A2CDF79-322C-4FDB-A4DD-05F7EB096C80}"/>
    <cellStyle name="ผลรวม 2 7 5 2" xfId="10745" xr:uid="{C2EFFB8C-1E1C-4BBE-8A82-A6CBB3D15F94}"/>
    <cellStyle name="ผลรวม 2 7 5 3" xfId="14837" xr:uid="{8107B826-0B39-4137-A789-E9998846428E}"/>
    <cellStyle name="ผลรวม 2 7 5 4" xfId="15887" xr:uid="{B9D24CA7-16E1-4960-9730-99DB9777F84E}"/>
    <cellStyle name="ผลรวม 2 7 6" xfId="6269" xr:uid="{43EEB719-95DE-4CFA-88E0-CE36A7DD76B9}"/>
    <cellStyle name="ผลรวม 2 7 6 2" xfId="12896" xr:uid="{73915102-C5E3-47E9-80D6-B826828A8A01}"/>
    <cellStyle name="ผลรวม 2 7 6 3" xfId="15990" xr:uid="{DEEE42D2-EC09-4D99-9BB1-70106DB60FC6}"/>
    <cellStyle name="ผลรวม 2 7 6 4" xfId="18383" xr:uid="{5FCCDAE9-224C-4245-A16F-8FB5AE2B2A47}"/>
    <cellStyle name="ผลรวม 2 7 7" xfId="7417" xr:uid="{51043027-BA19-47FA-8DE8-9D571DFC011A}"/>
    <cellStyle name="ผลรวม 2 7 7 2" xfId="14026" xr:uid="{9A67C318-C044-47CA-9F0A-7BD72F057E15}"/>
    <cellStyle name="ผลรวม 2 7 7 3" xfId="16759" xr:uid="{1736500B-E62A-4F8A-BC08-2A72B5A380BC}"/>
    <cellStyle name="ผลรวม 2 7 7 4" xfId="18858" xr:uid="{02EBA42E-02E0-4B3B-A6DB-C7613123AFAA}"/>
    <cellStyle name="ผลรวม 2 7 8" xfId="16502" xr:uid="{C5BD44A4-A6B2-44B3-A2EB-A5B2F4A6226C}"/>
    <cellStyle name="ผลรวม 2 7 9" xfId="20157" xr:uid="{08745700-FD25-4350-83D0-1B7D4D51EF44}"/>
    <cellStyle name="ผลรวม 2 8" xfId="762" xr:uid="{6BB3564B-1094-418E-8F17-ADF0A3CB68C2}"/>
    <cellStyle name="ผลรวม 2 8 2" xfId="1003" xr:uid="{8F4BE919-4339-4EF9-B02C-472EF3F1F455}"/>
    <cellStyle name="ผลรวม 2 8 2 10" xfId="22973" xr:uid="{594FE70F-B259-4F0C-9A74-A7D317425933}"/>
    <cellStyle name="ผลรวม 2 8 2 2" xfId="2377" xr:uid="{D54FF4A6-B69F-4EEE-8C08-B11E2DC7AC15}"/>
    <cellStyle name="ผลรวม 2 8 2 2 2" xfId="7182" xr:uid="{792D5992-CEBB-44D0-966E-B638F9F93046}"/>
    <cellStyle name="ผลรวม 2 8 2 2 2 2" xfId="13809" xr:uid="{C266BCD7-F901-4C2F-AFA4-7E82FF1259FD}"/>
    <cellStyle name="ผลรวม 2 8 2 2 2 3" xfId="3853" xr:uid="{284369F7-2A95-450F-A82E-E7DF46785890}"/>
    <cellStyle name="ผลรวม 2 8 2 2 2 4" xfId="14945" xr:uid="{A647CE41-6651-472A-A5CD-98BBE5751237}"/>
    <cellStyle name="ผลรวม 2 8 2 2 3" xfId="9216" xr:uid="{2C974708-6701-4B3E-81BD-B3DC812760C1}"/>
    <cellStyle name="ผลรวม 2 8 2 2 3 2" xfId="15589" xr:uid="{1EFF27E2-3E8B-49AD-B2A1-A34205CD3464}"/>
    <cellStyle name="ผลรวม 2 8 2 2 3 3" xfId="18056" xr:uid="{19F7766A-28D0-4D3A-B1F1-CFAC72E80275}"/>
    <cellStyle name="ผลรวม 2 8 2 2 3 4" xfId="19796" xr:uid="{99687209-987A-44C5-A03B-973BEC5D507F}"/>
    <cellStyle name="ผลรวม 2 8 2 2 4" xfId="5523" xr:uid="{48F329BE-4D9C-40E6-92B0-D141B88AA632}"/>
    <cellStyle name="ผลรวม 2 8 2 2 5" xfId="12305" xr:uid="{8CF27EE7-A288-45BB-8A30-629DE6F2C029}"/>
    <cellStyle name="ผลรวม 2 8 2 2 6" xfId="12678" xr:uid="{8FF1EB88-66C7-4A82-8297-CE5396FF98EC}"/>
    <cellStyle name="ผลรวม 2 8 2 2 7" xfId="4618" xr:uid="{78FEE50E-75BA-45EE-8F89-65EEF42E3298}"/>
    <cellStyle name="ผลรวม 2 8 2 2 8" xfId="21946" xr:uid="{C942E56A-D786-4932-996B-EB30395B3C94}"/>
    <cellStyle name="ผลรวม 2 8 2 2 9" xfId="23530" xr:uid="{9C8D7AE9-41D0-4A2B-89E9-90766B823878}"/>
    <cellStyle name="ผลรวม 2 8 2 3" xfId="6619" xr:uid="{3256974D-2A35-4DCD-B4A3-10A40765FF3A}"/>
    <cellStyle name="ผลรวม 2 8 2 3 2" xfId="13246" xr:uid="{46DDB281-7D22-46F5-BDD8-6047F8D99191}"/>
    <cellStyle name="ผลรวม 2 8 2 3 3" xfId="15091" xr:uid="{78B996FF-C8F4-43B9-97F2-945E75373B68}"/>
    <cellStyle name="ผลรวม 2 8 2 3 4" xfId="10951" xr:uid="{200FED7A-5CD2-4013-A4C2-2CEC745587D4}"/>
    <cellStyle name="ผลรวม 2 8 2 4" xfId="7875" xr:uid="{9022F1A9-BCFF-48B5-9BB7-6EFC14AC4C6B}"/>
    <cellStyle name="ผลรวม 2 8 2 4 2" xfId="14460" xr:uid="{B69170D4-461C-48C5-B8A1-32EF63C1C57D}"/>
    <cellStyle name="ผลรวม 2 8 2 4 3" xfId="17162" xr:uid="{3815B3D4-A8E9-469E-98EA-0CD90D078EA8}"/>
    <cellStyle name="ผลรวม 2 8 2 4 4" xfId="19233" xr:uid="{60762535-FC5D-4E5E-8BE6-8020D511D3B0}"/>
    <cellStyle name="ผลรวม 2 8 2 5" xfId="4193" xr:uid="{80563B9E-4A69-427E-A76D-D65938B74F9B}"/>
    <cellStyle name="ผลรวม 2 8 2 6" xfId="11182" xr:uid="{F88B6785-C840-40B2-903F-6940F08CE10F}"/>
    <cellStyle name="ผลรวม 2 8 2 7" xfId="5554" xr:uid="{D8F0B3A1-CF72-4399-9F81-E51E872F11EA}"/>
    <cellStyle name="ผลรวม 2 8 2 8" xfId="14227" xr:uid="{78B8CBBA-6F79-4FB3-97CF-706791795C99}"/>
    <cellStyle name="ผลรวม 2 8 2 9" xfId="20638" xr:uid="{BF347198-C029-4E92-87A9-391ACB2563F0}"/>
    <cellStyle name="ผลรวม 2 8 3" xfId="2152" xr:uid="{3276ECE3-B8AD-46CC-8D21-3168CD88C1A7}"/>
    <cellStyle name="ผลรวม 2 8 3 2" xfId="6960" xr:uid="{047642FD-7CFE-4394-9315-5BC73028ED17}"/>
    <cellStyle name="ผลรวม 2 8 3 2 2" xfId="13587" xr:uid="{574C39E4-505F-4597-802F-842F24334269}"/>
    <cellStyle name="ผลรวม 2 8 3 2 3" xfId="16017" xr:uid="{716FAAF9-3682-418E-A2D3-DAC43E9DFDE5}"/>
    <cellStyle name="ผลรวม 2 8 3 2 4" xfId="18698" xr:uid="{C9A2F667-E07C-41E3-A8D0-ADE1C644CA22}"/>
    <cellStyle name="ผลรวม 2 8 3 3" xfId="8991" xr:uid="{8051B800-A9E0-4E63-8613-0DA50F68D85F}"/>
    <cellStyle name="ผลรวม 2 8 3 3 2" xfId="15364" xr:uid="{B2E7E370-0545-49A0-BFC1-9AC96D6766AD}"/>
    <cellStyle name="ผลรวม 2 8 3 3 3" xfId="17832" xr:uid="{25745F9E-19FE-42E5-948A-4E75E6769DC9}"/>
    <cellStyle name="ผลรวม 2 8 3 3 4" xfId="19574" xr:uid="{3F64769E-DB24-452A-B4DD-B04A4B899F85}"/>
    <cellStyle name="ผลรวม 2 8 3 4" xfId="5298" xr:uid="{0B4FCDAE-B159-4C3C-9FF3-58F31D5827F4}"/>
    <cellStyle name="ผลรวม 2 8 3 5" xfId="12081" xr:uid="{24338F74-B05B-425B-BC16-D0EDF30015A1}"/>
    <cellStyle name="ผลรวม 2 8 3 6" xfId="16380" xr:uid="{0C63935A-0101-42C4-A770-038FEA7CB5E4}"/>
    <cellStyle name="ผลรวม 2 8 3 7" xfId="16329" xr:uid="{AEC77E18-DEE1-44FA-8D59-0DBAF1960827}"/>
    <cellStyle name="ผลรวม 2 8 3 8" xfId="21721" xr:uid="{C352CBB1-176F-45FF-B794-108479136AAC}"/>
    <cellStyle name="ผลรวม 2 8 3 9" xfId="23311" xr:uid="{6732D10C-43B1-4982-9AC1-5AE267C48190}"/>
    <cellStyle name="ผลรวม 2 8 4" xfId="3964" xr:uid="{7874A467-6407-4C9C-AEF8-9986C54E7524}"/>
    <cellStyle name="ผลรวม 2 8 4 2" xfId="10955" xr:uid="{59BA28E1-61FF-4CB4-84F3-90AA4DF3F6C7}"/>
    <cellStyle name="ผลรวม 2 8 4 3" xfId="11549" xr:uid="{885BF69E-F04C-4F27-9664-9FEAC2C3CA1A}"/>
    <cellStyle name="ผลรวม 2 8 4 4" xfId="18644" xr:uid="{EA56F351-85E3-42AA-8854-142A73E8C668}"/>
    <cellStyle name="ผลรวม 2 8 5" xfId="6401" xr:uid="{1AF31C57-5BF8-4C64-BB84-94A2BEB35D76}"/>
    <cellStyle name="ผลรวม 2 8 5 2" xfId="13028" xr:uid="{6DFA33F0-1778-46D5-A804-BBD443DA2403}"/>
    <cellStyle name="ผลรวม 2 8 5 3" xfId="11558" xr:uid="{A1D2D4CD-8CCC-4248-BB4C-E01BB337428C}"/>
    <cellStyle name="ผลรวม 2 8 5 4" xfId="12778" xr:uid="{7833C513-9916-41AD-BBB2-D9780A6A39DE}"/>
    <cellStyle name="ผลรวม 2 8 6" xfId="7651" xr:uid="{F483EA0E-9342-4E43-91FF-3688634D43F0}"/>
    <cellStyle name="ผลรวม 2 8 6 2" xfId="14236" xr:uid="{8FD8A214-D6B1-433A-9516-0A90FF8F18DF}"/>
    <cellStyle name="ผลรวม 2 8 6 3" xfId="16939" xr:uid="{FE717421-5021-4596-8064-E0C5B9759F81}"/>
    <cellStyle name="ผลรวม 2 8 6 4" xfId="19014" xr:uid="{CA2A95FC-2B3F-4C2E-8F49-C685CC356665}"/>
    <cellStyle name="ผลรวม 2 8 7" xfId="15032" xr:uid="{6CB61768-634D-4FCE-9CF8-1533F0772E9F}"/>
    <cellStyle name="ผลรวม 2 8 8" xfId="20413" xr:uid="{4AFF53B4-C821-4877-A7E0-BAA1B86D26EF}"/>
    <cellStyle name="ผลรวม 2 8 9" xfId="22754" xr:uid="{94A13E49-FC71-4BFD-8F60-F56E05B8BFD3}"/>
    <cellStyle name="ผลรวม 2 9" xfId="790" xr:uid="{C79C94DB-8816-4172-AFB2-42AA39532929}"/>
    <cellStyle name="ผลรวม 2 9 2" xfId="2165" xr:uid="{1F670E09-BF6D-4AE9-B8A1-C736C79CAB3D}"/>
    <cellStyle name="ผลรวม 2 9 2 2" xfId="6970" xr:uid="{882CD5D3-68CD-453A-9226-3AEBC447EE3E}"/>
    <cellStyle name="ผลรวม 2 9 2 2 2" xfId="13597" xr:uid="{2CA9D5BE-B4B2-4D72-B0AE-6995730E56AD}"/>
    <cellStyle name="ผลรวม 2 9 2 2 3" xfId="12849" xr:uid="{0FD549D3-4F36-4373-8C92-563493F224C4}"/>
    <cellStyle name="ผลรวม 2 9 2 2 4" xfId="18458" xr:uid="{10FA8167-FA7C-4444-8B35-728786981533}"/>
    <cellStyle name="ผลรวม 2 9 2 3" xfId="9004" xr:uid="{2B2F255F-02F2-4EE2-9C0A-30F89682F7F0}"/>
    <cellStyle name="ผลรวม 2 9 2 3 2" xfId="15377" xr:uid="{28ABA45A-352F-4C0D-97BE-75817DC2A663}"/>
    <cellStyle name="ผลรวม 2 9 2 3 3" xfId="17844" xr:uid="{8BAFF78B-4D5B-4347-8086-675E890FB09C}"/>
    <cellStyle name="ผลรวม 2 9 2 3 4" xfId="19584" xr:uid="{1315F238-C890-4153-8262-EA2B996E5A31}"/>
    <cellStyle name="ผลรวม 2 9 2 4" xfId="5311" xr:uid="{A5CA7EE2-A540-4386-9A44-A9D574B72DC6}"/>
    <cellStyle name="ผลรวม 2 9 2 5" xfId="12093" xr:uid="{028DB06E-4872-41EF-9025-ED6F8928E740}"/>
    <cellStyle name="ผลรวม 2 9 2 6" xfId="10959" xr:uid="{0066A2CE-D35D-45EF-ACCB-BC1FC3BACE6E}"/>
    <cellStyle name="ผลรวม 2 9 2 7" xfId="17238" xr:uid="{2774D57A-BF31-4E74-9F72-885DFB880C7D}"/>
    <cellStyle name="ผลรวม 2 9 2 8" xfId="21734" xr:uid="{0EB939B8-B130-4988-9CD9-880B45304B2A}"/>
    <cellStyle name="ผลรวม 2 9 2 9" xfId="23321" xr:uid="{C4C0DC90-B1D4-40FA-A92E-E8EB0B2C9EC3}"/>
    <cellStyle name="ผลรวม 2 9 3" xfId="6410" xr:uid="{02EDC2CA-B40E-442E-AD39-69A8250CA07A}"/>
    <cellStyle name="ผลรวม 2 9 3 2" xfId="13037" xr:uid="{879173CD-9378-40A1-95F4-2AFF45BB3B1A}"/>
    <cellStyle name="ผลรวม 2 9 3 3" xfId="11838" xr:uid="{6D310D61-0BFA-41C1-992F-5464C6584253}"/>
    <cellStyle name="ผลรวม 2 9 3 4" xfId="17286" xr:uid="{43BF825F-0CE9-4A1D-A77F-43A8E28AD148}"/>
    <cellStyle name="ผลรวม 2 9 4" xfId="7666" xr:uid="{2A88C0A3-CD27-425C-A8B9-27B9C0D9DDE5}"/>
    <cellStyle name="ผลรวม 2 9 4 2" xfId="14251" xr:uid="{E624AC5F-E244-4274-B798-38D367750F32}"/>
    <cellStyle name="ผลรวม 2 9 4 3" xfId="16953" xr:uid="{F183DEB7-DBBB-4314-880C-79ECC8200CA4}"/>
    <cellStyle name="ผลรวม 2 9 4 4" xfId="19024" xr:uid="{C6924D56-0857-4C41-820E-387E7FEFF645}"/>
    <cellStyle name="ผลรวม 2 9 5" xfId="3981" xr:uid="{6C829E66-EA6D-40C3-988F-0ADCCE9290C7}"/>
    <cellStyle name="ผลรวม 2 9 6" xfId="10970" xr:uid="{82A53367-D800-433C-AE83-F10E6F0A580A}"/>
    <cellStyle name="ผลรวม 2 9 7" xfId="14906" xr:uid="{450CA8EF-6A56-4801-B543-7CC62B7A2226}"/>
    <cellStyle name="ผลรวม 2 9 8" xfId="20426" xr:uid="{74E27427-AD49-4B2A-A894-E5D6B0A37144}"/>
    <cellStyle name="ผลรวม 2 9 9" xfId="22764" xr:uid="{A8D71399-EE3E-48BA-9E4F-D219F85F56EC}"/>
    <cellStyle name="ผลรวม 3" xfId="227" xr:uid="{ABF41865-9180-4E39-8B95-587908BC4A45}"/>
    <cellStyle name="ผลรวม 3 10" xfId="3668" xr:uid="{BC0FD241-929E-42CC-A129-68365CD65B2C}"/>
    <cellStyle name="ผลรวม 3 10 2" xfId="10676" xr:uid="{407585E2-47B7-49B3-A51D-8A2CBA680842}"/>
    <cellStyle name="ผลรวม 3 10 3" xfId="12656" xr:uid="{F6225F9B-89E5-4856-83B5-907E3B62BE83}"/>
    <cellStyle name="ผลรวม 3 10 4" xfId="14635" xr:uid="{D6CFDC0C-3B36-437D-A79F-6BAD1D8DCB85}"/>
    <cellStyle name="ผลรวม 3 11" xfId="7355" xr:uid="{A910FED5-B6E9-4CA8-9364-4DEA88EE2637}"/>
    <cellStyle name="ผลรวม 3 11 2" xfId="13967" xr:uid="{5C0AA3A2-2AD4-40B3-B51F-234DAFCB1F4B}"/>
    <cellStyle name="ผลรวม 3 11 3" xfId="16704" xr:uid="{0BA0D288-2113-4D40-A638-3C34167C2BA1}"/>
    <cellStyle name="ผลรวม 3 11 4" xfId="18806" xr:uid="{9D7BC407-EE4F-4683-8E47-A82B53BDF14B}"/>
    <cellStyle name="ผลรวม 3 12" xfId="14919" xr:uid="{E3CFD0C9-94DF-4706-9502-9C3B62F62960}"/>
    <cellStyle name="ผลรวม 3 13" xfId="20085" xr:uid="{376C6ACC-6F73-407C-80AB-3F6D1FC36BA8}"/>
    <cellStyle name="ผลรวม 3 14" xfId="20389" xr:uid="{D3BC1B34-ADE3-4022-83E6-612853C40778}"/>
    <cellStyle name="ผลรวม 3 2" xfId="425" xr:uid="{5E12F66F-F552-4E02-803E-661F7FF151FD}"/>
    <cellStyle name="ผลรวม 3 2 10" xfId="20006" xr:uid="{67E10BF7-6C26-4FBA-9F53-CF16EB9D6898}"/>
    <cellStyle name="ผลรวม 3 2 2" xfId="541" xr:uid="{C2981EB9-C1F8-4623-A281-63A8E96D836E}"/>
    <cellStyle name="ผลรวม 3 2 2 2" xfId="947" xr:uid="{FD373341-6D00-4523-9C94-D6472B119E2F}"/>
    <cellStyle name="ผลรวม 3 2 2 2 10" xfId="22917" xr:uid="{62003AFB-7AC7-470F-B708-34772D73A88F}"/>
    <cellStyle name="ผลรวม 3 2 2 2 2" xfId="2321" xr:uid="{452F7CC9-458F-4410-A832-73476E08F6E2}"/>
    <cellStyle name="ผลรวม 3 2 2 2 2 2" xfId="7126" xr:uid="{C4DE0B98-1EE7-4667-B087-2C1A7E4E9E03}"/>
    <cellStyle name="ผลรวม 3 2 2 2 2 2 2" xfId="13753" xr:uid="{73B88877-1C66-48B8-A341-4F3A132B33E2}"/>
    <cellStyle name="ผลรวม 3 2 2 2 2 2 3" xfId="12742" xr:uid="{6CC2130F-7F6B-4AAC-B13B-72EFB3B7A483}"/>
    <cellStyle name="ผลรวม 3 2 2 2 2 2 4" xfId="16317" xr:uid="{2D8369B8-DD1B-4F5A-B997-AC3875001DFD}"/>
    <cellStyle name="ผลรวม 3 2 2 2 2 3" xfId="9160" xr:uid="{BAD1FE35-38E9-425A-8865-189DA9123240}"/>
    <cellStyle name="ผลรวม 3 2 2 2 2 3 2" xfId="15533" xr:uid="{BED87332-AEBC-4543-B067-A4E7AD4F9369}"/>
    <cellStyle name="ผลรวม 3 2 2 2 2 3 3" xfId="18000" xr:uid="{76976FD2-3B94-4897-9FD1-8999F8CE20C9}"/>
    <cellStyle name="ผลรวม 3 2 2 2 2 3 4" xfId="19740" xr:uid="{4C4939FF-03B8-448B-8058-C0DD1FB8F287}"/>
    <cellStyle name="ผลรวม 3 2 2 2 2 4" xfId="5467" xr:uid="{378E0882-A37E-450E-A861-8A463F822B8E}"/>
    <cellStyle name="ผลรวม 3 2 2 2 2 5" xfId="12249" xr:uid="{219EEA8F-1B82-4BC0-98C6-7228FC015E5C}"/>
    <cellStyle name="ผลรวม 3 2 2 2 2 6" xfId="14193" xr:uid="{629F6CAF-0B9D-45CD-8659-C26757E43395}"/>
    <cellStyle name="ผลรวม 3 2 2 2 2 7" xfId="18617" xr:uid="{55294C89-9B62-4719-82E0-B375E0406422}"/>
    <cellStyle name="ผลรวม 3 2 2 2 2 8" xfId="21890" xr:uid="{E711BD0E-A8D5-4092-822F-A1B288B4C2E4}"/>
    <cellStyle name="ผลรวม 3 2 2 2 2 9" xfId="23474" xr:uid="{50A837C8-4018-4739-B870-298F917E9E50}"/>
    <cellStyle name="ผลรวม 3 2 2 2 3" xfId="6563" xr:uid="{EAC3FC68-8717-4224-90A6-3A5C7C86791B}"/>
    <cellStyle name="ผลรวม 3 2 2 2 3 2" xfId="13190" xr:uid="{3BB9AAB3-453D-4D3C-8908-58D355DC150D}"/>
    <cellStyle name="ผลรวม 3 2 2 2 3 3" xfId="14786" xr:uid="{FD561886-F41C-43E2-9322-DFD9BB6E74D2}"/>
    <cellStyle name="ผลรวม 3 2 2 2 3 4" xfId="18477" xr:uid="{68CCF5FF-02E1-4272-AF5D-A1931861C339}"/>
    <cellStyle name="ผลรวม 3 2 2 2 4" xfId="7819" xr:uid="{68717A99-E1E0-450D-B102-57FF8E6E8390}"/>
    <cellStyle name="ผลรวม 3 2 2 2 4 2" xfId="14404" xr:uid="{ED9C9372-05A1-439A-90DE-974AA0BB5BFE}"/>
    <cellStyle name="ผลรวม 3 2 2 2 4 3" xfId="17106" xr:uid="{8282B3C8-1C36-4D4E-A213-8208F08285DB}"/>
    <cellStyle name="ผลรวม 3 2 2 2 4 4" xfId="19177" xr:uid="{D1F67962-FEED-455A-8332-2426C86AFD69}"/>
    <cellStyle name="ผลรวม 3 2 2 2 5" xfId="4137" xr:uid="{62843811-B5A2-4D27-B75D-9032344C560B}"/>
    <cellStyle name="ผลรวม 3 2 2 2 6" xfId="11126" xr:uid="{A3AFC452-23E7-4AF8-A905-BF7E449F22D2}"/>
    <cellStyle name="ผลรวม 3 2 2 2 7" xfId="14903" xr:uid="{D0982702-03E4-4B58-AF90-75C37E39ABC3}"/>
    <cellStyle name="ผลรวม 3 2 2 2 8" xfId="3471" xr:uid="{8C9A39EB-7DFB-4F8D-9E1B-208849D597B4}"/>
    <cellStyle name="ผลรวม 3 2 2 2 9" xfId="20582" xr:uid="{B0B83B85-9702-496C-8DB9-FFB7C26EFC31}"/>
    <cellStyle name="ผลรวม 3 2 2 3" xfId="2054" xr:uid="{E0B2EB0C-E112-4950-925B-D96B60455B1B}"/>
    <cellStyle name="ผลรวม 3 2 2 3 2" xfId="6904" xr:uid="{EC7267BE-F4CE-4AC2-ADC8-2462B72204A3}"/>
    <cellStyle name="ผลรวม 3 2 2 3 2 2" xfId="13531" xr:uid="{6BC86478-6320-4CBB-9A07-9A2BBC931939}"/>
    <cellStyle name="ผลรวม 3 2 2 3 2 3" xfId="16162" xr:uid="{459F58F8-E363-45B5-B4E9-40C397A4441F}"/>
    <cellStyle name="ผลรวม 3 2 2 3 2 4" xfId="3326" xr:uid="{0B02C954-0FC0-47F4-959F-C5F26F45BDCF}"/>
    <cellStyle name="ผลรวม 3 2 2 3 3" xfId="8893" xr:uid="{102B7772-3C3B-4EBB-A712-A68AF6DF4F73}"/>
    <cellStyle name="ผลรวม 3 2 2 3 3 2" xfId="15279" xr:uid="{1FAD0647-B786-4592-B175-E33741B12727}"/>
    <cellStyle name="ผลรวม 3 2 2 3 3 3" xfId="17755" xr:uid="{9152A095-9003-4BC2-BB92-CA10EE666C32}"/>
    <cellStyle name="ผลรวม 3 2 2 3 3 4" xfId="19518" xr:uid="{ECCC074E-7504-4623-BE58-8D6A4CDCD266}"/>
    <cellStyle name="ผลรวม 3 2 2 3 4" xfId="5200" xr:uid="{2E5A2782-9FB3-42CF-AFCE-B528BD01C7C4}"/>
    <cellStyle name="ผลรวม 3 2 2 3 5" xfId="11996" xr:uid="{8FBF36D1-CBF2-4245-BD20-6D6DECAB406D}"/>
    <cellStyle name="ผลรวม 3 2 2 3 6" xfId="15089" xr:uid="{0B385443-4902-4411-B5F5-3CA72C7312EC}"/>
    <cellStyle name="ผลรวม 3 2 2 3 7" xfId="10686" xr:uid="{3A96BF32-B6A5-46EB-818E-246B09CA23FC}"/>
    <cellStyle name="ผลรวม 3 2 2 3 8" xfId="21623" xr:uid="{5759AA4C-0255-4308-BDA7-532A0742353D}"/>
    <cellStyle name="ผลรวม 3 2 2 3 9" xfId="23255" xr:uid="{070EBA13-D717-4452-8437-3E5CDF89893B}"/>
    <cellStyle name="ผลรวม 3 2 2 4" xfId="6369" xr:uid="{62E2D79D-EEB3-498E-8816-F6619F8C0E95}"/>
    <cellStyle name="ผลรวม 3 2 2 4 2" xfId="12996" xr:uid="{92AF8069-B73E-42F1-8E57-D75C1D780E4D}"/>
    <cellStyle name="ผลรวม 3 2 2 4 3" xfId="14771" xr:uid="{C0AE6403-99F4-438F-B3F9-451BAF7C209B}"/>
    <cellStyle name="ผลรวม 3 2 2 4 4" xfId="18268" xr:uid="{2E167ABF-E399-4DFF-B3F8-9059D8AF86D6}"/>
    <cellStyle name="ผลรวม 3 2 2 5" xfId="7530" xr:uid="{99E674A4-3613-4168-9B35-D84DB67FAF42}"/>
    <cellStyle name="ผลรวม 3 2 2 5 2" xfId="14135" xr:uid="{A8F7FE83-741E-4752-95F3-98496C3C0343}"/>
    <cellStyle name="ผลรวม 3 2 2 5 3" xfId="16860" xr:uid="{852D06C1-FE43-4954-8081-F71595965B6A}"/>
    <cellStyle name="ผลรวม 3 2 2 5 4" xfId="18958" xr:uid="{97FEFB38-D9D5-4E62-BE4E-F86168360F9E}"/>
    <cellStyle name="ผลรวม 3 2 2 6" xfId="10854" xr:uid="{B410BC29-A9CE-4352-80E1-18407DA9A4DF}"/>
    <cellStyle name="ผลรวม 3 2 2 7" xfId="16386" xr:uid="{F4AA92B4-1D52-4C83-B1CB-7100A7A71354}"/>
    <cellStyle name="ผลรวม 3 2 2 8" xfId="20263" xr:uid="{34963394-43C5-4B02-A644-BC969251BD2B}"/>
    <cellStyle name="ผลรวม 3 2 2 9" xfId="19991" xr:uid="{31434A81-38FD-497E-BC0B-5F12AA7A0CE5}"/>
    <cellStyle name="ผลรวม 3 2 3" xfId="848" xr:uid="{1DA4C618-CDDF-4DA0-AF2C-487B5400C8C5}"/>
    <cellStyle name="ผลรวม 3 2 3 10" xfId="22818" xr:uid="{BD4FB061-B278-41C7-89CE-CF27EFCC9292}"/>
    <cellStyle name="ผลรวม 3 2 3 2" xfId="2222" xr:uid="{9A62B88B-CF68-4038-87B7-CEDD1EEC08F3}"/>
    <cellStyle name="ผลรวม 3 2 3 2 2" xfId="7027" xr:uid="{1B80CD0B-84B5-4797-BF4E-FE25F5DEC19A}"/>
    <cellStyle name="ผลรวม 3 2 3 2 2 2" xfId="13654" xr:uid="{A40BDB13-1D02-485E-BA74-77E249F48AB8}"/>
    <cellStyle name="ผลรวม 3 2 3 2 2 3" xfId="11800" xr:uid="{6CC4CD20-C673-4289-8BFC-EA7028E9D387}"/>
    <cellStyle name="ผลรวม 3 2 3 2 2 4" xfId="14852" xr:uid="{47A4B1FE-4810-46F2-A34D-C989976FDD55}"/>
    <cellStyle name="ผลรวม 3 2 3 2 3" xfId="9061" xr:uid="{A771B820-BBF8-4767-905E-72158FF91365}"/>
    <cellStyle name="ผลรวม 3 2 3 2 3 2" xfId="15434" xr:uid="{F1602821-7232-44DF-B8C2-0E24A086CD67}"/>
    <cellStyle name="ผลรวม 3 2 3 2 3 3" xfId="17901" xr:uid="{03A0BC5B-2BAC-40EC-B626-249BA2C62CD0}"/>
    <cellStyle name="ผลรวม 3 2 3 2 3 4" xfId="19641" xr:uid="{DBD97142-F2DE-4D2D-B230-BD9F2610E360}"/>
    <cellStyle name="ผลรวม 3 2 3 2 4" xfId="5368" xr:uid="{EDEF87BC-9F8D-4745-9F27-B971493F4870}"/>
    <cellStyle name="ผลรวม 3 2 3 2 5" xfId="12150" xr:uid="{136DB3AA-31E0-43A2-A6F0-7B7992C5AB96}"/>
    <cellStyle name="ผลรวม 3 2 3 2 6" xfId="15927" xr:uid="{8CD8D499-CDCE-4192-A82F-149CA2960DBD}"/>
    <cellStyle name="ผลรวม 3 2 3 2 7" xfId="18394" xr:uid="{C7D5918D-73D0-481A-8900-89746BE44EC4}"/>
    <cellStyle name="ผลรวม 3 2 3 2 8" xfId="21791" xr:uid="{7887C5B9-B6A6-48FD-9796-8E901F3E242D}"/>
    <cellStyle name="ผลรวม 3 2 3 2 9" xfId="23375" xr:uid="{9616A594-F40C-4D64-A491-BA813098109E}"/>
    <cellStyle name="ผลรวม 3 2 3 3" xfId="6464" xr:uid="{650BCF1A-8BDD-4C96-999E-27F6AF5C16A7}"/>
    <cellStyle name="ผลรวม 3 2 3 3 2" xfId="13091" xr:uid="{DA69EA93-DD9B-4CAF-81DD-5FC8A2E6F835}"/>
    <cellStyle name="ผลรวม 3 2 3 3 3" xfId="15743" xr:uid="{F569EA75-51AC-4C2A-AFB1-E0A9A7548EA1}"/>
    <cellStyle name="ผลรวม 3 2 3 3 4" xfId="14856" xr:uid="{4C48BB76-F8FE-4ACB-BF13-DD6DF1D6B5EF}"/>
    <cellStyle name="ผลรวม 3 2 3 4" xfId="7720" xr:uid="{4F03D2C8-D369-4DE9-BE45-BF806B625308}"/>
    <cellStyle name="ผลรวม 3 2 3 4 2" xfId="14305" xr:uid="{BD959CED-069D-4779-B729-07F34826BB42}"/>
    <cellStyle name="ผลรวม 3 2 3 4 3" xfId="17007" xr:uid="{B1D18E5B-CE63-4605-83CD-72B324398502}"/>
    <cellStyle name="ผลรวม 3 2 3 4 4" xfId="19078" xr:uid="{AFB69237-41D5-47A3-B803-3A528BDB2244}"/>
    <cellStyle name="ผลรวม 3 2 3 5" xfId="4038" xr:uid="{51C34863-21EE-48B5-BC83-933DEC3162B5}"/>
    <cellStyle name="ผลรวม 3 2 3 6" xfId="11027" xr:uid="{E75B6B85-336E-4936-ADA0-CC56F44815DF}"/>
    <cellStyle name="ผลรวม 3 2 3 7" xfId="12652" xr:uid="{F6B7BB26-0B8D-4490-9A77-D7FD588BB94C}"/>
    <cellStyle name="ผลรวม 3 2 3 8" xfId="11767" xr:uid="{D82339C3-BBCE-46F4-8094-EC7BF75D4F89}"/>
    <cellStyle name="ผลรวม 3 2 3 9" xfId="20483" xr:uid="{F6FE8A4D-A28F-406B-8121-55148E3AC732}"/>
    <cellStyle name="ผลรวม 3 2 4" xfId="1950" xr:uid="{9C369CF1-0866-4558-9E63-3FA66339A60D}"/>
    <cellStyle name="ผลรวม 3 2 4 2" xfId="6805" xr:uid="{33595014-DB2B-4974-BE39-D7A79978E785}"/>
    <cellStyle name="ผลรวม 3 2 4 2 2" xfId="13432" xr:uid="{A7F1FB9A-ACAE-468D-9FA9-FDF8A603CCFE}"/>
    <cellStyle name="ผลรวม 3 2 4 2 3" xfId="15369" xr:uid="{4267AE09-FC98-4E1B-980F-D2982F93A82E}"/>
    <cellStyle name="ผลรวม 3 2 4 2 4" xfId="15006" xr:uid="{642F722A-6100-4EA5-AC95-EF5124121D43}"/>
    <cellStyle name="ผลรวม 3 2 4 3" xfId="8789" xr:uid="{CE208BC2-4AB6-4D3E-B406-CC1705D60C04}"/>
    <cellStyle name="ผลรวม 3 2 4 3 2" xfId="15178" xr:uid="{A3F3CC37-3AAB-4A98-92BB-E419081786A1}"/>
    <cellStyle name="ผลรวม 3 2 4 3 3" xfId="17655" xr:uid="{F1577BD4-147F-45EB-8F4F-9CD3CCB6EA14}"/>
    <cellStyle name="ผลรวม 3 2 4 3 4" xfId="19419" xr:uid="{6DAD8D2D-E262-40DC-8070-A6088190DE12}"/>
    <cellStyle name="ผลรวม 3 2 4 4" xfId="5096" xr:uid="{D76D13EE-EED2-414C-96DF-DEBE897DAEB8}"/>
    <cellStyle name="ผลรวม 3 2 4 5" xfId="11894" xr:uid="{D3A42485-C093-43E0-A9AF-182DB9DB290F}"/>
    <cellStyle name="ผลรวม 3 2 4 6" xfId="15697" xr:uid="{AA3FC3A2-AC5D-4E4A-AF67-71B6297A3050}"/>
    <cellStyle name="ผลรวม 3 2 4 7" xfId="17387" xr:uid="{E4653448-9C75-46B6-93D9-F77E6712EF61}"/>
    <cellStyle name="ผลรวม 3 2 4 8" xfId="21519" xr:uid="{D7C249AF-0625-48E7-B8B8-E611EA04F8E1}"/>
    <cellStyle name="ผลรวม 3 2 4 9" xfId="23156" xr:uid="{C90CA91B-89F1-4192-B341-E00296AF8E20}"/>
    <cellStyle name="ผลรวม 3 2 5" xfId="3744" xr:uid="{0037B8BE-8073-4486-8834-F4653D61BA25}"/>
    <cellStyle name="ผลรวม 3 2 5 2" xfId="10746" xr:uid="{7888AC05-25FB-473E-9FE7-0D481471CF54}"/>
    <cellStyle name="ผลรวม 3 2 5 3" xfId="15948" xr:uid="{95F5E428-44E8-42BE-8414-8C9BAAA4196D}"/>
    <cellStyle name="ผลรวม 3 2 5 4" xfId="17828" xr:uid="{D9981548-7D0F-4D72-A3ED-A54BFF05AAB6}"/>
    <cellStyle name="ผลรวม 3 2 6" xfId="6270" xr:uid="{854B280B-B9E6-48DF-BBED-8044D958979F}"/>
    <cellStyle name="ผลรวม 3 2 6 2" xfId="12897" xr:uid="{B0113B8E-D7F9-4DE0-8B57-72084476CCC9}"/>
    <cellStyle name="ผลรวม 3 2 6 3" xfId="12706" xr:uid="{4A35F927-A869-4110-A297-6DBB4E29B14B}"/>
    <cellStyle name="ผลรวม 3 2 6 4" xfId="15865" xr:uid="{44D33289-BA1E-42B1-BFF0-DDBA7158113F}"/>
    <cellStyle name="ผลรวม 3 2 7" xfId="7418" xr:uid="{F46F3D5D-25A1-46C1-A0F9-144729D0872F}"/>
    <cellStyle name="ผลรวม 3 2 7 2" xfId="14027" xr:uid="{F898E52B-B783-47DE-ADE4-2BD65579398F}"/>
    <cellStyle name="ผลรวม 3 2 7 3" xfId="16760" xr:uid="{F80BCFC5-88EC-4027-BBEB-B4E7A0CA3DA6}"/>
    <cellStyle name="ผลรวม 3 2 7 4" xfId="18859" xr:uid="{50797F62-9591-4074-952E-511C7CE98AE9}"/>
    <cellStyle name="ผลรวม 3 2 8" xfId="16025" xr:uid="{55F3E70D-5450-4335-B8E2-EA5A584040BA}"/>
    <cellStyle name="ผลรวม 3 2 9" xfId="20158" xr:uid="{4B591430-DDF6-4122-82CF-5AE3B65F680C}"/>
    <cellStyle name="ผลรวม 3 3" xfId="426" xr:uid="{692A4D50-80E6-4B2A-9C64-5CB89E1DD6D8}"/>
    <cellStyle name="ผลรวม 3 3 10" xfId="20005" xr:uid="{576A0985-10C9-4E8B-9C9D-65D6F972FEC0}"/>
    <cellStyle name="ผลรวม 3 3 2" xfId="542" xr:uid="{C4A2909E-66F7-4B22-A9B1-2D866AC99871}"/>
    <cellStyle name="ผลรวม 3 3 2 2" xfId="948" xr:uid="{148F75E8-DF13-4A3B-BE89-14F6B8E8EA81}"/>
    <cellStyle name="ผลรวม 3 3 2 2 10" xfId="22918" xr:uid="{4FD01A66-C81E-4E64-8AE1-C276582BF1A1}"/>
    <cellStyle name="ผลรวม 3 3 2 2 2" xfId="2322" xr:uid="{18B71E16-85CC-4620-A767-36E147C51F7E}"/>
    <cellStyle name="ผลรวม 3 3 2 2 2 2" xfId="7127" xr:uid="{0A877C67-8C2A-466A-9EB5-49E6BF8268E2}"/>
    <cellStyle name="ผลรวม 3 3 2 2 2 2 2" xfId="13754" xr:uid="{861F1E60-C0C1-4D68-906F-3849F9F3A928}"/>
    <cellStyle name="ผลรวม 3 3 2 2 2 2 3" xfId="11645" xr:uid="{96249C76-6F0A-4ECD-87E1-364950F82778}"/>
    <cellStyle name="ผลรวม 3 3 2 2 2 2 4" xfId="3145" xr:uid="{465AAF1D-8568-4BA6-AC42-60E0FBFD7BE2}"/>
    <cellStyle name="ผลรวม 3 3 2 2 2 3" xfId="9161" xr:uid="{AA0882E6-DB71-4728-B382-308CE68C3A46}"/>
    <cellStyle name="ผลรวม 3 3 2 2 2 3 2" xfId="15534" xr:uid="{A2886A87-BAF4-44ED-BAA3-8FB012422FB2}"/>
    <cellStyle name="ผลรวม 3 3 2 2 2 3 3" xfId="18001" xr:uid="{E899D876-BFD4-43C8-8B6A-6EE7C45E3F7E}"/>
    <cellStyle name="ผลรวม 3 3 2 2 2 3 4" xfId="19741" xr:uid="{0D2A307D-FE5D-4C42-BC67-7CFEC0A86F90}"/>
    <cellStyle name="ผลรวม 3 3 2 2 2 4" xfId="5468" xr:uid="{5FA9D70C-97FB-48EB-880F-825CDBF57818}"/>
    <cellStyle name="ผลรวม 3 3 2 2 2 5" xfId="12250" xr:uid="{7817980F-61C5-45FD-BAF1-CAA301506600}"/>
    <cellStyle name="ผลรวม 3 3 2 2 2 6" xfId="3238" xr:uid="{2B7A74D9-1B42-41D1-8160-4909518E0214}"/>
    <cellStyle name="ผลรวม 3 3 2 2 2 7" xfId="17434" xr:uid="{8597F5E2-ECCC-4A81-A863-517D0C46876F}"/>
    <cellStyle name="ผลรวม 3 3 2 2 2 8" xfId="21891" xr:uid="{21E95282-CACE-4E20-9A22-95476FB1A2B1}"/>
    <cellStyle name="ผลรวม 3 3 2 2 2 9" xfId="23475" xr:uid="{6C7953D9-BA9B-4D36-A13F-EDC2980E14DF}"/>
    <cellStyle name="ผลรวม 3 3 2 2 3" xfId="6564" xr:uid="{277E4ABE-6A6B-49B4-BE18-F516164F5BBB}"/>
    <cellStyle name="ผลรวม 3 3 2 2 3 2" xfId="13191" xr:uid="{B7F0AB3F-4190-4AEC-89F7-429EB1DD685F}"/>
    <cellStyle name="ผลรวม 3 3 2 2 3 3" xfId="15909" xr:uid="{4478D37E-6850-4E78-A458-3C19ABCF5524}"/>
    <cellStyle name="ผลรวม 3 3 2 2 3 4" xfId="4223" xr:uid="{B6F66513-C87D-4FFE-AADA-5A7E4E70E25A}"/>
    <cellStyle name="ผลรวม 3 3 2 2 4" xfId="7820" xr:uid="{2ECD8DD4-0C91-4708-902B-49BAA2A4F558}"/>
    <cellStyle name="ผลรวม 3 3 2 2 4 2" xfId="14405" xr:uid="{EE5DCF42-053D-411B-A17C-371B2EADD8B6}"/>
    <cellStyle name="ผลรวม 3 3 2 2 4 3" xfId="17107" xr:uid="{AE63D3C8-405F-444E-ABD0-527225F8E179}"/>
    <cellStyle name="ผลรวม 3 3 2 2 4 4" xfId="19178" xr:uid="{9ED0137C-019A-4EB8-8BDC-3A17F34C14AE}"/>
    <cellStyle name="ผลรวม 3 3 2 2 5" xfId="4138" xr:uid="{0A725626-BACD-431F-B6BE-54FE965DB7F0}"/>
    <cellStyle name="ผลรวม 3 3 2 2 6" xfId="11127" xr:uid="{64D43D96-7382-4BEB-A328-688C20E2E5EC}"/>
    <cellStyle name="ผลรวม 3 3 2 2 7" xfId="16007" xr:uid="{49838A4B-C7FE-4D46-9BCF-FC433EE47B52}"/>
    <cellStyle name="ผลรวม 3 3 2 2 8" xfId="3149" xr:uid="{3FF26863-D71D-4B50-A369-4C7CD6A7EF66}"/>
    <cellStyle name="ผลรวม 3 3 2 2 9" xfId="20583" xr:uid="{86E62039-6AB6-44A1-A5A8-5F98BC297124}"/>
    <cellStyle name="ผลรวม 3 3 2 3" xfId="2055" xr:uid="{5E0B752A-E0E0-4F5D-A163-1032C00B0C4E}"/>
    <cellStyle name="ผลรวม 3 3 2 3 2" xfId="6905" xr:uid="{4363846F-D759-4DDC-BD35-1629862AADEC}"/>
    <cellStyle name="ผลรวม 3 3 2 3 2 2" xfId="13532" xr:uid="{7F60ACFC-372C-4E3C-82DC-708CA0A0FE0D}"/>
    <cellStyle name="ผลรวม 3 3 2 3 2 3" xfId="12873" xr:uid="{0B6E2F37-C9FE-4B5D-B3CF-B07BD1DCF083}"/>
    <cellStyle name="ผลรวม 3 3 2 3 2 4" xfId="18647" xr:uid="{E8BC2F33-D364-421A-B1B9-F33C886360AD}"/>
    <cellStyle name="ผลรวม 3 3 2 3 3" xfId="8894" xr:uid="{ADB59B92-3BED-40B3-BC5F-F749E321CD67}"/>
    <cellStyle name="ผลรวม 3 3 2 3 3 2" xfId="15280" xr:uid="{40B99A5A-83EE-4B70-AF39-39A7DA6A7B9B}"/>
    <cellStyle name="ผลรวม 3 3 2 3 3 3" xfId="17756" xr:uid="{3076AB15-D1E4-43C0-B1A9-FAD8767297F1}"/>
    <cellStyle name="ผลรวม 3 3 2 3 3 4" xfId="19519" xr:uid="{B4FD3C29-4732-4A7B-B944-2E380B36979F}"/>
    <cellStyle name="ผลรวม 3 3 2 3 4" xfId="5201" xr:uid="{3605CA10-DD32-425B-8D46-EB4142FBBDC0}"/>
    <cellStyle name="ผลรวม 3 3 2 3 5" xfId="11997" xr:uid="{24B75F16-BB95-49E7-A95D-5AE80AD7E19B}"/>
    <cellStyle name="ผลรวม 3 3 2 3 6" xfId="11805" xr:uid="{B48A60B6-43FD-4C6E-9B57-6D56A312815D}"/>
    <cellStyle name="ผลรวม 3 3 2 3 7" xfId="5547" xr:uid="{6E5B6E5C-303F-4FEA-95AF-6A02A56B4E76}"/>
    <cellStyle name="ผลรวม 3 3 2 3 8" xfId="21624" xr:uid="{0FF5F88A-A2C9-47CB-BCE2-AA9EB173B3CB}"/>
    <cellStyle name="ผลรวม 3 3 2 3 9" xfId="23256" xr:uid="{99822E03-FBCC-4810-840D-80FA95C37EC5}"/>
    <cellStyle name="ผลรวม 3 3 2 4" xfId="6370" xr:uid="{31390F45-B52B-46A3-A2EC-B0F296001F15}"/>
    <cellStyle name="ผลรวม 3 3 2 4 2" xfId="12997" xr:uid="{923F26EE-92A9-4196-823F-B533444804B3}"/>
    <cellStyle name="ผลรวม 3 3 2 4 3" xfId="15896" xr:uid="{F4C4D901-3BC0-464B-8B80-0A0AB7069999}"/>
    <cellStyle name="ผลรวม 3 3 2 4 4" xfId="12676" xr:uid="{3EFBEB7F-621A-466D-AFA0-7082882C760B}"/>
    <cellStyle name="ผลรวม 3 3 2 5" xfId="7531" xr:uid="{B21317C9-D3A9-4627-9CD7-5CC7324B5B1B}"/>
    <cellStyle name="ผลรวม 3 3 2 5 2" xfId="14136" xr:uid="{B572C7B5-70E0-4CA0-93AC-66E2FD654381}"/>
    <cellStyle name="ผลรวม 3 3 2 5 3" xfId="16861" xr:uid="{93D5590C-32C0-48EE-B910-87EFAB7D57C6}"/>
    <cellStyle name="ผลรวม 3 3 2 5 4" xfId="18959" xr:uid="{0B38A59D-72BB-4D73-865E-524EEB578C96}"/>
    <cellStyle name="ผลรวม 3 3 2 6" xfId="10855" xr:uid="{0E4FA707-E32C-4E7E-B323-F6C91A48FF2A}"/>
    <cellStyle name="ผลรวม 3 3 2 7" xfId="14499" xr:uid="{95C3ED57-1FF1-48E8-B6C5-608C3AC1C550}"/>
    <cellStyle name="ผลรวม 3 3 2 8" xfId="20264" xr:uid="{0145B8E8-7BDD-462C-8950-EDE1728088B2}"/>
    <cellStyle name="ผลรวม 3 3 2 9" xfId="19990" xr:uid="{43EC8F4E-A818-407F-8C7D-1B002950CA41}"/>
    <cellStyle name="ผลรวม 3 3 3" xfId="849" xr:uid="{628551E0-0E43-4213-9D4B-2BCC8525EAA4}"/>
    <cellStyle name="ผลรวม 3 3 3 10" xfId="22819" xr:uid="{788D993E-136B-4269-95B4-97B2F785DE7C}"/>
    <cellStyle name="ผลรวม 3 3 3 2" xfId="2223" xr:uid="{CA93272C-6B26-4F60-99F7-3C85AB4EFD10}"/>
    <cellStyle name="ผลรวม 3 3 3 2 2" xfId="7028" xr:uid="{B3F01659-9C1B-4ED6-BD54-E53FDAF2D7C4}"/>
    <cellStyle name="ผลรวม 3 3 3 2 2 2" xfId="13655" xr:uid="{E2B291B8-5B29-4EAE-BFBC-F4C4BCD1876E}"/>
    <cellStyle name="ผลรวม 3 3 3 2 2 3" xfId="14197" xr:uid="{5536DF81-0B6F-4EA1-B44F-9132BC5A5AE4}"/>
    <cellStyle name="ผลรวม 3 3 3 2 2 4" xfId="17352" xr:uid="{F13C6829-A394-4172-8FA3-C0DE3B6AE253}"/>
    <cellStyle name="ผลรวม 3 3 3 2 3" xfId="9062" xr:uid="{985ED41F-7CB0-44C6-8CCF-D097FDA43B74}"/>
    <cellStyle name="ผลรวม 3 3 3 2 3 2" xfId="15435" xr:uid="{8AAA4EE1-AEC3-4629-9BA5-80B03970EB84}"/>
    <cellStyle name="ผลรวม 3 3 3 2 3 3" xfId="17902" xr:uid="{CB054F03-4AE9-4AF6-A764-FF6E67689ABB}"/>
    <cellStyle name="ผลรวม 3 3 3 2 3 4" xfId="19642" xr:uid="{0102A957-3436-4156-A653-6B3DA97DA4F7}"/>
    <cellStyle name="ผลรวม 3 3 3 2 4" xfId="5369" xr:uid="{E0C9D20F-BE03-4F2F-8BB1-704A4544A1A8}"/>
    <cellStyle name="ผลรวม 3 3 3 2 5" xfId="12151" xr:uid="{B263E942-7249-41FF-9C33-EC8C5AD5FC7A}"/>
    <cellStyle name="ผลรวม 3 3 3 2 6" xfId="12646" xr:uid="{21529393-FC0A-4F56-AA3A-9ECCBFC8711A}"/>
    <cellStyle name="ผลรวม 3 3 3 2 7" xfId="3143" xr:uid="{A31297A1-85AB-4BE4-8724-1500BE84F0F6}"/>
    <cellStyle name="ผลรวม 3 3 3 2 8" xfId="21792" xr:uid="{6FAAB62B-0147-444E-8656-6A0D220EC87A}"/>
    <cellStyle name="ผลรวม 3 3 3 2 9" xfId="23376" xr:uid="{05AA2D47-C8B7-4907-BDBE-AE18F0FAB571}"/>
    <cellStyle name="ผลรวม 3 3 3 3" xfId="6465" xr:uid="{D1332456-AA53-4E7F-AED7-EFB709F5A876}"/>
    <cellStyle name="ผลรวม 3 3 3 3 2" xfId="13092" xr:uid="{8B34E685-18EC-4679-826E-93316E06968C}"/>
    <cellStyle name="ผลรวม 3 3 3 3 3" xfId="12460" xr:uid="{E7584F88-DC8B-4524-A4B3-5AAEE089D3A5}"/>
    <cellStyle name="ผลรวม 3 3 3 3 4" xfId="13939" xr:uid="{81F3292C-EA76-4ABC-B8D1-1F28F234716D}"/>
    <cellStyle name="ผลรวม 3 3 3 4" xfId="7721" xr:uid="{E57E752A-783F-4963-9A1B-FA62989644E3}"/>
    <cellStyle name="ผลรวม 3 3 3 4 2" xfId="14306" xr:uid="{3A5E53F5-79E0-4C05-A866-08A102E03798}"/>
    <cellStyle name="ผลรวม 3 3 3 4 3" xfId="17008" xr:uid="{DBC689B5-6B76-45C6-BC81-9C2C86EFD28A}"/>
    <cellStyle name="ผลรวม 3 3 3 4 4" xfId="19079" xr:uid="{798C4471-0FE4-4795-9C9B-5F2E90234CC5}"/>
    <cellStyle name="ผลรวม 3 3 3 5" xfId="4039" xr:uid="{024813C5-5D06-448F-8E09-0345FD6FB6FD}"/>
    <cellStyle name="ผลรวม 3 3 3 6" xfId="11028" xr:uid="{85CC85F3-5BFF-4BC2-8099-F95E24342B44}"/>
    <cellStyle name="ผลรวม 3 3 3 7" xfId="11548" xr:uid="{A00B95DF-A677-40B7-9058-4F87D25E1A61}"/>
    <cellStyle name="ผลรวม 3 3 3 8" xfId="17339" xr:uid="{F7BCA65E-B015-494A-A846-247476B33A54}"/>
    <cellStyle name="ผลรวม 3 3 3 9" xfId="20484" xr:uid="{8001D401-E67E-43F4-9EC1-F47B395FA1BD}"/>
    <cellStyle name="ผลรวม 3 3 4" xfId="1951" xr:uid="{1992DB84-3732-4C96-A6DD-CFB04808056F}"/>
    <cellStyle name="ผลรวม 3 3 4 2" xfId="6806" xr:uid="{85757B7D-A78C-4435-9962-18B4B18358BF}"/>
    <cellStyle name="ผลรวม 3 3 4 2 2" xfId="13433" xr:uid="{818E8322-4B5B-42F0-80D1-66AABDD23B49}"/>
    <cellStyle name="ผลรวม 3 3 4 2 3" xfId="12085" xr:uid="{008B9D1A-AD77-4212-93AA-D13D7786B0EF}"/>
    <cellStyle name="ผลรวม 3 3 4 2 4" xfId="12428" xr:uid="{BE556E70-BD0F-4763-928E-1E54A480E9EA}"/>
    <cellStyle name="ผลรวม 3 3 4 3" xfId="8790" xr:uid="{6BE38EBF-7993-4915-BD5A-54DD6E4FF3CD}"/>
    <cellStyle name="ผลรวม 3 3 4 3 2" xfId="15179" xr:uid="{FA56E1D4-8BC5-4529-B282-9EAFFC2D7A1F}"/>
    <cellStyle name="ผลรวม 3 3 4 3 3" xfId="17656" xr:uid="{7DBC0878-84A0-4CE4-8716-E65FDBFFF09E}"/>
    <cellStyle name="ผลรวม 3 3 4 3 4" xfId="19420" xr:uid="{3F1E3970-A394-4D1E-B457-E42AEF31AA9C}"/>
    <cellStyle name="ผลรวม 3 3 4 4" xfId="5097" xr:uid="{BDE88292-6B06-4E56-AF31-95D3F3F80348}"/>
    <cellStyle name="ผลรวม 3 3 4 5" xfId="11895" xr:uid="{BF53D17A-66C6-4D3B-A2F1-35BF7111C5F9}"/>
    <cellStyle name="ผลรวม 3 3 4 6" xfId="12416" xr:uid="{B6EF1D97-1A4B-4C11-ADA2-C743DF67FC1F}"/>
    <cellStyle name="ผลรวม 3 3 4 7" xfId="18285" xr:uid="{8693A139-2295-4DE9-8B7F-5CDB48964E32}"/>
    <cellStyle name="ผลรวม 3 3 4 8" xfId="21520" xr:uid="{227D5FA1-DA76-45AE-ADB2-B4881FF0C934}"/>
    <cellStyle name="ผลรวม 3 3 4 9" xfId="23157" xr:uid="{1F7B14A6-7C9E-4AB9-86FA-298BCA92BE2C}"/>
    <cellStyle name="ผลรวม 3 3 5" xfId="3745" xr:uid="{8618DD73-6D3A-4241-8B80-A16992DDD5F2}"/>
    <cellStyle name="ผลรวม 3 3 5 2" xfId="10747" xr:uid="{BA796460-3264-4F5F-9FE2-45E766FB99E2}"/>
    <cellStyle name="ผลรวม 3 3 5 3" xfId="12666" xr:uid="{2C41851C-8531-4CE4-B2C6-8C2EE0F8D3A3}"/>
    <cellStyle name="ผลรวม 3 3 5 4" xfId="12046" xr:uid="{AD6A021F-A8DC-458C-94F1-E97DD1A2182E}"/>
    <cellStyle name="ผลรวม 3 3 6" xfId="6271" xr:uid="{EE614E86-3E69-4660-9637-F4B6639EC3E9}"/>
    <cellStyle name="ผลรวม 3 3 6 2" xfId="12898" xr:uid="{631E5D6C-7122-447D-89A3-90F09C206462}"/>
    <cellStyle name="ผลรวม 3 3 6 3" xfId="11609" xr:uid="{5A1C04CB-33BE-4E63-BC65-9B9F1F291403}"/>
    <cellStyle name="ผลรวม 3 3 6 4" xfId="11460" xr:uid="{F73D0822-55C6-4A79-B025-8F327822924E}"/>
    <cellStyle name="ผลรวม 3 3 7" xfId="7419" xr:uid="{70805219-0F05-4FE1-A1B9-8983E153D160}"/>
    <cellStyle name="ผลรวม 3 3 7 2" xfId="14028" xr:uid="{DC3D3E30-9180-4A5A-840B-1ECA0B0CF724}"/>
    <cellStyle name="ผลรวม 3 3 7 3" xfId="16761" xr:uid="{A4989D9B-C87B-4E4C-926E-E419CDCC5CDC}"/>
    <cellStyle name="ผลรวม 3 3 7 4" xfId="18860" xr:uid="{42906F13-48C0-4589-AA4E-3AF73102E7B6}"/>
    <cellStyle name="ผลรวม 3 3 8" xfId="12740" xr:uid="{4833F2BD-7D5E-44F3-8BC9-6F21158BEBF4}"/>
    <cellStyle name="ผลรวม 3 3 9" xfId="20159" xr:uid="{587394ED-37AF-4939-846D-EBBA355972D0}"/>
    <cellStyle name="ผลรวม 3 4" xfId="427" xr:uid="{B4BF0E79-A451-4EF3-8A44-23C575F13F4A}"/>
    <cellStyle name="ผลรวม 3 4 10" xfId="20004" xr:uid="{D58F39F2-DFE0-43C1-89E9-853060CD08E4}"/>
    <cellStyle name="ผลรวม 3 4 2" xfId="543" xr:uid="{BC76F15D-89A5-4A8F-B195-780D19504830}"/>
    <cellStyle name="ผลรวม 3 4 2 2" xfId="949" xr:uid="{0AFD3D4A-0125-47F6-A798-BEBC385C51C2}"/>
    <cellStyle name="ผลรวม 3 4 2 2 10" xfId="22919" xr:uid="{168F53CB-F7F4-4C17-AB49-3FDB5A9F1522}"/>
    <cellStyle name="ผลรวม 3 4 2 2 2" xfId="2323" xr:uid="{D747F0E1-7DD3-46D8-B381-E21A83DF0259}"/>
    <cellStyle name="ผลรวม 3 4 2 2 2 2" xfId="7128" xr:uid="{7640C7D6-AE0C-4735-BFE9-36E5D665D6BD}"/>
    <cellStyle name="ผลรวม 3 4 2 2 2 2 2" xfId="13755" xr:uid="{1D06FA6C-21DD-4164-A4F7-940FE224A569}"/>
    <cellStyle name="ผลรวม 3 4 2 2 2 2 3" xfId="16365" xr:uid="{BE855586-7A65-4925-A653-E69D604AFE25}"/>
    <cellStyle name="ผลรวม 3 4 2 2 2 2 4" xfId="4633" xr:uid="{413FB6D8-609F-427D-89E8-8C99F4F3F4EF}"/>
    <cellStyle name="ผลรวม 3 4 2 2 2 3" xfId="9162" xr:uid="{66229EF3-E71B-468C-98E5-EB1F5CF6B417}"/>
    <cellStyle name="ผลรวม 3 4 2 2 2 3 2" xfId="15535" xr:uid="{FFAD9BE3-A98E-4E5E-A602-57367896177D}"/>
    <cellStyle name="ผลรวม 3 4 2 2 2 3 3" xfId="18002" xr:uid="{4141AED0-D32E-4746-A2B5-0055B90B4449}"/>
    <cellStyle name="ผลรวม 3 4 2 2 2 3 4" xfId="19742" xr:uid="{9AD0FC3D-FB5C-485E-A479-19FA9DAE641C}"/>
    <cellStyle name="ผลรวม 3 4 2 2 2 4" xfId="5469" xr:uid="{E817794F-096F-43CE-B957-93CEF2C89CCA}"/>
    <cellStyle name="ผลรวม 3 4 2 2 2 5" xfId="12251" xr:uid="{31F92622-CDF5-4B98-92C9-DDDDA8964E82}"/>
    <cellStyle name="ผลรวม 3 4 2 2 2 6" xfId="14192" xr:uid="{6D6D8258-04A2-4E57-AE3E-A3A909792339}"/>
    <cellStyle name="ผลรวม 3 4 2 2 2 7" xfId="18328" xr:uid="{4FC90FA5-4D38-4A99-B65E-78F2318481FB}"/>
    <cellStyle name="ผลรวม 3 4 2 2 2 8" xfId="21892" xr:uid="{C2CD7B6A-6CE5-4BEF-82CD-D17141185923}"/>
    <cellStyle name="ผลรวม 3 4 2 2 2 9" xfId="23476" xr:uid="{8AEECE5C-41E6-431B-9B5C-B165E7F58E0A}"/>
    <cellStyle name="ผลรวม 3 4 2 2 3" xfId="6565" xr:uid="{A950417A-066B-4DA6-9A18-8B39B7A2304F}"/>
    <cellStyle name="ผลรวม 3 4 2 2 3 2" xfId="13192" xr:uid="{8E22E6B2-859A-48FE-85DB-1D4029E2C028}"/>
    <cellStyle name="ผลรวม 3 4 2 2 3 3" xfId="12630" xr:uid="{3FAAD3CB-618E-4E1C-B9AE-BDBFCE8C3FC6}"/>
    <cellStyle name="ผลรวม 3 4 2 2 3 4" xfId="16685" xr:uid="{3568127A-443D-4C99-A155-C26FBBB1A55C}"/>
    <cellStyle name="ผลรวม 3 4 2 2 4" xfId="7821" xr:uid="{0EC3F5C1-F1D6-4B1C-A089-8FE15310DEFC}"/>
    <cellStyle name="ผลรวม 3 4 2 2 4 2" xfId="14406" xr:uid="{46AAD4AD-6B2F-4BF2-8636-24D3BD487A7B}"/>
    <cellStyle name="ผลรวม 3 4 2 2 4 3" xfId="17108" xr:uid="{7CB86ECE-D422-49C9-9B0D-4750B96E0EFF}"/>
    <cellStyle name="ผลรวม 3 4 2 2 4 4" xfId="19179" xr:uid="{CA148F92-3C29-46E9-BE04-524E87FD2E0D}"/>
    <cellStyle name="ผลรวม 3 4 2 2 5" xfId="4139" xr:uid="{51CD0009-DC5B-4F19-A984-33B66418FC5E}"/>
    <cellStyle name="ผลรวม 3 4 2 2 6" xfId="11128" xr:uid="{F72490B6-7D68-454D-BBD7-BC321F677403}"/>
    <cellStyle name="ผลรวม 3 4 2 2 7" xfId="12723" xr:uid="{6FE02475-3067-4969-B4F4-B1141372F0A1}"/>
    <cellStyle name="ผลรวม 3 4 2 2 8" xfId="3147" xr:uid="{CCB5DA72-C0C7-4B48-B79C-BA5D9D5369E4}"/>
    <cellStyle name="ผลรวม 3 4 2 2 9" xfId="20584" xr:uid="{43928DEF-5238-4A33-A6DE-0CE49AA5FCD1}"/>
    <cellStyle name="ผลรวม 3 4 2 3" xfId="2056" xr:uid="{290B9A4D-CF0B-422A-B520-A496E36D6343}"/>
    <cellStyle name="ผลรวม 3 4 2 3 2" xfId="6906" xr:uid="{B8355A5E-8BB7-4709-84E7-26E38112B962}"/>
    <cellStyle name="ผลรวม 3 4 2 3 2 2" xfId="13533" xr:uid="{B32DC124-9F00-4819-9631-BDDAFC3A115B}"/>
    <cellStyle name="ผลรวม 3 4 2 3 2 3" xfId="11776" xr:uid="{FBDA54C9-2AA9-4C26-A96D-99FB6459CB42}"/>
    <cellStyle name="ผลรวม 3 4 2 3 2 4" xfId="17465" xr:uid="{B26A09B8-BD8C-44D6-B466-DD990A8892B7}"/>
    <cellStyle name="ผลรวม 3 4 2 3 3" xfId="8895" xr:uid="{C0DCAE2B-8287-4BA5-84A6-7F961A7B7B0B}"/>
    <cellStyle name="ผลรวม 3 4 2 3 3 2" xfId="15281" xr:uid="{C6F84835-E396-47A6-B1A5-30DE3E7CE0E6}"/>
    <cellStyle name="ผลรวม 3 4 2 3 3 3" xfId="17757" xr:uid="{75830D36-B5E9-4B5E-9B13-3A26645958FA}"/>
    <cellStyle name="ผลรวม 3 4 2 3 3 4" xfId="19520" xr:uid="{5EFC9046-9374-4904-B7DF-1C6D0C3274DD}"/>
    <cellStyle name="ผลรวม 3 4 2 3 4" xfId="5202" xr:uid="{6AA74676-57F5-487C-9582-EA4D65EAFB93}"/>
    <cellStyle name="ผลรวม 3 4 2 3 5" xfId="11998" xr:uid="{34C45E38-0A34-428C-9697-6240FDD753C2}"/>
    <cellStyle name="ผลรวม 3 4 2 3 6" xfId="10638" xr:uid="{872AF530-9D37-4917-8234-CE1066D1314B}"/>
    <cellStyle name="ผลรวม 3 4 2 3 7" xfId="18537" xr:uid="{17A74F35-C90A-48DE-940F-A6F4F94E5E1B}"/>
    <cellStyle name="ผลรวม 3 4 2 3 8" xfId="21625" xr:uid="{AEF7F778-1CA6-435F-A118-F5AED1AE0F15}"/>
    <cellStyle name="ผลรวม 3 4 2 3 9" xfId="23257" xr:uid="{F4BA0BCF-BF6E-40E1-A6F9-64177F9BDE34}"/>
    <cellStyle name="ผลรวม 3 4 2 4" xfId="6371" xr:uid="{E0EE28DB-7FE5-4977-AA17-6BDA9D6576C8}"/>
    <cellStyle name="ผลรวม 3 4 2 4 2" xfId="12998" xr:uid="{CC873E1E-BEC3-4F68-9EFB-AB62949B1ABA}"/>
    <cellStyle name="ผลรวม 3 4 2 4 3" xfId="12616" xr:uid="{0E012B15-53CF-4FE5-9B7B-2E761019011E}"/>
    <cellStyle name="ผลรวม 3 4 2 4 4" xfId="18672" xr:uid="{EF25210C-78A3-4A18-847E-68B99411BB51}"/>
    <cellStyle name="ผลรวม 3 4 2 5" xfId="7532" xr:uid="{A7DFEC97-0790-468E-A936-DB63E2E9ACAE}"/>
    <cellStyle name="ผลรวม 3 4 2 5 2" xfId="14137" xr:uid="{676D9391-24F7-4900-B5D9-6C7455F29DAC}"/>
    <cellStyle name="ผลรวม 3 4 2 5 3" xfId="16862" xr:uid="{E654A778-859C-44AC-A4AA-02524A4CE159}"/>
    <cellStyle name="ผลรวม 3 4 2 5 4" xfId="18960" xr:uid="{E2AF6C2A-8AF3-4C33-A905-A08DAE883322}"/>
    <cellStyle name="ผลรวม 3 4 2 6" xfId="10856" xr:uid="{B79DB2B2-727D-4896-AB84-516893C8DDEC}"/>
    <cellStyle name="ผลรวม 3 4 2 7" xfId="15627" xr:uid="{699CF162-E9B2-47D0-9D2B-400BB7E22510}"/>
    <cellStyle name="ผลรวม 3 4 2 8" xfId="20265" xr:uid="{2A8670C0-DBD5-42F8-BFD2-D108C43A0908}"/>
    <cellStyle name="ผลรวม 3 4 2 9" xfId="20209" xr:uid="{C24F58C0-B63B-4874-BB3D-2F5190406E9C}"/>
    <cellStyle name="ผลรวม 3 4 3" xfId="850" xr:uid="{796BFC87-F662-44D4-884A-9F8458555454}"/>
    <cellStyle name="ผลรวม 3 4 3 10" xfId="22820" xr:uid="{7C5AFFDC-5C81-4E98-BF91-E7D7C5C6E519}"/>
    <cellStyle name="ผลรวม 3 4 3 2" xfId="2224" xr:uid="{38DA19C9-1133-481A-9BDD-789368D56986}"/>
    <cellStyle name="ผลรวม 3 4 3 2 2" xfId="7029" xr:uid="{FE6FDB1F-1E10-4481-8F5A-D9EE7387DC30}"/>
    <cellStyle name="ผลรวม 3 4 3 2 2 2" xfId="13656" xr:uid="{7591DF48-D549-43B6-BD27-DBADA4228E73}"/>
    <cellStyle name="ผลรวม 3 4 3 2 2 3" xfId="10917" xr:uid="{5557AFCA-DFD3-43C3-84DC-2EAAC9904B00}"/>
    <cellStyle name="ผลรวม 3 4 3 2 2 4" xfId="18250" xr:uid="{6744769A-AC5E-4061-A837-83472F8447A6}"/>
    <cellStyle name="ผลรวม 3 4 3 2 3" xfId="9063" xr:uid="{1661CD54-36B4-448E-924F-4C86108A6928}"/>
    <cellStyle name="ผลรวม 3 4 3 2 3 2" xfId="15436" xr:uid="{B02DB6CE-C0CD-465C-8C2E-D050E95B0B7F}"/>
    <cellStyle name="ผลรวม 3 4 3 2 3 3" xfId="17903" xr:uid="{C2896846-6799-4F64-90BE-8BC7DD9FE6C4}"/>
    <cellStyle name="ผลรวม 3 4 3 2 3 4" xfId="19643" xr:uid="{615532F4-CF15-4E5A-8FAE-C8F0081510B4}"/>
    <cellStyle name="ผลรวม 3 4 3 2 4" xfId="5370" xr:uid="{B48EB9CA-783F-4799-BBD4-557930BD7187}"/>
    <cellStyle name="ผลรวม 3 4 3 2 5" xfId="12152" xr:uid="{10CAB750-D78F-4E71-9959-9977F53B3098}"/>
    <cellStyle name="ผลรวม 3 4 3 2 6" xfId="11539" xr:uid="{C2F6BB64-345C-4EB1-9E09-C36364596911}"/>
    <cellStyle name="ผลรวม 3 4 3 2 7" xfId="16099" xr:uid="{C64D68F6-6DE7-4336-92DF-EE50F662F806}"/>
    <cellStyle name="ผลรวม 3 4 3 2 8" xfId="21793" xr:uid="{2D3475F5-33DA-4971-8A97-C61202FF0520}"/>
    <cellStyle name="ผลรวม 3 4 3 2 9" xfId="23377" xr:uid="{4435C55F-3394-46D0-AE17-075F345F6CD2}"/>
    <cellStyle name="ผลรวม 3 4 3 3" xfId="6466" xr:uid="{169821DF-D593-4844-AFED-FE10B41579D9}"/>
    <cellStyle name="ผลรวม 3 4 3 3 2" xfId="13093" xr:uid="{A6E505DB-538B-4DFC-A790-7B51D7A56F42}"/>
    <cellStyle name="ผลรวม 3 4 3 3 3" xfId="11352" xr:uid="{9FC06E50-008C-4A54-9C6B-D529B94F04A0}"/>
    <cellStyle name="ผลรวม 3 4 3 3 4" xfId="18607" xr:uid="{A1F89F94-09FD-49ED-819F-FD30612BC613}"/>
    <cellStyle name="ผลรวม 3 4 3 4" xfId="7722" xr:uid="{4FE468A5-95B1-4A1D-8BB4-2F690ABAD8E8}"/>
    <cellStyle name="ผลรวม 3 4 3 4 2" xfId="14307" xr:uid="{0819C7C3-15DB-4823-BD60-5758F01E4B83}"/>
    <cellStyle name="ผลรวม 3 4 3 4 3" xfId="17009" xr:uid="{8C0EF378-9E94-41CE-9BCD-4F9879F3379A}"/>
    <cellStyle name="ผลรวม 3 4 3 4 4" xfId="19080" xr:uid="{D3F9CC9D-C90B-441B-8362-78C120850D75}"/>
    <cellStyle name="ผลรวม 3 4 3 5" xfId="4040" xr:uid="{7531AC3B-829A-4530-9A0B-F23C868BDE80}"/>
    <cellStyle name="ผลรวม 3 4 3 6" xfId="11029" xr:uid="{C37473FE-C02D-4A84-BE8D-680EC4811664}"/>
    <cellStyle name="ผลรวม 3 4 3 7" xfId="16611" xr:uid="{B3BD69AA-A831-4120-8595-0D5BC5D92E5F}"/>
    <cellStyle name="ผลรวม 3 4 3 8" xfId="18236" xr:uid="{66B04BB6-FC26-4A03-8889-CB74774C8217}"/>
    <cellStyle name="ผลรวม 3 4 3 9" xfId="20485" xr:uid="{AA9DA0CA-5B86-4D62-A7FB-D1A25EEF19AA}"/>
    <cellStyle name="ผลรวม 3 4 4" xfId="1952" xr:uid="{EFCC12EF-E4EA-4E56-A681-13D677137442}"/>
    <cellStyle name="ผลรวม 3 4 4 2" xfId="6807" xr:uid="{29DFF74D-B18E-4205-9677-5ADD3B9E3B2F}"/>
    <cellStyle name="ผลรวม 3 4 4 2 2" xfId="13434" xr:uid="{87136C85-3156-41F7-A392-B67FC2483FA3}"/>
    <cellStyle name="ผลรวม 3 4 4 2 3" xfId="14822" xr:uid="{068A2FFE-2815-408E-BC68-A87C0BB35401}"/>
    <cellStyle name="ผลรวม 3 4 4 2 4" xfId="18569" xr:uid="{DEB4B66F-3F20-4AEE-85B9-9BEA243A83BB}"/>
    <cellStyle name="ผลรวม 3 4 4 3" xfId="8791" xr:uid="{9DD66D13-E92F-4A86-BC85-654C64899C39}"/>
    <cellStyle name="ผลรวม 3 4 4 3 2" xfId="15180" xr:uid="{97AD11F3-DB11-4B29-8D44-43BC219C1C19}"/>
    <cellStyle name="ผลรวม 3 4 4 3 3" xfId="17657" xr:uid="{EA6C4AD8-CD9D-4B8E-8D1B-388013D3A0A3}"/>
    <cellStyle name="ผลรวม 3 4 4 3 4" xfId="19421" xr:uid="{9815CE7D-56D7-4BE9-8524-F32FE64CD7AD}"/>
    <cellStyle name="ผลรวม 3 4 4 4" xfId="5098" xr:uid="{ED8C3990-5F94-4A4C-B6EF-FE543A38A163}"/>
    <cellStyle name="ผลรวม 3 4 4 5" xfId="11896" xr:uid="{9B6D5699-324D-4AC2-8929-A40EBE56262F}"/>
    <cellStyle name="ผลรวม 3 4 4 6" xfId="14829" xr:uid="{08F934CD-FEC2-486F-AB74-DFA2ECDF4D62}"/>
    <cellStyle name="ผลรวม 3 4 4 7" xfId="5568" xr:uid="{F715E639-19EC-4E93-BE6C-7AEF0AE4B716}"/>
    <cellStyle name="ผลรวม 3 4 4 8" xfId="21521" xr:uid="{31D6AA64-A654-47AE-8DEB-5D8F989C6EAF}"/>
    <cellStyle name="ผลรวม 3 4 4 9" xfId="23158" xr:uid="{AF2B6B93-98BE-4055-83D9-EA14E991E7BF}"/>
    <cellStyle name="ผลรวม 3 4 5" xfId="3746" xr:uid="{4EDE5819-A05B-4A4D-A572-2365D522C711}"/>
    <cellStyle name="ผลรวม 3 4 5 2" xfId="10748" xr:uid="{769C06D3-F680-4F8D-B951-3C6E3397B6E7}"/>
    <cellStyle name="ผลรวม 3 4 5 3" xfId="11569" xr:uid="{0DA6AC75-80C7-4834-863C-B1BCB77B5B3B}"/>
    <cellStyle name="ผลรวม 3 4 5 4" xfId="17342" xr:uid="{F0B8708D-6C4D-4041-ABBE-89E52971D388}"/>
    <cellStyle name="ผลรวม 3 4 6" xfId="6272" xr:uid="{BF2BA76F-DAAA-4415-BB1B-9C446F896735}"/>
    <cellStyle name="ผลรวม 3 4 6 2" xfId="12899" xr:uid="{C38F74C4-C58D-4450-A9EB-69F488F09489}"/>
    <cellStyle name="ผลรวม 3 4 6 3" xfId="16328" xr:uid="{086EC8AC-85C6-4C19-B331-F6FBB50CCD79}"/>
    <cellStyle name="ผลรวม 3 4 6 4" xfId="3388" xr:uid="{6B4CA2AE-DE6E-488E-B945-D27F8A55FFCD}"/>
    <cellStyle name="ผลรวม 3 4 7" xfId="7420" xr:uid="{71D4661E-A1C5-45D2-A824-A4BA846B55B1}"/>
    <cellStyle name="ผลรวม 3 4 7 2" xfId="14029" xr:uid="{E5768DCE-34E1-4884-9B53-120088BDA18A}"/>
    <cellStyle name="ผลรวม 3 4 7 3" xfId="16762" xr:uid="{D632C6C9-2357-4BAA-9E94-84086D2505B3}"/>
    <cellStyle name="ผลรวม 3 4 7 4" xfId="18861" xr:uid="{6EE24810-10A1-4D07-84F1-DE7DD3B8522D}"/>
    <cellStyle name="ผลรวม 3 4 8" xfId="11643" xr:uid="{5F62E950-2B09-4058-8A25-0E61A3F1A68E}"/>
    <cellStyle name="ผลรวม 3 4 9" xfId="20160" xr:uid="{02481D77-5FA4-4D27-8BBB-0AFE568C2CA7}"/>
    <cellStyle name="ผลรวม 3 5" xfId="428" xr:uid="{90189628-5B57-4920-8853-C585A5F1B4B9}"/>
    <cellStyle name="ผลรวม 3 5 10" xfId="20363" xr:uid="{157EC000-97AD-464E-82E1-EA6EF3E54509}"/>
    <cellStyle name="ผลรวม 3 5 2" xfId="544" xr:uid="{F194E6A1-FB56-4C6B-9528-133C40F0AC33}"/>
    <cellStyle name="ผลรวม 3 5 2 2" xfId="950" xr:uid="{9F5A5378-F142-406F-A5F9-132FEA2FD698}"/>
    <cellStyle name="ผลรวม 3 5 2 2 10" xfId="22920" xr:uid="{CD95CA17-0237-452B-8E8A-E765FACBD681}"/>
    <cellStyle name="ผลรวม 3 5 2 2 2" xfId="2324" xr:uid="{DD3C0C60-D1A4-4F7E-8F9F-F6BA59A31837}"/>
    <cellStyle name="ผลรวม 3 5 2 2 2 2" xfId="7129" xr:uid="{CB5C7A3F-3264-458F-8E24-4BB901577EB6}"/>
    <cellStyle name="ผลรวม 3 5 2 2 2 2 2" xfId="13756" xr:uid="{1FC85D1B-43BD-43DA-9684-D0B7AA450E62}"/>
    <cellStyle name="ผลรวม 3 5 2 2 2 2 3" xfId="14777" xr:uid="{98E759AF-0250-4594-8A23-0C3EA3744E87}"/>
    <cellStyle name="ผลรวม 3 5 2 2 2 2 4" xfId="3565" xr:uid="{D809BA0D-D439-438B-BEB3-F3CB38EC0B21}"/>
    <cellStyle name="ผลรวม 3 5 2 2 2 3" xfId="9163" xr:uid="{5EBDE492-3ABF-4579-8B96-F95725F048A3}"/>
    <cellStyle name="ผลรวม 3 5 2 2 2 3 2" xfId="15536" xr:uid="{212822FD-56C5-445E-9D92-AFFBAACFC31B}"/>
    <cellStyle name="ผลรวม 3 5 2 2 2 3 3" xfId="18003" xr:uid="{DE2F3BBE-D0CC-4021-8220-E4A3B8A24637}"/>
    <cellStyle name="ผลรวม 3 5 2 2 2 3 4" xfId="19743" xr:uid="{88D87FBD-7137-4F72-A957-063487ACCBE7}"/>
    <cellStyle name="ผลรวม 3 5 2 2 2 4" xfId="5470" xr:uid="{7E61E512-A758-44D6-8A3D-A5EA802092A2}"/>
    <cellStyle name="ผลรวม 3 5 2 2 2 5" xfId="12252" xr:uid="{757E9AB4-6F01-4541-945D-C0484330641A}"/>
    <cellStyle name="ผลรวม 3 5 2 2 2 6" xfId="10910" xr:uid="{80769B78-5BA1-46CB-A0F0-BAA10377AF64}"/>
    <cellStyle name="ผลรวม 3 5 2 2 2 7" xfId="11706" xr:uid="{EAD8F44D-EF4F-4CB3-8964-FFBB5A12B3F4}"/>
    <cellStyle name="ผลรวม 3 5 2 2 2 8" xfId="21893" xr:uid="{F13BA8B1-DB8D-40A0-8C99-FBBA1B6D753B}"/>
    <cellStyle name="ผลรวม 3 5 2 2 2 9" xfId="23477" xr:uid="{25A774FE-1B81-4F21-8894-DD993E0391D9}"/>
    <cellStyle name="ผลรวม 3 5 2 2 3" xfId="6566" xr:uid="{31C8F191-57F4-454C-BF08-E14FF9AA45BA}"/>
    <cellStyle name="ผลรวม 3 5 2 2 3 2" xfId="13193" xr:uid="{2198AA5E-11D1-4412-A1F3-E4CF2B4DA3D2}"/>
    <cellStyle name="ผลรวม 3 5 2 2 3 3" xfId="11518" xr:uid="{25DF0C55-0F51-4B9A-A244-ABA668336309}"/>
    <cellStyle name="ผลรวม 3 5 2 2 3 4" xfId="17576" xr:uid="{54CB9B15-350A-4FAE-BBC5-97BF697C8F64}"/>
    <cellStyle name="ผลรวม 3 5 2 2 4" xfId="7822" xr:uid="{C0796F3D-1AEF-44AA-B22B-B1B4C7951117}"/>
    <cellStyle name="ผลรวม 3 5 2 2 4 2" xfId="14407" xr:uid="{1432089B-5F44-4C2A-949C-F71B8609B102}"/>
    <cellStyle name="ผลรวม 3 5 2 2 4 3" xfId="17109" xr:uid="{875CDEBC-7E6F-4655-9673-5D2A590ECA7C}"/>
    <cellStyle name="ผลรวม 3 5 2 2 4 4" xfId="19180" xr:uid="{E42D3762-6A08-418F-90E1-D478DFDF079E}"/>
    <cellStyle name="ผลรวม 3 5 2 2 5" xfId="4140" xr:uid="{19695578-B19A-41FE-96D0-FF40EC7F8F08}"/>
    <cellStyle name="ผลรวม 3 5 2 2 6" xfId="11129" xr:uid="{716545A8-0E4A-4F5A-AD73-C5A293526BDA}"/>
    <cellStyle name="ผลรวม 3 5 2 2 7" xfId="11625" xr:uid="{50E7A1D4-7D3E-443F-9E9C-A7028D35D08E}"/>
    <cellStyle name="ผลรวม 3 5 2 2 8" xfId="3148" xr:uid="{FF38036B-8AD8-458F-A0D9-53A4BE5894E7}"/>
    <cellStyle name="ผลรวม 3 5 2 2 9" xfId="20585" xr:uid="{80D76594-BAAB-4ABE-ABB3-B9FED8AB4C61}"/>
    <cellStyle name="ผลรวม 3 5 2 3" xfId="2057" xr:uid="{5B11242A-541F-41CC-8A97-838A4F83A054}"/>
    <cellStyle name="ผลรวม 3 5 2 3 2" xfId="6907" xr:uid="{8995C0BC-9FDC-4954-878F-474AA1DA542A}"/>
    <cellStyle name="ผลรวม 3 5 2 3 2 2" xfId="13534" xr:uid="{CC2C625D-D3F8-4200-8C68-C13012274E3A}"/>
    <cellStyle name="ผลรวม 3 5 2 3 2 3" xfId="11586" xr:uid="{AB510739-7757-4F4E-8AB5-34128D725A31}"/>
    <cellStyle name="ผลรวม 3 5 2 3 2 4" xfId="18359" xr:uid="{CAA8E7D8-342A-4990-B647-64291B562157}"/>
    <cellStyle name="ผลรวม 3 5 2 3 3" xfId="8896" xr:uid="{A64D9007-5C96-427A-936C-03A45B2B9FEA}"/>
    <cellStyle name="ผลรวม 3 5 2 3 3 2" xfId="15282" xr:uid="{C7F313BB-F50A-4E5A-B44A-F902751C01EE}"/>
    <cellStyle name="ผลรวม 3 5 2 3 3 3" xfId="17758" xr:uid="{ED61EB0D-6621-410F-9A38-497E326C380F}"/>
    <cellStyle name="ผลรวม 3 5 2 3 3 4" xfId="19521" xr:uid="{73DC2FD4-3BE8-4689-B3D7-96495BB21869}"/>
    <cellStyle name="ผลรวม 3 5 2 3 4" xfId="5203" xr:uid="{2B46E6D9-1F98-479D-A2F8-E66B1F0F2BB9}"/>
    <cellStyle name="ผลรวม 3 5 2 3 5" xfId="11999" xr:uid="{1CB9D515-9BF1-4AB3-9180-4B922088549C}"/>
    <cellStyle name="ผลรวม 3 5 2 3 6" xfId="14612" xr:uid="{3A76F555-86E9-4887-8319-579BD5B1177A}"/>
    <cellStyle name="ผลรวม 3 5 2 3 7" xfId="16908" xr:uid="{61E99BED-C9B0-493E-9DDE-58F2729110F4}"/>
    <cellStyle name="ผลรวม 3 5 2 3 8" xfId="21626" xr:uid="{5F2B49ED-EB57-47CB-B32F-6F62BBBF47E4}"/>
    <cellStyle name="ผลรวม 3 5 2 3 9" xfId="23258" xr:uid="{E4B7C912-CEE7-473E-B729-40DF332006B2}"/>
    <cellStyle name="ผลรวม 3 5 2 4" xfId="6372" xr:uid="{AE42DFDD-26EF-40E8-A5DD-D272D5DFF1A7}"/>
    <cellStyle name="ผลรวม 3 5 2 4 2" xfId="12999" xr:uid="{F72821F6-E68C-4E4F-BE16-CE8D8B286848}"/>
    <cellStyle name="ผลรวม 3 5 2 4 3" xfId="11501" xr:uid="{C01E4274-1914-42B2-9191-0EFB9C277584}"/>
    <cellStyle name="ผลรวม 3 5 2 4 4" xfId="17490" xr:uid="{F35B7238-70CF-425B-B6A9-193999684ECF}"/>
    <cellStyle name="ผลรวม 3 5 2 5" xfId="7533" xr:uid="{7055B6CD-7AB2-49EA-AAB0-94B318C7E0D3}"/>
    <cellStyle name="ผลรวม 3 5 2 5 2" xfId="14138" xr:uid="{748474B3-2232-46BF-A4F7-8553EB75FF84}"/>
    <cellStyle name="ผลรวม 3 5 2 5 3" xfId="16863" xr:uid="{4D280935-0B85-43CA-8233-8C5924945A3D}"/>
    <cellStyle name="ผลรวม 3 5 2 5 4" xfId="18961" xr:uid="{BDA4D8AA-D466-4A34-B40B-C43DC787DEAF}"/>
    <cellStyle name="ผลรวม 3 5 2 6" xfId="10857" xr:uid="{5D61AC0E-2CD5-424C-BCD6-BA037ACB7888}"/>
    <cellStyle name="ผลรวม 3 5 2 7" xfId="12345" xr:uid="{EEEF86D5-272F-41C2-BF6F-5800774870CA}"/>
    <cellStyle name="ผลรวม 3 5 2 8" xfId="20266" xr:uid="{66D98B7B-FBF7-4DF1-BCB1-61C89AA17F98}"/>
    <cellStyle name="ผลรวม 3 5 2 9" xfId="19989" xr:uid="{6CF6762F-061D-4908-AB22-8107C17262DE}"/>
    <cellStyle name="ผลรวม 3 5 3" xfId="851" xr:uid="{1D61A74F-5543-4C05-B63C-D3CEBD5ADCD0}"/>
    <cellStyle name="ผลรวม 3 5 3 10" xfId="22821" xr:uid="{55D24DCF-81BA-490F-92F1-EC9FB377A0C1}"/>
    <cellStyle name="ผลรวม 3 5 3 2" xfId="2225" xr:uid="{7BA2B2EE-C767-4E47-BE7A-D4BD43534431}"/>
    <cellStyle name="ผลรวม 3 5 3 2 2" xfId="7030" xr:uid="{34265FDE-3734-4E38-99A3-C5AA80C1670A}"/>
    <cellStyle name="ผลรวม 3 5 3 2 2 2" xfId="13657" xr:uid="{E99BD3D7-6C2F-4FBD-88FE-65C5BCE453C0}"/>
    <cellStyle name="ผลรวม 3 5 3 2 2 3" xfId="15336" xr:uid="{A7B7D808-7DD0-494A-B575-794051066A22}"/>
    <cellStyle name="ผลรวม 3 5 3 2 2 4" xfId="12472" xr:uid="{C52BE868-D1EF-44A4-A6E8-D3F05EC62B67}"/>
    <cellStyle name="ผลรวม 3 5 3 2 3" xfId="9064" xr:uid="{04791978-AE97-4AFC-B9E7-F5F2EEB630EB}"/>
    <cellStyle name="ผลรวม 3 5 3 2 3 2" xfId="15437" xr:uid="{67040D20-D186-44E1-8D1C-671676303F46}"/>
    <cellStyle name="ผลรวม 3 5 3 2 3 3" xfId="17904" xr:uid="{2800C1DA-83BE-4285-A76B-EAD80B06EB47}"/>
    <cellStyle name="ผลรวม 3 5 3 2 3 4" xfId="19644" xr:uid="{B8A6A681-B6ED-403A-96BD-F336D37CFFF7}"/>
    <cellStyle name="ผลรวม 3 5 3 2 4" xfId="5371" xr:uid="{5A42DFC5-B496-4063-8558-4A2147323CF2}"/>
    <cellStyle name="ผลรวม 3 5 3 2 5" xfId="12153" xr:uid="{55D346C9-942F-4AA5-8D4A-2B0246456AD6}"/>
    <cellStyle name="ผลรวม 3 5 3 2 6" xfId="16605" xr:uid="{86646431-BF44-4473-9EB9-FBB1884CEF39}"/>
    <cellStyle name="ผลรวม 3 5 3 2 7" xfId="3233" xr:uid="{E716CA98-D781-4FB8-9F93-CDA954D00A77}"/>
    <cellStyle name="ผลรวม 3 5 3 2 8" xfId="21794" xr:uid="{FB862983-3292-4672-B930-3A8647B3508D}"/>
    <cellStyle name="ผลรวม 3 5 3 2 9" xfId="23378" xr:uid="{6755CDCD-BF05-4DD8-BD18-4CF114B834F5}"/>
    <cellStyle name="ผลรวม 3 5 3 3" xfId="6467" xr:uid="{5FD44AB5-6B0D-44FB-8EBD-1D75447DC94F}"/>
    <cellStyle name="ผลรวม 3 5 3 3 2" xfId="13094" xr:uid="{9855ACEF-AB8E-4C2B-A291-1C01EB0F1B81}"/>
    <cellStyle name="ผลรวม 3 5 3 3 3" xfId="16467" xr:uid="{448684DE-11B8-4401-9A59-1E7BB4A377B2}"/>
    <cellStyle name="ผลรวม 3 5 3 3 4" xfId="17252" xr:uid="{4A58078C-A03B-485F-ABE6-0BCD482BB640}"/>
    <cellStyle name="ผลรวม 3 5 3 4" xfId="7723" xr:uid="{D8C74BFB-1A58-4E76-9C09-C90427B8DA05}"/>
    <cellStyle name="ผลรวม 3 5 3 4 2" xfId="14308" xr:uid="{86251621-D7F7-4478-AA23-22A090FA8D2A}"/>
    <cellStyle name="ผลรวม 3 5 3 4 3" xfId="17010" xr:uid="{7C38DD88-CB9D-44E9-9157-36AF2D14B26A}"/>
    <cellStyle name="ผลรวม 3 5 3 4 4" xfId="19081" xr:uid="{519A21A2-886A-4415-88CD-DCE532A5C791}"/>
    <cellStyle name="ผลรวม 3 5 3 5" xfId="4041" xr:uid="{08D485C5-F5A6-4ED6-A8B0-D274C17FD253}"/>
    <cellStyle name="ผลรวม 3 5 3 6" xfId="11030" xr:uid="{C7BA61D2-5BCB-4B64-9338-09B84311D9CF}"/>
    <cellStyle name="ผลรวม 3 5 3 7" xfId="15025" xr:uid="{64B70F42-B249-4823-A993-7CD19540FB51}"/>
    <cellStyle name="ผลรวม 3 5 3 8" xfId="12750" xr:uid="{2C7599E4-BFAB-4A4A-9608-EF9B6E5F5DE1}"/>
    <cellStyle name="ผลรวม 3 5 3 9" xfId="20486" xr:uid="{B8916EDA-D918-4415-A7E2-02080C227FEB}"/>
    <cellStyle name="ผลรวม 3 5 4" xfId="1953" xr:uid="{459489D4-2FCD-448F-A488-28BE48E93538}"/>
    <cellStyle name="ผลรวม 3 5 4 2" xfId="6808" xr:uid="{66389348-4A91-48CE-832F-0F31BF0FA27B}"/>
    <cellStyle name="ผลรวม 3 5 4 2 2" xfId="13435" xr:uid="{75FFB9AB-AA31-4568-B0FF-F4A5736846C6}"/>
    <cellStyle name="ผลรวม 3 5 4 2 3" xfId="15941" xr:uid="{F60BB4F3-3670-4BA9-BBF2-A98C77F18971}"/>
    <cellStyle name="ผลรวม 3 5 4 2 4" xfId="17384" xr:uid="{34F634EC-E7B3-4F32-88D6-E66F4497DA09}"/>
    <cellStyle name="ผลรวม 3 5 4 3" xfId="8792" xr:uid="{0C51538F-8CEE-4B54-8C01-5AE7D748DCB5}"/>
    <cellStyle name="ผลรวม 3 5 4 3 2" xfId="15181" xr:uid="{7941D19A-6989-4C47-8746-C36510AAD1C2}"/>
    <cellStyle name="ผลรวม 3 5 4 3 3" xfId="17658" xr:uid="{0D872AC6-60AC-40C0-8098-1430366D476A}"/>
    <cellStyle name="ผลรวม 3 5 4 3 4" xfId="19422" xr:uid="{B705B2DE-F1CF-43FC-BC83-721879CBB965}"/>
    <cellStyle name="ผลรวม 3 5 4 4" xfId="5099" xr:uid="{8BBACE96-20AA-416F-B42F-65B4C5A93A1A}"/>
    <cellStyle name="ผลรวม 3 5 4 5" xfId="11897" xr:uid="{4E33C5ED-9A07-4116-A3F8-0B1445762A71}"/>
    <cellStyle name="ผลรวม 3 5 4 6" xfId="15947" xr:uid="{986D452D-2D0B-4C7A-ABBF-0776BDB43303}"/>
    <cellStyle name="ผลรวม 3 5 4 7" xfId="18690" xr:uid="{386D1EF5-CB62-40F3-A252-183E49E916BD}"/>
    <cellStyle name="ผลรวม 3 5 4 8" xfId="21522" xr:uid="{CBF1E9D8-4657-4889-B8B9-7760D4A54AF6}"/>
    <cellStyle name="ผลรวม 3 5 4 9" xfId="23159" xr:uid="{861A5FCC-E6A7-478C-91A7-1EE4E2CEBBAF}"/>
    <cellStyle name="ผลรวม 3 5 5" xfId="3747" xr:uid="{DF6DA22E-ED15-45AC-8D87-C59532D55D9C}"/>
    <cellStyle name="ผลรวม 3 5 5 2" xfId="10749" xr:uid="{6102B459-4C9C-4426-B336-8D65F4AA2C05}"/>
    <cellStyle name="ผลรวม 3 5 5 3" xfId="16629" xr:uid="{CBD3E524-0924-4B5E-863E-31F5D9012F97}"/>
    <cellStyle name="ผลรวม 3 5 5 4" xfId="18240" xr:uid="{05B32C38-A77C-4872-A975-BA3DFAB8A02F}"/>
    <cellStyle name="ผลรวม 3 5 6" xfId="6273" xr:uid="{A5CD9122-4B8F-49E0-A5E1-74F8619066C6}"/>
    <cellStyle name="ผลรวม 3 5 6 2" xfId="12900" xr:uid="{CD795DA8-7121-4E5D-8B5B-828A0B033A04}"/>
    <cellStyle name="ผลรวม 3 5 6 3" xfId="14740" xr:uid="{51EE779D-DC9D-479A-9D02-233794695514}"/>
    <cellStyle name="ผลรวม 3 5 6 4" xfId="18584" xr:uid="{F63659CE-B48D-44AF-B837-255CC4DD0AEA}"/>
    <cellStyle name="ผลรวม 3 5 7" xfId="7421" xr:uid="{1273164B-044A-480F-9125-3D4AADC934CA}"/>
    <cellStyle name="ผลรวม 3 5 7 2" xfId="14030" xr:uid="{F5A97746-15B2-4DF4-B723-01F537B52270}"/>
    <cellStyle name="ผลรวม 3 5 7 3" xfId="16763" xr:uid="{6187B826-CFF0-4ACF-AD85-E64608196A8C}"/>
    <cellStyle name="ผลรวม 3 5 7 4" xfId="18862" xr:uid="{E307DBFA-5890-4FFB-85DC-D8ED9B464C8C}"/>
    <cellStyle name="ผลรวม 3 5 8" xfId="16429" xr:uid="{015637CC-4DFF-4965-A2C0-2232D8CFFB63}"/>
    <cellStyle name="ผลรวม 3 5 9" xfId="20161" xr:uid="{CA6D1139-395A-4BD1-9C54-29845741D84F}"/>
    <cellStyle name="ผลรวม 3 6" xfId="429" xr:uid="{12781695-2594-4FBE-A00A-BA886C51FD56}"/>
    <cellStyle name="ผลรวม 3 6 10" xfId="20362" xr:uid="{63254490-5F99-448F-9AE1-946B4DAF40B5}"/>
    <cellStyle name="ผลรวม 3 6 2" xfId="545" xr:uid="{A5D0469B-E9E3-407D-867F-6339204293E6}"/>
    <cellStyle name="ผลรวม 3 6 2 2" xfId="951" xr:uid="{EBB7CBA4-C124-44DF-BEC3-F5FDDF528C4D}"/>
    <cellStyle name="ผลรวม 3 6 2 2 10" xfId="22921" xr:uid="{C659FA8B-5332-4002-84E2-EA83CD00351F}"/>
    <cellStyle name="ผลรวม 3 6 2 2 2" xfId="2325" xr:uid="{7550EAC9-2628-4558-93EF-1FB9E491A9D0}"/>
    <cellStyle name="ผลรวม 3 6 2 2 2 2" xfId="7130" xr:uid="{55823091-FF50-4125-9BB9-379772BD8CDB}"/>
    <cellStyle name="ผลรวม 3 6 2 2 2 2 2" xfId="13757" xr:uid="{4DF0A338-F9E9-48E5-A1F0-C514071C064A}"/>
    <cellStyle name="ผลรวม 3 6 2 2 2 2 3" xfId="15901" xr:uid="{5A3E1A7C-19C8-443B-94CE-727F9CF80464}"/>
    <cellStyle name="ผลรวม 3 6 2 2 2 2 4" xfId="3432" xr:uid="{653EDFA1-6A16-4908-8A9B-C2DF0E036245}"/>
    <cellStyle name="ผลรวม 3 6 2 2 2 3" xfId="9164" xr:uid="{1F5159B0-2C86-4B17-A32F-1A7465C72186}"/>
    <cellStyle name="ผลรวม 3 6 2 2 2 3 2" xfId="15537" xr:uid="{0B5A7BF2-9446-48FD-8991-30B4FBE63E89}"/>
    <cellStyle name="ผลรวม 3 6 2 2 2 3 3" xfId="18004" xr:uid="{A62FE977-79E7-4A33-81CA-2399E9E8880F}"/>
    <cellStyle name="ผลรวม 3 6 2 2 2 3 4" xfId="19744" xr:uid="{DFA3D893-BA94-456A-9809-F08178DC3A59}"/>
    <cellStyle name="ผลรวม 3 6 2 2 2 4" xfId="5471" xr:uid="{B312FA55-C435-45D6-B213-09E2B7755271}"/>
    <cellStyle name="ผลรวม 3 6 2 2 2 5" xfId="12253" xr:uid="{F0C90603-FE6D-4CC0-B888-E7E8B13457E9}"/>
    <cellStyle name="ผลรวม 3 6 2 2 2 6" xfId="15333" xr:uid="{AF129FAB-8898-4FE3-921D-3E05E79CBBCD}"/>
    <cellStyle name="ผลรวม 3 6 2 2 2 7" xfId="18731" xr:uid="{04299B46-C786-4F2D-90B6-65E063165F96}"/>
    <cellStyle name="ผลรวม 3 6 2 2 2 8" xfId="21894" xr:uid="{601F9D73-7AAD-4827-8206-7C4E0AC6B4C4}"/>
    <cellStyle name="ผลรวม 3 6 2 2 2 9" xfId="23478" xr:uid="{82B92DAA-07EE-42C0-8E54-A4A791CF4602}"/>
    <cellStyle name="ผลรวม 3 6 2 2 3" xfId="6567" xr:uid="{35A5E706-F925-414E-B03E-D2EEE27F0DDD}"/>
    <cellStyle name="ผลรวม 3 6 2 2 3 2" xfId="13194" xr:uid="{3F5F7C1F-CAC3-4E52-9472-C6E10DA0508B}"/>
    <cellStyle name="ผลรวม 3 6 2 2 3 3" xfId="16586" xr:uid="{ECB567CA-4D73-428D-8474-6E45539FFF0A}"/>
    <cellStyle name="ผลรวม 3 6 2 2 3 4" xfId="16117" xr:uid="{285E7204-9150-4249-B841-F09F70CBAF82}"/>
    <cellStyle name="ผลรวม 3 6 2 2 4" xfId="7823" xr:uid="{686FE591-9CFA-47DE-AEA2-987C3BA1D968}"/>
    <cellStyle name="ผลรวม 3 6 2 2 4 2" xfId="14408" xr:uid="{130FE4FD-3DF3-4CB5-A650-25647708FBB8}"/>
    <cellStyle name="ผลรวม 3 6 2 2 4 3" xfId="17110" xr:uid="{51C2C538-EB00-44A3-96B1-31E6F8F6DC0E}"/>
    <cellStyle name="ผลรวม 3 6 2 2 4 4" xfId="19181" xr:uid="{D982FF4D-C456-4B01-985F-626E49B9DC00}"/>
    <cellStyle name="ผลรวม 3 6 2 2 5" xfId="4141" xr:uid="{6EF5B474-FB50-4C2D-94A4-132656479948}"/>
    <cellStyle name="ผลรวม 3 6 2 2 6" xfId="11130" xr:uid="{FC2F65C4-5390-41C8-9510-D128415F9608}"/>
    <cellStyle name="ผลรวม 3 6 2 2 7" xfId="16343" xr:uid="{756AED4E-B90B-48BA-8013-45C04AA5D60A}"/>
    <cellStyle name="ผลรวม 3 6 2 2 8" xfId="12443" xr:uid="{6AA43A2A-26B9-40A4-9508-D60D30B9FDF5}"/>
    <cellStyle name="ผลรวม 3 6 2 2 9" xfId="20586" xr:uid="{9745C8BB-5C8F-484C-AC21-9AB55997FB5F}"/>
    <cellStyle name="ผลรวม 3 6 2 3" xfId="2058" xr:uid="{0AD197AB-2457-4E93-9892-581722160E79}"/>
    <cellStyle name="ผลรวม 3 6 2 3 2" xfId="6908" xr:uid="{A1445E02-4744-4ACF-954F-65C6A1325CE1}"/>
    <cellStyle name="ผลรวม 3 6 2 3 2 2" xfId="13535" xr:uid="{452E30E3-F9FD-469D-B232-D9791B5D867F}"/>
    <cellStyle name="ผลรวม 3 6 2 3 2 3" xfId="3153" xr:uid="{E2CA2804-2581-4F2C-AD2C-263EB2AEC82B}"/>
    <cellStyle name="ผลรวม 3 6 2 3 2 4" xfId="16593" xr:uid="{81386FE0-AA5B-472F-AFDC-EB7DC8B9F900}"/>
    <cellStyle name="ผลรวม 3 6 2 3 3" xfId="8897" xr:uid="{C5E5F660-DA7C-4CD8-96A0-7C252A74CD8C}"/>
    <cellStyle name="ผลรวม 3 6 2 3 3 2" xfId="15283" xr:uid="{08522E32-21DC-41BE-BE3E-2D3D9423A952}"/>
    <cellStyle name="ผลรวม 3 6 2 3 3 3" xfId="17759" xr:uid="{548ED7BA-EED6-43AD-95FC-C435C77DF7ED}"/>
    <cellStyle name="ผลรวม 3 6 2 3 3 4" xfId="19522" xr:uid="{E02A9065-BDEB-4736-942C-809487A1434E}"/>
    <cellStyle name="ผลรวม 3 6 2 3 4" xfId="5204" xr:uid="{6A742888-9C2A-48DE-A846-03CAFB25F01D}"/>
    <cellStyle name="ผลรวม 3 6 2 3 5" xfId="12000" xr:uid="{6D6B0D2F-8D06-467B-A98B-2348B2EBBFBD}"/>
    <cellStyle name="ผลรวม 3 6 2 3 6" xfId="15731" xr:uid="{B7014571-B7B9-4A6F-B345-74E6EB788052}"/>
    <cellStyle name="ผลรวม 3 6 2 3 7" xfId="15011" xr:uid="{CCD5E2AC-8C6C-4FC2-ACCC-B80E276CFD80}"/>
    <cellStyle name="ผลรวม 3 6 2 3 8" xfId="21627" xr:uid="{2C89DABD-E087-436D-AE21-185F16452C6E}"/>
    <cellStyle name="ผลรวม 3 6 2 3 9" xfId="23259" xr:uid="{B4E6DBDF-B1DE-4450-924E-8054F1FD1FED}"/>
    <cellStyle name="ผลรวม 3 6 2 4" xfId="6373" xr:uid="{73AFDBD6-1E00-4141-ADC3-99C745C9B656}"/>
    <cellStyle name="ผลรวม 3 6 2 4 2" xfId="13000" xr:uid="{5063354B-DD91-41E6-A97C-712CE25C9636}"/>
    <cellStyle name="ผลรวม 3 6 2 4 3" xfId="16569" xr:uid="{1CE39AA0-F60D-48DB-AC05-F610FEF7DF47}"/>
    <cellStyle name="ผลรวม 3 6 2 4 4" xfId="18384" xr:uid="{F1C71D1D-74A9-47BA-A94C-864EB3B43DD8}"/>
    <cellStyle name="ผลรวม 3 6 2 5" xfId="7534" xr:uid="{A7262C5C-BE6D-47B2-A939-1992F2EB673F}"/>
    <cellStyle name="ผลรวม 3 6 2 5 2" xfId="14139" xr:uid="{17F1AE33-FED1-4BE6-ACDC-25D168400C52}"/>
    <cellStyle name="ผลรวม 3 6 2 5 3" xfId="16864" xr:uid="{82198BD9-A545-4B90-B4A0-329F1156F42D}"/>
    <cellStyle name="ผลรวม 3 6 2 5 4" xfId="18962" xr:uid="{EC831656-A92A-47CA-9663-B7E62E0B5640}"/>
    <cellStyle name="ผลรวม 3 6 2 6" xfId="10858" xr:uid="{5CB647FF-7C90-4F12-A90F-9D05C5CFBC1E}"/>
    <cellStyle name="ผลรวม 3 6 2 7" xfId="14799" xr:uid="{CD56930F-5380-4D33-9D21-1DD2D0066554}"/>
    <cellStyle name="ผลรวม 3 6 2 8" xfId="20267" xr:uid="{8FB86F7C-2150-4540-B04C-1D8D6BDCC8BB}"/>
    <cellStyle name="ผลรวม 3 6 2 9" xfId="22702" xr:uid="{3DC065DE-CEE3-4C91-8632-52A2F7CC1B2D}"/>
    <cellStyle name="ผลรวม 3 6 3" xfId="852" xr:uid="{FC0ED107-A98B-4D37-B68D-7AF8CA913DC4}"/>
    <cellStyle name="ผลรวม 3 6 3 10" xfId="22822" xr:uid="{EA740F34-D6AC-4DED-907A-61E19E61A990}"/>
    <cellStyle name="ผลรวม 3 6 3 2" xfId="2226" xr:uid="{81D29ED3-F2F1-44C3-8A88-8EA85300E38A}"/>
    <cellStyle name="ผลรวม 3 6 3 2 2" xfId="7031" xr:uid="{45AC3857-FC7F-45F1-8706-BC56E3A838D6}"/>
    <cellStyle name="ผลรวม 3 6 3 2 2 2" xfId="13658" xr:uid="{6CD0F4D5-3D24-4C37-8BFE-CE87EDDF1295}"/>
    <cellStyle name="ผลรวม 3 6 3 2 2 3" xfId="12053" xr:uid="{0B908D8C-8C55-43E3-A3DC-F4F9C4051C03}"/>
    <cellStyle name="ผลรวม 3 6 3 2 2 4" xfId="3456" xr:uid="{D5484870-571A-4B87-9E07-F0DCB96018AF}"/>
    <cellStyle name="ผลรวม 3 6 3 2 3" xfId="9065" xr:uid="{D61B1EF7-2995-4AC7-AC0E-214494C5C332}"/>
    <cellStyle name="ผลรวม 3 6 3 2 3 2" xfId="15438" xr:uid="{3CA64F1F-996F-45D2-BA1B-A9F029D3B357}"/>
    <cellStyle name="ผลรวม 3 6 3 2 3 3" xfId="17905" xr:uid="{8F182953-A856-465D-9A2F-DAE4F2B18B48}"/>
    <cellStyle name="ผลรวม 3 6 3 2 3 4" xfId="19645" xr:uid="{BC886021-07D7-4297-A25D-00D53966AED1}"/>
    <cellStyle name="ผลรวม 3 6 3 2 4" xfId="5372" xr:uid="{28D78FA3-0E8A-4000-8CA4-EEA54A3CE983}"/>
    <cellStyle name="ผลรวม 3 6 3 2 5" xfId="12154" xr:uid="{AEA35708-D519-4B04-A74B-9BCFBE243D4E}"/>
    <cellStyle name="ผลรวม 3 6 3 2 6" xfId="15019" xr:uid="{EAD63AE0-05D1-48E4-995C-50CFEAC76BF9}"/>
    <cellStyle name="ผลรวม 3 6 3 2 7" xfId="18597" xr:uid="{2344ACB1-C942-41E5-A581-87FE25A385F0}"/>
    <cellStyle name="ผลรวม 3 6 3 2 8" xfId="21795" xr:uid="{49C142A1-4BFE-4231-87F5-E82360AF654A}"/>
    <cellStyle name="ผลรวม 3 6 3 2 9" xfId="23379" xr:uid="{3E265829-3569-441B-A6D5-0312C3BE1C52}"/>
    <cellStyle name="ผลรวม 3 6 3 3" xfId="6468" xr:uid="{18246EB9-31C9-4AB0-9D4E-38613FF2F138}"/>
    <cellStyle name="ผลรวม 3 6 3 3 2" xfId="13095" xr:uid="{86B09C27-F08D-47F1-B9A5-6C2213ADBC2A}"/>
    <cellStyle name="ผลรวม 3 6 3 3 3" xfId="14879" xr:uid="{953EE0A6-5489-4A94-9A35-B627ABAA271A}"/>
    <cellStyle name="ผลรวม 3 6 3 3 4" xfId="18146" xr:uid="{674501E8-0AA4-4395-9D09-99A9361A6C61}"/>
    <cellStyle name="ผลรวม 3 6 3 4" xfId="7724" xr:uid="{C7AE92B2-2B08-4C84-B2C9-F4DA388B7D72}"/>
    <cellStyle name="ผลรวม 3 6 3 4 2" xfId="14309" xr:uid="{FA265864-16A8-4C20-A0ED-4A1A7694B94F}"/>
    <cellStyle name="ผลรวม 3 6 3 4 3" xfId="17011" xr:uid="{AF9B4B75-5E55-4A41-993F-135F96838D51}"/>
    <cellStyle name="ผลรวม 3 6 3 4 4" xfId="19082" xr:uid="{20532D15-5220-4A09-A3D8-C44F5BB37941}"/>
    <cellStyle name="ผลรวม 3 6 3 5" xfId="4042" xr:uid="{62C67DFF-54F2-43AE-B9C9-9D4A1A6FFC4E}"/>
    <cellStyle name="ผลรวม 3 6 3 6" xfId="11031" xr:uid="{26B30899-4D15-4B73-A3C1-539064D515B7}"/>
    <cellStyle name="ผลรวม 3 6 3 7" xfId="16132" xr:uid="{87C0F9FA-126B-4AF4-942E-059D3925609F}"/>
    <cellStyle name="ผลรวม 3 6 3 8" xfId="3504" xr:uid="{A3F4B3BA-8FC8-4A6F-8BBC-71869916B47C}"/>
    <cellStyle name="ผลรวม 3 6 3 9" xfId="20487" xr:uid="{C9037431-A88D-473C-9B04-3619DF38218A}"/>
    <cellStyle name="ผลรวม 3 6 4" xfId="1954" xr:uid="{0AC74A3C-9089-4709-976A-6DC32B371D49}"/>
    <cellStyle name="ผลรวม 3 6 4 2" xfId="6809" xr:uid="{41223833-8624-440E-8038-AFD33A24B267}"/>
    <cellStyle name="ผลรวม 3 6 4 2 2" xfId="13436" xr:uid="{3947A6E4-8887-444A-96CF-E95903C81659}"/>
    <cellStyle name="ผลรวม 3 6 4 2 3" xfId="12659" xr:uid="{B361CCB3-C4DE-42AA-AB48-4B6654750BE5}"/>
    <cellStyle name="ผลรวม 3 6 4 2 4" xfId="18282" xr:uid="{3136E3DC-2E94-4312-A522-41A93FF0ADB4}"/>
    <cellStyle name="ผลรวม 3 6 4 3" xfId="8793" xr:uid="{2BD52720-6540-4A59-AEA4-8D284665024E}"/>
    <cellStyle name="ผลรวม 3 6 4 3 2" xfId="15182" xr:uid="{F223FBA9-E8D2-4D67-97A1-BEF25D9F8B90}"/>
    <cellStyle name="ผลรวม 3 6 4 3 3" xfId="17659" xr:uid="{450DBD83-C9B8-46C0-850C-3483133D500C}"/>
    <cellStyle name="ผลรวม 3 6 4 3 4" xfId="19423" xr:uid="{CF4AD725-0AE4-48F0-952F-6370748D71C5}"/>
    <cellStyle name="ผลรวม 3 6 4 4" xfId="5100" xr:uid="{BA584127-8269-438C-B5FD-3F1FEAEB86DF}"/>
    <cellStyle name="ผลรวม 3 6 4 5" xfId="11898" xr:uid="{D83EEDD8-90F6-46A6-AD03-D97CE3A6DE83}"/>
    <cellStyle name="ผลรวม 3 6 4 6" xfId="12665" xr:uid="{84CB70C2-59E8-46B8-9817-E23C5DF13528}"/>
    <cellStyle name="ผลรวม 3 6 4 7" xfId="17509" xr:uid="{9829E6F6-1027-48EB-AFE5-F98FDAA81D66}"/>
    <cellStyle name="ผลรวม 3 6 4 8" xfId="21523" xr:uid="{892E8B76-5356-494E-AA17-3B3160ED6C5A}"/>
    <cellStyle name="ผลรวม 3 6 4 9" xfId="23160" xr:uid="{4614F120-D5E7-43CE-9523-88D7DE51A3DE}"/>
    <cellStyle name="ผลรวม 3 6 5" xfId="3748" xr:uid="{916558FF-70B5-4C0D-B5BD-4FC60F3BFBDA}"/>
    <cellStyle name="ผลรวม 3 6 5 2" xfId="10750" xr:uid="{2FA63FF3-D68C-4CB2-A6FD-F89FB5619993}"/>
    <cellStyle name="ผลรวม 3 6 5 3" xfId="15040" xr:uid="{D8338C16-1782-485B-B51A-08390B7863AA}"/>
    <cellStyle name="ผลรวม 3 6 5 4" xfId="14850" xr:uid="{7B064FCD-37BF-4E00-9956-EA8D54261C65}"/>
    <cellStyle name="ผลรวม 3 6 6" xfId="6274" xr:uid="{F6E4B634-4AC0-4532-A15E-615A9FE80179}"/>
    <cellStyle name="ผลรวม 3 6 6 2" xfId="12901" xr:uid="{33661D81-2E9C-490E-A1C4-E70EA591F3CB}"/>
    <cellStyle name="ผลรวม 3 6 6 3" xfId="15864" xr:uid="{942925A8-76C4-4224-9E2C-220BF8953736}"/>
    <cellStyle name="ผลรวม 3 6 6 4" xfId="17171" xr:uid="{039921F3-8AF3-4D8F-A6F4-210E5CB7336B}"/>
    <cellStyle name="ผลรวม 3 6 7" xfId="7422" xr:uid="{2B756C14-2AB0-4497-96FD-770375BDA7EB}"/>
    <cellStyle name="ผลรวม 3 6 7 2" xfId="14031" xr:uid="{ADEB7907-0B20-4A63-B6EE-FE7EBBF83819}"/>
    <cellStyle name="ผลรวม 3 6 7 3" xfId="16764" xr:uid="{7365E044-277A-407E-A80F-B5BAA9F7C19C}"/>
    <cellStyle name="ผลรวม 3 6 7 4" xfId="18863" xr:uid="{2897DEE8-6204-4B6D-88B9-DDD598207363}"/>
    <cellStyle name="ผลรวม 3 6 8" xfId="14841" xr:uid="{85CD7078-780A-4F0F-A1C6-77CAA5D3DBE4}"/>
    <cellStyle name="ผลรวม 3 6 9" xfId="20162" xr:uid="{24540493-74BC-4745-B28B-56C7E1E23338}"/>
    <cellStyle name="ผลรวม 3 7" xfId="430" xr:uid="{2AA59845-D67D-48C6-920A-BD5483F33894}"/>
    <cellStyle name="ผลรวม 3 7 10" xfId="20361" xr:uid="{2EE37B01-1713-4AEF-8A0E-3B92AC5CC6A2}"/>
    <cellStyle name="ผลรวม 3 7 2" xfId="546" xr:uid="{925A47E6-631B-499C-B5E7-D5AB76FEF505}"/>
    <cellStyle name="ผลรวม 3 7 2 2" xfId="952" xr:uid="{38E1C7DB-990B-47CD-A3A8-EDF0642BC0AC}"/>
    <cellStyle name="ผลรวม 3 7 2 2 10" xfId="22922" xr:uid="{D83D7684-684A-4849-B412-EBF1C7A99246}"/>
    <cellStyle name="ผลรวม 3 7 2 2 2" xfId="2326" xr:uid="{D5EBC84A-EECD-4152-A298-7CAADC287B05}"/>
    <cellStyle name="ผลรวม 3 7 2 2 2 2" xfId="7131" xr:uid="{BD6FF4C9-85C3-402E-BEAE-DB1AD3E51E36}"/>
    <cellStyle name="ผลรวม 3 7 2 2 2 2 2" xfId="13758" xr:uid="{15E3D056-BCEC-45A7-B71E-7B0935580986}"/>
    <cellStyle name="ผลรวม 3 7 2 2 2 2 3" xfId="12622" xr:uid="{010F0DBA-E340-434C-A2D9-10BE20492825}"/>
    <cellStyle name="ผลรวม 3 7 2 2 2 2 4" xfId="3431" xr:uid="{C5D73F03-2EBA-43C9-94BD-2E07CCC9F195}"/>
    <cellStyle name="ผลรวม 3 7 2 2 2 3" xfId="9165" xr:uid="{4D4A8FB8-F8B9-4E19-8D59-C15A2F7C5B07}"/>
    <cellStyle name="ผลรวม 3 7 2 2 2 3 2" xfId="15538" xr:uid="{E05343AD-6D01-40ED-BEE5-DED8E2E2ED53}"/>
    <cellStyle name="ผลรวม 3 7 2 2 2 3 3" xfId="18005" xr:uid="{2C997481-1E56-4F5B-9BD7-5416169E797B}"/>
    <cellStyle name="ผลรวม 3 7 2 2 2 3 4" xfId="19745" xr:uid="{7EAFF9C2-C90F-44F6-8251-91A98E536DA0}"/>
    <cellStyle name="ผลรวม 3 7 2 2 2 4" xfId="5472" xr:uid="{C5457F35-EFF2-4DEF-A4C6-86A2CF09BE01}"/>
    <cellStyle name="ผลรวม 3 7 2 2 2 5" xfId="12254" xr:uid="{4A2C96DD-E4A0-4D51-A660-C0646B57DC35}"/>
    <cellStyle name="ผลรวม 3 7 2 2 2 6" xfId="12050" xr:uid="{8A37226C-F9FB-4C88-92E3-9A129EFE991B}"/>
    <cellStyle name="ผลรวม 3 7 2 2 2 7" xfId="17550" xr:uid="{08241EA1-56E5-4202-B1FD-AA37B399518A}"/>
    <cellStyle name="ผลรวม 3 7 2 2 2 8" xfId="21895" xr:uid="{2E031B4C-3C92-4B26-B87E-5FA4243C080D}"/>
    <cellStyle name="ผลรวม 3 7 2 2 2 9" xfId="23479" xr:uid="{3BED197F-F3C8-4606-8CB0-648DF8CC2159}"/>
    <cellStyle name="ผลรวม 3 7 2 2 3" xfId="6568" xr:uid="{59BD1088-53EF-4A22-82F1-D38CFD3653AF}"/>
    <cellStyle name="ผลรวม 3 7 2 2 3 2" xfId="13195" xr:uid="{54E39C3E-575D-48EE-A639-408C462E0C89}"/>
    <cellStyle name="ผลรวม 3 7 2 2 3 3" xfId="15001" xr:uid="{B00A6D86-9AE7-47C0-B35D-8728BB4ADF36}"/>
    <cellStyle name="ผลรวม 3 7 2 2 3 4" xfId="11494" xr:uid="{E95B8507-3F12-467F-80C5-D8775701E5A5}"/>
    <cellStyle name="ผลรวม 3 7 2 2 4" xfId="7824" xr:uid="{FB5E6C8C-86D1-489A-89C0-E4F12C53D691}"/>
    <cellStyle name="ผลรวม 3 7 2 2 4 2" xfId="14409" xr:uid="{370701AB-8A55-4467-B1B3-A2450B3B6595}"/>
    <cellStyle name="ผลรวม 3 7 2 2 4 3" xfId="17111" xr:uid="{273EB7DB-9B49-477B-AD44-8129312A3D40}"/>
    <cellStyle name="ผลรวม 3 7 2 2 4 4" xfId="19182" xr:uid="{19A92A1D-B733-4C4B-891A-04FBE0A78709}"/>
    <cellStyle name="ผลรวม 3 7 2 2 5" xfId="4142" xr:uid="{BF400CB9-F9C1-4EBB-999A-280A58D3E5B3}"/>
    <cellStyle name="ผลรวม 3 7 2 2 6" xfId="11131" xr:uid="{C7289B69-4D38-4A6D-9A59-1F0E4F0CD783}"/>
    <cellStyle name="ผลรวม 3 7 2 2 7" xfId="14758" xr:uid="{484F918B-9C70-41EA-A21E-C7434253DCE6}"/>
    <cellStyle name="ผลรวม 3 7 2 2 8" xfId="15726" xr:uid="{E4BB71F9-FE49-491A-9D23-7A5C67C2EA33}"/>
    <cellStyle name="ผลรวม 3 7 2 2 9" xfId="20587" xr:uid="{669388D9-E513-434F-8DCA-A144745D6AC2}"/>
    <cellStyle name="ผลรวม 3 7 2 3" xfId="2059" xr:uid="{361620ED-F282-426E-8A7D-9E483991EC32}"/>
    <cellStyle name="ผลรวม 3 7 2 3 2" xfId="6909" xr:uid="{768322ED-25DA-4C66-89E5-F2FDAD46CF19}"/>
    <cellStyle name="ผลรวม 3 7 2 3 2 2" xfId="13536" xr:uid="{0BCAEA75-3566-428C-A822-17E98337351C}"/>
    <cellStyle name="ผลรวม 3 7 2 3 2 3" xfId="16260" xr:uid="{433249C9-0E7B-4145-8D77-73D9036A3EA3}"/>
    <cellStyle name="ผลรวม 3 7 2 3 2 4" xfId="15712" xr:uid="{5EC3F7A8-8FB1-4392-9E40-F3880BF2925A}"/>
    <cellStyle name="ผลรวม 3 7 2 3 3" xfId="8898" xr:uid="{1C11F4AD-97F5-474C-B2AB-E9A430799784}"/>
    <cellStyle name="ผลรวม 3 7 2 3 3 2" xfId="15284" xr:uid="{2B8CD400-DEC9-49CC-B8A6-677E67AF577D}"/>
    <cellStyle name="ผลรวม 3 7 2 3 3 3" xfId="17760" xr:uid="{339CC4C3-AFCE-4AE1-ADBB-3372571CA632}"/>
    <cellStyle name="ผลรวม 3 7 2 3 3 4" xfId="19523" xr:uid="{63043E7B-F05F-488B-A24D-802ED92BA00E}"/>
    <cellStyle name="ผลรวม 3 7 2 3 4" xfId="5205" xr:uid="{F721FAF4-4AB3-47F6-8474-D0BEAED37391}"/>
    <cellStyle name="ผลรวม 3 7 2 3 5" xfId="12001" xr:uid="{FE43AE8E-04F9-4D00-A1E4-41406D04B612}"/>
    <cellStyle name="ผลรวม 3 7 2 3 6" xfId="12448" xr:uid="{54F63B56-449E-4AA4-9332-2A987DCD2A4C}"/>
    <cellStyle name="ผลรวม 3 7 2 3 7" xfId="17803" xr:uid="{00BB91F6-53A6-47E9-B5CC-70CA837B11B3}"/>
    <cellStyle name="ผลรวม 3 7 2 3 8" xfId="21628" xr:uid="{29527A7B-4395-4FCF-91FA-904B9B66C4A6}"/>
    <cellStyle name="ผลรวม 3 7 2 3 9" xfId="23260" xr:uid="{C9F39354-11C9-40DD-B227-E9561D1B6D42}"/>
    <cellStyle name="ผลรวม 3 7 2 4" xfId="6374" xr:uid="{B1B275DB-E9EB-4BBC-AC65-AFFE7CB8655D}"/>
    <cellStyle name="ผลรวม 3 7 2 4 2" xfId="13001" xr:uid="{07D66CF1-A868-4472-A169-61EB6E0B69ED}"/>
    <cellStyle name="ผลรวม 3 7 2 4 3" xfId="14984" xr:uid="{D21F91DB-E2F5-40BA-8BB5-1727597DB144}"/>
    <cellStyle name="ผลรวม 3 7 2 4 4" xfId="12584" xr:uid="{3C735C96-341A-4B3C-8A66-94847D44AAF6}"/>
    <cellStyle name="ผลรวม 3 7 2 5" xfId="7535" xr:uid="{78DBB2ED-A086-4838-90AB-17E2FB86561F}"/>
    <cellStyle name="ผลรวม 3 7 2 5 2" xfId="14140" xr:uid="{2AD5EDEE-E8B8-4CFE-82B7-061177272363}"/>
    <cellStyle name="ผลรวม 3 7 2 5 3" xfId="16865" xr:uid="{5406D9DA-17A7-4464-862E-3B1ECA2042C5}"/>
    <cellStyle name="ผลรวม 3 7 2 5 4" xfId="18963" xr:uid="{CF948213-B937-4166-8812-B6359794AAE3}"/>
    <cellStyle name="ผลรวม 3 7 2 6" xfId="10859" xr:uid="{434413EA-DE21-4628-99C3-43C15440F2EE}"/>
    <cellStyle name="ผลรวม 3 7 2 7" xfId="15920" xr:uid="{CF02DA13-AD1B-42B4-AD08-820B555C3DE8}"/>
    <cellStyle name="ผลรวม 3 7 2 8" xfId="20268" xr:uid="{293BF25F-3FC0-4D3D-A6B9-D001C4D18A4C}"/>
    <cellStyle name="ผลรวม 3 7 2 9" xfId="22703" xr:uid="{A5117B3E-5BF6-4F78-985F-9BCD5EEBFD29}"/>
    <cellStyle name="ผลรวม 3 7 3" xfId="853" xr:uid="{B42C02B4-B0AD-4806-BCE6-38173F858E54}"/>
    <cellStyle name="ผลรวม 3 7 3 10" xfId="22823" xr:uid="{D522BFD9-1C08-4730-A988-D6A74D3FF5B8}"/>
    <cellStyle name="ผลรวม 3 7 3 2" xfId="2227" xr:uid="{1DFEAE7D-AE87-48E6-9D80-DAD0EBDD6D96}"/>
    <cellStyle name="ผลรวม 3 7 3 2 2" xfId="7032" xr:uid="{4E211D04-E8E2-4647-AAAE-A62F2C3E4AD8}"/>
    <cellStyle name="ผลรวม 3 7 3 2 2 2" xfId="13659" xr:uid="{D4F01F3F-4304-4A46-8F1D-F2D4BBD144B7}"/>
    <cellStyle name="ผลรวม 3 7 3 2 2 3" xfId="3380" xr:uid="{B1E19CB0-3357-4C97-9389-E3C26E6822D3}"/>
    <cellStyle name="ผลรวม 3 7 3 2 2 4" xfId="18654" xr:uid="{68548BCC-3CA9-461F-9F45-ADCDEABF2757}"/>
    <cellStyle name="ผลรวม 3 7 3 2 3" xfId="9066" xr:uid="{B165B8D4-5A63-43D0-8EF1-1A683C3AC6AE}"/>
    <cellStyle name="ผลรวม 3 7 3 2 3 2" xfId="15439" xr:uid="{48AF1A2F-5625-4608-A277-821716EA4476}"/>
    <cellStyle name="ผลรวม 3 7 3 2 3 3" xfId="17906" xr:uid="{BCAE5CFD-1D11-4471-A8C4-37E17A9BFEA0}"/>
    <cellStyle name="ผลรวม 3 7 3 2 3 4" xfId="19646" xr:uid="{5857E342-8681-4B37-8270-254CB91DDF0D}"/>
    <cellStyle name="ผลรวม 3 7 3 2 4" xfId="5373" xr:uid="{06805BF0-99C5-4244-BC3A-EF229AF5CDC2}"/>
    <cellStyle name="ผลรวม 3 7 3 2 5" xfId="12155" xr:uid="{5CCE931F-82FC-4771-99FC-BCF18AEF1715}"/>
    <cellStyle name="ผลรวม 3 7 3 2 6" xfId="16126" xr:uid="{B3178922-38DD-477E-92C1-AAD05C69F8DB}"/>
    <cellStyle name="ผลรวม 3 7 3 2 7" xfId="17239" xr:uid="{C74E67D2-24CA-413F-96D6-3557273F9CF7}"/>
    <cellStyle name="ผลรวม 3 7 3 2 8" xfId="21796" xr:uid="{1C566530-5460-4768-853A-4F2DB2769233}"/>
    <cellStyle name="ผลรวม 3 7 3 2 9" xfId="23380" xr:uid="{A608AE6B-BA70-4357-A5E0-7DB4CED947C8}"/>
    <cellStyle name="ผลรวม 3 7 3 3" xfId="6469" xr:uid="{68DAAB2A-46E7-4906-945F-03C6023B1ABE}"/>
    <cellStyle name="ผลรวม 3 7 3 3 2" xfId="13096" xr:uid="{2F176A53-DF73-4A70-A2E7-A8DF6E0B1AF2}"/>
    <cellStyle name="ผลรวม 3 7 3 3 3" xfId="15984" xr:uid="{96405113-C87A-4FDE-873D-617B8A2972F4}"/>
    <cellStyle name="ผลรวม 3 7 3 3 4" xfId="16515" xr:uid="{68C8CE7A-A91D-43B4-B91F-89FD19CB9AF1}"/>
    <cellStyle name="ผลรวม 3 7 3 4" xfId="7725" xr:uid="{6D3AFA07-1823-49EC-B3D7-CFD0A03B1B80}"/>
    <cellStyle name="ผลรวม 3 7 3 4 2" xfId="14310" xr:uid="{229F2481-AC06-4A7B-9FB9-6BA10E91BFB1}"/>
    <cellStyle name="ผลรวม 3 7 3 4 3" xfId="17012" xr:uid="{77493FCA-B089-4F84-843F-92A778D12EC4}"/>
    <cellStyle name="ผลรวม 3 7 3 4 4" xfId="19083" xr:uid="{4C0E712C-E94A-4EC4-AD1F-F5DBD3906A32}"/>
    <cellStyle name="ผลรวม 3 7 3 5" xfId="4043" xr:uid="{7BFF1B5C-5EAB-4CDB-ACE1-DF6CD25F6BC5}"/>
    <cellStyle name="ผลรวม 3 7 3 6" xfId="11032" xr:uid="{900827D0-A548-4DEE-B7D4-D8BDADE4F824}"/>
    <cellStyle name="ผลรวม 3 7 3 7" xfId="12843" xr:uid="{40F4D4F9-DC37-4C31-943A-A92D13FAFFE9}"/>
    <cellStyle name="ผลรวม 3 7 3 8" xfId="18642" xr:uid="{461DBFD6-206F-418E-8F0A-DB4643EFA8F2}"/>
    <cellStyle name="ผลรวม 3 7 3 9" xfId="20488" xr:uid="{3897177C-21B3-4795-A871-F24C19E7FAB8}"/>
    <cellStyle name="ผลรวม 3 7 4" xfId="1955" xr:uid="{2F434A7E-79BA-4181-9853-F61BA0C5EA89}"/>
    <cellStyle name="ผลรวม 3 7 4 2" xfId="6810" xr:uid="{D73447FF-E14E-4787-A0D3-2B99F213161D}"/>
    <cellStyle name="ผลรวม 3 7 4 2 2" xfId="13437" xr:uid="{56EEE3CE-B4C6-4E0C-A9EC-3FC16AD16631}"/>
    <cellStyle name="ผลรวม 3 7 4 2 3" xfId="11554" xr:uid="{B66C8660-4BE0-4CB4-8CCC-274CECD83A17}"/>
    <cellStyle name="ผลรวม 3 7 4 2 4" xfId="14632" xr:uid="{EE115696-87C7-48DA-B738-533D1208F74B}"/>
    <cellStyle name="ผลรวม 3 7 4 3" xfId="8794" xr:uid="{79EB4358-1BF8-47AE-BA0A-4188F595D882}"/>
    <cellStyle name="ผลรวม 3 7 4 3 2" xfId="15183" xr:uid="{0D6BD5EE-0959-40F5-BDAA-7C00DA95D2FB}"/>
    <cellStyle name="ผลรวม 3 7 4 3 3" xfId="17660" xr:uid="{39157C18-3D79-4BAC-AD69-9AB9CE576436}"/>
    <cellStyle name="ผลรวม 3 7 4 3 4" xfId="19424" xr:uid="{B24F34BF-B2B7-478F-BFB4-3F74ED800D5B}"/>
    <cellStyle name="ผลรวม 3 7 4 4" xfId="5101" xr:uid="{EFE59F85-7096-4010-A931-BFF24D31ABE7}"/>
    <cellStyle name="ผลรวม 3 7 4 5" xfId="11899" xr:uid="{83055B23-8CE3-4203-8931-0925510BF11E}"/>
    <cellStyle name="ผลรวม 3 7 4 6" xfId="11561" xr:uid="{87C1EEAB-FC92-497B-88E5-0A164E4F350A}"/>
    <cellStyle name="ผลรวม 3 7 4 7" xfId="18404" xr:uid="{DB756531-E6DE-4C62-852B-5B24CAEBB376}"/>
    <cellStyle name="ผลรวม 3 7 4 8" xfId="21524" xr:uid="{BFA2A80B-8D53-4047-B373-C6B9063512F8}"/>
    <cellStyle name="ผลรวม 3 7 4 9" xfId="23161" xr:uid="{5DC72828-87F7-4C98-9DAE-D3142112B855}"/>
    <cellStyle name="ผลรวม 3 7 5" xfId="3749" xr:uid="{A985E4D6-193E-4CBA-8145-AD0F087AFF07}"/>
    <cellStyle name="ผลรวม 3 7 5 2" xfId="10751" xr:uid="{246D199A-836C-42F6-A4F3-0C263AB6AD7B}"/>
    <cellStyle name="ผลรวม 3 7 5 3" xfId="16145" xr:uid="{EEFB8733-84F7-4D11-A7EC-0DE36858CDBF}"/>
    <cellStyle name="ผลรวม 3 7 5 4" xfId="3585" xr:uid="{C99A9806-9F48-41DA-BF87-40B39985BAA0}"/>
    <cellStyle name="ผลรวม 3 7 6" xfId="6275" xr:uid="{96527AB3-74B9-4CAF-BB39-A0D426A2A9C9}"/>
    <cellStyle name="ผลรวม 3 7 6 2" xfId="12902" xr:uid="{9DD1E628-5A28-4C73-9FFD-18335C7B61F3}"/>
    <cellStyle name="ผลรวม 3 7 6 3" xfId="12582" xr:uid="{5F453E66-7374-460E-9310-1865601F4FFB}"/>
    <cellStyle name="ผลรวม 3 7 6 4" xfId="18065" xr:uid="{46B98DB9-D978-44E8-9ECE-52C06253D17B}"/>
    <cellStyle name="ผลรวม 3 7 7" xfId="7423" xr:uid="{05297A41-3B9D-420B-BF50-BD317E2EB77B}"/>
    <cellStyle name="ผลรวม 3 7 7 2" xfId="14032" xr:uid="{4153836F-178C-4B6F-B480-63AF1048A1A4}"/>
    <cellStyle name="ผลรวม 3 7 7 3" xfId="16765" xr:uid="{B5A94A35-5107-4638-9CED-A6986ACD9D19}"/>
    <cellStyle name="ผลรวม 3 7 7 4" xfId="18864" xr:uid="{1FDDB5F3-9DF5-4045-8B05-3CAF1DB6A6CA}"/>
    <cellStyle name="ผลรวม 3 7 8" xfId="15950" xr:uid="{3CA3645E-211F-462B-8412-3C3B08814C25}"/>
    <cellStyle name="ผลรวม 3 7 9" xfId="20163" xr:uid="{E31D3F12-E369-4A16-9020-61C01FF32BD9}"/>
    <cellStyle name="ผลรวม 3 8" xfId="791" xr:uid="{8AF90C3A-10C9-42E7-A396-721F1A57AFAF}"/>
    <cellStyle name="ผลรวม 3 8 2" xfId="2166" xr:uid="{F453F298-AD60-408B-82C2-8D5DC8170800}"/>
    <cellStyle name="ผลรวม 3 8 2 2" xfId="6971" xr:uid="{AECB1152-ECDB-4461-9005-52D6AD876444}"/>
    <cellStyle name="ผลรวม 3 8 2 2 2" xfId="13598" xr:uid="{DC189804-5865-454B-ACA7-2A4D68AEF07C}"/>
    <cellStyle name="ผลรวม 3 8 2 2 3" xfId="11753" xr:uid="{33BD2E5A-EE41-4689-84A7-B1CC980430B7}"/>
    <cellStyle name="ผลรวม 3 8 2 2 4" xfId="15123" xr:uid="{1B6D6477-2523-427E-B2AA-9A60FD1C9DD3}"/>
    <cellStyle name="ผลรวม 3 8 2 3" xfId="9005" xr:uid="{39998C48-F4A9-432D-A209-D2392B69D86B}"/>
    <cellStyle name="ผลรวม 3 8 2 3 2" xfId="15378" xr:uid="{19BA39E3-1332-4A38-BF7E-6C321226FC7B}"/>
    <cellStyle name="ผลรวม 3 8 2 3 3" xfId="17845" xr:uid="{43290CC5-5DD3-456F-BF13-BFC54835CDC4}"/>
    <cellStyle name="ผลรวม 3 8 2 3 4" xfId="19585" xr:uid="{E1D3B6D6-DB00-4A17-9888-1BE21D66B774}"/>
    <cellStyle name="ผลรวม 3 8 2 4" xfId="5312" xr:uid="{47F01426-1960-4F2C-A404-91DA6A8B6B87}"/>
    <cellStyle name="ผลรวม 3 8 2 5" xfId="12094" xr:uid="{F7818783-1F04-4B9E-8402-88A1DFD094F1}"/>
    <cellStyle name="ผลรวม 3 8 2 6" xfId="16284" xr:uid="{659B6E18-6968-4FC3-8537-7F9754EF2164}"/>
    <cellStyle name="ผลรวม 3 8 2 7" xfId="18132" xr:uid="{84CF2491-3404-43C2-9963-1079404C6173}"/>
    <cellStyle name="ผลรวม 3 8 2 8" xfId="21735" xr:uid="{EC2DEB15-3263-4A4F-AE1A-B789ACD5727A}"/>
    <cellStyle name="ผลรวม 3 8 2 9" xfId="23322" xr:uid="{A81BB21A-FCCA-4030-B674-0935CAB86EB1}"/>
    <cellStyle name="ผลรวม 3 8 3" xfId="6411" xr:uid="{E7ED0C45-F5CC-403D-8D17-B65FA07DFD14}"/>
    <cellStyle name="ผลรวม 3 8 3 2" xfId="13038" xr:uid="{0C24AECF-8FCE-453C-B36E-156AFD4D9D31}"/>
    <cellStyle name="ผลรวม 3 8 3 3" xfId="14629" xr:uid="{494387C0-6623-490C-9C09-446B9AA4949E}"/>
    <cellStyle name="ผลรวม 3 8 3 4" xfId="18180" xr:uid="{79CF1402-12AB-41C9-BE64-A1B446C13312}"/>
    <cellStyle name="ผลรวม 3 8 4" xfId="7667" xr:uid="{DEE9F789-ED60-49C9-8F5D-818BCD262C7B}"/>
    <cellStyle name="ผลรวม 3 8 4 2" xfId="14252" xr:uid="{722FAE1E-43A6-4335-8643-1582AE9926E9}"/>
    <cellStyle name="ผลรวม 3 8 4 3" xfId="16954" xr:uid="{0541A394-DB30-4ABA-8009-26190623CE51}"/>
    <cellStyle name="ผลรวม 3 8 4 4" xfId="19025" xr:uid="{7C52D7EA-76B5-4239-B0D0-573B3BFC351A}"/>
    <cellStyle name="ผลรวม 3 8 5" xfId="3982" xr:uid="{1DB30424-4AA6-485D-B1D2-5AAFA48F1260}"/>
    <cellStyle name="ผลรวม 3 8 6" xfId="10971" xr:uid="{A5BCA6C2-E9C0-4338-84C8-AFE125F86882}"/>
    <cellStyle name="ผลรวม 3 8 7" xfId="16010" xr:uid="{694CC0E0-31D4-4820-998B-A6DE369374B5}"/>
    <cellStyle name="ผลรวม 3 8 8" xfId="20427" xr:uid="{6DA8DC33-100E-48FF-93F1-BABAE6575F09}"/>
    <cellStyle name="ผลรวม 3 8 9" xfId="22765" xr:uid="{EA0F5E68-D86F-4F51-B819-2D9B3AE2F6AF}"/>
    <cellStyle name="ผลรวม 3 9" xfId="1889" xr:uid="{C239762B-AF70-43FA-A2A5-E381B4B62A9B}"/>
    <cellStyle name="ผลรวม 3 9 2" xfId="6749" xr:uid="{0936DB15-3411-422F-9652-CFDA08126E06}"/>
    <cellStyle name="ผลรวม 3 9 2 2" xfId="13376" xr:uid="{2095C365-EB8B-47EF-AD13-27969ED83EF9}"/>
    <cellStyle name="ผลรวม 3 9 2 3" xfId="16600" xr:uid="{2A290FE7-A9B9-4BCB-9D97-DC92E1B4CA55}"/>
    <cellStyle name="ผลรวม 3 9 2 4" xfId="18604" xr:uid="{5BBE181C-042C-4F29-8E6F-7BD6434A914E}"/>
    <cellStyle name="ผลรวม 3 9 3" xfId="8728" xr:uid="{1D51B01D-521F-4750-95E1-D1CAE9FA2CDD}"/>
    <cellStyle name="ผลรวม 3 9 3 2" xfId="15118" xr:uid="{22C3E838-B99B-454E-9FE7-5F8394C9E2F7}"/>
    <cellStyle name="ผลรวม 3 9 3 3" xfId="17597" xr:uid="{886BE47F-0E34-4E0F-B1F6-93E5A3CD7846}"/>
    <cellStyle name="ผลรวม 3 9 3 4" xfId="19363" xr:uid="{4A8E4FDD-39F4-4392-9A35-5ADB37BADDAB}"/>
    <cellStyle name="ผลรวม 3 9 4" xfId="5035" xr:uid="{C82BDC74-82CB-4FFC-9045-EE25230CDC41}"/>
    <cellStyle name="ผลรวม 3 9 5" xfId="11834" xr:uid="{FBEFDD39-0BBB-48AE-938F-F3B163680184}"/>
    <cellStyle name="ผลรวม 3 9 6" xfId="12825" xr:uid="{BDBCEDE3-E89B-4C6E-AC3A-A8A96281F77B}"/>
    <cellStyle name="ผลรวม 3 9 7" xfId="18691" xr:uid="{B24BA8E1-1662-4D5E-995E-FC3B4F40D57C}"/>
    <cellStyle name="ผลรวม 3 9 8" xfId="21458" xr:uid="{C9A10A94-9433-41C3-9CC4-AB32BF0BF44F}"/>
    <cellStyle name="ผลรวม 3 9 9" xfId="23103" xr:uid="{C35B7820-57B1-4B3C-846A-FA58E3CFFF0B}"/>
    <cellStyle name="ผลรวม 4" xfId="431" xr:uid="{B3A06DC5-3593-4375-936B-FCC89AA30CAD}"/>
    <cellStyle name="ผลรวม 4 10" xfId="20360" xr:uid="{C3C7D739-93DC-46B1-9A56-0800BA86CE1E}"/>
    <cellStyle name="ผลรวม 4 2" xfId="547" xr:uid="{C32F63D5-7BE7-467D-B8EB-67BC0E01BB1A}"/>
    <cellStyle name="ผลรวม 4 2 2" xfId="953" xr:uid="{8F195F16-5161-47C6-B2EA-B90699B439CA}"/>
    <cellStyle name="ผลรวม 4 2 2 10" xfId="22923" xr:uid="{E95CF05B-E72D-408A-9B6E-29F899102CBF}"/>
    <cellStyle name="ผลรวม 4 2 2 2" xfId="2327" xr:uid="{827928D1-E17E-497F-8E11-17BE6F4B572F}"/>
    <cellStyle name="ผลรวม 4 2 2 2 2" xfId="7132" xr:uid="{3623CE25-BFA6-4D90-A256-C7091D172FEC}"/>
    <cellStyle name="ผลรวม 4 2 2 2 2 2" xfId="13759" xr:uid="{0478516B-E12E-4EE3-A38D-F6D4207FF7FA}"/>
    <cellStyle name="ผลรวม 4 2 2 2 2 3" xfId="16577" xr:uid="{4FDE9927-8F34-472A-B7C4-2BAB5C24B7E4}"/>
    <cellStyle name="ผลรวม 4 2 2 2 2 4" xfId="4631" xr:uid="{B99CBA55-7F61-4231-A716-36A8AB77DD53}"/>
    <cellStyle name="ผลรวม 4 2 2 2 3" xfId="9166" xr:uid="{5904855C-15D0-4D38-82A7-959FAE80E4CE}"/>
    <cellStyle name="ผลรวม 4 2 2 2 3 2" xfId="15539" xr:uid="{DB9AFD97-C146-4DE4-B07D-997795B1B707}"/>
    <cellStyle name="ผลรวม 4 2 2 2 3 3" xfId="18006" xr:uid="{1A18A6A6-9455-4ED1-952F-8DB42350DAAC}"/>
    <cellStyle name="ผลรวม 4 2 2 2 3 4" xfId="19746" xr:uid="{6CC17287-880F-489A-AE60-49CA02E11F4A}"/>
    <cellStyle name="ผลรวม 4 2 2 2 4" xfId="5473" xr:uid="{07D8421D-0E51-430A-8531-7DF54C562D79}"/>
    <cellStyle name="ผลรวม 4 2 2 2 5" xfId="12255" xr:uid="{BEC7469C-C405-4906-89E5-F3D7A5F177AC}"/>
    <cellStyle name="ผลรวม 4 2 2 2 6" xfId="14680" xr:uid="{671888E8-6DD2-4261-A114-37D0E6DC6548}"/>
    <cellStyle name="ผลรวม 4 2 2 2 7" xfId="18446" xr:uid="{84E7A578-638C-49DD-9119-03CBBF8F2A42}"/>
    <cellStyle name="ผลรวม 4 2 2 2 8" xfId="21896" xr:uid="{5290CD5C-AFCF-4D74-B701-3D66B1A8D193}"/>
    <cellStyle name="ผลรวม 4 2 2 2 9" xfId="23480" xr:uid="{47101ABB-EB02-45B1-B770-9932A700752D}"/>
    <cellStyle name="ผลรวม 4 2 2 3" xfId="6569" xr:uid="{291C8528-3F43-46C3-9ED0-8118252F2214}"/>
    <cellStyle name="ผลรวม 4 2 2 3 2" xfId="13196" xr:uid="{B3ADDADF-3161-4A52-B70C-30646F9697F3}"/>
    <cellStyle name="ผลรวม 4 2 2 3 3" xfId="16106" xr:uid="{D9C1F3D8-BF4D-49DD-9563-2AF9B96346DE}"/>
    <cellStyle name="ผลรวม 4 2 2 3 4" xfId="17277" xr:uid="{D5861EE2-03AF-4016-96C1-D208AEF78A2B}"/>
    <cellStyle name="ผลรวม 4 2 2 4" xfId="7825" xr:uid="{093903BD-7BD6-4570-B666-507D58873C89}"/>
    <cellStyle name="ผลรวม 4 2 2 4 2" xfId="14410" xr:uid="{85819C7B-C76A-4A0F-8DC1-4FDF1C0436D8}"/>
    <cellStyle name="ผลรวม 4 2 2 4 3" xfId="17112" xr:uid="{82D0DF90-FAF2-4F04-99A4-AF00D635902E}"/>
    <cellStyle name="ผลรวม 4 2 2 4 4" xfId="19183" xr:uid="{51A72F67-6EDE-45CC-97BF-31E84B75B2CC}"/>
    <cellStyle name="ผลรวม 4 2 2 5" xfId="4143" xr:uid="{5E152EDA-D3B8-41C9-BA41-3B31C3C2A8C6}"/>
    <cellStyle name="ผลรวม 4 2 2 6" xfId="11132" xr:uid="{FA71A6A2-4271-4E15-98B0-2B93AC7D2E73}"/>
    <cellStyle name="ผลรวม 4 2 2 7" xfId="15882" xr:uid="{AD22A8B6-A842-46B4-8D37-359BE3436E33}"/>
    <cellStyle name="ผลรวม 4 2 2 8" xfId="4284" xr:uid="{E35579DE-29F0-4A48-B582-18EF56C50AA2}"/>
    <cellStyle name="ผลรวม 4 2 2 9" xfId="20588" xr:uid="{CA46AFEC-7CD5-45C2-9B26-C8E75455FE86}"/>
    <cellStyle name="ผลรวม 4 2 3" xfId="2060" xr:uid="{5AC700CD-EDE1-4A60-8293-4145451F8156}"/>
    <cellStyle name="ผลรวม 4 2 3 2" xfId="6910" xr:uid="{064CEFAC-04B4-4FA8-915C-18EBF0B12127}"/>
    <cellStyle name="ผลรวม 4 2 3 2 2" xfId="13537" xr:uid="{F2E6D592-E89D-4A7D-9A0C-AB8486F31F5E}"/>
    <cellStyle name="ผลรวม 4 2 3 2 3" xfId="4407" xr:uid="{1BEEA340-3F18-46CD-A4EF-7448D7CA7127}"/>
    <cellStyle name="ผลรวม 4 2 3 2 4" xfId="18605" xr:uid="{66B5CBF8-4046-4B0D-90C1-D6888E3C2B55}"/>
    <cellStyle name="ผลรวม 4 2 3 3" xfId="8899" xr:uid="{5EC73AEB-F3D5-448C-B579-19306B17BC00}"/>
    <cellStyle name="ผลรวม 4 2 3 3 2" xfId="15285" xr:uid="{9F323D65-67FC-448F-B3D8-9A4796255550}"/>
    <cellStyle name="ผลรวม 4 2 3 3 3" xfId="17761" xr:uid="{10E1AD64-C481-4548-BBD0-5C15A14C6316}"/>
    <cellStyle name="ผลรวม 4 2 3 3 4" xfId="19524" xr:uid="{741309A2-3F69-450A-BB11-5817FDC67748}"/>
    <cellStyle name="ผลรวม 4 2 3 4" xfId="5206" xr:uid="{1BC30FA2-2CF6-4978-A4B1-A8423961D492}"/>
    <cellStyle name="ผลรวม 4 2 3 5" xfId="12002" xr:uid="{2896339A-3030-4B21-863C-FDFADC3AE79C}"/>
    <cellStyle name="ผลรวม 4 2 3 6" xfId="11339" xr:uid="{0D132583-73A8-41CB-8264-E8BC5F539594}"/>
    <cellStyle name="ผลรวม 4 2 3 7" xfId="15008" xr:uid="{6B0702EE-7CD3-4CEF-858B-61EB05AEEE2E}"/>
    <cellStyle name="ผลรวม 4 2 3 8" xfId="21629" xr:uid="{988ED757-7F02-46C1-A873-F874DE98881A}"/>
    <cellStyle name="ผลรวม 4 2 3 9" xfId="23261" xr:uid="{AC0729E7-B8F7-4EC1-B5EF-9C9BB8B17867}"/>
    <cellStyle name="ผลรวม 4 2 4" xfId="6375" xr:uid="{306A8BB2-5A29-42BB-8709-A0B8C1867174}"/>
    <cellStyle name="ผลรวม 4 2 4 2" xfId="13002" xr:uid="{5F16F36B-FC01-49C4-AD08-178388EAE7C5}"/>
    <cellStyle name="ผลรวม 4 2 4 3" xfId="16091" xr:uid="{C1B85276-441B-4E32-985D-37CBAAD03F8F}"/>
    <cellStyle name="ผลรวม 4 2 4 4" xfId="16526" xr:uid="{3EBD9534-46CF-49BD-AFEB-D5DC7A15C20B}"/>
    <cellStyle name="ผลรวม 4 2 5" xfId="7536" xr:uid="{287B5FF7-4CA9-4826-89E2-936115842640}"/>
    <cellStyle name="ผลรวม 4 2 5 2" xfId="14141" xr:uid="{F5CE86E0-75DE-42DF-8E93-DF974D9FF205}"/>
    <cellStyle name="ผลรวม 4 2 5 3" xfId="16866" xr:uid="{5396A20F-9722-4AED-AB02-2331E5D2077E}"/>
    <cellStyle name="ผลรวม 4 2 5 4" xfId="18964" xr:uid="{D2A5FD86-4040-45DC-9FF5-6CF86F61D1B0}"/>
    <cellStyle name="ผลรวม 4 2 6" xfId="10860" xr:uid="{92FDBF30-88C2-4DB2-B607-03915DE2BA9E}"/>
    <cellStyle name="ผลรวม 4 2 7" xfId="12639" xr:uid="{7B46CAD3-CB14-4EA4-B71E-75D17AE79721}"/>
    <cellStyle name="ผลรวม 4 2 8" xfId="20269" xr:uid="{8C91D11B-7211-4FEC-8166-A64435F9C3B7}"/>
    <cellStyle name="ผลรวม 4 2 9" xfId="22704" xr:uid="{A0663857-3929-449E-9A2F-6FC6178F8401}"/>
    <cellStyle name="ผลรวม 4 3" xfId="854" xr:uid="{3E75A98D-666F-4387-A9B8-EE9EF9B50418}"/>
    <cellStyle name="ผลรวม 4 3 10" xfId="22824" xr:uid="{D938B477-C560-45A5-AAC3-9050C4582279}"/>
    <cellStyle name="ผลรวม 4 3 2" xfId="2228" xr:uid="{158D3AD5-763C-41DA-9F12-694966FDAD98}"/>
    <cellStyle name="ผลรวม 4 3 2 2" xfId="7033" xr:uid="{8EB6A9E4-C825-4897-B958-74FA79BD88B0}"/>
    <cellStyle name="ผลรวม 4 3 2 2 2" xfId="13660" xr:uid="{B258B0DE-70F2-4853-88BC-2967BC08AE85}"/>
    <cellStyle name="ผลรวม 4 3 2 2 3" xfId="14616" xr:uid="{E267C104-0DA5-459B-A1EF-62DBFD13B27A}"/>
    <cellStyle name="ผลรวม 4 3 2 2 4" xfId="17472" xr:uid="{26C1AAEA-7EF3-49DB-AD23-C46695864CE0}"/>
    <cellStyle name="ผลรวม 4 3 2 3" xfId="9067" xr:uid="{97449704-1657-40B3-8475-AEB713E4E4D7}"/>
    <cellStyle name="ผลรวม 4 3 2 3 2" xfId="15440" xr:uid="{8D3F0958-E6EE-49D6-91C3-6A90E1C91864}"/>
    <cellStyle name="ผลรวม 4 3 2 3 3" xfId="17907" xr:uid="{89543D46-5575-48CD-88A1-2E3B8263E840}"/>
    <cellStyle name="ผลรวม 4 3 2 3 4" xfId="19647" xr:uid="{F8DF0945-2263-4269-9525-DDEBED22B617}"/>
    <cellStyle name="ผลรวม 4 3 2 4" xfId="5374" xr:uid="{E66DECCF-7B9C-45AA-9DBA-D6594EBDA9EE}"/>
    <cellStyle name="ผลรวม 4 3 2 5" xfId="12156" xr:uid="{94193442-2D3B-4AE4-99D2-A2CBE8D7A4DB}"/>
    <cellStyle name="ผลรวม 4 3 2 6" xfId="12837" xr:uid="{8A483CC7-BBE7-4343-B9DE-27D840B67384}"/>
    <cellStyle name="ผลรวม 4 3 2 7" xfId="18133" xr:uid="{6094B054-E420-4C10-A5EB-BB5812ABF716}"/>
    <cellStyle name="ผลรวม 4 3 2 8" xfId="21797" xr:uid="{805161FB-65CA-4657-B7BB-6E2723C6DEA3}"/>
    <cellStyle name="ผลรวม 4 3 2 9" xfId="23381" xr:uid="{A60B1EB9-643E-41F1-94E6-437A3109DB72}"/>
    <cellStyle name="ผลรวม 4 3 3" xfId="6470" xr:uid="{AE997A2D-EEF8-41ED-AA49-227BEF55C776}"/>
    <cellStyle name="ผลรวม 4 3 3 2" xfId="13097" xr:uid="{9F188D2B-0391-4EB3-B511-75B83CBDBBCF}"/>
    <cellStyle name="ผลรวม 4 3 3 3" xfId="12701" xr:uid="{7ADCB87C-C1E9-4788-B052-1C5C5920DBB8}"/>
    <cellStyle name="ผลรวม 4 3 3 4" xfId="17422" xr:uid="{E9973D5F-D75A-495B-8CC4-20E9694BA3E4}"/>
    <cellStyle name="ผลรวม 4 3 4" xfId="7726" xr:uid="{27595F82-E774-45C1-9E69-9041DCA3F555}"/>
    <cellStyle name="ผลรวม 4 3 4 2" xfId="14311" xr:uid="{D49CDF5E-DF16-41D1-B11F-A9A099310F76}"/>
    <cellStyle name="ผลรวม 4 3 4 3" xfId="17013" xr:uid="{8CCD980B-4940-4AC1-A4EC-9A8CB83549BA}"/>
    <cellStyle name="ผลรวม 4 3 4 4" xfId="19084" xr:uid="{9A20F3D0-2CDC-41D7-A8B4-FA074A4263D5}"/>
    <cellStyle name="ผลรวม 4 3 5" xfId="4044" xr:uid="{A88D8678-1F1E-4C99-BECC-8472BB11F65A}"/>
    <cellStyle name="ผลรวม 4 3 6" xfId="11033" xr:uid="{EF615B00-895D-44BA-9338-9AD85EF8CA38}"/>
    <cellStyle name="ผลรวม 4 3 7" xfId="11743" xr:uid="{D820D9D5-361F-4A99-9C0C-D5585B1805AB}"/>
    <cellStyle name="ผลรวม 4 3 8" xfId="17461" xr:uid="{311FAF6B-553A-467F-819A-26913BBCCE84}"/>
    <cellStyle name="ผลรวม 4 3 9" xfId="20489" xr:uid="{3DD654D0-23B5-4185-B09F-8D2C39F05556}"/>
    <cellStyle name="ผลรวม 4 4" xfId="1956" xr:uid="{F1D31061-0D18-4EBA-BCAB-1E18221C01D5}"/>
    <cellStyle name="ผลรวม 4 4 2" xfId="6811" xr:uid="{1B1A34DE-7C02-4FBA-8251-FF818DB3F40D}"/>
    <cellStyle name="ผลรวม 4 4 2 2" xfId="13438" xr:uid="{0D1CD3AF-A880-4003-81D2-950245F57637}"/>
    <cellStyle name="ผลรวม 4 4 2 3" xfId="16621" xr:uid="{F3896248-9F63-46F7-9801-78C098D046C0}"/>
    <cellStyle name="ผลรวม 4 4 2 4" xfId="18687" xr:uid="{9B4C8EE3-EC1E-4CF3-9B18-7FD2AA00FE57}"/>
    <cellStyle name="ผลรวม 4 4 3" xfId="8795" xr:uid="{4FAD78BC-FCC0-4D2A-9D2C-6AC1784174D4}"/>
    <cellStyle name="ผลรวม 4 4 3 2" xfId="15184" xr:uid="{AE7D3EDD-C250-4206-97BB-B77C95A883A4}"/>
    <cellStyle name="ผลรวม 4 4 3 3" xfId="17661" xr:uid="{F39BE690-79EC-4E7C-B1E7-2651CB3B7FC1}"/>
    <cellStyle name="ผลรวม 4 4 3 4" xfId="19425" xr:uid="{57D68770-2EE3-4022-92F3-E761C46E6326}"/>
    <cellStyle name="ผลรวม 4 4 4" xfId="5102" xr:uid="{62D693E4-D6A2-459F-A581-1B6FB9A867DA}"/>
    <cellStyle name="ผลรวม 4 4 5" xfId="11900" xr:uid="{8E4C063D-6B12-4810-85A5-4BF70C218607}"/>
    <cellStyle name="ผลรวม 4 4 6" xfId="16628" xr:uid="{6FF33887-F9EA-4967-BB81-5C67BC640492}"/>
    <cellStyle name="ผลรวม 4 4 7" xfId="14576" xr:uid="{7BFD2ECE-BE45-4F14-8292-882A89DB8D6E}"/>
    <cellStyle name="ผลรวม 4 4 8" xfId="21525" xr:uid="{8DC786C6-9CA7-433A-A6D7-BCED18F81CC9}"/>
    <cellStyle name="ผลรวม 4 4 9" xfId="23162" xr:uid="{AF6811C8-8B61-4C9F-958B-F6B970B1457A}"/>
    <cellStyle name="ผลรวม 4 5" xfId="3750" xr:uid="{97940B73-A95C-483E-B185-A29868692E19}"/>
    <cellStyle name="ผลรวม 4 5 2" xfId="10752" xr:uid="{3AE92CA8-FD03-40F6-9D16-DB83E4E68086}"/>
    <cellStyle name="ผลรวม 4 5 3" xfId="12855" xr:uid="{6EA1E61A-824C-4542-926B-94B04D8BB38C}"/>
    <cellStyle name="ผลรวม 4 5 4" xfId="18645" xr:uid="{B8A35CCB-2885-441E-A3C6-8350E32C51B8}"/>
    <cellStyle name="ผลรวม 4 6" xfId="6276" xr:uid="{A4212DCA-1D2E-4536-937F-5122998D033D}"/>
    <cellStyle name="ผลรวม 4 6 2" xfId="12903" xr:uid="{5BE15F6F-2155-4B41-99FF-5427672D9736}"/>
    <cellStyle name="ผลรวม 4 6 3" xfId="16539" xr:uid="{C4234D63-4F71-46B6-9984-EACB5DA903B6}"/>
    <cellStyle name="ผลรวม 4 6 4" xfId="3239" xr:uid="{F9BEAA03-D6C9-4DC3-A2B8-6273380F6D26}"/>
    <cellStyle name="ผลรวม 4 7" xfId="7424" xr:uid="{9FF0F640-AEE4-4D7C-9361-7F6587A3DB20}"/>
    <cellStyle name="ผลรวม 4 7 2" xfId="14033" xr:uid="{ED08D7EB-BC9D-4C1A-B780-43F6F9D2EABD}"/>
    <cellStyle name="ผลรวม 4 7 3" xfId="16766" xr:uid="{CD72D61E-472E-48DE-B38A-4DCC78D2C6F2}"/>
    <cellStyle name="ผลรวม 4 7 4" xfId="18865" xr:uid="{0980409F-4887-4986-AF78-E294A7D4E76D}"/>
    <cellStyle name="ผลรวม 4 8" xfId="12668" xr:uid="{6CA3598A-CB0C-4AEB-AFA1-67DDB58C28ED}"/>
    <cellStyle name="ผลรวม 4 9" xfId="20164" xr:uid="{9D09E208-D1EA-42D2-BC74-ED9EE3BAA6A6}"/>
    <cellStyle name="ผลรวม 5" xfId="432" xr:uid="{E7B07C8A-29C2-4BC6-BBB7-88505DE1DF4C}"/>
    <cellStyle name="ผลรวม 5 10" xfId="20359" xr:uid="{07BC9482-9D87-4E30-865E-08AD47DFDEBF}"/>
    <cellStyle name="ผลรวม 5 2" xfId="548" xr:uid="{340E1871-4FEC-4831-ADDD-958E65201C0E}"/>
    <cellStyle name="ผลรวม 5 2 2" xfId="954" xr:uid="{119327D4-88BB-4680-96B2-B045874BBCF2}"/>
    <cellStyle name="ผลรวม 5 2 2 10" xfId="22924" xr:uid="{D5BCCF8E-515C-48BD-9C8A-63956A0D90A1}"/>
    <cellStyle name="ผลรวม 5 2 2 2" xfId="2328" xr:uid="{D6FC5AAE-4C6F-4A25-87D8-7CF56B17EB66}"/>
    <cellStyle name="ผลรวม 5 2 2 2 2" xfId="7133" xr:uid="{8E5D65B0-F4F9-4FE9-A110-8ED263D27443}"/>
    <cellStyle name="ผลรวม 5 2 2 2 2 2" xfId="13760" xr:uid="{9B861A6D-CC34-44FE-B9BA-05C714A552A7}"/>
    <cellStyle name="ผลรวม 5 2 2 2 2 3" xfId="14992" xr:uid="{F0C095F3-5E54-4718-B3F9-42D66A7E0606}"/>
    <cellStyle name="ผลรวม 5 2 2 2 2 4" xfId="3563" xr:uid="{43259E35-A206-4025-A5BE-3F1BA9689F04}"/>
    <cellStyle name="ผลรวม 5 2 2 2 3" xfId="9167" xr:uid="{4DB33995-B1F0-4D9D-AE66-DDCB2A54B0F4}"/>
    <cellStyle name="ผลรวม 5 2 2 2 3 2" xfId="15540" xr:uid="{D5E09579-1F55-489E-BFBD-6DAA002B4B30}"/>
    <cellStyle name="ผลรวม 5 2 2 2 3 3" xfId="18007" xr:uid="{8349E46B-F4AF-46D1-A2F5-FE0962D37B00}"/>
    <cellStyle name="ผลรวม 5 2 2 2 3 4" xfId="19747" xr:uid="{32D793FE-B8C8-4B6B-9907-236B2832C718}"/>
    <cellStyle name="ผลรวม 5 2 2 2 4" xfId="5474" xr:uid="{B71699B9-4867-4F08-868A-3831737C9059}"/>
    <cellStyle name="ผลรวม 5 2 2 2 5" xfId="12256" xr:uid="{BD30486F-F3B3-4BED-BB34-C308408EA14E}"/>
    <cellStyle name="ผลรวม 5 2 2 2 6" xfId="15801" xr:uid="{B62F1539-271D-4865-B22B-8A08C1475312}"/>
    <cellStyle name="ผลรวม 5 2 2 2 7" xfId="15991" xr:uid="{895A5F36-208E-416C-8DB2-9C708E51C2E5}"/>
    <cellStyle name="ผลรวม 5 2 2 2 8" xfId="21897" xr:uid="{9742A9D1-B33F-4D7B-A58E-7D70D8977C10}"/>
    <cellStyle name="ผลรวม 5 2 2 2 9" xfId="23481" xr:uid="{D22C4D61-34B4-4087-B4D9-8309723765D7}"/>
    <cellStyle name="ผลรวม 5 2 2 3" xfId="6570" xr:uid="{05E03B2B-4DEB-42FE-B354-69BE8AC8AB69}"/>
    <cellStyle name="ผลรวม 5 2 2 3 2" xfId="13197" xr:uid="{CAB7E88B-F6A7-4C5A-B406-AFDB7CC537B6}"/>
    <cellStyle name="ผลรวม 5 2 2 3 3" xfId="12819" xr:uid="{11FDC979-94FA-440F-A1B4-D9A9BF0EBCA2}"/>
    <cellStyle name="ผลรวม 5 2 2 3 4" xfId="18171" xr:uid="{E7EF67DA-FC17-470C-BE21-F7E5992D9305}"/>
    <cellStyle name="ผลรวม 5 2 2 4" xfId="7826" xr:uid="{FFEFEC8F-6B84-4961-978A-78FF45BA170B}"/>
    <cellStyle name="ผลรวม 5 2 2 4 2" xfId="14411" xr:uid="{AB6BF14A-5687-40F0-A4A8-5FCB921074E5}"/>
    <cellStyle name="ผลรวม 5 2 2 4 3" xfId="17113" xr:uid="{967D51F8-540B-4793-80CC-E13088497814}"/>
    <cellStyle name="ผลรวม 5 2 2 4 4" xfId="19184" xr:uid="{9B7E3743-37B5-4821-82CF-95F3AFB772BD}"/>
    <cellStyle name="ผลรวม 5 2 2 5" xfId="4144" xr:uid="{3DC50B91-568D-4C43-B118-53A2C6857253}"/>
    <cellStyle name="ผลรวม 5 2 2 6" xfId="11133" xr:uid="{6D7FFF51-2317-44CC-8703-CD289F0D14B4}"/>
    <cellStyle name="ผลรวม 5 2 2 7" xfId="12599" xr:uid="{8E1C7741-69B0-4352-A035-A2279C9F5C1B}"/>
    <cellStyle name="ผลรวม 5 2 2 8" xfId="3436" xr:uid="{E1533A2D-CE90-4E42-B28C-123CD536B879}"/>
    <cellStyle name="ผลรวม 5 2 2 9" xfId="20589" xr:uid="{EFA9E3B9-1919-46A0-8C0B-8405B59D5FE2}"/>
    <cellStyle name="ผลรวม 5 2 3" xfId="2061" xr:uid="{016B62E9-0120-4435-9669-64D3D898B73E}"/>
    <cellStyle name="ผลรวม 5 2 3 2" xfId="6911" xr:uid="{7FF7FE5F-5D76-4ADB-BEC7-CFF7F351E69F}"/>
    <cellStyle name="ผลรวม 5 2 3 2 2" xfId="13538" xr:uid="{D9D900BC-F824-4AC6-B903-F9FD35A31E29}"/>
    <cellStyle name="ผลรวม 5 2 3 2 3" xfId="3144" xr:uid="{1C83105A-66B8-4BAA-931A-6F73D029275B}"/>
    <cellStyle name="ผลรวม 5 2 3 2 4" xfId="17420" xr:uid="{DEAA653A-1102-4C16-8778-86401AB51055}"/>
    <cellStyle name="ผลรวม 5 2 3 3" xfId="8900" xr:uid="{2F15F477-AA85-466C-BECC-E40F991646F0}"/>
    <cellStyle name="ผลรวม 5 2 3 3 2" xfId="15286" xr:uid="{7AC94B9C-B1D1-4581-BAE0-450663B88081}"/>
    <cellStyle name="ผลรวม 5 2 3 3 3" xfId="17762" xr:uid="{0F731DC9-7D3B-4C37-8E63-00BD9D068C14}"/>
    <cellStyle name="ผลรวม 5 2 3 3 4" xfId="19525" xr:uid="{549F0FCC-479E-40FF-AAA0-CAEAB9C72B16}"/>
    <cellStyle name="ผลรวม 5 2 3 4" xfId="5207" xr:uid="{71B7B21B-2938-40F3-A8C8-CF97D4663639}"/>
    <cellStyle name="ผลรวม 5 2 3 5" xfId="12003" xr:uid="{25C87B83-863B-4098-8CF0-8AD9F236D4AB}"/>
    <cellStyle name="ผลรวม 5 2 3 6" xfId="16656" xr:uid="{11C3811F-F2F6-419F-AD96-9CAE7CB96B59}"/>
    <cellStyle name="ผลรวม 5 2 3 7" xfId="17356" xr:uid="{174206E0-2856-4D29-9BFF-D887F7908ABA}"/>
    <cellStyle name="ผลรวม 5 2 3 8" xfId="21630" xr:uid="{0B85DD53-EF50-45E8-B4D5-EB06EFE821AB}"/>
    <cellStyle name="ผลรวม 5 2 3 9" xfId="23262" xr:uid="{27064656-E976-4035-B314-3A2AEB31F833}"/>
    <cellStyle name="ผลรวม 5 2 4" xfId="6376" xr:uid="{9A8F6900-B67C-4651-8B98-320CE9EAD900}"/>
    <cellStyle name="ผลรวม 5 2 4 2" xfId="13003" xr:uid="{357FCEDC-06EC-4FF1-8C1D-FC5FB3CFC42A}"/>
    <cellStyle name="ผลรวม 5 2 4 3" xfId="12803" xr:uid="{0FA79F9B-2A70-4B26-A21A-A0772627CFC1}"/>
    <cellStyle name="ผลรวม 5 2 4 4" xfId="3203" xr:uid="{AF93DB79-9E77-4417-8798-EE9864472619}"/>
    <cellStyle name="ผลรวม 5 2 5" xfId="7537" xr:uid="{58A6BAA0-D7F3-47AF-AA38-114FD1220636}"/>
    <cellStyle name="ผลรวม 5 2 5 2" xfId="14142" xr:uid="{07E66804-58CD-4457-A6CA-DFA635D8C82D}"/>
    <cellStyle name="ผลรวม 5 2 5 3" xfId="16867" xr:uid="{239D761C-7BD7-4A57-B62A-99B5AE5ED0DD}"/>
    <cellStyle name="ผลรวม 5 2 5 4" xfId="18965" xr:uid="{47CD7BC0-0BBE-419F-AD20-C890F3427161}"/>
    <cellStyle name="ผลรวม 5 2 6" xfId="10861" xr:uid="{284C8591-2699-4DC4-8E46-F12EC50740ED}"/>
    <cellStyle name="ผลรวม 5 2 7" xfId="11531" xr:uid="{43347ACC-87D1-4C50-AF2F-DFE3CC3B6C7D}"/>
    <cellStyle name="ผลรวม 5 2 8" xfId="20270" xr:uid="{9FE4F88C-FE56-4CED-B783-5EC6E6B5FDE9}"/>
    <cellStyle name="ผลรวม 5 2 9" xfId="22705" xr:uid="{0CD1F7E6-2C70-488C-BEA1-333D4C20991F}"/>
    <cellStyle name="ผลรวม 5 3" xfId="855" xr:uid="{C030490F-B1C8-448D-9168-4C52FFCD0883}"/>
    <cellStyle name="ผลรวม 5 3 10" xfId="22825" xr:uid="{D89ECD04-7D89-4B83-B349-5136915A1EE2}"/>
    <cellStyle name="ผลรวม 5 3 2" xfId="2229" xr:uid="{CE230BDF-0610-485D-B827-547A001D6634}"/>
    <cellStyle name="ผลรวม 5 3 2 2" xfId="7034" xr:uid="{BDF55A03-279D-4C65-B083-E36AFCA193F4}"/>
    <cellStyle name="ผลรวม 5 3 2 2 2" xfId="13661" xr:uid="{1C8AB2AB-E986-4F11-BEDC-7DFC084EF79E}"/>
    <cellStyle name="ผลรวม 5 3 2 2 3" xfId="15734" xr:uid="{3E4002A5-ADD5-4A80-AEAC-8E85788EB2F9}"/>
    <cellStyle name="ผลรวม 5 3 2 2 4" xfId="18366" xr:uid="{73CE1096-E93C-4394-AFDF-5C9A291C2D13}"/>
    <cellStyle name="ผลรวม 5 3 2 3" xfId="9068" xr:uid="{A4087662-CD64-41D4-9845-CB201F1930D0}"/>
    <cellStyle name="ผลรวม 5 3 2 3 2" xfId="15441" xr:uid="{3C15B35F-F3F0-4188-9578-D653E36D9107}"/>
    <cellStyle name="ผลรวม 5 3 2 3 3" xfId="17908" xr:uid="{D87D5F65-FEE2-4722-8A7A-951D857D97C9}"/>
    <cellStyle name="ผลรวม 5 3 2 3 4" xfId="19648" xr:uid="{EF83610D-3B96-409D-BE56-94B1C01A9437}"/>
    <cellStyle name="ผลรวม 5 3 2 4" xfId="5375" xr:uid="{EEEF3E0B-DC60-423A-B243-5E17ED0F1C03}"/>
    <cellStyle name="ผลรวม 5 3 2 5" xfId="12157" xr:uid="{A2D1F98D-0D63-455C-9AA0-74B5FBAD26E6}"/>
    <cellStyle name="ผลรวม 5 3 2 6" xfId="11737" xr:uid="{CD925819-070B-40BF-8C6A-954337B86789}"/>
    <cellStyle name="ผลรวม 5 3 2 7" xfId="11687" xr:uid="{B073462E-588C-49A4-B053-1DF3390FDD90}"/>
    <cellStyle name="ผลรวม 5 3 2 8" xfId="21798" xr:uid="{819034CD-3F68-4DD2-9CAD-721544EDBC63}"/>
    <cellStyle name="ผลรวม 5 3 2 9" xfId="23382" xr:uid="{74D626C4-22D8-439D-8EA1-3B680CB114AA}"/>
    <cellStyle name="ผลรวม 5 3 3" xfId="6471" xr:uid="{7B1DAFC2-08EB-43E0-AB70-5EE9629D3B67}"/>
    <cellStyle name="ผลรวม 5 3 3 2" xfId="13098" xr:uid="{48334007-6E5C-46FC-911B-04D6829F75D0}"/>
    <cellStyle name="ผลรวม 5 3 3 3" xfId="11604" xr:uid="{1B654918-18AB-4CEB-ACE2-EB465BE6857C}"/>
    <cellStyle name="ผลรวม 5 3 3 4" xfId="18316" xr:uid="{BB923706-D71E-4AFC-A017-56E49F0663CB}"/>
    <cellStyle name="ผลรวม 5 3 4" xfId="7727" xr:uid="{3542238D-D049-4E29-AF82-E51A009585A2}"/>
    <cellStyle name="ผลรวม 5 3 4 2" xfId="14312" xr:uid="{71A3EE31-0112-4180-80C1-508725646B28}"/>
    <cellStyle name="ผลรวม 5 3 4 3" xfId="17014" xr:uid="{525B5EFA-B727-4ECC-80A5-8A9A2FC06F29}"/>
    <cellStyle name="ผลรวม 5 3 4 4" xfId="19085" xr:uid="{2C03EC5F-2D79-4D30-8ED6-EEB693742EAD}"/>
    <cellStyle name="ผลรวม 5 3 5" xfId="4045" xr:uid="{9A20BE60-5788-4002-88FC-92D69FF9EE0F}"/>
    <cellStyle name="ผลรวม 5 3 6" xfId="11034" xr:uid="{790E8096-1A24-4F30-89F3-C0D009B3B2B9}"/>
    <cellStyle name="ผลรวม 5 3 7" xfId="11286" xr:uid="{51D15863-74D7-4726-A1CD-D1B8BD8B65CE}"/>
    <cellStyle name="ผลรวม 5 3 8" xfId="18354" xr:uid="{F498E472-FBE0-4484-A696-20A0BE9153F1}"/>
    <cellStyle name="ผลรวม 5 3 9" xfId="20490" xr:uid="{384AFC78-763F-4ED2-B3A1-0F27E9149F81}"/>
    <cellStyle name="ผลรวม 5 4" xfId="1957" xr:uid="{A8DCACCD-E2CD-4F3C-8604-87191EBA8EB8}"/>
    <cellStyle name="ผลรวม 5 4 2" xfId="6812" xr:uid="{F884D64E-3B80-4724-A4D6-DAA7650C685F}"/>
    <cellStyle name="ผลรวม 5 4 2 2" xfId="13439" xr:uid="{3D6F8CC9-D87A-45E9-BE6D-B6DB2B9C57F8}"/>
    <cellStyle name="ผลรวม 5 4 2 3" xfId="15033" xr:uid="{831D47CC-AE67-4AF8-991C-F1E3898A8406}"/>
    <cellStyle name="ผลรวม 5 4 2 4" xfId="17506" xr:uid="{B7E72424-E80F-44EB-A1EF-F6E11691110E}"/>
    <cellStyle name="ผลรวม 5 4 3" xfId="8796" xr:uid="{C291556D-B718-4AC5-BBD6-D4C41308FE41}"/>
    <cellStyle name="ผลรวม 5 4 3 2" xfId="15185" xr:uid="{588A276C-2516-4822-ADDA-6901D8059625}"/>
    <cellStyle name="ผลรวม 5 4 3 3" xfId="17662" xr:uid="{7FC0E220-2435-4269-91E1-A447AAC76A07}"/>
    <cellStyle name="ผลรวม 5 4 3 4" xfId="19426" xr:uid="{3F5EFCF0-5294-4A52-9152-69D4DCC600C4}"/>
    <cellStyle name="ผลรวม 5 4 4" xfId="5103" xr:uid="{10BA2F6A-38CA-47DA-A4FD-9DCD7931BA1C}"/>
    <cellStyle name="ผลรวม 5 4 5" xfId="11901" xr:uid="{798FCA8E-4662-4736-96E0-E7C4BE0F0C53}"/>
    <cellStyle name="ผลรวม 5 4 6" xfId="15039" xr:uid="{C1A40FF5-24CB-4F92-9413-7F8D5B3127B4}"/>
    <cellStyle name="ผลรวม 5 4 7" xfId="16645" xr:uid="{F2A0271C-3493-43BE-ADE0-218F2851307F}"/>
    <cellStyle name="ผลรวม 5 4 8" xfId="21526" xr:uid="{F425033F-5D6C-47A8-BF52-B9CCA9659D7A}"/>
    <cellStyle name="ผลรวม 5 4 9" xfId="23163" xr:uid="{418BE69B-7BE5-4671-B62E-B62A66AD3BA5}"/>
    <cellStyle name="ผลรวม 5 5" xfId="3751" xr:uid="{09D9E6F2-00DB-4A2A-90E9-6CB4DF9F74FE}"/>
    <cellStyle name="ผลรวม 5 5 2" xfId="10753" xr:uid="{BE9DB686-69A2-469C-9E5F-48F5DFF0F6FB}"/>
    <cellStyle name="ผลรวม 5 5 3" xfId="11759" xr:uid="{C31CF7E0-2351-491A-A653-A5AD563B3F2E}"/>
    <cellStyle name="ผลรวม 5 5 4" xfId="17463" xr:uid="{64EAEAE8-CF0F-4207-A556-83676B82984B}"/>
    <cellStyle name="ผลรวม 5 6" xfId="6277" xr:uid="{9561B10A-D69D-40CB-84F3-DBAC2B3408F4}"/>
    <cellStyle name="ผลรวม 5 6 2" xfId="12904" xr:uid="{52926FAA-84FC-42B9-BBCC-E9E6B93F1B4A}"/>
    <cellStyle name="ผลรวม 5 6 3" xfId="14955" xr:uid="{94ABD9DA-73B3-4FF3-97DC-DEE60BB71851}"/>
    <cellStyle name="ผลรวม 5 6 4" xfId="17399" xr:uid="{DC51EDE3-DD61-43A3-A4FA-099495592CD1}"/>
    <cellStyle name="ผลรวม 5 7" xfId="7425" xr:uid="{6D29741C-DD2E-4ADC-A3D4-439EF4BABE07}"/>
    <cellStyle name="ผลรวม 5 7 2" xfId="14034" xr:uid="{8D1E50D1-B5B5-4814-9FB0-F9C36952183F}"/>
    <cellStyle name="ผลรวม 5 7 3" xfId="16767" xr:uid="{F4D63662-41A4-42B1-8597-E1E16B09438D}"/>
    <cellStyle name="ผลรวม 5 7 4" xfId="18866" xr:uid="{C610EF0D-7F68-439B-86D9-2ECD2289C07E}"/>
    <cellStyle name="ผลรวม 5 8" xfId="16631" xr:uid="{9BC00820-DEA6-42F3-87E4-9499D756EB72}"/>
    <cellStyle name="ผลรวม 5 9" xfId="20165" xr:uid="{5538B617-3C32-483B-8065-810D302E75BF}"/>
    <cellStyle name="ผลรวม 6" xfId="433" xr:uid="{8C7FF506-61F8-4227-BBB1-684D65222C15}"/>
    <cellStyle name="ผลรวม 6 10" xfId="20358" xr:uid="{1840562C-FC10-4468-99E9-8D5CC94FB4F0}"/>
    <cellStyle name="ผลรวม 6 2" xfId="549" xr:uid="{A9EC74AC-017F-4A15-A65F-2C19946DD40D}"/>
    <cellStyle name="ผลรวม 6 2 2" xfId="955" xr:uid="{4CE8A7B5-2F1C-40EF-B648-0AB452FE83CF}"/>
    <cellStyle name="ผลรวม 6 2 2 10" xfId="22925" xr:uid="{E8356494-D8AA-4B1A-9CF4-8DD0C132170F}"/>
    <cellStyle name="ผลรวม 6 2 2 2" xfId="2329" xr:uid="{A003C335-BFDE-4A27-8AD8-17F9F8FFE268}"/>
    <cellStyle name="ผลรวม 6 2 2 2 2" xfId="7134" xr:uid="{436DB481-8FE5-4A64-B8E1-D6D99722313D}"/>
    <cellStyle name="ผลรวม 6 2 2 2 2 2" xfId="13761" xr:uid="{9C122717-95E0-4EE5-A78E-77E6EA950373}"/>
    <cellStyle name="ผลรวม 6 2 2 2 2 3" xfId="16097" xr:uid="{2F4846EA-4ECC-474D-88C2-E422EB1FA143}"/>
    <cellStyle name="ผลรวม 6 2 2 2 2 4" xfId="12409" xr:uid="{F319C3CE-A87F-4A6E-A087-E238B6441EAD}"/>
    <cellStyle name="ผลรวม 6 2 2 2 3" xfId="9168" xr:uid="{D75B5D54-21F8-4E14-ADCE-AC0E7AFD958D}"/>
    <cellStyle name="ผลรวม 6 2 2 2 3 2" xfId="15541" xr:uid="{747F217A-2756-4C8A-8C48-72EFD61547AD}"/>
    <cellStyle name="ผลรวม 6 2 2 2 3 3" xfId="18008" xr:uid="{E511B8F7-08AF-44F8-BA68-2D31D52227FA}"/>
    <cellStyle name="ผลรวม 6 2 2 2 3 4" xfId="19748" xr:uid="{80323299-EA38-4DAD-B299-B47C7598D25E}"/>
    <cellStyle name="ผลรวม 6 2 2 2 4" xfId="5475" xr:uid="{2DFEE653-9912-4690-B3B2-D09452065AD6}"/>
    <cellStyle name="ผลรวม 6 2 2 2 5" xfId="12257" xr:uid="{A14E0545-C1B4-4CF7-817F-55CAC00781AE}"/>
    <cellStyle name="ผลรวม 6 2 2 2 6" xfId="12521" xr:uid="{F1CEB186-4344-4A7B-B63F-C5FA93DDABE1}"/>
    <cellStyle name="ผลรวม 6 2 2 2 7" xfId="14711" xr:uid="{3259D04C-823E-41CA-98C6-21AEC55117B8}"/>
    <cellStyle name="ผลรวม 6 2 2 2 8" xfId="21898" xr:uid="{30C7F07D-3B2C-4C46-BA93-B0C12972CE86}"/>
    <cellStyle name="ผลรวม 6 2 2 2 9" xfId="23482" xr:uid="{2234BDCA-F597-4CB9-95DC-A59613960C23}"/>
    <cellStyle name="ผลรวม 6 2 2 3" xfId="6571" xr:uid="{7A6A5336-3B40-42F3-8A58-61B54F476245}"/>
    <cellStyle name="ผลรวม 6 2 2 3 2" xfId="13198" xr:uid="{493A1808-75BC-4A7B-9DA0-1965A2B6E7F0}"/>
    <cellStyle name="ผลรวม 6 2 2 3 3" xfId="11721" xr:uid="{F0129C16-E2F0-4999-9D6A-18DE4E7F61BC}"/>
    <cellStyle name="ผลรวม 6 2 2 3 4" xfId="11734" xr:uid="{8542477B-0091-4EF5-88CF-402965D005ED}"/>
    <cellStyle name="ผลรวม 6 2 2 4" xfId="7827" xr:uid="{5527B25F-4FB3-454B-A725-6999EFB7D42C}"/>
    <cellStyle name="ผลรวม 6 2 2 4 2" xfId="14412" xr:uid="{7A1B84A8-BA44-48FC-B106-B5A648E3A470}"/>
    <cellStyle name="ผลรวม 6 2 2 4 3" xfId="17114" xr:uid="{8F9A464E-EF71-4EC9-911B-CABBDD607F2D}"/>
    <cellStyle name="ผลรวม 6 2 2 4 4" xfId="19185" xr:uid="{C6C598B3-40FF-4FAC-8C4C-D4C8B694FA67}"/>
    <cellStyle name="ผลรวม 6 2 2 5" xfId="4145" xr:uid="{C088301E-BC37-4BC4-B859-9674052FF245}"/>
    <cellStyle name="ผลรวม 6 2 2 6" xfId="11134" xr:uid="{94A51F05-C858-44B5-8506-A18B1446726A}"/>
    <cellStyle name="ผลรวม 6 2 2 7" xfId="16552" xr:uid="{6F559994-2456-4DC2-A70D-6E31307B2D38}"/>
    <cellStyle name="ผลรวม 6 2 2 8" xfId="14608" xr:uid="{F548C433-FAE2-4F14-B2B1-E03D522443F1}"/>
    <cellStyle name="ผลรวม 6 2 2 9" xfId="20590" xr:uid="{3B5964AA-0F82-4580-BA66-D52CB4B40E80}"/>
    <cellStyle name="ผลรวม 6 2 3" xfId="2062" xr:uid="{8F538EB6-C761-4FA9-8750-94A9D0B6BDEE}"/>
    <cellStyle name="ผลรวม 6 2 3 2" xfId="6912" xr:uid="{C5410578-2A6F-4CE7-9CB9-504A487E4232}"/>
    <cellStyle name="ผลรวม 6 2 3 2 2" xfId="13539" xr:uid="{DA5079DA-4369-4BF0-948D-2C429F40AFF4}"/>
    <cellStyle name="ผลรวม 6 2 3 2 3" xfId="15078" xr:uid="{D520C7B2-3669-45B5-A6CB-903DC8E3358A}"/>
    <cellStyle name="ผลรวม 6 2 3 2 4" xfId="18314" xr:uid="{082B4C5B-6D66-4443-9040-F3B80A2844E7}"/>
    <cellStyle name="ผลรวม 6 2 3 3" xfId="8901" xr:uid="{5DF7DDD9-1E0A-458F-BEA5-7D99B473B3A1}"/>
    <cellStyle name="ผลรวม 6 2 3 3 2" xfId="15287" xr:uid="{457E55E5-901D-44A8-AB94-A7C1D4C5DEAC}"/>
    <cellStyle name="ผลรวม 6 2 3 3 3" xfId="17763" xr:uid="{96EB2B40-4FD0-44DD-9D96-235DC0F571D3}"/>
    <cellStyle name="ผลรวม 6 2 3 3 4" xfId="19526" xr:uid="{3153235D-CCA6-4C8E-BFEA-22D62D8DE18A}"/>
    <cellStyle name="ผลรวม 6 2 3 4" xfId="5208" xr:uid="{D52BBD77-E458-48AB-9B45-D46BDDECB08F}"/>
    <cellStyle name="ผลรวม 6 2 3 5" xfId="12004" xr:uid="{8D230F1C-215E-4E66-99AD-0DC3AEC23BDE}"/>
    <cellStyle name="ผลรวม 6 2 3 6" xfId="15070" xr:uid="{FA897B1D-AB93-4B84-8483-E5C6186C218D}"/>
    <cellStyle name="ผลรวม 6 2 3 7" xfId="18254" xr:uid="{73002ADF-537A-44C8-BA30-1492A4F43419}"/>
    <cellStyle name="ผลรวม 6 2 3 8" xfId="21631" xr:uid="{E187C528-2C93-46B1-9BA7-EF2D17EC424E}"/>
    <cellStyle name="ผลรวม 6 2 3 9" xfId="23263" xr:uid="{1A24C837-ECA5-4169-BD7E-C3463A1C1096}"/>
    <cellStyle name="ผลรวม 6 2 4" xfId="6377" xr:uid="{AD9248F2-6A8E-48BA-BABD-039D5C307FD0}"/>
    <cellStyle name="ผลรวม 6 2 4 2" xfId="13004" xr:uid="{00376819-E8DB-48CB-92CA-53C8A0150582}"/>
    <cellStyle name="ผลรวม 6 2 4 3" xfId="11705" xr:uid="{185E5459-F2A7-4477-9E0D-DDB52682C663}"/>
    <cellStyle name="ผลรวม 6 2 4 4" xfId="18585" xr:uid="{47CD6B7F-2DB0-4363-A506-37E9AD33269A}"/>
    <cellStyle name="ผลรวม 6 2 5" xfId="7538" xr:uid="{ABF5EB4D-EEB9-4DB6-81F8-8997862ED52F}"/>
    <cellStyle name="ผลรวม 6 2 5 2" xfId="14143" xr:uid="{10B09555-D75B-4661-8992-C5F8CD733CF3}"/>
    <cellStyle name="ผลรวม 6 2 5 3" xfId="16868" xr:uid="{E6E650FD-F688-441D-AC5F-8DD67B6EC4D5}"/>
    <cellStyle name="ผลรวม 6 2 5 4" xfId="18966" xr:uid="{DCCE13A2-64DB-40A7-9899-7D30B6AE141F}"/>
    <cellStyle name="ผลรวม 6 2 6" xfId="10862" xr:uid="{68CCEF39-9ED8-4BEC-9E15-5FED92D5DA6F}"/>
    <cellStyle name="ผลรวม 6 2 7" xfId="16598" xr:uid="{675B7E1D-E251-4BAC-8DB7-EFE074FA8D65}"/>
    <cellStyle name="ผลรวม 6 2 8" xfId="20271" xr:uid="{E1498A52-E6B4-4714-A7FC-CD540955D0DA}"/>
    <cellStyle name="ผลรวม 6 2 9" xfId="22706" xr:uid="{E31C4E94-703B-4A6E-B6CC-5A1AAAD3F38E}"/>
    <cellStyle name="ผลรวม 6 3" xfId="856" xr:uid="{690E044F-6FC7-4C6D-9B6B-1FC0F3F27527}"/>
    <cellStyle name="ผลรวม 6 3 10" xfId="22826" xr:uid="{759ADA78-3208-49F3-AF66-932D951C9D5B}"/>
    <cellStyle name="ผลรวม 6 3 2" xfId="2230" xr:uid="{A487711E-D0FD-40ED-AD94-4AC4945E99F7}"/>
    <cellStyle name="ผลรวม 6 3 2 2" xfId="7035" xr:uid="{5AA27E7F-5E58-4DEF-9A84-D9BD05FB7B3A}"/>
    <cellStyle name="ผลรวม 6 3 2 2 2" xfId="13662" xr:uid="{21B275FC-BB51-4EBC-A351-012A5448383B}"/>
    <cellStyle name="ผลรวม 6 3 2 2 3" xfId="12451" xr:uid="{272370C4-BC67-402F-94E0-5C5D9FEDBC9D}"/>
    <cellStyle name="ผลรวม 6 3 2 2 4" xfId="10801" xr:uid="{3D96934E-E4B7-4B70-B598-B5DB08F1F2A4}"/>
    <cellStyle name="ผลรวม 6 3 2 3" xfId="9069" xr:uid="{FA8E5EB6-92A8-4209-82C2-06CB3AE413BE}"/>
    <cellStyle name="ผลรวม 6 3 2 3 2" xfId="15442" xr:uid="{A57B4453-46D4-4391-B38D-80EC8668EEAF}"/>
    <cellStyle name="ผลรวม 6 3 2 3 3" xfId="17909" xr:uid="{9191E08B-217F-472C-A4B0-51C2E0954E19}"/>
    <cellStyle name="ผลรวม 6 3 2 3 4" xfId="19649" xr:uid="{64742545-2349-43E4-A217-E825ACBA9E97}"/>
    <cellStyle name="ผลรวม 6 3 2 4" xfId="5376" xr:uid="{EB87CBC8-6FB7-42D3-A00A-CB5698C7A4B1}"/>
    <cellStyle name="ผลรวม 6 3 2 5" xfId="12158" xr:uid="{8F58906E-E291-43C2-A66A-95B68E8FDAFD}"/>
    <cellStyle name="ผลรวม 6 3 2 6" xfId="11274" xr:uid="{1E394CAC-ECDB-45AF-823E-74161458BA47}"/>
    <cellStyle name="ผลรวม 6 3 2 7" xfId="17411" xr:uid="{A53F8CB6-FF6F-4704-A4DE-75C4C03106F0}"/>
    <cellStyle name="ผลรวม 6 3 2 8" xfId="21799" xr:uid="{087D54AC-6F7C-4140-9473-8EC699EC2C4B}"/>
    <cellStyle name="ผลรวม 6 3 2 9" xfId="23383" xr:uid="{F089CF62-5483-41F0-9555-80162C9EDEE7}"/>
    <cellStyle name="ผลรวม 6 3 3" xfId="6472" xr:uid="{3EB907BB-3CFC-45E6-AAB8-374560DEE17D}"/>
    <cellStyle name="ผลรวม 6 3 3 2" xfId="13099" xr:uid="{9E8CF703-2E33-49DF-B08C-A579F5E4B951}"/>
    <cellStyle name="ผลรวม 6 3 3 3" xfId="16323" xr:uid="{2D6FFA53-144F-4F84-8B23-D66BC3A71E79}"/>
    <cellStyle name="ผลรวม 6 3 3 4" xfId="15048" xr:uid="{764F1EF4-EE6F-473E-AF1A-68CB91CB05F9}"/>
    <cellStyle name="ผลรวม 6 3 4" xfId="7728" xr:uid="{5C9B1EB7-B569-4017-8AE6-0B16AFC9E689}"/>
    <cellStyle name="ผลรวม 6 3 4 2" xfId="14313" xr:uid="{C6FF80D6-AD34-4C68-90BB-A61D3F5EDAF1}"/>
    <cellStyle name="ผลรวม 6 3 4 3" xfId="17015" xr:uid="{0C5CCA5F-B13C-4D5C-B090-01999237E800}"/>
    <cellStyle name="ผลรวม 6 3 4 4" xfId="19086" xr:uid="{5348617C-FDB0-49E5-9721-14518EBD6A83}"/>
    <cellStyle name="ผลรวม 6 3 5" xfId="4046" xr:uid="{4C55CC7D-FD46-4C0B-9833-5695B02BCB57}"/>
    <cellStyle name="ผลรวม 6 3 6" xfId="11035" xr:uid="{EF6512C5-13D2-4B08-B97D-7C4DFEF8D7BE}"/>
    <cellStyle name="ผลรวม 6 3 7" xfId="3424" xr:uid="{CD79FEC5-A552-4263-9083-C5B510254998}"/>
    <cellStyle name="ผลรวม 6 3 8" xfId="12585" xr:uid="{162FC63B-42A3-40F1-9678-C1BB58B56C08}"/>
    <cellStyle name="ผลรวม 6 3 9" xfId="20491" xr:uid="{58295C25-2C80-4157-80E6-38764C0C7B00}"/>
    <cellStyle name="ผลรวม 6 4" xfId="1958" xr:uid="{2014F998-2330-4E9E-9B83-414BF2D5CBC5}"/>
    <cellStyle name="ผลรวม 6 4 2" xfId="6813" xr:uid="{7355E46D-897E-47D0-B731-22B96C93ADE7}"/>
    <cellStyle name="ผลรวม 6 4 2 2" xfId="13440" xr:uid="{F4DBCC6A-1CFC-4CD4-8BC4-CE1F7747F762}"/>
    <cellStyle name="ผลรวม 6 4 2 3" xfId="16138" xr:uid="{CBDAE2B1-0754-4EA4-915B-57FCC08C144D}"/>
    <cellStyle name="ผลรวม 6 4 2 4" xfId="18401" xr:uid="{07146EA5-E4A8-498A-B536-E85C9738C0C0}"/>
    <cellStyle name="ผลรวม 6 4 3" xfId="8797" xr:uid="{72123EA6-698A-46A1-B9C7-996D60BD4E53}"/>
    <cellStyle name="ผลรวม 6 4 3 2" xfId="15186" xr:uid="{E6DBAD75-9C5E-4B49-A374-74BDA289EF3C}"/>
    <cellStyle name="ผลรวม 6 4 3 3" xfId="17663" xr:uid="{E6126B10-EDD9-4811-ADE9-BBEB80E53438}"/>
    <cellStyle name="ผลรวม 6 4 3 4" xfId="19427" xr:uid="{FDA78948-5853-425F-88FE-DBD6818659B0}"/>
    <cellStyle name="ผลรวม 6 4 4" xfId="5104" xr:uid="{B68FC167-46AB-4600-B981-9E3586C19681}"/>
    <cellStyle name="ผลรวม 6 4 5" xfId="11902" xr:uid="{F637AEFE-4DDD-4AB1-9942-0B9CC5BFBEEB}"/>
    <cellStyle name="ผลรวม 6 4 6" xfId="16144" xr:uid="{912B0732-786E-46FC-95DD-AE156303654D}"/>
    <cellStyle name="ผลรวม 6 4 7" xfId="3384" xr:uid="{4550F587-4B6B-402B-815A-D152FFE95D5D}"/>
    <cellStyle name="ผลรวม 6 4 8" xfId="21527" xr:uid="{0F87151A-D329-4858-81EB-E2AF664768A9}"/>
    <cellStyle name="ผลรวม 6 4 9" xfId="23164" xr:uid="{A2DA5B6F-928E-44B7-9D7B-130994AA047C}"/>
    <cellStyle name="ผลรวม 6 5" xfId="3752" xr:uid="{9B8197EE-2274-482C-9F88-CE610CD05975}"/>
    <cellStyle name="ผลรวม 6 5 2" xfId="10754" xr:uid="{F57E482A-5C36-4ADF-A9C1-AD530D28A1EC}"/>
    <cellStyle name="ผลรวม 6 5 3" xfId="11300" xr:uid="{68778B36-2CC2-4207-9E2F-122547CE0775}"/>
    <cellStyle name="ผลรวม 6 5 4" xfId="18357" xr:uid="{51FBD90A-52E9-437F-B17B-826240BDFD6E}"/>
    <cellStyle name="ผลรวม 6 6" xfId="6278" xr:uid="{915AD9EE-5B97-4741-AD0C-07A83B88C2A3}"/>
    <cellStyle name="ผลรวม 6 6 2" xfId="12905" xr:uid="{3B1046C3-3842-4854-AE02-496540604EED}"/>
    <cellStyle name="ผลรวม 6 6 3" xfId="16061" xr:uid="{4DE25540-E195-4F15-BE66-2FBD2A2B61F8}"/>
    <cellStyle name="ผลรวม 6 6 4" xfId="18297" xr:uid="{322A8334-9A60-4098-BB12-EC287BD613F2}"/>
    <cellStyle name="ผลรวม 6 7" xfId="7426" xr:uid="{8EF8038F-3487-4E10-AE84-40427E7FA6F6}"/>
    <cellStyle name="ผลรวม 6 7 2" xfId="14035" xr:uid="{EACB5874-E7FA-4749-BFF0-EE5DCAFA79EA}"/>
    <cellStyle name="ผลรวม 6 7 3" xfId="16768" xr:uid="{05A604FD-4E4D-4AFF-A6EA-3885B7951268}"/>
    <cellStyle name="ผลรวม 6 7 4" xfId="18867" xr:uid="{88809444-F432-4C03-903E-CE4CAB28E787}"/>
    <cellStyle name="ผลรวม 6 8" xfId="15042" xr:uid="{C5541B43-741D-4ECA-9D9F-5D9A1893D256}"/>
    <cellStyle name="ผลรวม 6 9" xfId="20166" xr:uid="{E86896EE-0C74-46F7-A762-A4E9CA112BDF}"/>
    <cellStyle name="ผลรวม 7" xfId="434" xr:uid="{923FA3CB-262C-494D-B6C7-6698D6EAC7F2}"/>
    <cellStyle name="ผลรวม 7 10" xfId="20357" xr:uid="{812955A4-7FE1-4CE0-A01A-6BC1C129F7C8}"/>
    <cellStyle name="ผลรวม 7 2" xfId="550" xr:uid="{A898BC74-9DA7-4309-9739-A34CCB9A61B4}"/>
    <cellStyle name="ผลรวม 7 2 2" xfId="956" xr:uid="{EB3341C7-3AE5-4708-939A-053650DECD33}"/>
    <cellStyle name="ผลรวม 7 2 2 10" xfId="22926" xr:uid="{092206B5-3C85-481E-9938-56754BAF08B0}"/>
    <cellStyle name="ผลรวม 7 2 2 2" xfId="2330" xr:uid="{BF0D23D1-5E87-4781-95CB-C8FAD25AA611}"/>
    <cellStyle name="ผลรวม 7 2 2 2 2" xfId="7135" xr:uid="{5AFB7C25-03A9-4DFC-96EB-92450320AFE2}"/>
    <cellStyle name="ผลรวม 7 2 2 2 2 2" xfId="13762" xr:uid="{25CF94B2-0D45-40A0-90FB-4FFDB8588ADE}"/>
    <cellStyle name="ผลรวม 7 2 2 2 2 3" xfId="12810" xr:uid="{D8D0B4F9-6485-42D3-AFA2-8DE6518DFAC3}"/>
    <cellStyle name="ผลรวม 7 2 2 2 2 4" xfId="3173" xr:uid="{A0C5BE0E-0935-45FB-9010-5CE725EB71B9}"/>
    <cellStyle name="ผลรวม 7 2 2 2 3" xfId="9169" xr:uid="{8AE1E4AC-37AE-4612-8E18-FA6081AAD4A4}"/>
    <cellStyle name="ผลรวม 7 2 2 2 3 2" xfId="15542" xr:uid="{70E0D8B6-1E6A-4337-B38D-7F030C311D32}"/>
    <cellStyle name="ผลรวม 7 2 2 2 3 3" xfId="18009" xr:uid="{21388836-148F-48E2-9846-75873202E0C4}"/>
    <cellStyle name="ผลรวม 7 2 2 2 3 4" xfId="19749" xr:uid="{980A1E03-6FB3-49B5-AA20-262113D6FAD4}"/>
    <cellStyle name="ผลรวม 7 2 2 2 4" xfId="5476" xr:uid="{9A9EAFD9-89C7-4112-B482-2DEB1D4D07D7}"/>
    <cellStyle name="ผลรวม 7 2 2 2 5" xfId="12258" xr:uid="{3307C312-5CC7-4FAA-959F-315F38532D9C}"/>
    <cellStyle name="ผลรวม 7 2 2 2 6" xfId="11408" xr:uid="{D83076C5-A99D-43ED-A108-E9EFF8212935}"/>
    <cellStyle name="ผลรวม 7 2 2 2 7" xfId="14586" xr:uid="{A6B76FF6-6CCC-4D84-B7DB-7ED7847B426A}"/>
    <cellStyle name="ผลรวม 7 2 2 2 8" xfId="21899" xr:uid="{685CFA15-41F5-4D5B-83AC-F33CADA03BCB}"/>
    <cellStyle name="ผลรวม 7 2 2 2 9" xfId="23483" xr:uid="{742F69D8-93F7-4604-B0B1-7474C71324D2}"/>
    <cellStyle name="ผลรวม 7 2 2 3" xfId="6572" xr:uid="{315DEB14-6324-4EFD-8006-24187C2B1266}"/>
    <cellStyle name="ผลรวม 7 2 2 3 2" xfId="13199" xr:uid="{ED436E49-7173-46C4-81F3-421A43C0DFB6}"/>
    <cellStyle name="ผลรวม 7 2 2 3 3" xfId="11194" xr:uid="{1365B5AA-1125-42ED-9FD0-013F3A03492C}"/>
    <cellStyle name="ผลรวม 7 2 2 3 4" xfId="14593" xr:uid="{55DFBA1C-0640-4132-9153-B2B55FE20CF0}"/>
    <cellStyle name="ผลรวม 7 2 2 4" xfId="7828" xr:uid="{F34A4FDF-480A-415C-96D3-9924218A244C}"/>
    <cellStyle name="ผลรวม 7 2 2 4 2" xfId="14413" xr:uid="{51664FE9-62CE-4A13-8975-A8D717F45CB7}"/>
    <cellStyle name="ผลรวม 7 2 2 4 3" xfId="17115" xr:uid="{B32F7C1A-9F8E-4A85-8DD1-4A65547FE949}"/>
    <cellStyle name="ผลรวม 7 2 2 4 4" xfId="19186" xr:uid="{E39ED209-7096-4D74-A5AF-5E4945C9949C}"/>
    <cellStyle name="ผลรวม 7 2 2 5" xfId="4146" xr:uid="{1739FFA2-64EA-4BA4-81FC-D677BFFF842E}"/>
    <cellStyle name="ผลรวม 7 2 2 6" xfId="11135" xr:uid="{2E29B7FA-3121-4DCE-8E74-5F2433E1CF56}"/>
    <cellStyle name="ผลรวม 7 2 2 7" xfId="14969" xr:uid="{DBD941BF-A508-4824-ABF4-A7C5E6746048}"/>
    <cellStyle name="ผลรวม 7 2 2 8" xfId="16453" xr:uid="{86B96279-8198-44C6-A0C2-292344932E53}"/>
    <cellStyle name="ผลรวม 7 2 2 9" xfId="20591" xr:uid="{4F6A1DFC-2C49-4FA3-B3E5-52DFBA590D1B}"/>
    <cellStyle name="ผลรวม 7 2 3" xfId="2063" xr:uid="{36EEA518-A881-4BE3-B80E-CA69AC80CDC3}"/>
    <cellStyle name="ผลรวม 7 2 3 2" xfId="6913" xr:uid="{C6B19EB0-7BF7-4791-8F8E-276F99651123}"/>
    <cellStyle name="ผลรวม 7 2 3 2 2" xfId="13540" xr:uid="{EEF6AE9B-A38A-4A10-B57E-C600683FF8FE}"/>
    <cellStyle name="ผลรวม 7 2 3 2 3" xfId="11795" xr:uid="{7DE8D042-2424-402C-AA3B-F2D84EA345F7}"/>
    <cellStyle name="ผลรวม 7 2 3 2 4" xfId="11576" xr:uid="{C26CD740-3F07-4D9F-99C6-B93D5CF97D4A}"/>
    <cellStyle name="ผลรวม 7 2 3 3" xfId="8902" xr:uid="{5CE9F531-33BD-4305-8A60-33A3CA897AF3}"/>
    <cellStyle name="ผลรวม 7 2 3 3 2" xfId="15288" xr:uid="{2562D28A-C702-4DA9-8D4E-3B314FDB946A}"/>
    <cellStyle name="ผลรวม 7 2 3 3 3" xfId="17764" xr:uid="{F44C5A2E-757F-43FB-ADCE-2E746C1512ED}"/>
    <cellStyle name="ผลรวม 7 2 3 3 4" xfId="19527" xr:uid="{E4A11D67-0951-41DD-A621-05A19A652EB7}"/>
    <cellStyle name="ผลรวม 7 2 3 4" xfId="5209" xr:uid="{B32B32AB-BF37-46C1-BE1D-950DEBC63E62}"/>
    <cellStyle name="ผลรวม 7 2 3 5" xfId="12005" xr:uid="{1579AA15-DB37-437B-ACB5-E85F657B7801}"/>
    <cellStyle name="ผลรวม 7 2 3 6" xfId="16170" xr:uid="{D40C4C72-AE69-4C13-84D0-798CE262768F}"/>
    <cellStyle name="ผลรวม 7 2 3 7" xfId="12588" xr:uid="{6754CF61-3809-4F01-B951-FCD7975ECED1}"/>
    <cellStyle name="ผลรวม 7 2 3 8" xfId="21632" xr:uid="{F21612A1-7A4C-43DC-BF60-C08387BE317A}"/>
    <cellStyle name="ผลรวม 7 2 3 9" xfId="23264" xr:uid="{3BCF5566-654E-4F30-BA91-3DBC44BBDC3C}"/>
    <cellStyle name="ผลรวม 7 2 4" xfId="6378" xr:uid="{128A3DBC-D7DF-4B63-8CED-A0D7CC56D3B8}"/>
    <cellStyle name="ผลรวม 7 2 4 2" xfId="13005" xr:uid="{2168CBF9-AA0D-450A-A5E4-37073F51A855}"/>
    <cellStyle name="ผลรวม 7 2 4 3" xfId="10924" xr:uid="{4DDC5E0B-9E1C-4023-91AC-266A8FC7465C}"/>
    <cellStyle name="ผลรวม 7 2 4 4" xfId="17172" xr:uid="{3CAD309E-8B05-488F-A4F4-0F7DF2CC0E7F}"/>
    <cellStyle name="ผลรวม 7 2 5" xfId="7539" xr:uid="{5FF9BD26-6630-4B5B-B83E-DEF8EED46FFB}"/>
    <cellStyle name="ผลรวม 7 2 5 2" xfId="14144" xr:uid="{A857EBF9-79A9-4035-A636-E240233CC05B}"/>
    <cellStyle name="ผลรวม 7 2 5 3" xfId="16869" xr:uid="{1264C2DC-4D34-474B-B36B-847FECBA9B9F}"/>
    <cellStyle name="ผลรวม 7 2 5 4" xfId="18967" xr:uid="{B6820DA3-6E01-4508-8A31-30CA76DC83E5}"/>
    <cellStyle name="ผลรวม 7 2 6" xfId="10863" xr:uid="{F406E0E1-AFFD-4F2D-80DC-735A4B4593E7}"/>
    <cellStyle name="ผลรวม 7 2 7" xfId="15012" xr:uid="{5A410D95-6D9F-4471-8C83-BFECCC7E56A4}"/>
    <cellStyle name="ผลรวม 7 2 8" xfId="20272" xr:uid="{5D6C6C44-2CCC-4239-8056-FB4D313027C8}"/>
    <cellStyle name="ผลรวม 7 2 9" xfId="22707" xr:uid="{B3A046AB-B344-4C80-8A34-9D0D40B29B9A}"/>
    <cellStyle name="ผลรวม 7 3" xfId="857" xr:uid="{08E4DDD2-24AD-4E0F-B24C-72459C8D0BB4}"/>
    <cellStyle name="ผลรวม 7 3 10" xfId="22827" xr:uid="{00597A55-B66B-48B8-8846-4CE08300D1F1}"/>
    <cellStyle name="ผลรวม 7 3 2" xfId="2231" xr:uid="{C21BFEE9-259E-495A-8A05-B8D16D80E708}"/>
    <cellStyle name="ผลรวม 7 3 2 2" xfId="7036" xr:uid="{94434AC2-1258-4303-8FD4-61909EF2BDAF}"/>
    <cellStyle name="ผลรวม 7 3 2 2 2" xfId="13663" xr:uid="{D5CC3143-2066-4325-A4C5-2F3E82F3DE92}"/>
    <cellStyle name="ผลรวม 7 3 2 2 3" xfId="11343" xr:uid="{A5BF95EF-C2ED-4D84-8459-00E85E74B007}"/>
    <cellStyle name="ผลรวม 7 3 2 2 4" xfId="16038" xr:uid="{03129255-3650-4EB7-A82E-4B5D9BF1A4D4}"/>
    <cellStyle name="ผลรวม 7 3 2 3" xfId="9070" xr:uid="{76D72FC4-4F13-4B25-B173-3ABFE0A76608}"/>
    <cellStyle name="ผลรวม 7 3 2 3 2" xfId="15443" xr:uid="{753A8586-C662-4A3F-A4E7-9C67F20DD2D1}"/>
    <cellStyle name="ผลรวม 7 3 2 3 3" xfId="17910" xr:uid="{97AD9DB4-BAE7-49B5-B711-0BDB92E9C066}"/>
    <cellStyle name="ผลรวม 7 3 2 3 4" xfId="19650" xr:uid="{0CCCBA77-EE21-4C26-93D0-2B8B3785E65B}"/>
    <cellStyle name="ผลรวม 7 3 2 4" xfId="5377" xr:uid="{5123ACDE-57FE-4432-B6DA-F4EFA3B692A1}"/>
    <cellStyle name="ผลรวม 7 3 2 5" xfId="12159" xr:uid="{3BAFE7CC-83ED-4FCE-BAF6-C3ABF392FDDF}"/>
    <cellStyle name="ผลรวม 7 3 2 6" xfId="16299" xr:uid="{482BFCE7-58B7-4754-924F-9118A3D11435}"/>
    <cellStyle name="ผลรวม 7 3 2 7" xfId="18306" xr:uid="{E83FC3E4-C269-4245-A090-4B74AA97568D}"/>
    <cellStyle name="ผลรวม 7 3 2 8" xfId="21800" xr:uid="{70FB225D-51E7-463B-A4B8-74AA57FB4062}"/>
    <cellStyle name="ผลรวม 7 3 2 9" xfId="23384" xr:uid="{330421CC-4DB3-404D-B403-5E09B44C1C3C}"/>
    <cellStyle name="ผลรวม 7 3 3" xfId="6473" xr:uid="{52295018-7755-48CD-8927-0EEADC8155F9}"/>
    <cellStyle name="ผลรวม 7 3 3 2" xfId="13100" xr:uid="{885A821A-4237-47C4-82A1-9E2459C8300A}"/>
    <cellStyle name="ผลรวม 7 3 3 3" xfId="14735" xr:uid="{A342369E-215D-4E42-AF4F-CF20C6B42120}"/>
    <cellStyle name="ผลรวม 7 3 3 4" xfId="12757" xr:uid="{F5BAEC52-6338-42D9-9295-13945E0340C4}"/>
    <cellStyle name="ผลรวม 7 3 4" xfId="7729" xr:uid="{C7C6F14D-D35B-41C2-960C-A83D04D0EC26}"/>
    <cellStyle name="ผลรวม 7 3 4 2" xfId="14314" xr:uid="{6501AB35-CA79-43D7-B91E-6BB4E4374665}"/>
    <cellStyle name="ผลรวม 7 3 4 3" xfId="17016" xr:uid="{B230580E-6B8E-4F54-864E-6BC9BE38B69D}"/>
    <cellStyle name="ผลรวม 7 3 4 4" xfId="19087" xr:uid="{50228D4A-F63C-470F-82E8-60849F59EB50}"/>
    <cellStyle name="ผลรวม 7 3 5" xfId="4047" xr:uid="{3263F525-B41D-4A33-840D-7669F7D4FF01}"/>
    <cellStyle name="ผลรวม 7 3 6" xfId="11036" xr:uid="{32F84AB0-B6E4-4A80-AB40-F432999A2DD9}"/>
    <cellStyle name="ผลรวม 7 3 7" xfId="16253" xr:uid="{29B2AE66-4E0E-4B65-992E-0D6CF7DDC2D5}"/>
    <cellStyle name="ผลรวม 7 3 8" xfId="11664" xr:uid="{D267A552-3D30-4DD9-8AE5-E8BBD0031976}"/>
    <cellStyle name="ผลรวม 7 3 9" xfId="20492" xr:uid="{A1188E18-1168-479B-8C8F-351FAA2C17F1}"/>
    <cellStyle name="ผลรวม 7 4" xfId="1959" xr:uid="{1DB8B308-7967-4256-B5FF-D9920919A485}"/>
    <cellStyle name="ผลรวม 7 4 2" xfId="6814" xr:uid="{9BDC3853-266A-43B4-ACD4-540318995040}"/>
    <cellStyle name="ผลรวม 7 4 2 2" xfId="13441" xr:uid="{405A6EFA-DB0A-43E5-B8F0-6FC00A61013A}"/>
    <cellStyle name="ผลรวม 7 4 2 3" xfId="12848" xr:uid="{53D29541-9514-4124-93ED-8904F907D1B6}"/>
    <cellStyle name="ผลรวม 7 4 2 4" xfId="15975" xr:uid="{98DF6719-0FEF-4863-A1A4-BC2E1CF94845}"/>
    <cellStyle name="ผลรวม 7 4 3" xfId="8798" xr:uid="{79B613F7-9FAC-4493-ADF8-7FE910A23D46}"/>
    <cellStyle name="ผลรวม 7 4 3 2" xfId="15187" xr:uid="{EAB34A10-7467-4AAB-B6B5-4602D0BE1A90}"/>
    <cellStyle name="ผลรวม 7 4 3 3" xfId="17664" xr:uid="{CBBE9848-443A-43EE-9848-D3AC583AC94A}"/>
    <cellStyle name="ผลรวม 7 4 3 4" xfId="19428" xr:uid="{0F0A6557-6C34-40F2-858D-80E8BA365DC9}"/>
    <cellStyle name="ผลรวม 7 4 4" xfId="5105" xr:uid="{2EC808E9-4360-492F-B205-058DA492DF0E}"/>
    <cellStyle name="ผลรวม 7 4 5" xfId="11903" xr:uid="{7DC6B36E-4954-4E07-8568-42B68CB6A81A}"/>
    <cellStyle name="ผลรวม 7 4 6" xfId="12854" xr:uid="{BD845084-F6F1-4565-9AB4-E580801E8DF7}"/>
    <cellStyle name="ผลรวม 7 4 7" xfId="18609" xr:uid="{DBDA4288-2D10-4B71-A8A5-BAC6D09C1485}"/>
    <cellStyle name="ผลรวม 7 4 8" xfId="21528" xr:uid="{F2385B99-7ACB-4EE2-B51C-3AA754FCC73C}"/>
    <cellStyle name="ผลรวม 7 4 9" xfId="23165" xr:uid="{932D1836-5298-4440-A675-37EAADEFC5F0}"/>
    <cellStyle name="ผลรวม 7 5" xfId="3753" xr:uid="{667CED99-91D5-4492-BFED-1B7B17AB6C7A}"/>
    <cellStyle name="ผลรวม 7 5 2" xfId="10755" xr:uid="{12EBEDF6-1A6A-4DFF-ACAD-F8E729AEA128}"/>
    <cellStyle name="ผลรวม 7 5 3" xfId="3608" xr:uid="{E630752F-5EF0-4423-8113-BD0931E77DCA}"/>
    <cellStyle name="ผลรวม 7 5 4" xfId="11475" xr:uid="{49E02617-25F3-438A-B0AC-6090D7F04397}"/>
    <cellStyle name="ผลรวม 7 6" xfId="6279" xr:uid="{2EB6B8FB-F0B6-4297-A79B-F3A78909E49C}"/>
    <cellStyle name="ผลรวม 7 6 2" xfId="12906" xr:uid="{BB28A96B-B061-4C5C-A615-FD3CCF4BF408}"/>
    <cellStyle name="ผลรวม 7 6 3" xfId="12775" xr:uid="{F237FB99-D850-45F3-90AE-B0080F0DB782}"/>
    <cellStyle name="ผลรวม 7 6 4" xfId="16541" xr:uid="{BF9C283A-774D-450A-9B40-CDFBA5DBB54F}"/>
    <cellStyle name="ผลรวม 7 7" xfId="7427" xr:uid="{7ED885DB-1E21-4A02-AD47-81B89492549C}"/>
    <cellStyle name="ผลรวม 7 7 2" xfId="14036" xr:uid="{0800A78C-7786-4B5F-92A1-24A5EA3B01FB}"/>
    <cellStyle name="ผลรวม 7 7 3" xfId="16769" xr:uid="{A7402721-AF6F-4CD8-BA6A-6E63544B0816}"/>
    <cellStyle name="ผลรวม 7 7 4" xfId="18868" xr:uid="{C1184E41-0A92-42C1-81C4-24D8A723951F}"/>
    <cellStyle name="ผลรวม 7 8" xfId="16147" xr:uid="{42878F96-D4BD-49FB-BA1F-050DE3AB1736}"/>
    <cellStyle name="ผลรวม 7 9" xfId="20167" xr:uid="{B014843B-60C8-46E9-BC55-3383946D9776}"/>
    <cellStyle name="ผลรวม 8" xfId="435" xr:uid="{27ED852F-4D02-41B6-8131-5862E45DF4F3}"/>
    <cellStyle name="ผลรวม 8 10" xfId="20003" xr:uid="{83A8CFB0-1B69-4D55-883A-F580828DC2EF}"/>
    <cellStyle name="ผลรวม 8 2" xfId="551" xr:uid="{62385395-60E0-4DB7-A76B-6BD0A3BEF9A5}"/>
    <cellStyle name="ผลรวม 8 2 2" xfId="957" xr:uid="{0E67A585-FBCF-4419-886C-283B20802748}"/>
    <cellStyle name="ผลรวม 8 2 2 10" xfId="22927" xr:uid="{B84996BA-3AFB-4E71-AC43-01577A25145D}"/>
    <cellStyle name="ผลรวม 8 2 2 2" xfId="2331" xr:uid="{1F8ADD30-45AC-4140-A8CF-0D2E94C81D14}"/>
    <cellStyle name="ผลรวม 8 2 2 2 2" xfId="7136" xr:uid="{A0AA989B-B08C-4E9E-80BC-09F1B197DCBF}"/>
    <cellStyle name="ผลรวม 8 2 2 2 2 2" xfId="13763" xr:uid="{A3906C8D-5D7F-4E18-A4FA-3CA236F7E16B}"/>
    <cellStyle name="ผลรวม 8 2 2 2 2 3" xfId="11713" xr:uid="{7DE66722-673A-4983-AD86-98F8308E1061}"/>
    <cellStyle name="ผลรวม 8 2 2 2 2 4" xfId="13938" xr:uid="{33D8ADC7-B93F-468C-BD8D-6D2AF276D8EB}"/>
    <cellStyle name="ผลรวม 8 2 2 2 3" xfId="9170" xr:uid="{16238AD1-7B4B-40FC-88D9-04964E71DB12}"/>
    <cellStyle name="ผลรวม 8 2 2 2 3 2" xfId="15543" xr:uid="{57EA2866-91E7-4218-B4F2-134D8B9970B3}"/>
    <cellStyle name="ผลรวม 8 2 2 2 3 3" xfId="18010" xr:uid="{04C1FD76-DDA9-4478-9B51-45FD23BD6659}"/>
    <cellStyle name="ผลรวม 8 2 2 2 3 4" xfId="19750" xr:uid="{F28FEC67-EC6E-4A75-B5A3-4EBFA3BEED2C}"/>
    <cellStyle name="ผลรวม 8 2 2 2 4" xfId="5477" xr:uid="{A17F1A0E-82E7-49D8-93A6-818F15064C46}"/>
    <cellStyle name="ผลรวม 8 2 2 2 5" xfId="12259" xr:uid="{EEC0CD99-8C02-4AF9-AA48-134AC8C2675B}"/>
    <cellStyle name="ผลรวม 8 2 2 2 6" xfId="16482" xr:uid="{5ACB323D-8240-471A-B9AD-B655F0ED82E9}"/>
    <cellStyle name="ผลรวม 8 2 2 2 7" xfId="16562" xr:uid="{F119AA6B-D3A4-4DB2-B980-FE9CCC68A04B}"/>
    <cellStyle name="ผลรวม 8 2 2 2 8" xfId="21900" xr:uid="{0D60821E-4754-4651-A0D2-973DEDB756FB}"/>
    <cellStyle name="ผลรวม 8 2 2 2 9" xfId="23484" xr:uid="{B8A97146-B021-427C-BAC9-DE480CEB5E78}"/>
    <cellStyle name="ผลรวม 8 2 2 3" xfId="6573" xr:uid="{7578AD15-0DE9-4D39-90AD-1C89A39170A5}"/>
    <cellStyle name="ผลรวม 8 2 2 3 2" xfId="13200" xr:uid="{7C0CC6D9-DA03-4B0A-BCA8-753A3200B2CA}"/>
    <cellStyle name="ผลรวม 8 2 2 3 3" xfId="16279" xr:uid="{39801156-00FC-4960-B412-2312DFD0E1B5}"/>
    <cellStyle name="ผลรวม 8 2 2 3 4" xfId="18741" xr:uid="{D68687F8-3505-40FC-BAD6-782FD0DED173}"/>
    <cellStyle name="ผลรวม 8 2 2 4" xfId="7829" xr:uid="{8AF7B260-DEB7-43C6-A766-BBCC1AB4173D}"/>
    <cellStyle name="ผลรวม 8 2 2 4 2" xfId="14414" xr:uid="{75315697-4FB2-4C33-8A86-1BA0187B1EA8}"/>
    <cellStyle name="ผลรวม 8 2 2 4 3" xfId="17116" xr:uid="{20C0A053-689C-4368-943C-D3257DEE0A1D}"/>
    <cellStyle name="ผลรวม 8 2 2 4 4" xfId="19187" xr:uid="{7357F453-8D57-45E3-AC0A-C7123C64071F}"/>
    <cellStyle name="ผลรวม 8 2 2 5" xfId="4147" xr:uid="{60B46899-D2A5-4983-8E00-D51E0FFEA3CC}"/>
    <cellStyle name="ผลรวม 8 2 2 6" xfId="11136" xr:uid="{EE8A00DF-7E6B-48C1-B0DA-699B44DCC3FA}"/>
    <cellStyle name="ผลรวม 8 2 2 7" xfId="16076" xr:uid="{7E9108FE-D533-46B8-BF88-D5830CB51DB1}"/>
    <cellStyle name="ผลรวม 8 2 2 8" xfId="3435" xr:uid="{EAE52746-8593-4A78-8979-25606532B9AE}"/>
    <cellStyle name="ผลรวม 8 2 2 9" xfId="20592" xr:uid="{331D68BD-E78D-4BDF-B7F9-1295D34E74FA}"/>
    <cellStyle name="ผลรวม 8 2 3" xfId="2064" xr:uid="{87E7B09E-701F-4FA1-A265-9AFE89D1F94B}"/>
    <cellStyle name="ผลรวม 8 2 3 2" xfId="6914" xr:uid="{0FA82049-D6DF-4BD6-BE1C-3C4FC2B0F271}"/>
    <cellStyle name="ผลรวม 8 2 3 2 2" xfId="13541" xr:uid="{1D8B0E58-7410-4A38-BCF5-C963B84A4386}"/>
    <cellStyle name="ผลรวม 8 2 3 2 3" xfId="13943" xr:uid="{6850514F-1ED6-4F71-8C5C-6A5CDF82B88C}"/>
    <cellStyle name="ผลรวม 8 2 3 2 4" xfId="18718" xr:uid="{8A25DE3E-46A0-4497-8F68-04515B29E2B8}"/>
    <cellStyle name="ผลรวม 8 2 3 3" xfId="8903" xr:uid="{5DD11A35-1C8B-47B6-B987-9E86F6BD9A2D}"/>
    <cellStyle name="ผลรวม 8 2 3 3 2" xfId="15289" xr:uid="{BDF89148-D432-4FEF-A5F6-E8CAD393DEE4}"/>
    <cellStyle name="ผลรวม 8 2 3 3 3" xfId="17765" xr:uid="{A7F7AD11-EFE2-4B77-9B2A-597014D403E0}"/>
    <cellStyle name="ผลรวม 8 2 3 3 4" xfId="19528" xr:uid="{7ACCF6A6-D53E-4C3A-B652-17735719D7A7}"/>
    <cellStyle name="ผลรวม 8 2 3 4" xfId="5210" xr:uid="{ACADD304-4FE1-4FB0-A3F4-A147FBDF9E64}"/>
    <cellStyle name="ผลรวม 8 2 3 5" xfId="12006" xr:uid="{30F583F2-D8FD-4F46-8F51-3D881EC87C68}"/>
    <cellStyle name="ผลรวม 8 2 3 6" xfId="12882" xr:uid="{24C1E885-DFDB-45B4-8144-B54DC8E73E5F}"/>
    <cellStyle name="ผลรวม 8 2 3 7" xfId="3330" xr:uid="{E52677A3-68AF-42FE-9531-0645EE7F9EDD}"/>
    <cellStyle name="ผลรวม 8 2 3 8" xfId="21633" xr:uid="{E4BD103F-744A-40FC-9E36-3E65D6C59918}"/>
    <cellStyle name="ผลรวม 8 2 3 9" xfId="23265" xr:uid="{376FBE55-8A20-4F6D-89EE-4E9A02397D8B}"/>
    <cellStyle name="ผลรวม 8 2 4" xfId="6379" xr:uid="{9362D9D6-E792-4951-8255-4050C28A14BA}"/>
    <cellStyle name="ผลรวม 8 2 4 2" xfId="13006" xr:uid="{C8801116-AF71-4B00-B527-27AD1F1871E7}"/>
    <cellStyle name="ผลรวม 8 2 4 3" xfId="16262" xr:uid="{A61BA941-6B24-406C-B34D-6646FF8AD2B4}"/>
    <cellStyle name="ผลรวม 8 2 4 4" xfId="18066" xr:uid="{0E84787E-250F-42A3-A170-5FB7F692851D}"/>
    <cellStyle name="ผลรวม 8 2 5" xfId="7540" xr:uid="{E53BF8FC-9885-4621-8293-17800D715685}"/>
    <cellStyle name="ผลรวม 8 2 5 2" xfId="14145" xr:uid="{E0FD9F71-C0AE-41BA-B54A-2B4954A6A22E}"/>
    <cellStyle name="ผลรวม 8 2 5 3" xfId="16870" xr:uid="{991AF57D-62D7-458E-B561-B50179F648C1}"/>
    <cellStyle name="ผลรวม 8 2 5 4" xfId="18968" xr:uid="{D8A6E6D0-369B-4C7F-8455-9E8A70D8CAFD}"/>
    <cellStyle name="ผลรวม 8 2 6" xfId="10864" xr:uid="{4C05C99A-B9C4-4BAE-B8B0-A57B41D2AA78}"/>
    <cellStyle name="ผลรวม 8 2 7" xfId="16119" xr:uid="{68E80165-2200-45A9-B4F9-648D7733F631}"/>
    <cellStyle name="ผลรวม 8 2 8" xfId="20273" xr:uid="{4C2954E5-38D0-4BFD-A42A-64F054A200DE}"/>
    <cellStyle name="ผลรวม 8 2 9" xfId="22708" xr:uid="{0C682200-868F-4C34-A8D3-31400F85B7B1}"/>
    <cellStyle name="ผลรวม 8 3" xfId="858" xr:uid="{87DB9EA4-1621-41FD-9D5C-390D496FE0BB}"/>
    <cellStyle name="ผลรวม 8 3 10" xfId="22828" xr:uid="{D3452625-0A4B-4702-AC80-283A05CBA7DE}"/>
    <cellStyle name="ผลรวม 8 3 2" xfId="2232" xr:uid="{8506A4CA-CAB7-4143-97DA-4C801B460A15}"/>
    <cellStyle name="ผลรวม 8 3 2 2" xfId="7037" xr:uid="{3B7E9A76-1A50-48A5-9647-6E3EC0D87923}"/>
    <cellStyle name="ผลรวม 8 3 2 2 2" xfId="13664" xr:uid="{42CFC8D0-D28D-466D-9C36-6CF2CFB377B7}"/>
    <cellStyle name="ผลรวม 8 3 2 2 3" xfId="16463" xr:uid="{CA2B3FE7-E57D-4970-A6B3-02951D3BC4F2}"/>
    <cellStyle name="ผลรวม 8 3 2 2 4" xfId="18574" xr:uid="{E4330B2C-379F-4043-ABF2-C5D4D672DD19}"/>
    <cellStyle name="ผลรวม 8 3 2 3" xfId="9071" xr:uid="{0496E8F7-979A-4FF0-B691-D80742E0C1E6}"/>
    <cellStyle name="ผลรวม 8 3 2 3 2" xfId="15444" xr:uid="{620BA244-7AF4-4965-B382-CFEA54165B2A}"/>
    <cellStyle name="ผลรวม 8 3 2 3 3" xfId="17911" xr:uid="{7C5F3351-23B2-4CC7-823B-B8C073CC4E2D}"/>
    <cellStyle name="ผลรวม 8 3 2 3 4" xfId="19651" xr:uid="{1EE838C0-E6EE-4BB7-95B4-DA3258FF3BED}"/>
    <cellStyle name="ผลรวม 8 3 2 4" xfId="5378" xr:uid="{AE38659D-F03A-4D6F-86E5-851711E30A27}"/>
    <cellStyle name="ผลรวม 8 3 2 5" xfId="12160" xr:uid="{BD57B408-FBE4-4D28-AEF9-589DF93AB900}"/>
    <cellStyle name="ผลรวม 8 3 2 6" xfId="14591" xr:uid="{10B04A2A-82EE-46D2-B2C4-1C58CF967969}"/>
    <cellStyle name="ผลรวม 8 3 2 7" xfId="15229" xr:uid="{E2BE4BC2-C4DB-49F3-9E0F-5F9E0F74B8BF}"/>
    <cellStyle name="ผลรวม 8 3 2 8" xfId="21801" xr:uid="{587C2EC8-8748-4A7A-A127-B3EB2FEB6E78}"/>
    <cellStyle name="ผลรวม 8 3 2 9" xfId="23385" xr:uid="{9674DB8C-A560-4716-84D0-035DA8329124}"/>
    <cellStyle name="ผลรวม 8 3 3" xfId="6474" xr:uid="{38E3E201-59AA-4B5E-AB97-4674C835589A}"/>
    <cellStyle name="ผลรวม 8 3 3 2" xfId="13101" xr:uid="{8974AF51-3DA5-4E56-B2C2-0EA12D46230F}"/>
    <cellStyle name="ผลรวม 8 3 3 3" xfId="15859" xr:uid="{0C517AB2-6BD3-4E9E-B842-1544EE17CD90}"/>
    <cellStyle name="ผลรวม 8 3 3 4" xfId="18720" xr:uid="{6A740F3C-2214-4E81-909E-26EC7BAD83A5}"/>
    <cellStyle name="ผลรวม 8 3 4" xfId="7730" xr:uid="{7F6D05C0-FDB3-4F22-A8DD-B44734C7C010}"/>
    <cellStyle name="ผลรวม 8 3 4 2" xfId="14315" xr:uid="{F0F2F787-0051-4C28-88F6-69063EA7076C}"/>
    <cellStyle name="ผลรวม 8 3 4 3" xfId="17017" xr:uid="{E5F6B9B5-4873-442B-AE58-645458C942BE}"/>
    <cellStyle name="ผลรวม 8 3 4 4" xfId="19088" xr:uid="{A64F2B8F-29F7-45A0-A3E6-5DE6B08C7CD4}"/>
    <cellStyle name="ผลรวม 8 3 5" xfId="4048" xr:uid="{B5FC1CC8-5341-4E6C-97A2-E60AC3723513}"/>
    <cellStyle name="ผลรวม 8 3 6" xfId="11037" xr:uid="{76512D77-2F31-446D-8081-D7829E706E88}"/>
    <cellStyle name="ผลรวม 8 3 7" xfId="3224" xr:uid="{65187C73-ECE3-4478-BA75-60CEA139EC5C}"/>
    <cellStyle name="ผลรวม 8 3 8" xfId="18564" xr:uid="{52AD0809-AE7B-4C4C-861A-91201D19C38C}"/>
    <cellStyle name="ผลรวม 8 3 9" xfId="20493" xr:uid="{0B656FED-E306-4511-B33E-4FD715720531}"/>
    <cellStyle name="ผลรวม 8 4" xfId="1960" xr:uid="{D65089C4-8577-4B09-AFC4-9BAC83D52BC4}"/>
    <cellStyle name="ผลรวม 8 4 2" xfId="6815" xr:uid="{809BBD70-2651-4C03-B933-029FDD0E774F}"/>
    <cellStyle name="ผลรวม 8 4 2 2" xfId="13442" xr:uid="{3AA91677-199D-44D5-BAE7-4DB614215088}"/>
    <cellStyle name="ผลรวม 8 4 2 3" xfId="11752" xr:uid="{66026FF8-1764-4A82-9286-56192E8167FC}"/>
    <cellStyle name="ผลรวม 8 4 2 4" xfId="16445" xr:uid="{7CB1780C-B5C0-458B-99F9-36BBA94E13DA}"/>
    <cellStyle name="ผลรวม 8 4 3" xfId="8799" xr:uid="{B3BC1C6D-63B0-440E-9C00-2FE7CF5164AD}"/>
    <cellStyle name="ผลรวม 8 4 3 2" xfId="15188" xr:uid="{70DB234E-D95B-4BE4-BC8B-E75BCD442BD9}"/>
    <cellStyle name="ผลรวม 8 4 3 3" xfId="17665" xr:uid="{E8BCAE35-63F0-4930-90AA-4C6AC72C6341}"/>
    <cellStyle name="ผลรวม 8 4 3 4" xfId="19429" xr:uid="{DD97E7FE-488A-48CF-AAC6-F7D94B40FBE5}"/>
    <cellStyle name="ผลรวม 8 4 4" xfId="5106" xr:uid="{7AA78564-0C23-45FA-9A55-E5DB24607B75}"/>
    <cellStyle name="ผลรวม 8 4 5" xfId="11904" xr:uid="{1E7CBAAB-4770-45E1-B853-3A2329028C54}"/>
    <cellStyle name="ผลรวม 8 4 6" xfId="11758" xr:uid="{7E88CB08-1FEB-4FA1-9BE2-82DE4D8E237F}"/>
    <cellStyle name="ผลรวม 8 4 7" xfId="17254" xr:uid="{EE28BDC6-8687-49CF-9CD8-6E9FAE29ADC3}"/>
    <cellStyle name="ผลรวม 8 4 8" xfId="21529" xr:uid="{D2BA7964-FA5D-4A80-BE5D-567881991AE6}"/>
    <cellStyle name="ผลรวม 8 4 9" xfId="23166" xr:uid="{00AD059A-0904-4F0F-9361-D57B79522CA4}"/>
    <cellStyle name="ผลรวม 8 5" xfId="3754" xr:uid="{650C0FD0-CF2A-4214-9B8E-CD4C4375EE46}"/>
    <cellStyle name="ผลรวม 8 5 2" xfId="10756" xr:uid="{7B3A55EA-5E5E-492A-9DE9-6266004688E7}"/>
    <cellStyle name="ผลรวม 8 5 3" xfId="16256" xr:uid="{C9EFE0C0-ADFF-44F6-9C62-17EDEB5F99CF}"/>
    <cellStyle name="ผลรวม 8 5 4" xfId="15065" xr:uid="{497D343E-EB9F-41BB-ABC4-4E1A20718B43}"/>
    <cellStyle name="ผลรวม 8 6" xfId="6280" xr:uid="{4B5DB2A8-C2A9-41A5-B729-8A3DC30E6066}"/>
    <cellStyle name="ผลรวม 8 6 2" xfId="12907" xr:uid="{E644388A-4A3A-46CF-BEE8-36B80D38686B}"/>
    <cellStyle name="ผลรวม 8 6 3" xfId="11677" xr:uid="{B7EA72F1-604E-4329-A53A-67A69BD58E0D}"/>
    <cellStyle name="ผลรวม 8 6 4" xfId="4221" xr:uid="{F840B2FA-A819-456D-A43C-CF0BDFA553C9}"/>
    <cellStyle name="ผลรวม 8 7" xfId="7428" xr:uid="{A4BEC32A-A258-4641-B40B-5DAB3D546783}"/>
    <cellStyle name="ผลรวม 8 7 2" xfId="14037" xr:uid="{F56C0896-F481-4AAC-A711-DBCEE79E01E2}"/>
    <cellStyle name="ผลรวม 8 7 3" xfId="16770" xr:uid="{DBB482CC-3DCB-44DE-BA17-ED3A0DAB3847}"/>
    <cellStyle name="ผลรวม 8 7 4" xfId="18869" xr:uid="{26529DEA-C2BA-436D-BB8F-F9E2982A60C3}"/>
    <cellStyle name="ผลรวม 8 8" xfId="12857" xr:uid="{238A662D-E553-420C-BDD1-F2C34C0C5CEE}"/>
    <cellStyle name="ผลรวม 8 9" xfId="20168" xr:uid="{B7EE6C31-9BCB-4B13-9FD7-3D5B54EC51F3}"/>
    <cellStyle name="ผลรวม 9" xfId="436" xr:uid="{77282178-A69D-4235-9B21-5E4AD460974C}"/>
    <cellStyle name="ผลรวม 9 10" xfId="20069" xr:uid="{2CA75A9B-84F3-4096-9A6D-2A0EDD211793}"/>
    <cellStyle name="ผลรวม 9 2" xfId="552" xr:uid="{D3A4E83E-AFF9-4A82-8661-5A51752D2317}"/>
    <cellStyle name="ผลรวม 9 2 2" xfId="958" xr:uid="{EE3545B6-EC09-4A7C-9C30-E13BA4C50A48}"/>
    <cellStyle name="ผลรวม 9 2 2 10" xfId="22928" xr:uid="{734E6972-8D36-48D5-A649-36D5112AEBD7}"/>
    <cellStyle name="ผลรวม 9 2 2 2" xfId="2332" xr:uid="{693C1911-E09D-45F7-85D7-FCFAF204A2E1}"/>
    <cellStyle name="ผลรวม 9 2 2 2 2" xfId="7137" xr:uid="{130E4A33-5324-4814-9B52-AD3A49EF97DA}"/>
    <cellStyle name="ผลรวม 9 2 2 2 2 2" xfId="13764" xr:uid="{C3539CDF-96F3-4EB2-9FBB-519D6079EC91}"/>
    <cellStyle name="ผลรวม 9 2 2 2 2 3" xfId="11509" xr:uid="{D6BCBF95-B77F-49B3-8D2E-AD634BAA3786}"/>
    <cellStyle name="ผลรวม 9 2 2 2 2 4" xfId="3430" xr:uid="{5FFF5A9C-A16E-441E-AF65-6487DC0C74ED}"/>
    <cellStyle name="ผลรวม 9 2 2 2 3" xfId="9171" xr:uid="{2FF3B6D4-36D2-47FE-AA74-C89E7F5940FD}"/>
    <cellStyle name="ผลรวม 9 2 2 2 3 2" xfId="15544" xr:uid="{987BC264-FCF2-43C6-B711-689254650072}"/>
    <cellStyle name="ผลรวม 9 2 2 2 3 3" xfId="18011" xr:uid="{B9B8572E-D638-423F-8AED-328C2DE9E8F7}"/>
    <cellStyle name="ผลรวม 9 2 2 2 3 4" xfId="19751" xr:uid="{92570FE1-A100-4568-809A-63D9A0841D76}"/>
    <cellStyle name="ผลรวม 9 2 2 2 4" xfId="5478" xr:uid="{B550925C-2424-4AB8-AD59-CF0AA3BD9FA7}"/>
    <cellStyle name="ผลรวม 9 2 2 2 5" xfId="12260" xr:uid="{DC080A9F-888B-4509-AD0D-98B80C59DD9A}"/>
    <cellStyle name="ผลรวม 9 2 2 2 6" xfId="14900" xr:uid="{A82FEA04-90D7-43C4-A7A1-8EA82E1BC4CE}"/>
    <cellStyle name="ผลรวม 9 2 2 2 7" xfId="18512" xr:uid="{D0CFE3C9-072F-420B-93F2-94297A4E0311}"/>
    <cellStyle name="ผลรวม 9 2 2 2 8" xfId="21901" xr:uid="{EEFF3967-E3CB-404B-91CE-6A55AF01624A}"/>
    <cellStyle name="ผลรวม 9 2 2 2 9" xfId="23485" xr:uid="{13A56153-F6B7-4593-BD97-C46022D926C5}"/>
    <cellStyle name="ผลรวม 9 2 2 3" xfId="6574" xr:uid="{2BCFFE1F-21DE-4A67-8BD8-1EA52029FE61}"/>
    <cellStyle name="ผลรวม 9 2 2 3 2" xfId="13201" xr:uid="{BC4D0695-39F5-41E6-845A-CC9E8DFB5837}"/>
    <cellStyle name="ผลรวม 9 2 2 3 3" xfId="13948" xr:uid="{647CA0CD-95B1-4526-B9A3-6F2323F713DA}"/>
    <cellStyle name="ผลรวม 9 2 2 3 4" xfId="17560" xr:uid="{98628F2F-17D7-4346-99D2-EF27D689D58F}"/>
    <cellStyle name="ผลรวม 9 2 2 4" xfId="7830" xr:uid="{C6FFBC2D-2DFC-4517-89C6-4E294C63B6BA}"/>
    <cellStyle name="ผลรวม 9 2 2 4 2" xfId="14415" xr:uid="{F36E5132-11B5-4A6D-B3A2-2657DA90F6A3}"/>
    <cellStyle name="ผลรวม 9 2 2 4 3" xfId="17117" xr:uid="{43E9191D-98CA-4A28-8B94-01A286C86BF8}"/>
    <cellStyle name="ผลรวม 9 2 2 4 4" xfId="19188" xr:uid="{BCEC1B04-2D7C-436E-B5DB-D604191B2AF0}"/>
    <cellStyle name="ผลรวม 9 2 2 5" xfId="4148" xr:uid="{1D900CA0-AF20-4117-8778-4CDBF9601779}"/>
    <cellStyle name="ผลรวม 9 2 2 6" xfId="11137" xr:uid="{671238F5-0CEE-4FAA-843C-2C296C623944}"/>
    <cellStyle name="ผลรวม 9 2 2 7" xfId="12789" xr:uid="{119856D4-AC3C-4F76-B711-CEC7D790004E}"/>
    <cellStyle name="ผลรวม 9 2 2 8" xfId="3483" xr:uid="{C558F560-EB6A-4F23-B909-F0EA9F620938}"/>
    <cellStyle name="ผลรวม 9 2 2 9" xfId="20593" xr:uid="{C9453DCA-6231-4ED4-B4B3-BB02049F3389}"/>
    <cellStyle name="ผลรวม 9 2 3" xfId="2065" xr:uid="{587DA46C-A0E3-440F-98A6-2EC5A3DB63DE}"/>
    <cellStyle name="ผลรวม 9 2 3 2" xfId="6915" xr:uid="{EA6CEF6A-6ADE-488D-B035-DC8BF28AFEAA}"/>
    <cellStyle name="ผลรวม 9 2 3 2 2" xfId="13542" xr:uid="{6F2F52B7-0E17-4FC3-B853-247FCC7DFD0A}"/>
    <cellStyle name="ผลรวม 9 2 3 2 3" xfId="15087" xr:uid="{15C09EC4-E15E-4748-A12A-363A5EFB025D}"/>
    <cellStyle name="ผลรวม 9 2 3 2 4" xfId="17536" xr:uid="{B040460F-EC47-4831-9548-E108FAE2B877}"/>
    <cellStyle name="ผลรวม 9 2 3 3" xfId="8904" xr:uid="{ED823066-5F0A-4FB4-AD47-4A5C56C733B2}"/>
    <cellStyle name="ผลรวม 9 2 3 3 2" xfId="15290" xr:uid="{E18DFE4B-6DF8-4C59-9F52-56BF4EA6520F}"/>
    <cellStyle name="ผลรวม 9 2 3 3 3" xfId="17766" xr:uid="{AE27091E-CF5B-40D0-A52F-23BAD00C61AA}"/>
    <cellStyle name="ผลรวม 9 2 3 3 4" xfId="19529" xr:uid="{A7484AC9-F3AF-42D6-8B36-69FDC86B3410}"/>
    <cellStyle name="ผลรวม 9 2 3 4" xfId="5211" xr:uid="{1AC71C18-5496-4691-9F09-371A433CA59A}"/>
    <cellStyle name="ผลรวม 9 2 3 5" xfId="12007" xr:uid="{D63C7C4B-4959-41A3-8CF7-81428F10278E}"/>
    <cellStyle name="ผลรวม 9 2 3 6" xfId="11786" xr:uid="{8B06947F-7437-4710-9955-0B35EB13F5CC}"/>
    <cellStyle name="ผลรวม 9 2 3 7" xfId="18658" xr:uid="{0D571752-F6BF-4DD6-8A80-65130CCD8BCF}"/>
    <cellStyle name="ผลรวม 9 2 3 8" xfId="21634" xr:uid="{DBB969CD-A1C5-40C5-AB38-3A7E509FB8AC}"/>
    <cellStyle name="ผลรวม 9 2 3 9" xfId="23266" xr:uid="{C7369968-7023-4E04-8D10-9127839EFB92}"/>
    <cellStyle name="ผลรวม 9 2 4" xfId="6380" xr:uid="{AA3BB146-0749-49CB-8202-41E566F937A0}"/>
    <cellStyle name="ผลรวม 9 2 4 2" xfId="13007" xr:uid="{666F0454-F5F9-43C6-AC20-7A23AD5446BE}"/>
    <cellStyle name="ผลรวม 9 2 4 3" xfId="13951" xr:uid="{18228D4F-35BB-4D47-ACF2-2583B79AF37A}"/>
    <cellStyle name="ผลรวม 9 2 4 4" xfId="15331" xr:uid="{52C97B12-2A64-43EA-A3D0-991BCF65C44B}"/>
    <cellStyle name="ผลรวม 9 2 5" xfId="7541" xr:uid="{907E3C1E-D37C-4356-AA24-CD3E7B88A270}"/>
    <cellStyle name="ผลรวม 9 2 5 2" xfId="14146" xr:uid="{A2C3FE32-B99D-458D-B65C-EEC66488B96A}"/>
    <cellStyle name="ผลรวม 9 2 5 3" xfId="16871" xr:uid="{3218B610-6847-4157-B4FE-5369AC5E8025}"/>
    <cellStyle name="ผลรวม 9 2 5 4" xfId="18969" xr:uid="{9BF4A425-BFA3-4C22-97E6-0D911C15A4E6}"/>
    <cellStyle name="ผลรวม 9 2 6" xfId="10865" xr:uid="{7475BF36-1A19-4F94-9696-B7EEA64492D9}"/>
    <cellStyle name="ผลรวม 9 2 7" xfId="12830" xr:uid="{471E39F3-342A-4626-A5FC-8AF3D45A7FEA}"/>
    <cellStyle name="ผลรวม 9 2 8" xfId="20274" xr:uid="{24C595D5-6E9A-4BFE-8159-68A4BDD5B330}"/>
    <cellStyle name="ผลรวม 9 2 9" xfId="22709" xr:uid="{13006CD9-0C7C-4FAA-9CB9-DF643E7E91FA}"/>
    <cellStyle name="ผลรวม 9 3" xfId="859" xr:uid="{00930F17-FDFD-4763-9806-5E43ADA44A57}"/>
    <cellStyle name="ผลรวม 9 3 10" xfId="22829" xr:uid="{E21447FF-2BEE-4795-8A2F-810017449BFC}"/>
    <cellStyle name="ผลรวม 9 3 2" xfId="2233" xr:uid="{06B59476-6944-4C9C-BF88-8329D6F3265D}"/>
    <cellStyle name="ผลรวม 9 3 2 2" xfId="7038" xr:uid="{AF4871DF-1D5B-457E-AE99-A432F4B53A60}"/>
    <cellStyle name="ผลรวม 9 3 2 2 2" xfId="13665" xr:uid="{0DA5A60B-5876-478E-B12D-15AE38883CE5}"/>
    <cellStyle name="ผลรวม 9 3 2 2 3" xfId="14875" xr:uid="{52242B03-8091-40EF-B954-313AB3D39427}"/>
    <cellStyle name="ผลรวม 9 3 2 2 4" xfId="17389" xr:uid="{DD3C8733-24C8-42B3-8E69-2953E1146FF7}"/>
    <cellStyle name="ผลรวม 9 3 2 3" xfId="9072" xr:uid="{4D3EC7F3-F36F-46FA-A462-E5CC7622FE97}"/>
    <cellStyle name="ผลรวม 9 3 2 3 2" xfId="15445" xr:uid="{4C758E5B-BD06-4472-9B2D-FEC836DCC895}"/>
    <cellStyle name="ผลรวม 9 3 2 3 3" xfId="17912" xr:uid="{F7DD27E5-C245-4441-BA22-E9074CDA8A23}"/>
    <cellStyle name="ผลรวม 9 3 2 3 4" xfId="19652" xr:uid="{F4FDF53D-CB58-4CD2-921D-E693D89227ED}"/>
    <cellStyle name="ผลรวม 9 3 2 4" xfId="5379" xr:uid="{AF403018-0404-4E8B-AFCD-366E4CDBD22F}"/>
    <cellStyle name="ผลรวม 9 3 2 5" xfId="12161" xr:uid="{5DC514A2-BBB4-4552-BD01-9AEFDA633DBC}"/>
    <cellStyle name="ผลรวม 9 3 2 6" xfId="11319" xr:uid="{6F718C58-1829-4D13-9F99-3EB00EC26E5C}"/>
    <cellStyle name="ผลรวม 9 3 2 7" xfId="3204" xr:uid="{0669ECAE-5F32-43A8-9BF9-B55FAB7A4583}"/>
    <cellStyle name="ผลรวม 9 3 2 8" xfId="21802" xr:uid="{33BB3ACC-67CC-4AF0-9FF8-273EBB30EA61}"/>
    <cellStyle name="ผลรวม 9 3 2 9" xfId="23386" xr:uid="{57DC2B9A-8C9A-4299-8E84-EB79833C0F81}"/>
    <cellStyle name="ผลรวม 9 3 3" xfId="6475" xr:uid="{75D90109-17B5-4233-B6B1-0BB973E5AD6D}"/>
    <cellStyle name="ผลรวม 9 3 3 2" xfId="13102" xr:uid="{05E5B03C-F310-459E-9729-A3EBA520B990}"/>
    <cellStyle name="ผลรวม 9 3 3 3" xfId="12577" xr:uid="{B39C66B8-2C58-4745-9DD8-238AA71AD17D}"/>
    <cellStyle name="ผลรวม 9 3 3 4" xfId="17538" xr:uid="{955ADBE8-CF2F-45C6-B5B8-564FA9A81832}"/>
    <cellStyle name="ผลรวม 9 3 4" xfId="7731" xr:uid="{DD1A42DB-D43C-48A8-A537-D715A84C90D0}"/>
    <cellStyle name="ผลรวม 9 3 4 2" xfId="14316" xr:uid="{F57CCC04-1AA3-42C2-99A8-33C2446DDF18}"/>
    <cellStyle name="ผลรวม 9 3 4 3" xfId="17018" xr:uid="{244361C8-4C5B-4767-8A17-50904D80B5CA}"/>
    <cellStyle name="ผลรวม 9 3 4 4" xfId="19089" xr:uid="{8AF148DE-DEEE-4312-9207-B2A8BB8458E0}"/>
    <cellStyle name="ผลรวม 9 3 5" xfId="4049" xr:uid="{E4EF92F6-7EE2-4E04-99EE-11902F2D341E}"/>
    <cellStyle name="ผลรวม 9 3 6" xfId="11038" xr:uid="{99C130B7-5C20-4753-9FB0-74EAA10BF271}"/>
    <cellStyle name="ผลรวม 9 3 7" xfId="16252" xr:uid="{DC4A9DF9-7900-49CF-8785-77A3A477CC4E}"/>
    <cellStyle name="ผลรวม 9 3 8" xfId="17379" xr:uid="{C38F7EE3-E385-4DBA-A548-33D724A81828}"/>
    <cellStyle name="ผลรวม 9 3 9" xfId="20494" xr:uid="{22C8F122-A4B4-42DB-B5FD-A54048A1A549}"/>
    <cellStyle name="ผลรวม 9 4" xfId="1961" xr:uid="{786A5DAE-761A-4645-8026-E8BB4A984382}"/>
    <cellStyle name="ผลรวม 9 4 2" xfId="6816" xr:uid="{26E6B983-D575-4FD5-8B93-5EE15C73F24F}"/>
    <cellStyle name="ผลรวม 9 4 2 2" xfId="13443" xr:uid="{EFD8F82A-3642-44CB-AAD8-536DC19E6D3A}"/>
    <cellStyle name="ผลรวม 9 4 2 3" xfId="10962" xr:uid="{68788BB1-474F-4A67-B360-D1BD604B422F}"/>
    <cellStyle name="ผลรวม 9 4 2 4" xfId="3376" xr:uid="{C9994150-B40B-43E7-95EE-C795AAA1FFD9}"/>
    <cellStyle name="ผลรวม 9 4 3" xfId="8800" xr:uid="{9A77F384-5FB5-4977-85DC-4712974D13EC}"/>
    <cellStyle name="ผลรวม 9 4 3 2" xfId="15189" xr:uid="{D90F3D09-8FE7-49E8-A4B6-D5BCACEA2588}"/>
    <cellStyle name="ผลรวม 9 4 3 3" xfId="17666" xr:uid="{A105F2B1-AEE9-450B-AB6E-48E2EFADD804}"/>
    <cellStyle name="ผลรวม 9 4 3 4" xfId="19430" xr:uid="{E6E355A7-E253-4F3C-913F-06E3CE8D14EA}"/>
    <cellStyle name="ผลรวม 9 4 4" xfId="5107" xr:uid="{D211AA41-CEAA-4763-9355-C911E969A1EE}"/>
    <cellStyle name="ผลรวม 9 4 5" xfId="11905" xr:uid="{8F6E43AB-8365-4B3B-9A2A-3F65F908BAF4}"/>
    <cellStyle name="ผลรวม 9 4 6" xfId="11298" xr:uid="{FB509C09-A253-447E-B570-2FB6EAAA9EF8}"/>
    <cellStyle name="ผลรวม 9 4 7" xfId="18148" xr:uid="{D631CFC7-35AD-4A79-BBEB-54367D569FB7}"/>
    <cellStyle name="ผลรวม 9 4 8" xfId="21530" xr:uid="{67115FD8-CA74-4AB1-9E16-DAB0DF4D6B43}"/>
    <cellStyle name="ผลรวม 9 4 9" xfId="23167" xr:uid="{81BC5DED-152D-4BEB-9196-62F687187C99}"/>
    <cellStyle name="ผลรวม 9 5" xfId="3755" xr:uid="{3ECBC906-969C-4CE0-9022-FE266902F7B6}"/>
    <cellStyle name="ผลรวม 9 5 2" xfId="10757" xr:uid="{5B8975B5-2126-4E78-8766-418E9F147C33}"/>
    <cellStyle name="ผลรวม 9 5 3" xfId="14229" xr:uid="{2B6EB959-2E8B-4513-8D7E-CC3FCDDEBF2E}"/>
    <cellStyle name="ผลรวม 9 5 4" xfId="18566" xr:uid="{BEF0CAD8-94A7-41D3-85AC-EBE7D5DE9D9E}"/>
    <cellStyle name="ผลรวม 9 6" xfId="6281" xr:uid="{E834996F-5DE9-45A0-B53E-4D96373CB570}"/>
    <cellStyle name="ผลรวม 9 6 2" xfId="12908" xr:uid="{EAAB7F6E-7049-45B5-B8B1-499FACF50499}"/>
    <cellStyle name="ผลรวม 9 6 3" xfId="11474" xr:uid="{E25B5995-0414-4C8A-9DA7-4A7B66D9A5DB}"/>
    <cellStyle name="ผลรวม 9 6 4" xfId="18702" xr:uid="{ADF33346-65D7-4525-B7DC-5303AD380EE7}"/>
    <cellStyle name="ผลรวม 9 7" xfId="7429" xr:uid="{951E5E24-111C-4C08-8B23-4BB329CC030F}"/>
    <cellStyle name="ผลรวม 9 7 2" xfId="14038" xr:uid="{56A58A9A-8702-4370-9099-62E3B78DCF73}"/>
    <cellStyle name="ผลรวม 9 7 3" xfId="16771" xr:uid="{6937B822-4105-468D-ACD6-08FE6CB7B9C1}"/>
    <cellStyle name="ผลรวม 9 7 4" xfId="18870" xr:uid="{C7D86258-8DBD-4D1F-934F-E4EE988B13B2}"/>
    <cellStyle name="ผลรวม 9 8" xfId="11761" xr:uid="{D71B72A8-5C8A-4D18-A26E-86D189A79C51}"/>
    <cellStyle name="ผลรวม 9 9" xfId="20169" xr:uid="{4410176F-B5DD-4CD5-9290-9CE0DB1EDDE9}"/>
    <cellStyle name="แย่" xfId="197" xr:uid="{06EEBC85-4511-4E37-96E9-F9D54329CCBD}"/>
    <cellStyle name="แย่ 2" xfId="198" xr:uid="{3B1132F2-3035-4759-B9AE-3EF5697F28BD}"/>
    <cellStyle name="แย่ 2 2" xfId="763" xr:uid="{AA67A379-E0CD-4BB7-916D-8DC7FA63DE45}"/>
    <cellStyle name="แย่ 3" xfId="199" xr:uid="{D8098784-887C-407B-94A1-8E8CE2A118B4}"/>
    <cellStyle name="ลักษณะ 1" xfId="764" xr:uid="{1467B908-A771-48E1-966E-01595CA43082}"/>
    <cellStyle name="ส่วนที่ถูกเน้น1" xfId="228" xr:uid="{8EB6AE90-978A-4380-A59F-081579E2EFB5}"/>
    <cellStyle name="ส่วนที่ถูกเน้น1 2" xfId="229" xr:uid="{984B6BBC-4756-4B45-8BE5-54F5E703E00B}"/>
    <cellStyle name="ส่วนที่ถูกเน้น1 2 2" xfId="765" xr:uid="{E79FE773-77B7-44AF-B543-D7B5C5A7E8B6}"/>
    <cellStyle name="ส่วนที่ถูกเน้น1 3" xfId="230" xr:uid="{C540FDC4-1502-43F2-8822-637699266331}"/>
    <cellStyle name="ส่วนที่ถูกเน้น2" xfId="231" xr:uid="{5602BBF9-641B-449F-B974-8F9EE6659E44}"/>
    <cellStyle name="ส่วนที่ถูกเน้น2 2" xfId="232" xr:uid="{1D847C2C-2265-4848-840A-D49993495F51}"/>
    <cellStyle name="ส่วนที่ถูกเน้น2 2 2" xfId="766" xr:uid="{43045087-6CF1-4979-96BA-F8784FD50147}"/>
    <cellStyle name="ส่วนที่ถูกเน้น2 3" xfId="233" xr:uid="{5CE9C923-4FC8-4228-AC53-A085DD9EAF56}"/>
    <cellStyle name="ส่วนที่ถูกเน้น3" xfId="234" xr:uid="{9A8BB685-A426-4F7A-A685-7DF3DF1B2DAD}"/>
    <cellStyle name="ส่วนที่ถูกเน้น3 2" xfId="235" xr:uid="{8694A791-5324-4AF3-BCCA-6FE50BDA66F5}"/>
    <cellStyle name="ส่วนที่ถูกเน้น3 2 2" xfId="767" xr:uid="{7A98BD5E-78B0-4E50-A6C8-9879E335867B}"/>
    <cellStyle name="ส่วนที่ถูกเน้น3 3" xfId="236" xr:uid="{A5FA88A6-DEB5-40A3-8AD1-5DDC62522C68}"/>
    <cellStyle name="ส่วนที่ถูกเน้น4" xfId="237" xr:uid="{7112E45E-DA01-4DF5-8E7C-048178039DB7}"/>
    <cellStyle name="ส่วนที่ถูกเน้น4 2" xfId="238" xr:uid="{3E0E1E24-B483-4A01-A23F-B6E96224B0B4}"/>
    <cellStyle name="ส่วนที่ถูกเน้น4 2 2" xfId="768" xr:uid="{19519DCC-8860-44BB-8C34-38F583F0EF9A}"/>
    <cellStyle name="ส่วนที่ถูกเน้น4 3" xfId="239" xr:uid="{AA584B3F-DCB6-4758-B295-F8C696EC75A8}"/>
    <cellStyle name="ส่วนที่ถูกเน้น5" xfId="240" xr:uid="{38763BEF-7091-4151-8010-363A8096DC46}"/>
    <cellStyle name="ส่วนที่ถูกเน้น5 2" xfId="241" xr:uid="{1115E6C2-08C9-4251-BBF1-E2FBA3B96C5E}"/>
    <cellStyle name="ส่วนที่ถูกเน้น5 2 2" xfId="769" xr:uid="{1B1BA678-7B53-418C-87E4-B8A3CBB480C4}"/>
    <cellStyle name="ส่วนที่ถูกเน้น5 3" xfId="242" xr:uid="{36B36B84-96D2-4CFC-AE1B-41483BED938B}"/>
    <cellStyle name="ส่วนที่ถูกเน้น6" xfId="243" xr:uid="{80B38B60-AA7B-4EFA-A882-33376FEE7377}"/>
    <cellStyle name="ส่วนที่ถูกเน้น6 2" xfId="244" xr:uid="{49C5B21E-166D-46D5-9F6F-EF46206D6C81}"/>
    <cellStyle name="ส่วนที่ถูกเน้น6 2 2" xfId="770" xr:uid="{64C2E57B-FD8B-4B36-8607-DB3E2397057D}"/>
    <cellStyle name="ส่วนที่ถูกเน้น6 3" xfId="245" xr:uid="{64DEE672-9E3A-433F-BE84-EEB66265248E}"/>
    <cellStyle name="แสดงผล" xfId="200" xr:uid="{12D81058-5B47-4D98-9977-C11C9B232580}"/>
    <cellStyle name="แสดงผล 10" xfId="1878" xr:uid="{AC7823B4-9F0B-4273-8CE8-B7CCBD6EB84B}"/>
    <cellStyle name="แสดงผล 10 2" xfId="6738" xr:uid="{CC134A73-3BEC-4F70-BDCB-EBBD6ECA5230}"/>
    <cellStyle name="แสดงผล 10 2 2" xfId="13365" xr:uid="{09B84A97-FE47-42A6-AEFA-D485ED729CBD}"/>
    <cellStyle name="แสดงผล 10 2 3" xfId="12782" xr:uid="{5EFF7D94-D894-4B76-81FC-8EEEC068F03A}"/>
    <cellStyle name="แสดงผล 10 2 4" xfId="16159" xr:uid="{F42FD0F1-B430-4860-9CF4-4A17D55C9C53}"/>
    <cellStyle name="แสดงผล 10 3" xfId="8717" xr:uid="{2E89444D-85CA-4F7A-8BD4-661BF6F526EF}"/>
    <cellStyle name="แสดงผล 10 3 2" xfId="15107" xr:uid="{A78F930B-C81A-4C03-9306-9CBF116F3978}"/>
    <cellStyle name="แสดงผล 10 3 3" xfId="17586" xr:uid="{5C3F6A2D-4CBF-48A1-B3F6-18C122B151A5}"/>
    <cellStyle name="แสดงผล 10 3 4" xfId="19352" xr:uid="{A808FBEB-0CAE-49A6-8D96-8C2B26807FE1}"/>
    <cellStyle name="แสดงผล 10 4" xfId="5024" xr:uid="{4603E726-9147-4FDF-8355-4BE1A563C7DE}"/>
    <cellStyle name="แสดงผล 10 5" xfId="11823" xr:uid="{2F28AA92-6F01-42B3-B68A-66A879EC22C7}"/>
    <cellStyle name="แสดงผล 10 6" xfId="16378" xr:uid="{DF0CB90E-2A24-4D24-B386-6D3C72ACF47F}"/>
    <cellStyle name="แสดงผล 10 7" xfId="15329" xr:uid="{D8A0AFBA-1825-43C1-8C9D-168535EA5249}"/>
    <cellStyle name="แสดงผล 10 8" xfId="21447" xr:uid="{56B91779-F3AA-447C-97FD-F2F9E8A12451}"/>
    <cellStyle name="แสดงผล 10 9" xfId="23092" xr:uid="{E0F1466B-5DAC-4832-9126-B173F379098D}"/>
    <cellStyle name="แสดงผล 11" xfId="3657" xr:uid="{582FA1F1-AA91-4C6A-A24E-22C92B2694C0}"/>
    <cellStyle name="แสดงผล 11 2" xfId="10665" xr:uid="{36A42B8F-3044-47C2-B2AE-0246612D5786}"/>
    <cellStyle name="แสดงผล 11 3" xfId="14977" xr:uid="{F7D7B761-1EA1-4287-9F01-7D91958A0551}"/>
    <cellStyle name="แสดงผล 11 4" xfId="18420" xr:uid="{068942BB-1910-42F2-9AF5-501C924A5F82}"/>
    <cellStyle name="แสดงผล 12" xfId="7350" xr:uid="{430D34A7-5EB8-4B5E-9A8F-065CE320F5A3}"/>
    <cellStyle name="แสดงผล 12 2" xfId="13962" xr:uid="{F555F054-843F-4DE4-B559-BFFB18DD0DCB}"/>
    <cellStyle name="แสดงผล 12 3" xfId="16699" xr:uid="{DDE3F19B-30F6-4969-8BD8-6B135598489A}"/>
    <cellStyle name="แสดงผล 12 4" xfId="18801" xr:uid="{585BD09F-BF91-4CA7-BA97-EBAF6A935234}"/>
    <cellStyle name="แสดงผล 13" xfId="20074" xr:uid="{F0F4F75E-86F0-40A1-B772-189E80E1BCE8}"/>
    <cellStyle name="แสดงผล 14" xfId="20321" xr:uid="{19BF2859-2B3B-43BD-A532-9160E52A2402}"/>
    <cellStyle name="แสดงผล 2" xfId="201" xr:uid="{0154C9C3-6968-47D7-8108-13667D123131}"/>
    <cellStyle name="แสดงผล 2 10" xfId="3658" xr:uid="{48F50C98-DCA0-4A26-8A80-F2E9BC61295C}"/>
    <cellStyle name="แสดงผล 2 10 2" xfId="10666" xr:uid="{9C609F89-2225-44AC-8AD6-885E5ED2FFCA}"/>
    <cellStyle name="แสดงผล 2 10 3" xfId="16084" xr:uid="{948C050C-7832-4C82-96E5-2771FCA38C29}"/>
    <cellStyle name="แสดงผล 2 10 4" xfId="16148" xr:uid="{89DFC08A-AED1-4524-BD7F-6DF6C4D8C501}"/>
    <cellStyle name="แสดงผล 2 11" xfId="7351" xr:uid="{1FFB966E-415E-4AC5-891A-A3137DE893D4}"/>
    <cellStyle name="แสดงผล 2 11 2" xfId="13963" xr:uid="{98BB141D-657A-4EB1-A9BA-DF705EC176B5}"/>
    <cellStyle name="แสดงผล 2 11 3" xfId="16700" xr:uid="{B0E7E7E9-3F2D-4C4D-888A-ADCC0642A0A4}"/>
    <cellStyle name="แสดงผล 2 11 4" xfId="18802" xr:uid="{0EAA0600-1958-4BFE-9334-D4ADB56D28DE}"/>
    <cellStyle name="แสดงผล 2 12" xfId="20075" xr:uid="{E539708A-CEFC-4DAE-A710-01ACF0D0005C}"/>
    <cellStyle name="แสดงผล 2 13" xfId="21061" xr:uid="{8E396AE6-8BA5-496D-AC65-7A4AF7A61B06}"/>
    <cellStyle name="แสดงผล 2 2" xfId="437" xr:uid="{09AB2E6B-3E1C-4545-BB77-AF3E1D4D19FE}"/>
    <cellStyle name="แสดงผล 2 2 2" xfId="553" xr:uid="{DAC3C46E-5FE8-41E9-9409-FB07ED0CE5E7}"/>
    <cellStyle name="แสดงผล 2 2 2 2" xfId="959" xr:uid="{FFC186E0-E87D-4D55-80B0-23E00D5C1754}"/>
    <cellStyle name="แสดงผล 2 2 2 2 2" xfId="2333" xr:uid="{C4A62D62-C53C-4712-8A3A-6A0E2BFEC785}"/>
    <cellStyle name="แสดงผล 2 2 2 2 2 2" xfId="7138" xr:uid="{E90E94C4-5DBB-45B9-A38E-1AFD30271620}"/>
    <cellStyle name="แสดงผล 2 2 2 2 2 2 2" xfId="13765" xr:uid="{D6A83256-BDDA-4B1F-847A-D4696A809995}"/>
    <cellStyle name="แสดงผล 2 2 2 2 2 2 3" xfId="16432" xr:uid="{F56AA1C8-02C8-4D54-9711-031D71CCA067}"/>
    <cellStyle name="แสดงผล 2 2 2 2 2 2 4" xfId="15690" xr:uid="{19865403-2978-442C-AD60-57CDFDB03AA4}"/>
    <cellStyle name="แสดงผล 2 2 2 2 2 3" xfId="9172" xr:uid="{B8AA609C-9124-4EC3-B271-B35988A60387}"/>
    <cellStyle name="แสดงผล 2 2 2 2 2 3 2" xfId="15545" xr:uid="{14A26C9E-2668-4BBA-8B74-0161E6C9ECB5}"/>
    <cellStyle name="แสดงผล 2 2 2 2 2 3 3" xfId="18012" xr:uid="{EB380076-3362-415E-B03A-9FBB54A10DFB}"/>
    <cellStyle name="แสดงผล 2 2 2 2 2 3 4" xfId="19752" xr:uid="{4B89DAD2-3E7D-4CFC-B2EF-74B50B6C091D}"/>
    <cellStyle name="แสดงผล 2 2 2 2 2 4" xfId="5479" xr:uid="{F6A510E7-AE0E-470A-97E2-E151AE76DB36}"/>
    <cellStyle name="แสดงผล 2 2 2 2 2 5" xfId="12261" xr:uid="{BF4D7251-62D3-4BCD-8D8E-F904DBDBE2E8}"/>
    <cellStyle name="แสดงผล 2 2 2 2 2 6" xfId="16004" xr:uid="{617635BC-8706-4280-9CFF-1F4A28634785}"/>
    <cellStyle name="แสดงผล 2 2 2 2 2 7" xfId="11667" xr:uid="{A9E19D3E-ABD6-41C7-BC36-E3652A2EFA2D}"/>
    <cellStyle name="แสดงผล 2 2 2 2 2 8" xfId="21902" xr:uid="{DC62EA12-E555-4275-AA0F-E3BB77E32128}"/>
    <cellStyle name="แสดงผล 2 2 2 2 2 9" xfId="23486" xr:uid="{7C96E3FF-058A-4E11-BEDF-C94DA01E2879}"/>
    <cellStyle name="แสดงผล 2 2 2 2 3" xfId="6575" xr:uid="{8A804A04-E225-466D-9A59-398CD9F04A96}"/>
    <cellStyle name="แสดงผล 2 2 2 2 3 2" xfId="13202" xr:uid="{44041FEA-013E-49A1-82F6-9057B2FB0C1A}"/>
    <cellStyle name="แสดงผล 2 2 2 2 3 3" xfId="10642" xr:uid="{94445CDB-EE9A-450A-8FB7-21F72793A86C}"/>
    <cellStyle name="แสดงผล 2 2 2 2 4" xfId="7831" xr:uid="{DB06F93E-210B-4389-8882-EFEBB235FBD3}"/>
    <cellStyle name="แสดงผล 2 2 2 2 4 2" xfId="14416" xr:uid="{2AF922F6-21E0-4ED9-A36C-BEC9DCF20506}"/>
    <cellStyle name="แสดงผล 2 2 2 2 4 3" xfId="17118" xr:uid="{6301EABB-02FC-4785-A8EC-6C9998D963C5}"/>
    <cellStyle name="แสดงผล 2 2 2 2 4 4" xfId="19189" xr:uid="{0F062436-8FB1-4411-B233-866BB1C59B75}"/>
    <cellStyle name="แสดงผล 2 2 2 2 5" xfId="4149" xr:uid="{AE76FF7D-757F-41F6-A9E0-55533E59A56C}"/>
    <cellStyle name="แสดงผล 2 2 2 2 6" xfId="11138" xr:uid="{7E6550C0-9926-41FB-8FF5-A58E7A7F3A43}"/>
    <cellStyle name="แสดงผล 2 2 2 2 7" xfId="11691" xr:uid="{4C6DBE65-9560-4FE3-B750-A3F4EBEE5225}"/>
    <cellStyle name="แสดงผล 2 2 2 2 8" xfId="20594" xr:uid="{FA3ABD86-810A-48C9-AAAB-4BD74A313628}"/>
    <cellStyle name="แสดงผล 2 2 2 2 9" xfId="22929" xr:uid="{D18DC5A7-0FCD-4F18-B7CB-2BC9365F2B0C}"/>
    <cellStyle name="แสดงผล 2 2 2 3" xfId="2066" xr:uid="{F8FD8398-21C7-428B-A2E3-AA9CF55D6A2D}"/>
    <cellStyle name="แสดงผล 2 2 2 3 2" xfId="6916" xr:uid="{27D75A54-1114-4DB2-9CCE-3B33448F4058}"/>
    <cellStyle name="แสดงผล 2 2 2 3 2 2" xfId="13543" xr:uid="{AF22C6C4-ABBC-49D2-BFE0-C4C43269A257}"/>
    <cellStyle name="แสดงผล 2 2 2 3 2 3" xfId="11803" xr:uid="{FFB061B1-46E5-4082-99A6-62E0D9BA4C58}"/>
    <cellStyle name="แสดงผล 2 2 2 3 2 4" xfId="18433" xr:uid="{63FE00BD-EF8C-4510-88E4-E5F39FCAA9F9}"/>
    <cellStyle name="แสดงผล 2 2 2 3 3" xfId="8905" xr:uid="{6EB9122C-D110-48C4-85B3-F2FCD2260821}"/>
    <cellStyle name="แสดงผล 2 2 2 3 3 2" xfId="15291" xr:uid="{44A3683F-0572-4A9F-B70C-D30B20F031AB}"/>
    <cellStyle name="แสดงผล 2 2 2 3 3 3" xfId="17767" xr:uid="{EF7A952E-D842-4E60-967D-ACA7825C5F5C}"/>
    <cellStyle name="แสดงผล 2 2 2 3 3 4" xfId="19530" xr:uid="{04D800B5-FF63-4939-8D87-D1B139D016E1}"/>
    <cellStyle name="แสดงผล 2 2 2 3 4" xfId="5212" xr:uid="{AD1F3CB6-F71F-4984-BA85-95DA48862CCF}"/>
    <cellStyle name="แสดงผล 2 2 2 3 5" xfId="12008" xr:uid="{A9A23A33-F3B4-4666-8404-51C35A7F13CD}"/>
    <cellStyle name="แสดงผล 2 2 2 3 6" xfId="16459" xr:uid="{926A82AB-9B33-46D2-BA37-83EA2FF68F95}"/>
    <cellStyle name="แสดงผล 2 2 2 3 7" xfId="17476" xr:uid="{8629E247-49D1-42E2-9732-FA6B3E29D285}"/>
    <cellStyle name="แสดงผล 2 2 2 3 8" xfId="21635" xr:uid="{235D6A1C-8126-458A-89A5-D8169B7C264A}"/>
    <cellStyle name="แสดงผล 2 2 2 3 9" xfId="23267" xr:uid="{904B5D1C-99FD-4FC7-B844-E1A3060219D0}"/>
    <cellStyle name="แสดงผล 2 2 2 4" xfId="7542" xr:uid="{00D6DB25-16E2-4910-AB94-FA8478AA891B}"/>
    <cellStyle name="แสดงผล 2 2 2 4 2" xfId="14147" xr:uid="{1A458765-6998-4182-8056-2F72E8F3911E}"/>
    <cellStyle name="แสดงผล 2 2 2 4 3" xfId="16872" xr:uid="{2F95BFAA-3FEC-40DD-A885-E40AEF7E7BB9}"/>
    <cellStyle name="แสดงผล 2 2 2 4 4" xfId="18970" xr:uid="{6D1580B8-B77E-4FD8-A754-C1128AA78BE0}"/>
    <cellStyle name="แสดงผล 2 2 2 5" xfId="10866" xr:uid="{FBB076E4-B921-4F79-9B86-F1B388269600}"/>
    <cellStyle name="แสดงผล 2 2 2 6" xfId="11730" xr:uid="{4D8F9B22-2605-422D-B06A-8F5496CB5F31}"/>
    <cellStyle name="แสดงผล 2 2 2 7" xfId="20275" xr:uid="{53FE9F0C-1FB7-43F1-8461-4A12D4E4A9B2}"/>
    <cellStyle name="แสดงผล 2 2 2 8" xfId="22710" xr:uid="{A3EA9597-1DE5-4C11-B65F-0D8A690C2226}"/>
    <cellStyle name="แสดงผล 2 2 3" xfId="860" xr:uid="{4B67EBD7-DD59-4B29-A985-3024AA4C8479}"/>
    <cellStyle name="แสดงผล 2 2 3 2" xfId="2234" xr:uid="{01FA1A91-68EA-4303-9F6E-594F3E71245F}"/>
    <cellStyle name="แสดงผล 2 2 3 2 2" xfId="7039" xr:uid="{EDC1254F-0D19-4F28-9AE8-AC2932004377}"/>
    <cellStyle name="แสดงผล 2 2 3 2 2 2" xfId="13666" xr:uid="{40ADEA8A-AA2D-4CA8-9C1F-3DB1AB21C299}"/>
    <cellStyle name="แสดงผล 2 2 3 2 2 3" xfId="15980" xr:uid="{B513A8B9-7FF9-47E2-BE69-374A4C478AE2}"/>
    <cellStyle name="แสดงผล 2 2 3 2 2 4" xfId="18287" xr:uid="{844DAFC6-0DAE-4849-B1DF-73B2930498F3}"/>
    <cellStyle name="แสดงผล 2 2 3 2 3" xfId="9073" xr:uid="{61C57E55-78B3-4737-B99C-80D6D1A22A9D}"/>
    <cellStyle name="แสดงผล 2 2 3 2 3 2" xfId="15446" xr:uid="{8D47AB0D-85DF-469F-9F11-22D1684EE274}"/>
    <cellStyle name="แสดงผล 2 2 3 2 3 3" xfId="17913" xr:uid="{42D15BEA-66A5-442F-AB29-98EA5CB75C33}"/>
    <cellStyle name="แสดงผล 2 2 3 2 3 4" xfId="19653" xr:uid="{29BDC748-F74D-4675-9C92-8F233925BB63}"/>
    <cellStyle name="แสดงผล 2 2 3 2 4" xfId="5380" xr:uid="{3E6EBD36-52FA-4D50-8747-929FB0217652}"/>
    <cellStyle name="แสดงผล 2 2 3 2 5" xfId="12162" xr:uid="{D1DC4301-1630-4E84-BC47-527E63B4F9DC}"/>
    <cellStyle name="แสดงผล 2 2 3 2 6" xfId="15717" xr:uid="{6B4C57F2-A17E-419D-ADD2-B3AD372D952A}"/>
    <cellStyle name="แสดงผล 2 2 3 2 7" xfId="18711" xr:uid="{8B06AD3C-0A27-49E2-8EE7-6DDB39CCA819}"/>
    <cellStyle name="แสดงผล 2 2 3 2 8" xfId="21803" xr:uid="{B73C5800-236C-4BAC-859A-003FDF045868}"/>
    <cellStyle name="แสดงผล 2 2 3 2 9" xfId="23387" xr:uid="{65A8146D-15D9-44E6-9770-7FE1C6648D7C}"/>
    <cellStyle name="แสดงผล 2 2 3 3" xfId="6476" xr:uid="{4836294B-C96D-4F05-8A06-60F218231E2D}"/>
    <cellStyle name="แสดงผล 2 2 3 3 2" xfId="13103" xr:uid="{547B3D07-7AD7-45B4-A637-A14A8473C0C0}"/>
    <cellStyle name="แสดงผล 2 2 3 3 3" xfId="16534" xr:uid="{71EFB7EC-B8C2-45BF-B8AF-46922D1A7662}"/>
    <cellStyle name="แสดงผล 2 2 3 4" xfId="7732" xr:uid="{A0E00CF8-2DE3-4C32-A365-134327F0761F}"/>
    <cellStyle name="แสดงผล 2 2 3 4 2" xfId="14317" xr:uid="{AD2420C9-DF48-494F-8BBB-28E299A964E3}"/>
    <cellStyle name="แสดงผล 2 2 3 4 3" xfId="17019" xr:uid="{D3A72461-FF62-4D75-B22A-94CE84FD2FA5}"/>
    <cellStyle name="แสดงผล 2 2 3 4 4" xfId="19090" xr:uid="{E9FCF165-EEF0-4148-97C1-2687D826A0BA}"/>
    <cellStyle name="แสดงผล 2 2 3 5" xfId="4050" xr:uid="{69EEADEC-3F93-410D-BF69-80507E2EC2F3}"/>
    <cellStyle name="แสดงผล 2 2 3 6" xfId="11039" xr:uid="{3146B8DB-932A-4C56-8CF3-3EA4673EBCC3}"/>
    <cellStyle name="แสดงผล 2 2 3 7" xfId="14226" xr:uid="{9F3E3D32-C7A4-48F3-995B-38EB54735D51}"/>
    <cellStyle name="แสดงผล 2 2 3 8" xfId="20495" xr:uid="{181EC76B-B05B-4B48-9A93-D64EDEAD8EA0}"/>
    <cellStyle name="แสดงผล 2 2 3 9" xfId="22830" xr:uid="{741E7574-0C31-4DAB-8C4E-4CD1F3D5AE3A}"/>
    <cellStyle name="แสดงผล 2 2 4" xfId="1962" xr:uid="{4771E490-9E97-496E-B89A-EDA7BE2D97A9}"/>
    <cellStyle name="แสดงผล 2 2 4 2" xfId="6817" xr:uid="{8C58DFFE-70DB-40E0-A141-F1F574E931AF}"/>
    <cellStyle name="แสดงผล 2 2 4 2 2" xfId="13444" xr:uid="{9677890C-8E51-4EEF-96E7-DAB645FB632D}"/>
    <cellStyle name="แสดงผล 2 2 4 2 3" xfId="16191" xr:uid="{7CAC9A9C-3BC9-4B6A-8A4A-8ED3977F95D9}"/>
    <cellStyle name="แสดงผล 2 2 4 2 4" xfId="18606" xr:uid="{2C0EF6FC-D7C8-4102-B587-78F886CAD3E9}"/>
    <cellStyle name="แสดงผล 2 2 4 3" xfId="8801" xr:uid="{AB6C0356-9346-4079-A731-1E49C9D24E42}"/>
    <cellStyle name="แสดงผล 2 2 4 3 2" xfId="15190" xr:uid="{75ED23D2-53AA-4BA7-924B-487468649A21}"/>
    <cellStyle name="แสดงผล 2 2 4 3 3" xfId="17667" xr:uid="{F31F6402-87F2-489C-A1E4-245BC6EBE34D}"/>
    <cellStyle name="แสดงผล 2 2 4 3 4" xfId="19431" xr:uid="{EE113462-3D4F-4FB3-B844-F2E49087F123}"/>
    <cellStyle name="แสดงผล 2 2 4 4" xfId="5108" xr:uid="{EFA75EC2-F140-4DF8-8A00-F6FB6F03C34E}"/>
    <cellStyle name="แสดงผล 2 2 4 5" xfId="11906" xr:uid="{CE1A063F-E769-46EE-8693-760BF7AD9FCF}"/>
    <cellStyle name="แสดงผล 2 2 4 6" xfId="16310" xr:uid="{2E17A6BA-711A-4096-AFFF-038FB1A1B8F4}"/>
    <cellStyle name="แสดงผล 2 2 4 7" xfId="12753" xr:uid="{A9919D18-DC5E-4B86-82D1-7DF8D22EA80E}"/>
    <cellStyle name="แสดงผล 2 2 4 8" xfId="21531" xr:uid="{9E2903ED-5195-4E78-9580-D391593255BF}"/>
    <cellStyle name="แสดงผล 2 2 4 9" xfId="23168" xr:uid="{F8439CBC-6DB2-45A1-A82F-ED123FDDDAA9}"/>
    <cellStyle name="แสดงผล 2 2 5" xfId="3756" xr:uid="{6682A179-BC8D-4613-A413-4BD869B378FF}"/>
    <cellStyle name="แสดงผล 2 2 5 2" xfId="10758" xr:uid="{B8006492-6929-4357-997C-64F207799AF3}"/>
    <cellStyle name="แสดงผล 2 2 5 3" xfId="10949" xr:uid="{1EB9FA88-0AC2-4516-8F94-79C81DE78F9C}"/>
    <cellStyle name="แสดงผล 2 2 5 4" xfId="17381" xr:uid="{2E6642A4-FC0E-4635-BC1B-5D50E5DA9901}"/>
    <cellStyle name="แสดงผล 2 2 6" xfId="6282" xr:uid="{7CD78556-AC31-4C6E-AF25-4B75D7B5EF63}"/>
    <cellStyle name="แสดงผล 2 2 6 2" xfId="12909" xr:uid="{BB3F2E8C-1B4B-4F3A-90BC-4144C8560EEB}"/>
    <cellStyle name="แสดงผล 2 2 6 3" xfId="16376" xr:uid="{29E01A7E-6C42-42F6-9B7E-86C52ADA60D6}"/>
    <cellStyle name="แสดงผล 2 2 6 4" xfId="17521" xr:uid="{7C453787-2130-4502-8D85-51D1C318E89E}"/>
    <cellStyle name="แสดงผล 2 2 7" xfId="7430" xr:uid="{44D14449-B0C7-4A94-BC9C-D1C4BEA96817}"/>
    <cellStyle name="แสดงผล 2 2 7 2" xfId="14039" xr:uid="{B1A77122-D83D-479E-8133-4770C35D7578}"/>
    <cellStyle name="แสดงผล 2 2 7 3" xfId="16772" xr:uid="{E660A73A-7F0D-4B00-8AA2-828A53C166B6}"/>
    <cellStyle name="แสดงผล 2 2 7 4" xfId="18871" xr:uid="{B2C9DD69-E60F-4613-A18A-38C7F10EF6A6}"/>
    <cellStyle name="แสดงผล 2 2 8" xfId="20170" xr:uid="{960C4BC0-80DB-4192-A74D-63D327043D62}"/>
    <cellStyle name="แสดงผล 2 2 9" xfId="20356" xr:uid="{1202CCEE-AE87-40E3-9340-C2E2239C542A}"/>
    <cellStyle name="แสดงผล 2 3" xfId="438" xr:uid="{5A6EC453-EE3E-47FA-B847-B0E63E5E87BF}"/>
    <cellStyle name="แสดงผล 2 3 2" xfId="554" xr:uid="{5EAF5626-4286-4B57-8874-E4FAECBB90F9}"/>
    <cellStyle name="แสดงผล 2 3 2 2" xfId="960" xr:uid="{611F1DE6-B199-48FE-99B4-4A888B37EF50}"/>
    <cellStyle name="แสดงผล 2 3 2 2 2" xfId="2334" xr:uid="{9D53CB41-26E1-4C24-96C1-A2405F5D4E3C}"/>
    <cellStyle name="แสดงผล 2 3 2 2 2 2" xfId="7139" xr:uid="{92C7FC03-27E2-4B2B-A9FC-8058B3B063E0}"/>
    <cellStyle name="แสดงผล 2 3 2 2 2 2 2" xfId="13766" xr:uid="{DE10EAD0-AA55-4D49-B0C9-CD8CE6F3ECD8}"/>
    <cellStyle name="แสดงผล 2 3 2 2 2 2 3" xfId="14843" xr:uid="{592AEDB2-67E1-4729-B215-2E6759A8F11E}"/>
    <cellStyle name="แสดงผล 2 3 2 2 2 2 4" xfId="4628" xr:uid="{C29F6351-364A-4A83-B8DE-B171E6B812C2}"/>
    <cellStyle name="แสดงผล 2 3 2 2 2 3" xfId="9173" xr:uid="{0A34EF37-15D1-4E1B-83D9-F9C3A024CB24}"/>
    <cellStyle name="แสดงผล 2 3 2 2 2 3 2" xfId="15546" xr:uid="{C2785207-07A8-4687-8F64-1E5C7C8E75C1}"/>
    <cellStyle name="แสดงผล 2 3 2 2 2 3 3" xfId="18013" xr:uid="{ACE613A0-25ED-42DF-BF5C-0C7EE19E232C}"/>
    <cellStyle name="แสดงผล 2 3 2 2 2 3 4" xfId="19753" xr:uid="{C56B7880-CF53-47CE-93A0-BF3677DE76A7}"/>
    <cellStyle name="แสดงผล 2 3 2 2 2 4" xfId="5480" xr:uid="{5EF1B4BD-3254-467F-83CF-084F403A4E92}"/>
    <cellStyle name="แสดงผล 2 3 2 2 2 5" xfId="12262" xr:uid="{5FDD2B51-073C-4A0A-AC84-749E484B3661}"/>
    <cellStyle name="แสดงผล 2 3 2 2 2 6" xfId="12720" xr:uid="{E1CE4C4F-FF32-4E49-BADD-ADAC9CBE45B2}"/>
    <cellStyle name="แสดงผล 2 3 2 2 2 7" xfId="17805" xr:uid="{724976C4-2B0E-48A0-AC4B-D94C3300F82D}"/>
    <cellStyle name="แสดงผล 2 3 2 2 2 8" xfId="21903" xr:uid="{6438DF5E-5745-49DD-9338-5574BE9C802D}"/>
    <cellStyle name="แสดงผล 2 3 2 2 2 9" xfId="23487" xr:uid="{8CF1D2F2-26C9-40A9-B30D-00756FAE498F}"/>
    <cellStyle name="แสดงผล 2 3 2 2 3" xfId="6576" xr:uid="{149B2902-BF64-4917-873A-622F79B04B1A}"/>
    <cellStyle name="แสดงผล 2 3 2 2 3 2" xfId="13203" xr:uid="{5B6BB11F-5A8B-4C55-8BB1-8A170D854DAC}"/>
    <cellStyle name="แสดงผล 2 3 2 2 3 3" xfId="15092" xr:uid="{87DD1D20-AB30-4C01-8ABD-F222EAC17C5C}"/>
    <cellStyle name="แสดงผล 2 3 2 2 4" xfId="7832" xr:uid="{EAB29498-62A0-47DF-94B8-3D4699953412}"/>
    <cellStyle name="แสดงผล 2 3 2 2 4 2" xfId="14417" xr:uid="{AF7C032D-1797-4142-98B9-FC63C47271BB}"/>
    <cellStyle name="แสดงผล 2 3 2 2 4 3" xfId="17119" xr:uid="{C0693D2B-D9D2-44B4-AF56-B3A2878264D6}"/>
    <cellStyle name="แสดงผล 2 3 2 2 4 4" xfId="19190" xr:uid="{C3678E2D-C674-4806-B294-8FB6CB8E7FE2}"/>
    <cellStyle name="แสดงผล 2 3 2 2 5" xfId="4150" xr:uid="{ED6B409A-8349-425B-9CEC-75D35EA148BD}"/>
    <cellStyle name="แสดงผล 2 3 2 2 6" xfId="11139" xr:uid="{17DB7176-BB69-4D00-9507-842AAD7B176F}"/>
    <cellStyle name="แสดงผล 2 3 2 2 7" xfId="11487" xr:uid="{E2FEF63C-1A57-4D20-9BD3-582F0A82273B}"/>
    <cellStyle name="แสดงผล 2 3 2 2 8" xfId="20595" xr:uid="{EFBAC1CC-7C9B-42B8-871B-F987EF233077}"/>
    <cellStyle name="แสดงผล 2 3 2 2 9" xfId="22930" xr:uid="{58D1F0B8-4804-4F03-8487-77815507C5F1}"/>
    <cellStyle name="แสดงผล 2 3 2 3" xfId="2067" xr:uid="{C071F853-5065-4574-956F-6A243F936147}"/>
    <cellStyle name="แสดงผล 2 3 2 3 2" xfId="6917" xr:uid="{5B14D2C4-3FEC-45E8-847C-5D6894B67F2E}"/>
    <cellStyle name="แสดงผล 2 3 2 3 2 2" xfId="13544" xr:uid="{F56A4687-03A3-410E-B993-E6B9B0424B85}"/>
    <cellStyle name="แสดงผล 2 3 2 3 2 3" xfId="10637" xr:uid="{A3D9B82A-CE33-4D3A-82EA-DE95D74CF15E}"/>
    <cellStyle name="แสดงผล 2 3 2 3 2 4" xfId="16060" xr:uid="{52654D6F-5D8D-4E6F-BD21-765677F7BEF5}"/>
    <cellStyle name="แสดงผล 2 3 2 3 3" xfId="8906" xr:uid="{CBDF3140-BC6C-4DC6-9C0A-7E51C9EA79C5}"/>
    <cellStyle name="แสดงผล 2 3 2 3 3 2" xfId="15292" xr:uid="{A8621A63-95FC-427A-84BF-7D5A32757748}"/>
    <cellStyle name="แสดงผล 2 3 2 3 3 3" xfId="17768" xr:uid="{AABD0913-E709-4929-AD07-6DCD26A7E0A6}"/>
    <cellStyle name="แสดงผล 2 3 2 3 3 4" xfId="19531" xr:uid="{F384463F-439E-4F3E-86BB-4BFA22788F78}"/>
    <cellStyle name="แสดงผล 2 3 2 3 4" xfId="5213" xr:uid="{91624F9D-7CE1-42B0-9F14-4D925955FFFA}"/>
    <cellStyle name="แสดงผล 2 3 2 3 5" xfId="12009" xr:uid="{9271A86C-6261-46B9-87B2-8BF515971E9C}"/>
    <cellStyle name="แสดงผล 2 3 2 3 6" xfId="14871" xr:uid="{3B612949-F302-43E1-951E-0FD8809118DD}"/>
    <cellStyle name="แสดงผล 2 3 2 3 7" xfId="18370" xr:uid="{408C27D5-CEE9-405B-8DC2-8EEEDA9041B2}"/>
    <cellStyle name="แสดงผล 2 3 2 3 8" xfId="21636" xr:uid="{DB196D16-0F46-4B26-B88B-9B1A9FBA043C}"/>
    <cellStyle name="แสดงผล 2 3 2 3 9" xfId="23268" xr:uid="{EF6AB7C9-2783-493E-883D-1B099D82FB6C}"/>
    <cellStyle name="แสดงผล 2 3 2 4" xfId="7543" xr:uid="{BE8445F8-6CC9-40F0-A47F-AA9B0EF057F9}"/>
    <cellStyle name="แสดงผล 2 3 2 4 2" xfId="14148" xr:uid="{61CC8AD0-DA01-48C1-AD9E-895106212C49}"/>
    <cellStyle name="แสดงผล 2 3 2 4 3" xfId="16873" xr:uid="{4D3A4A92-1FD3-4D83-89BE-3A95680450E9}"/>
    <cellStyle name="แสดงผล 2 3 2 4 4" xfId="18971" xr:uid="{0BA5F388-4B13-474D-A402-A6073DBDACED}"/>
    <cellStyle name="แสดงผล 2 3 2 5" xfId="10867" xr:uid="{C0DFE915-B31E-438C-B58D-4AC60809C6B7}"/>
    <cellStyle name="แสดงผล 2 3 2 6" xfId="11229" xr:uid="{B2662820-6960-4C8D-9E90-92728C874A9A}"/>
    <cellStyle name="แสดงผล 2 3 2 7" xfId="20276" xr:uid="{A95599A1-6D06-4D1F-8DF1-E28866542163}"/>
    <cellStyle name="แสดงผล 2 3 2 8" xfId="22711" xr:uid="{D013DEE2-C6FF-45B6-88A2-855D6964C5EF}"/>
    <cellStyle name="แสดงผล 2 3 3" xfId="861" xr:uid="{C5E11576-8595-40D7-8475-B8EEDACA0F5B}"/>
    <cellStyle name="แสดงผล 2 3 3 2" xfId="2235" xr:uid="{639167BE-6A12-4B2D-A2DE-C7F903DBCC37}"/>
    <cellStyle name="แสดงผล 2 3 3 2 2" xfId="7040" xr:uid="{B7174DBD-C5EC-4743-8A78-18D7D513B6FC}"/>
    <cellStyle name="แสดงผล 2 3 3 2 2 2" xfId="13667" xr:uid="{130D9BA9-6691-423C-BC7F-9E096B80E36D}"/>
    <cellStyle name="แสดงผล 2 3 3 2 2 3" xfId="12697" xr:uid="{B41F968A-E491-456E-9A9A-54836D6B7FD4}"/>
    <cellStyle name="แสดงผล 2 3 3 2 2 4" xfId="11841" xr:uid="{6F72D91E-386B-4009-AE58-C3E526B80501}"/>
    <cellStyle name="แสดงผล 2 3 3 2 3" xfId="9074" xr:uid="{EB5C25CC-4673-4FC8-BE7D-085969F1F3BE}"/>
    <cellStyle name="แสดงผล 2 3 3 2 3 2" xfId="15447" xr:uid="{8E62F488-C61D-4F8A-B4D4-C05004EE3547}"/>
    <cellStyle name="แสดงผล 2 3 3 2 3 3" xfId="17914" xr:uid="{1B6BCDCE-636D-4813-9573-7BADFFAF0963}"/>
    <cellStyle name="แสดงผล 2 3 3 2 3 4" xfId="19654" xr:uid="{58CA5B56-66B0-4573-BA01-08BA73433FBF}"/>
    <cellStyle name="แสดงผล 2 3 3 2 4" xfId="5381" xr:uid="{0736CC0D-402A-4E4A-BD08-1251688AC7C5}"/>
    <cellStyle name="แสดงผล 2 3 3 2 5" xfId="12163" xr:uid="{5E5CEA69-9C1E-43D2-856E-2DD9C5DC79FB}"/>
    <cellStyle name="แสดงผล 2 3 3 2 6" xfId="12433" xr:uid="{BFDCB767-1F72-4CB0-9062-10C626ADC0AA}"/>
    <cellStyle name="แสดงผล 2 3 3 2 7" xfId="17529" xr:uid="{4A287B33-0F0D-4998-9F49-C61B2B65BC47}"/>
    <cellStyle name="แสดงผล 2 3 3 2 8" xfId="21804" xr:uid="{D740B2BD-C484-4812-B39A-C728BD9D6B5A}"/>
    <cellStyle name="แสดงผล 2 3 3 2 9" xfId="23388" xr:uid="{8AEEA9C8-33FD-4EB5-9F3D-E0B3849A981E}"/>
    <cellStyle name="แสดงผล 2 3 3 3" xfId="6477" xr:uid="{CEEE9455-806F-4DD4-9F6D-0C283B8C2374}"/>
    <cellStyle name="แสดงผล 2 3 3 3 2" xfId="13104" xr:uid="{0E0F8C98-F07F-435E-B71A-760BF94ECF6B}"/>
    <cellStyle name="แสดงผล 2 3 3 3 3" xfId="14949" xr:uid="{A40B66A4-9ACE-430E-970E-ED8DAC6E3739}"/>
    <cellStyle name="แสดงผล 2 3 3 4" xfId="7733" xr:uid="{858A5FBE-9E31-4E4F-BD86-318BDA79793E}"/>
    <cellStyle name="แสดงผล 2 3 3 4 2" xfId="14318" xr:uid="{5A902374-A8A3-4E2A-B110-B4C1C9D87B02}"/>
    <cellStyle name="แสดงผล 2 3 3 4 3" xfId="17020" xr:uid="{BE3200F4-487C-4AE1-86A6-8CBADFADCF50}"/>
    <cellStyle name="แสดงผล 2 3 3 4 4" xfId="19091" xr:uid="{B4352D60-F646-4301-81D7-F27E67DD39BD}"/>
    <cellStyle name="แสดงผล 2 3 3 5" xfId="4051" xr:uid="{E70D28F5-ECD7-449A-9455-06925DA52131}"/>
    <cellStyle name="แสดงผล 2 3 3 6" xfId="11040" xr:uid="{F40436FA-03C0-40AF-B419-E8ED3C9F12D3}"/>
    <cellStyle name="แสดงผล 2 3 3 7" xfId="10945" xr:uid="{8110BC7C-8B5C-4A68-9853-70C07D581E16}"/>
    <cellStyle name="แสดงผล 2 3 3 8" xfId="20496" xr:uid="{5C997D01-A717-45C7-B19F-4B949AABECAC}"/>
    <cellStyle name="แสดงผล 2 3 3 9" xfId="22831" xr:uid="{A607D0AC-DCF3-49EE-BB09-012F28BA8469}"/>
    <cellStyle name="แสดงผล 2 3 4" xfId="1963" xr:uid="{90C0FEA6-5D4B-4260-AE0D-449BC9B9809C}"/>
    <cellStyle name="แสดงผล 2 3 4 2" xfId="6818" xr:uid="{8A7D0518-CB13-4303-A171-D2D816229AAC}"/>
    <cellStyle name="แสดงผล 2 3 4 2 2" xfId="13445" xr:uid="{CACAD7DA-8A63-4F64-A223-E976CA3BC0F6}"/>
    <cellStyle name="แสดงผล 2 3 4 2 3" xfId="13941" xr:uid="{A625F45D-6850-4F7D-AF14-7AC4AE354287}"/>
    <cellStyle name="แสดงผล 2 3 4 2 4" xfId="17251" xr:uid="{E46F8DC9-9D7C-40FD-8428-84A7BFD30C6E}"/>
    <cellStyle name="แสดงผล 2 3 4 3" xfId="8802" xr:uid="{29B6B45B-4941-485A-B2FE-030A4112D6DE}"/>
    <cellStyle name="แสดงผล 2 3 4 3 2" xfId="15191" xr:uid="{BD45F469-60DC-4534-9B83-37CBAF912419}"/>
    <cellStyle name="แสดงผล 2 3 4 3 3" xfId="17668" xr:uid="{B62CFFB4-36BC-422F-9A0C-234845E8F213}"/>
    <cellStyle name="แสดงผล 2 3 4 3 4" xfId="19432" xr:uid="{1F94259B-3AA8-456C-9064-7353208F6793}"/>
    <cellStyle name="แสดงผล 2 3 4 4" xfId="5109" xr:uid="{EB500419-4FB4-4B8E-909B-150342B4D101}"/>
    <cellStyle name="แสดงผล 2 3 4 5" xfId="11907" xr:uid="{4AC469F9-7A31-4C60-9296-356EAA314146}"/>
    <cellStyle name="แสดงผล 2 3 4 6" xfId="14600" xr:uid="{2AF45DD8-B3C0-4D61-9173-D49BAD93D456}"/>
    <cellStyle name="แสดงผล 2 3 4 7" xfId="17424" xr:uid="{5B084380-FD25-49E0-BEA9-727E5D1AB370}"/>
    <cellStyle name="แสดงผล 2 3 4 8" xfId="21532" xr:uid="{64F295C6-8A70-4FF7-A1BA-E1908110A534}"/>
    <cellStyle name="แสดงผล 2 3 4 9" xfId="23169" xr:uid="{950DEA26-83F5-4648-80CA-37A3F1539603}"/>
    <cellStyle name="แสดงผล 2 3 5" xfId="3757" xr:uid="{693F9104-99C6-46B0-81F2-9C5D2214E491}"/>
    <cellStyle name="แสดงผล 2 3 5 2" xfId="10759" xr:uid="{AED1AD7F-AE94-48E4-9C58-9A47CDD49743}"/>
    <cellStyle name="แสดงผล 2 3 5 3" xfId="15359" xr:uid="{5BD09037-ACA0-4876-9142-0AF9EB3F13A2}"/>
    <cellStyle name="แสดงผล 2 3 5 4" xfId="18279" xr:uid="{DC635DD6-353C-4242-9C4C-6F5C695E390C}"/>
    <cellStyle name="แสดงผล 2 3 6" xfId="6283" xr:uid="{E2595E04-212D-4FE4-8F72-AF04A4887445}"/>
    <cellStyle name="แสดงผล 2 3 6 2" xfId="12910" xr:uid="{66FA9614-F53D-451F-B412-76166546B446}"/>
    <cellStyle name="แสดงผล 2 3 6 3" xfId="14472" xr:uid="{69A2A682-6C7C-4A69-8C18-799D071007F2}"/>
    <cellStyle name="แสดงผล 2 3 6 4" xfId="18416" xr:uid="{02801502-6C7E-4DAB-A27C-D37F6498C3E9}"/>
    <cellStyle name="แสดงผล 2 3 7" xfId="7431" xr:uid="{32455B5E-2B01-48E1-8E42-1E7B9D3FB3DF}"/>
    <cellStyle name="แสดงผล 2 3 7 2" xfId="14040" xr:uid="{C57D5826-D043-48DE-8A1A-C9C6D971415F}"/>
    <cellStyle name="แสดงผล 2 3 7 3" xfId="16773" xr:uid="{3AEB7601-12D1-4CF9-8B14-5A77F4F82CC6}"/>
    <cellStyle name="แสดงผล 2 3 7 4" xfId="18872" xr:uid="{BE2E355E-B2A2-44E3-92BD-90F461D6B7C9}"/>
    <cellStyle name="แสดงผล 2 3 8" xfId="20171" xr:uid="{249445B0-91C6-4F5F-ABE8-1FF77954C6AD}"/>
    <cellStyle name="แสดงผล 2 3 9" xfId="20068" xr:uid="{7D327D6C-D15A-4E68-B198-959E88FEE0A5}"/>
    <cellStyle name="แสดงผล 2 4" xfId="439" xr:uid="{AD29D1D6-74DC-4970-B9BA-31035D73B24E}"/>
    <cellStyle name="แสดงผล 2 4 2" xfId="555" xr:uid="{6562812E-E480-4A34-A655-7C28A793150B}"/>
    <cellStyle name="แสดงผล 2 4 2 2" xfId="961" xr:uid="{F16212F8-F3D5-44C6-91CA-744037B1B23B}"/>
    <cellStyle name="แสดงผล 2 4 2 2 2" xfId="2335" xr:uid="{F8F5F7C2-8B2D-49FD-9D83-407668F36775}"/>
    <cellStyle name="แสดงผล 2 4 2 2 2 2" xfId="7140" xr:uid="{227EEF41-A24D-47E8-88CD-ECF715D79D5F}"/>
    <cellStyle name="แสดงผล 2 4 2 2 2 2 2" xfId="13767" xr:uid="{E71814D1-1103-4693-9DEC-A718A059A338}"/>
    <cellStyle name="แสดงผล 2 4 2 2 2 2 3" xfId="15952" xr:uid="{041551DB-F347-4B6A-B85A-375C271E2E6C}"/>
    <cellStyle name="แสดงผล 2 4 2 2 2 2 4" xfId="16182" xr:uid="{E8381B8B-0D4F-4216-9D9E-5B38CD20EEB4}"/>
    <cellStyle name="แสดงผล 2 4 2 2 2 3" xfId="9174" xr:uid="{BBBB419A-3ADA-4B6A-B2AB-7B48523C26EF}"/>
    <cellStyle name="แสดงผล 2 4 2 2 2 3 2" xfId="15547" xr:uid="{FEB8EB4C-BB89-472C-850F-881FFE2A073B}"/>
    <cellStyle name="แสดงผล 2 4 2 2 2 3 3" xfId="18014" xr:uid="{79E36551-A6F1-438A-98A3-03634FBDE261}"/>
    <cellStyle name="แสดงผล 2 4 2 2 2 3 4" xfId="19754" xr:uid="{CC6AA792-E31C-4A0B-81D4-2C4B9549228A}"/>
    <cellStyle name="แสดงผล 2 4 2 2 2 4" xfId="5481" xr:uid="{365BE6C6-EC19-4CBE-A581-5DBFBFB58AC3}"/>
    <cellStyle name="แสดงผล 2 4 2 2 2 5" xfId="12263" xr:uid="{E257951A-33F2-417C-BCC6-3B77394C2258}"/>
    <cellStyle name="แสดงผล 2 4 2 2 2 6" xfId="11622" xr:uid="{DB10994A-C916-448B-8502-EF443069077F}"/>
    <cellStyle name="แสดงผล 2 4 2 2 2 7" xfId="11525" xr:uid="{97D3206D-262F-4C9F-8F8F-2C2D669B7EA9}"/>
    <cellStyle name="แสดงผล 2 4 2 2 2 8" xfId="21904" xr:uid="{D6DBD9D2-C1AF-4F30-AE32-76006EC2373D}"/>
    <cellStyle name="แสดงผล 2 4 2 2 2 9" xfId="23488" xr:uid="{7A2ABA3E-314B-4D4B-A8DE-4B033564F4E8}"/>
    <cellStyle name="แสดงผล 2 4 2 2 3" xfId="6577" xr:uid="{5404D428-D0C8-4314-AA45-574CCE1769C7}"/>
    <cellStyle name="แสดงผล 2 4 2 2 3 2" xfId="13204" xr:uid="{26316AA7-A89B-4CBC-BBA6-4F507CE933C6}"/>
    <cellStyle name="แสดงผล 2 4 2 2 3 3" xfId="11808" xr:uid="{65B1900F-E6F2-474B-A19D-A6CCF6FCAB8D}"/>
    <cellStyle name="แสดงผล 2 4 2 2 4" xfId="7833" xr:uid="{4673973F-08E6-47E1-A417-F91C742AA142}"/>
    <cellStyle name="แสดงผล 2 4 2 2 4 2" xfId="14418" xr:uid="{E87A8495-EB36-47F2-A16B-9F6D5E2AB56D}"/>
    <cellStyle name="แสดงผล 2 4 2 2 4 3" xfId="17120" xr:uid="{2346F163-2158-4CC8-9408-1CA6AE8396C7}"/>
    <cellStyle name="แสดงผล 2 4 2 2 4 4" xfId="19191" xr:uid="{556A7257-7DB8-4D48-9FF0-24A875031BF3}"/>
    <cellStyle name="แสดงผล 2 4 2 2 5" xfId="4151" xr:uid="{12142444-93EC-416D-A8B6-661F4C1117A5}"/>
    <cellStyle name="แสดงผล 2 4 2 2 6" xfId="11140" xr:uid="{3529E840-ED2B-4D30-ABDF-FF0CBCB39AEF}"/>
    <cellStyle name="แสดงผล 2 4 2 2 7" xfId="16401" xr:uid="{90D356C3-2DCF-493F-AD37-A1F76CFC7FD7}"/>
    <cellStyle name="แสดงผล 2 4 2 2 8" xfId="20596" xr:uid="{6D6B7408-51E9-4B18-9DA8-B9E8926D6C2B}"/>
    <cellStyle name="แสดงผล 2 4 2 2 9" xfId="22931" xr:uid="{71D4B21D-F925-4707-B7E7-DF1F0247EF85}"/>
    <cellStyle name="แสดงผล 2 4 2 3" xfId="2068" xr:uid="{AADA6531-80FB-4DC3-BBE8-6A2E90F78F6A}"/>
    <cellStyle name="แสดงผล 2 4 2 3 2" xfId="6918" xr:uid="{7A1ADA74-5AAC-4BF1-A03E-E4AE98F988C9}"/>
    <cellStyle name="แสดงผล 2 4 2 3 2 2" xfId="13545" xr:uid="{D8D4350F-CDCA-45C2-B533-25984E7F66FA}"/>
    <cellStyle name="แสดงผล 2 4 2 3 2 3" xfId="14610" xr:uid="{EC1481A5-7209-4629-A325-909F95646D4C}"/>
    <cellStyle name="แสดงผล 2 4 2 3 2 4" xfId="14598" xr:uid="{A6097B28-8F5E-45CD-9586-42B072F6F83D}"/>
    <cellStyle name="แสดงผล 2 4 2 3 3" xfId="8907" xr:uid="{EB4D7B6E-2331-4158-85E2-2C294E71B72C}"/>
    <cellStyle name="แสดงผล 2 4 2 3 3 2" xfId="15293" xr:uid="{210455FC-E5B7-450B-8E29-A76A9E1CCD6A}"/>
    <cellStyle name="แสดงผล 2 4 2 3 3 3" xfId="17769" xr:uid="{1199344C-D745-42B1-88FE-0354DA6526E2}"/>
    <cellStyle name="แสดงผล 2 4 2 3 3 4" xfId="19532" xr:uid="{DC626497-8EEA-43EB-849C-6411A9EF1FF8}"/>
    <cellStyle name="แสดงผล 2 4 2 3 4" xfId="5214" xr:uid="{6C4D7F60-3705-4ED3-8FC7-0CE89115C506}"/>
    <cellStyle name="แสดงผล 2 4 2 3 5" xfId="12010" xr:uid="{29DD9AB8-40B4-4297-94CC-8470F90AFA5F}"/>
    <cellStyle name="แสดงผล 2 4 2 3 6" xfId="15976" xr:uid="{18C37A6B-B44E-467A-9682-C9951D38AC51}"/>
    <cellStyle name="แสดงผล 2 4 2 3 7" xfId="12744" xr:uid="{F7CC38A9-7995-4A04-9DD8-0F7BEE4C961C}"/>
    <cellStyle name="แสดงผล 2 4 2 3 8" xfId="21637" xr:uid="{1FF48513-0A31-40AD-B1B7-0B425FE79936}"/>
    <cellStyle name="แสดงผล 2 4 2 3 9" xfId="23269" xr:uid="{A54877E1-4CB5-4E8D-921E-936D30C74CFB}"/>
    <cellStyle name="แสดงผล 2 4 2 4" xfId="7544" xr:uid="{3CC0E85B-E408-497A-802B-2ED1627A968A}"/>
    <cellStyle name="แสดงผล 2 4 2 4 2" xfId="14149" xr:uid="{080A19F6-D1E9-4250-A3C2-0BFC6B23711F}"/>
    <cellStyle name="แสดงผล 2 4 2 4 3" xfId="16874" xr:uid="{1FC82F71-5135-4DA9-84AE-6E9E46C0AAF0}"/>
    <cellStyle name="แสดงผล 2 4 2 4 4" xfId="18972" xr:uid="{C052F0D5-50C1-406A-A3CF-BB1DC7D460DC}"/>
    <cellStyle name="แสดงผล 2 4 2 5" xfId="10868" xr:uid="{C49057BE-05A5-4219-87F8-3FE40911700F}"/>
    <cellStyle name="แสดงผล 2 4 2 6" xfId="3305" xr:uid="{33C279E0-CE24-47BF-BFA9-7EAFCB245F6F}"/>
    <cellStyle name="แสดงผล 2 4 2 7" xfId="20277" xr:uid="{41170A65-A017-47E1-A312-377B6B5375CF}"/>
    <cellStyle name="แสดงผล 2 4 2 8" xfId="22712" xr:uid="{0EAF05CB-D4A1-4E47-B3FF-7B0B3B1E542E}"/>
    <cellStyle name="แสดงผล 2 4 3" xfId="862" xr:uid="{A73DA05C-D204-45ED-B830-78C10710FAB7}"/>
    <cellStyle name="แสดงผล 2 4 3 2" xfId="2236" xr:uid="{93EF98AE-B84C-46CC-872E-EA3F29E6174E}"/>
    <cellStyle name="แสดงผล 2 4 3 2 2" xfId="7041" xr:uid="{AD4E981A-C5BF-49E9-9C02-EE98DDB64409}"/>
    <cellStyle name="แสดงผล 2 4 3 2 2 2" xfId="13668" xr:uid="{9ED4D3A0-55B7-4CC4-9DD1-7CA01E22FCF3}"/>
    <cellStyle name="แสดงผล 2 4 3 2 2 3" xfId="11600" xr:uid="{FB3F416B-0592-4E80-82CE-052B87760F97}"/>
    <cellStyle name="แสดงผล 2 4 3 2 2 4" xfId="18692" xr:uid="{199E9122-FEEC-404F-A8FB-1F0C709C78D2}"/>
    <cellStyle name="แสดงผล 2 4 3 2 3" xfId="9075" xr:uid="{7D60C039-ADA4-4B13-B5E3-99F5957A9F7B}"/>
    <cellStyle name="แสดงผล 2 4 3 2 3 2" xfId="15448" xr:uid="{8DA388E7-E733-4390-AC89-4CB5242D058B}"/>
    <cellStyle name="แสดงผล 2 4 3 2 3 3" xfId="17915" xr:uid="{A2451F4F-8856-4FFD-A2C5-12F808FA27FE}"/>
    <cellStyle name="แสดงผล 2 4 3 2 3 4" xfId="19655" xr:uid="{7A7418C7-6FDF-4520-B838-2781BFD7DEAF}"/>
    <cellStyle name="แสดงผล 2 4 3 2 4" xfId="5382" xr:uid="{6F5712E8-6753-475B-98BC-75164A2F07E6}"/>
    <cellStyle name="แสดงผล 2 4 3 2 5" xfId="12164" xr:uid="{EC3E61D9-DA3F-4EAD-A550-B5C944E6BE92}"/>
    <cellStyle name="แสดงผล 2 4 3 2 6" xfId="14721" xr:uid="{F139ED0A-F7E2-4023-B6D6-DD09AF2A7EF2}"/>
    <cellStyle name="แสดงผล 2 4 3 2 7" xfId="18424" xr:uid="{109C7812-4A4F-49FA-8C5C-EC2A119E3EAE}"/>
    <cellStyle name="แสดงผล 2 4 3 2 8" xfId="21805" xr:uid="{2F4525B2-71BD-425B-A8A6-1607EA77557E}"/>
    <cellStyle name="แสดงผล 2 4 3 2 9" xfId="23389" xr:uid="{F0370091-2774-4BA6-94DE-76E8D81A37CA}"/>
    <cellStyle name="แสดงผล 2 4 3 3" xfId="6478" xr:uid="{421FF687-2D46-4E21-9FED-A0F5D1A64246}"/>
    <cellStyle name="แสดงผล 2 4 3 3 2" xfId="13105" xr:uid="{00C02551-8532-4292-9CD7-F7EBFE7EA45A}"/>
    <cellStyle name="แสดงผล 2 4 3 3 3" xfId="16055" xr:uid="{1E492B59-57C2-4134-BC51-B05A5101EDD7}"/>
    <cellStyle name="แสดงผล 2 4 3 4" xfId="7734" xr:uid="{0E350BD5-4E20-4E8F-8026-156533FC5940}"/>
    <cellStyle name="แสดงผล 2 4 3 4 2" xfId="14319" xr:uid="{61F3A0E5-C91C-44EB-91BC-6DF39E0E2462}"/>
    <cellStyle name="แสดงผล 2 4 3 4 3" xfId="17021" xr:uid="{510ADE51-953A-4958-8265-BADCA7D7C2C6}"/>
    <cellStyle name="แสดงผล 2 4 3 4 4" xfId="19092" xr:uid="{5E84E10D-BD4F-4619-9FE6-4B073432F64E}"/>
    <cellStyle name="แสดงผล 2 4 3 5" xfId="4052" xr:uid="{068FBDE8-A3F1-4524-8468-199336D53BA9}"/>
    <cellStyle name="แสดงผล 2 4 3 6" xfId="11041" xr:uid="{43402898-7547-4314-A0B2-18A46478E02D}"/>
    <cellStyle name="แสดงผล 2 4 3 7" xfId="15355" xr:uid="{52A3D3B6-9F6B-4E67-909F-506153B14170}"/>
    <cellStyle name="แสดงผล 2 4 3 8" xfId="20497" xr:uid="{45D06F27-714F-4590-B748-C3E262320352}"/>
    <cellStyle name="แสดงผล 2 4 3 9" xfId="22832" xr:uid="{35EBB159-2D7E-4B6D-B238-8FBC5AB365C1}"/>
    <cellStyle name="แสดงผล 2 4 4" xfId="1964" xr:uid="{3A9595A0-9FDC-45D0-A8F9-5231695FAF07}"/>
    <cellStyle name="แสดงผล 2 4 4 2" xfId="6819" xr:uid="{0EE745A5-99E2-430E-9687-EC59DCB9DCF4}"/>
    <cellStyle name="แสดงผล 2 4 4 2 2" xfId="13446" xr:uid="{55454D98-2EFD-4BC1-B41D-33779DA8A0CF}"/>
    <cellStyle name="แสดงผล 2 4 4 2 3" xfId="10635" xr:uid="{5E4772BD-94A8-4D15-8592-345BAE0AC0B6}"/>
    <cellStyle name="แสดงผล 2 4 4 2 4" xfId="18145" xr:uid="{EF1F4AE0-24BC-4F3C-8E40-1DE86D4ECB68}"/>
    <cellStyle name="แสดงผล 2 4 4 3" xfId="8803" xr:uid="{ECE1463B-6DED-452B-B9EC-51954EC45A5A}"/>
    <cellStyle name="แสดงผล 2 4 4 3 2" xfId="15192" xr:uid="{E7480C58-7721-4654-8A12-38DFF51EA1F6}"/>
    <cellStyle name="แสดงผล 2 4 4 3 3" xfId="17669" xr:uid="{1A72F4E5-61B3-440F-9925-FCE631719E19}"/>
    <cellStyle name="แสดงผล 2 4 4 3 4" xfId="19433" xr:uid="{8B46C1C0-1335-458B-88FD-B0CF6C0232CF}"/>
    <cellStyle name="แสดงผล 2 4 4 4" xfId="5110" xr:uid="{30B6E323-D475-4FDC-8BB9-F618AF4DBA17}"/>
    <cellStyle name="แสดงผล 2 4 4 5" xfId="11908" xr:uid="{34B70167-2F4C-48D6-9796-A32B4F419483}"/>
    <cellStyle name="แสดงผล 2 4 4 6" xfId="11327" xr:uid="{7D67DE01-12E5-4595-A4B1-592843CA51E1}"/>
    <cellStyle name="แสดงผล 2 4 4 7" xfId="18318" xr:uid="{92AF6588-12DD-45DB-BEBF-4E7977698CBE}"/>
    <cellStyle name="แสดงผล 2 4 4 8" xfId="21533" xr:uid="{EA286133-5C7E-4BC0-AC71-7D61CB1BD553}"/>
    <cellStyle name="แสดงผล 2 4 4 9" xfId="23170" xr:uid="{256E793B-5E1E-4D7C-BB7E-C05CC81F1AD5}"/>
    <cellStyle name="แสดงผล 2 4 5" xfId="3758" xr:uid="{FDCE37BB-421A-49DA-80FE-53B38FB38204}"/>
    <cellStyle name="แสดงผล 2 4 5 2" xfId="10760" xr:uid="{33244BCD-62A4-4AA4-A840-F393C3F00F9A}"/>
    <cellStyle name="แสดงผล 2 4 5 3" xfId="12078" xr:uid="{11830000-7F86-4DCA-A635-4B3FCF14DFD5}"/>
    <cellStyle name="แสดงผล 2 4 5 4" xfId="13934" xr:uid="{BCEEB0D3-A1CD-4351-B037-5D279D6ECA7C}"/>
    <cellStyle name="แสดงผล 2 4 6" xfId="6284" xr:uid="{DFF4FF60-3CAB-45C6-9C4D-840CFCB3ADB7}"/>
    <cellStyle name="แสดงผล 2 4 6 2" xfId="12911" xr:uid="{66E2787A-CDF1-49D5-AB74-7F307FCF3E8C}"/>
    <cellStyle name="แสดงผล 2 4 6 3" xfId="15601" xr:uid="{2B646EB6-6673-4A54-AD60-9024FED4FC62}"/>
    <cellStyle name="แสดงผล 2 4 6 4" xfId="14707" xr:uid="{EF94F369-8239-4FF0-9F1A-5CFE8B1581A5}"/>
    <cellStyle name="แสดงผล 2 4 7" xfId="7432" xr:uid="{2B678CAA-A74E-4B71-AF24-8024706E4A55}"/>
    <cellStyle name="แสดงผล 2 4 7 2" xfId="14041" xr:uid="{D98EF151-EC10-46F8-AFE5-3BF47B311997}"/>
    <cellStyle name="แสดงผล 2 4 7 3" xfId="16774" xr:uid="{F232167F-66C8-4100-8E34-E48C9535B182}"/>
    <cellStyle name="แสดงผล 2 4 7 4" xfId="18873" xr:uid="{CD7DB5A8-7C89-4511-8231-4D71D87797EF}"/>
    <cellStyle name="แสดงผล 2 4 8" xfId="20172" xr:uid="{633F0A26-1921-45D6-85D2-A2F53F5659DA}"/>
    <cellStyle name="แสดงผล 2 4 9" xfId="20067" xr:uid="{AB36FC76-1980-405B-B00C-A0733F503201}"/>
    <cellStyle name="แสดงผล 2 5" xfId="440" xr:uid="{926AB2E2-21D6-4D40-A54B-4E2B08BCE493}"/>
    <cellStyle name="แสดงผล 2 5 2" xfId="556" xr:uid="{02E1EB7F-745D-44E0-BF29-A818F4572649}"/>
    <cellStyle name="แสดงผล 2 5 2 2" xfId="962" xr:uid="{6C4414D0-F31A-475D-8E5B-CD0603E88088}"/>
    <cellStyle name="แสดงผล 2 5 2 2 2" xfId="2336" xr:uid="{95481A99-C4F3-450B-BF86-D4E170E3D5F5}"/>
    <cellStyle name="แสดงผล 2 5 2 2 2 2" xfId="7141" xr:uid="{CF303AE1-278D-4842-B342-93B06C659B70}"/>
    <cellStyle name="แสดงผล 2 5 2 2 2 2 2" xfId="13768" xr:uid="{D6174F1C-129A-4AF0-ADCB-D77C44F20D00}"/>
    <cellStyle name="แสดงผล 2 5 2 2 2 2 3" xfId="12670" xr:uid="{E0FAE41E-795B-45B2-B634-579C9F5FF134}"/>
    <cellStyle name="แสดงผล 2 5 2 2 2 2 4" xfId="3560" xr:uid="{37DF2AD7-F783-4C19-924A-A7993F3CE493}"/>
    <cellStyle name="แสดงผล 2 5 2 2 2 3" xfId="9175" xr:uid="{E7E338CF-D884-4B19-B35F-4EAFD8A5D462}"/>
    <cellStyle name="แสดงผล 2 5 2 2 2 3 2" xfId="15548" xr:uid="{ED90CA25-1F3D-484A-984D-BC2A77D9662E}"/>
    <cellStyle name="แสดงผล 2 5 2 2 2 3 3" xfId="18015" xr:uid="{20449091-B50F-44D7-BA91-A2ACBC358540}"/>
    <cellStyle name="แสดงผล 2 5 2 2 2 3 4" xfId="19755" xr:uid="{15F4A6CC-2C8E-4DA5-80E3-72BC59697EC7}"/>
    <cellStyle name="แสดงผล 2 5 2 2 2 4" xfId="5482" xr:uid="{EC543373-2BA4-4CE9-B711-F6FEDB2FAFFA}"/>
    <cellStyle name="แสดงผล 2 5 2 2 2 5" xfId="12264" xr:uid="{57647F0E-48E5-4111-84AF-F37DB61B4F19}"/>
    <cellStyle name="แสดงผล 2 5 2 2 2 6" xfId="16340" xr:uid="{05DD58AF-0992-4AAA-8233-8FEC4B51507B}"/>
    <cellStyle name="แสดงผล 2 5 2 2 2 7" xfId="17332" xr:uid="{D40D672B-A143-48F7-A207-A7B55A395937}"/>
    <cellStyle name="แสดงผล 2 5 2 2 2 8" xfId="21905" xr:uid="{02EBFFC0-8D72-4498-AC67-243816162537}"/>
    <cellStyle name="แสดงผล 2 5 2 2 2 9" xfId="23489" xr:uid="{03BA8139-D219-464E-9271-7AF790C5BC5A}"/>
    <cellStyle name="แสดงผล 2 5 2 2 3" xfId="6578" xr:uid="{D2FE76F6-CB52-4B9B-A422-1E8F6281CAC6}"/>
    <cellStyle name="แสดงผล 2 5 2 2 3 2" xfId="13205" xr:uid="{899F8415-0F92-493B-B162-AFB9FCBA1D72}"/>
    <cellStyle name="แสดงผล 2 5 2 2 3 3" xfId="14708" xr:uid="{CBA7B373-1CC2-49DF-840D-BF8F9E19F01E}"/>
    <cellStyle name="แสดงผล 2 5 2 2 4" xfId="7834" xr:uid="{E4DE8CE2-5708-4211-AD53-0D05F2DB2CB2}"/>
    <cellStyle name="แสดงผล 2 5 2 2 4 2" xfId="14419" xr:uid="{2C7F7136-54A5-4358-B2F8-B548828CBEE1}"/>
    <cellStyle name="แสดงผล 2 5 2 2 4 3" xfId="17121" xr:uid="{7A809658-8C1C-4D8D-8BFC-0C91610A67B1}"/>
    <cellStyle name="แสดงผล 2 5 2 2 4 4" xfId="19192" xr:uid="{06B60B24-E627-449F-8582-02223CC85BAC}"/>
    <cellStyle name="แสดงผล 2 5 2 2 5" xfId="4152" xr:uid="{6292BDAF-251F-4C7E-93CB-07E0A50631B4}"/>
    <cellStyle name="แสดงผล 2 5 2 2 6" xfId="11141" xr:uid="{F327B29B-EBD1-46A4-A9BF-16E6D2B96C43}"/>
    <cellStyle name="แสดงผล 2 5 2 2 7" xfId="14553" xr:uid="{8D941CE5-FB25-4F15-BB9F-A75B75F7A8F2}"/>
    <cellStyle name="แสดงผล 2 5 2 2 8" xfId="20597" xr:uid="{316E0D4E-88D8-46A1-A9E6-28D09333F121}"/>
    <cellStyle name="แสดงผล 2 5 2 2 9" xfId="22932" xr:uid="{B70AB025-EB99-48F9-88CB-4BDFAA919277}"/>
    <cellStyle name="แสดงผล 2 5 2 3" xfId="2069" xr:uid="{96758EAB-6153-4ED2-B875-B627C009C6AD}"/>
    <cellStyle name="แสดงผล 2 5 2 3 2" xfId="6919" xr:uid="{887C9597-EF20-41C6-905C-C64CD5E7CF4A}"/>
    <cellStyle name="แสดงผล 2 5 2 3 2 2" xfId="13546" xr:uid="{7F9FB870-F1E1-4C31-92A1-445901D0F22D}"/>
    <cellStyle name="แสดงผล 2 5 2 3 2 3" xfId="15728" xr:uid="{0B26B56B-71B2-4B46-8878-47BEADE9B0AD}"/>
    <cellStyle name="แสดงผล 2 5 2 3 2 4" xfId="14937" xr:uid="{66C0C939-6280-4F91-B001-48D643102DDD}"/>
    <cellStyle name="แสดงผล 2 5 2 3 3" xfId="8908" xr:uid="{B6B499DD-E549-434C-8B65-ADF886B919EE}"/>
    <cellStyle name="แสดงผล 2 5 2 3 3 2" xfId="15294" xr:uid="{2FCAB187-FB57-4909-81C8-E8B6C99F4448}"/>
    <cellStyle name="แสดงผล 2 5 2 3 3 3" xfId="17770" xr:uid="{48C2C840-93F9-4D4E-8BEC-A446868574CE}"/>
    <cellStyle name="แสดงผล 2 5 2 3 3 4" xfId="19533" xr:uid="{EF3F4672-8DF5-4DF0-B770-2C525FD0EF69}"/>
    <cellStyle name="แสดงผล 2 5 2 3 4" xfId="5215" xr:uid="{78C1778B-CEEC-4FB1-BB6C-B7C21DF9B2EE}"/>
    <cellStyle name="แสดงผล 2 5 2 3 5" xfId="12011" xr:uid="{63F7AB87-7AE1-4954-991A-576B467D16A1}"/>
    <cellStyle name="แสดงผล 2 5 2 3 6" xfId="12693" xr:uid="{F256DA18-24B6-4373-82A8-27F47363662B}"/>
    <cellStyle name="แสดงผล 2 5 2 3 7" xfId="12867" xr:uid="{1381A1A9-ADFE-437C-AB05-4B57E960EFAD}"/>
    <cellStyle name="แสดงผล 2 5 2 3 8" xfId="21638" xr:uid="{A1BEB4E9-0543-4EB2-81E4-8F041842A9A4}"/>
    <cellStyle name="แสดงผล 2 5 2 3 9" xfId="23270" xr:uid="{81844879-1025-4E5C-AD96-6746FA40FBB1}"/>
    <cellStyle name="แสดงผล 2 5 2 4" xfId="7545" xr:uid="{E4474B98-B617-42CB-A8C0-FF856EA34676}"/>
    <cellStyle name="แสดงผล 2 5 2 4 2" xfId="14150" xr:uid="{F5B0D3A7-B5EE-4D88-914E-FB6810FB4764}"/>
    <cellStyle name="แสดงผล 2 5 2 4 3" xfId="16875" xr:uid="{97ADB3D0-8276-43EF-B35D-C19BB9EF75BB}"/>
    <cellStyle name="แสดงผล 2 5 2 4 4" xfId="18973" xr:uid="{F9D05445-3DEE-4655-B02D-8AF2B5A106AD}"/>
    <cellStyle name="แสดงผล 2 5 2 5" xfId="10869" xr:uid="{C411EFBE-D07B-4C1D-94AC-E32E31C38C67}"/>
    <cellStyle name="แสดงผล 2 5 2 6" xfId="16255" xr:uid="{DA64EA52-78B0-42F9-9651-5E1FD2922DFD}"/>
    <cellStyle name="แสดงผล 2 5 2 7" xfId="20278" xr:uid="{27E9D633-8700-48AD-BF4D-A609BC92E615}"/>
    <cellStyle name="แสดงผล 2 5 2 8" xfId="22713" xr:uid="{8CD47D86-A8E0-40C6-8979-71B4A6C9A972}"/>
    <cellStyle name="แสดงผล 2 5 3" xfId="863" xr:uid="{E80532A2-376B-49DF-B502-44C9D5DF2623}"/>
    <cellStyle name="แสดงผล 2 5 3 2" xfId="2237" xr:uid="{58A29640-7042-44BB-9A68-E76A96E8FBD3}"/>
    <cellStyle name="แสดงผล 2 5 3 2 2" xfId="7042" xr:uid="{E9035575-7898-4FE7-925C-A259B5620782}"/>
    <cellStyle name="แสดงผล 2 5 3 2 2 2" xfId="13669" xr:uid="{5B06EE91-E64A-4357-9295-02AA3BD35BE9}"/>
    <cellStyle name="แสดงผล 2 5 3 2 2 3" xfId="16321" xr:uid="{FE23610A-2708-46AB-BC8A-8C9FB69B9821}"/>
    <cellStyle name="แสดงผล 2 5 3 2 2 4" xfId="17511" xr:uid="{19267AB6-6991-4F7C-A8D1-D5A12F88B276}"/>
    <cellStyle name="แสดงผล 2 5 3 2 3" xfId="9076" xr:uid="{9D0304BE-3B93-45F6-8B01-03DB85A37154}"/>
    <cellStyle name="แสดงผล 2 5 3 2 3 2" xfId="15449" xr:uid="{B20DA050-6FD4-47B0-B395-7F3A0BF3712C}"/>
    <cellStyle name="แสดงผล 2 5 3 2 3 3" xfId="17916" xr:uid="{5AD3631D-0540-467F-8347-24627F464694}"/>
    <cellStyle name="แสดงผล 2 5 3 2 3 4" xfId="19656" xr:uid="{66C486CB-EE07-4111-B892-6FB7BD92BAC2}"/>
    <cellStyle name="แสดงผล 2 5 3 2 4" xfId="5383" xr:uid="{3952FA37-A38B-4731-A33F-16D659C61F71}"/>
    <cellStyle name="แสดงผล 2 5 3 2 5" xfId="12165" xr:uid="{FE122DD6-16ED-4476-908C-085A0106E132}"/>
    <cellStyle name="แสดงผล 2 5 3 2 6" xfId="15845" xr:uid="{E3246B79-1C1B-42E7-A730-F5A3AC4CAF9D}"/>
    <cellStyle name="แสดงผล 2 5 3 2 7" xfId="10655" xr:uid="{8D343FD0-5E3C-4D68-9445-6B9DB00AC7AE}"/>
    <cellStyle name="แสดงผล 2 5 3 2 8" xfId="21806" xr:uid="{5B45E017-7803-45AA-9A96-B6CF69347826}"/>
    <cellStyle name="แสดงผล 2 5 3 2 9" xfId="23390" xr:uid="{33A44607-FC6C-4924-8999-5343965863AB}"/>
    <cellStyle name="แสดงผล 2 5 3 3" xfId="6479" xr:uid="{EFA45696-7550-4056-80DF-087477043BE5}"/>
    <cellStyle name="แสดงผล 2 5 3 3 2" xfId="13106" xr:uid="{6EF12AE4-E635-4C66-86E4-A183406EF016}"/>
    <cellStyle name="แสดงผล 2 5 3 3 3" xfId="12769" xr:uid="{C1712080-81D0-4257-BD47-B0DDAD985E77}"/>
    <cellStyle name="แสดงผล 2 5 3 4" xfId="7735" xr:uid="{9B9C315D-5497-4EF7-9C37-34C5D611A635}"/>
    <cellStyle name="แสดงผล 2 5 3 4 2" xfId="14320" xr:uid="{4B418083-FFCC-4443-B7D1-0A5DFD8A9B03}"/>
    <cellStyle name="แสดงผล 2 5 3 4 3" xfId="17022" xr:uid="{25C2CDB9-F08D-4267-944E-978B46FB967D}"/>
    <cellStyle name="แสดงผล 2 5 3 4 4" xfId="19093" xr:uid="{00B0B502-FEC7-4E91-8B91-DFA9FBBAB354}"/>
    <cellStyle name="แสดงผล 2 5 3 5" xfId="4053" xr:uid="{EBCFE4D6-9AF0-420C-8591-07F92F1EDC37}"/>
    <cellStyle name="แสดงผล 2 5 3 6" xfId="11042" xr:uid="{E5F1C912-3E48-465B-82C9-25E3FCB11792}"/>
    <cellStyle name="แสดงผล 2 5 3 7" xfId="12073" xr:uid="{F72D0FEB-A64E-4B57-8129-66752CD69E2E}"/>
    <cellStyle name="แสดงผล 2 5 3 8" xfId="20498" xr:uid="{53417832-A0B2-49FA-AD8A-D1983614BD78}"/>
    <cellStyle name="แสดงผล 2 5 3 9" xfId="22833" xr:uid="{78686E30-EED7-4484-89EC-22DA5B3DAE69}"/>
    <cellStyle name="แสดงผล 2 5 4" xfId="1965" xr:uid="{D80E0DE8-9F58-4EF1-A955-7514DD396F86}"/>
    <cellStyle name="แสดงผล 2 5 4 2" xfId="6820" xr:uid="{F85519A4-5697-4FCA-B826-EE2BBA7ACDBB}"/>
    <cellStyle name="แสดงผล 2 5 4 2 2" xfId="13447" xr:uid="{55291F43-039F-4AF2-BE6E-BAB75A7B9BEF}"/>
    <cellStyle name="แสดงผล 2 5 4 2 3" xfId="15085" xr:uid="{D9879B6A-6048-474A-A9C2-780C7D3A5996}"/>
    <cellStyle name="แสดงผล 2 5 4 2 4" xfId="11449" xr:uid="{0FA9B538-803B-4563-984E-13C03171D734}"/>
    <cellStyle name="แสดงผล 2 5 4 3" xfId="8804" xr:uid="{53E5F80E-654D-4967-BABC-39BD5D7C2EFB}"/>
    <cellStyle name="แสดงผล 2 5 4 3 2" xfId="15193" xr:uid="{4E51A80B-7FFB-43A5-8839-D87D09AE2FF9}"/>
    <cellStyle name="แสดงผล 2 5 4 3 3" xfId="17670" xr:uid="{23A771AD-487D-45B1-B0E9-30CFE9D452B3}"/>
    <cellStyle name="แสดงผล 2 5 4 3 4" xfId="19434" xr:uid="{EE9ED207-8902-46B8-8FEE-6EFE3D232DFF}"/>
    <cellStyle name="แสดงผล 2 5 4 4" xfId="5111" xr:uid="{97D352BC-C86C-410D-B045-3F6AAABA268A}"/>
    <cellStyle name="แสดงผล 2 5 4 5" xfId="11909" xr:uid="{B97B5883-FE89-4F94-A6D7-FC653A83DD9D}"/>
    <cellStyle name="แสดงผล 2 5 4 6" xfId="15721" xr:uid="{C067E0DD-3C4C-41A4-8BCF-445E72DE562A}"/>
    <cellStyle name="แสดงผล 2 5 4 7" xfId="11765" xr:uid="{F1344B13-E70C-4804-A645-378588474805}"/>
    <cellStyle name="แสดงผล 2 5 4 8" xfId="21534" xr:uid="{980BBD25-777C-46B1-BC3F-71CEEFC7ADB5}"/>
    <cellStyle name="แสดงผล 2 5 4 9" xfId="23171" xr:uid="{86CCC95A-E5D9-473C-938A-0888E4089C44}"/>
    <cellStyle name="แสดงผล 2 5 5" xfId="3759" xr:uid="{53A5E3CC-6B7C-4EA9-A405-D8D15EF6CA54}"/>
    <cellStyle name="แสดงผล 2 5 5 2" xfId="10761" xr:uid="{38064182-095F-4533-976A-78B857C8C931}"/>
    <cellStyle name="แสดงผล 2 5 5 3" xfId="14692" xr:uid="{DD912356-84D6-47ED-8476-C88EA86675AE}"/>
    <cellStyle name="แสดงผล 2 5 5 4" xfId="18684" xr:uid="{21163850-7DF4-4950-AE3E-8794B14DD977}"/>
    <cellStyle name="แสดงผล 2 5 6" xfId="6285" xr:uid="{C64CCA90-5AA8-4B46-A03C-29A33FAEF667}"/>
    <cellStyle name="แสดงผล 2 5 6 2" xfId="12912" xr:uid="{DF96947C-5B29-4E30-86F0-A8AA650184F9}"/>
    <cellStyle name="แสดงผล 2 5 6 3" xfId="12317" xr:uid="{AC5FD26E-50C5-419A-A1D5-8301CE718B1C}"/>
    <cellStyle name="แสดงผล 2 5 6 4" xfId="14929" xr:uid="{42BB385C-B39B-4CBF-8EC8-FAAC272EC28F}"/>
    <cellStyle name="แสดงผล 2 5 7" xfId="7433" xr:uid="{F71E72E4-0AF4-4599-91CA-D99D7BCD4F74}"/>
    <cellStyle name="แสดงผล 2 5 7 2" xfId="14042" xr:uid="{69615091-3D2F-4381-9E1A-B68597352DAD}"/>
    <cellStyle name="แสดงผล 2 5 7 3" xfId="16775" xr:uid="{1C4E50D1-8EA3-4F5B-AEA8-3B75261A0082}"/>
    <cellStyle name="แสดงผล 2 5 7 4" xfId="18874" xr:uid="{7EBDFE19-46F1-4584-AF7E-8BD453D13377}"/>
    <cellStyle name="แสดงผล 2 5 8" xfId="20173" xr:uid="{D2054EAF-2382-4821-8F77-6BC8D33E70B7}"/>
    <cellStyle name="แสดงผล 2 5 9" xfId="20066" xr:uid="{EBF609B3-E9EC-4979-B92D-2D6194B8B696}"/>
    <cellStyle name="แสดงผล 2 6" xfId="441" xr:uid="{CD6FBAA0-2F18-4FA5-9CA2-C34A70CE0466}"/>
    <cellStyle name="แสดงผล 2 6 2" xfId="557" xr:uid="{1318C9F5-346F-4F5C-9DC8-405102F5235A}"/>
    <cellStyle name="แสดงผล 2 6 2 2" xfId="963" xr:uid="{C9642B8D-185D-4ED1-A4E1-B7230FEFD1A4}"/>
    <cellStyle name="แสดงผล 2 6 2 2 2" xfId="2337" xr:uid="{BC24D9B9-369E-4244-9D25-9159B4958F5A}"/>
    <cellStyle name="แสดงผล 2 6 2 2 2 2" xfId="7142" xr:uid="{CE572709-B469-429F-89F1-79EB7602B22E}"/>
    <cellStyle name="แสดงผล 2 6 2 2 2 2 2" xfId="13769" xr:uid="{3183F58E-FE98-4B58-987F-983E31ECDBAA}"/>
    <cellStyle name="แสดงผล 2 6 2 2 2 2 3" xfId="16633" xr:uid="{68A34D6D-C9D7-4A46-B1B6-48F25AED1C6F}"/>
    <cellStyle name="แสดงผล 2 6 2 2 2 2 4" xfId="14563" xr:uid="{C900650B-BFE7-4AE9-8572-9003197B4A0E}"/>
    <cellStyle name="แสดงผล 2 6 2 2 2 3" xfId="9176" xr:uid="{DE58A535-9E31-460C-965C-F6D39C8B513B}"/>
    <cellStyle name="แสดงผล 2 6 2 2 2 3 2" xfId="15549" xr:uid="{EA89242F-021A-40D9-8D5A-C801401D42FC}"/>
    <cellStyle name="แสดงผล 2 6 2 2 2 3 3" xfId="18016" xr:uid="{681F1337-9E86-4746-BE2C-01085D96D9A6}"/>
    <cellStyle name="แสดงผล 2 6 2 2 2 3 4" xfId="19756" xr:uid="{87431020-7619-487F-BE4E-9A5F855E11B7}"/>
    <cellStyle name="แสดงผล 2 6 2 2 2 4" xfId="5483" xr:uid="{1CD3C6B6-0E01-42DA-813D-F736E4A65F88}"/>
    <cellStyle name="แสดงผล 2 6 2 2 2 5" xfId="12265" xr:uid="{F123D30D-15BB-4208-85E2-F95EDBA623C2}"/>
    <cellStyle name="แสดงผล 2 6 2 2 2 6" xfId="14755" xr:uid="{A49BF6F3-D62B-450C-BE1A-BD2E401ADAF8}"/>
    <cellStyle name="แสดงผล 2 6 2 2 2 7" xfId="18229" xr:uid="{1E10ACD1-C900-4324-8A13-D7B28D065019}"/>
    <cellStyle name="แสดงผล 2 6 2 2 2 8" xfId="21906" xr:uid="{CEBE7EAB-24E9-46D0-B818-FCEFAA25E894}"/>
    <cellStyle name="แสดงผล 2 6 2 2 2 9" xfId="23490" xr:uid="{08F496DA-0DF7-4CD8-911B-6C5B88D30359}"/>
    <cellStyle name="แสดงผล 2 6 2 2 3" xfId="6579" xr:uid="{24164DD4-45EA-493D-BDC7-AB7DE6C77F92}"/>
    <cellStyle name="แสดงผล 2 6 2 2 3 2" xfId="13206" xr:uid="{2ECB0403-CA75-48D0-8FD0-97C8CFF55475}"/>
    <cellStyle name="แสดงผล 2 6 2 2 3 3" xfId="15829" xr:uid="{CD3DAFC5-6E5D-42FF-92EA-3A5A989ECE7E}"/>
    <cellStyle name="แสดงผล 2 6 2 2 4" xfId="7835" xr:uid="{B2E5D134-2BD3-4145-AFDE-1BA414D9135B}"/>
    <cellStyle name="แสดงผล 2 6 2 2 4 2" xfId="14420" xr:uid="{09F30F95-EB9D-46A3-98F5-C1733D52CAB3}"/>
    <cellStyle name="แสดงผล 2 6 2 2 4 3" xfId="17122" xr:uid="{68607904-448D-4DEC-AB89-3271327428E4}"/>
    <cellStyle name="แสดงผล 2 6 2 2 4 4" xfId="19193" xr:uid="{3FBD6B05-2BE4-4BF0-9905-E4A1A39F2802}"/>
    <cellStyle name="แสดงผล 2 6 2 2 5" xfId="4153" xr:uid="{E1D2D15A-2204-4271-B79D-80FF60BB348A}"/>
    <cellStyle name="แสดงผล 2 6 2 2 6" xfId="11142" xr:uid="{0BE46527-89CF-4D05-A016-97A7B35268FF}"/>
    <cellStyle name="แสดงผล 2 6 2 2 7" xfId="15680" xr:uid="{B7D3C92D-9874-4028-9115-CEF208745544}"/>
    <cellStyle name="แสดงผล 2 6 2 2 8" xfId="20598" xr:uid="{156EB2AB-C107-4735-817F-F9579591BF73}"/>
    <cellStyle name="แสดงผล 2 6 2 2 9" xfId="22933" xr:uid="{4C811363-16F9-4586-B888-63B2FCBB7E00}"/>
    <cellStyle name="แสดงผล 2 6 2 3" xfId="2070" xr:uid="{0205B535-5AC3-4DE8-932A-463335428079}"/>
    <cellStyle name="แสดงผล 2 6 2 3 2" xfId="6920" xr:uid="{53F4300B-BF1D-4A33-87E4-56888B5D13F5}"/>
    <cellStyle name="แสดงผล 2 6 2 3 2 2" xfId="13547" xr:uid="{CB2163F2-F628-4942-9E8E-7CFCDE89B230}"/>
    <cellStyle name="แสดงผล 2 6 2 3 2 3" xfId="12445" xr:uid="{71D2A2CE-59DA-4DD4-A680-2A92D53D91AD}"/>
    <cellStyle name="แสดงผล 2 6 2 3 2 4" xfId="12406" xr:uid="{3A382DBA-4BB6-4AA2-A3EF-347CFACC749B}"/>
    <cellStyle name="แสดงผล 2 6 2 3 3" xfId="8909" xr:uid="{C6085005-85FC-4165-B45E-FE0B9AD2B156}"/>
    <cellStyle name="แสดงผล 2 6 2 3 3 2" xfId="15295" xr:uid="{CD2107CB-B4A3-4400-BF6E-A952155DD7D7}"/>
    <cellStyle name="แสดงผล 2 6 2 3 3 3" xfId="17771" xr:uid="{E0116423-FA34-41D7-A421-BDD682DC2D6B}"/>
    <cellStyle name="แสดงผล 2 6 2 3 3 4" xfId="19534" xr:uid="{A5CC4335-DDB2-4B69-B161-77BBC828C581}"/>
    <cellStyle name="แสดงผล 2 6 2 3 4" xfId="5216" xr:uid="{9F066D5C-36EB-4685-9DD5-E6AA2CE57D99}"/>
    <cellStyle name="แสดงผล 2 6 2 3 5" xfId="12012" xr:uid="{672CF280-1856-4331-A919-28689F59186F}"/>
    <cellStyle name="แสดงผล 2 6 2 3 6" xfId="11596" xr:uid="{657AF1D7-1FAA-4120-81B9-87C9E3F52A6F}"/>
    <cellStyle name="แสดงผล 2 6 2 3 7" xfId="18614" xr:uid="{0CFDEAD5-4F7D-427D-8C5A-3DD450DE6C8D}"/>
    <cellStyle name="แสดงผล 2 6 2 3 8" xfId="21639" xr:uid="{2EBCF2D0-48F6-4BFD-B5A1-26A845EC856C}"/>
    <cellStyle name="แสดงผล 2 6 2 3 9" xfId="23271" xr:uid="{7DE26DB1-9605-453C-A115-B7CFEBB82DC5}"/>
    <cellStyle name="แสดงผล 2 6 2 4" xfId="7546" xr:uid="{851E087E-62B9-4631-8C5F-EDFFD3BD4F76}"/>
    <cellStyle name="แสดงผล 2 6 2 4 2" xfId="14151" xr:uid="{C7290FA4-BE12-40F9-ABB8-9B33F9BFD9F5}"/>
    <cellStyle name="แสดงผล 2 6 2 4 3" xfId="16876" xr:uid="{F76A98F9-D86D-4C35-AFDF-02E6815420E1}"/>
    <cellStyle name="แสดงผล 2 6 2 4 4" xfId="18974" xr:uid="{05E40D12-68C3-4A81-B1B3-8A1C682559F6}"/>
    <cellStyle name="แสดงผล 2 6 2 5" xfId="10870" xr:uid="{E44DBCEA-871F-480A-A242-D151A70D429D}"/>
    <cellStyle name="แสดงผล 2 6 2 6" xfId="3222" xr:uid="{48F03A5E-B6B5-4611-B18C-A8B12C2EB6AD}"/>
    <cellStyle name="แสดงผล 2 6 2 7" xfId="20279" xr:uid="{76AD7C6F-55B3-4F24-A474-F73BFC1F4027}"/>
    <cellStyle name="แสดงผล 2 6 2 8" xfId="22714" xr:uid="{EDC9C720-5217-427E-89C4-00851618FA12}"/>
    <cellStyle name="แสดงผล 2 6 3" xfId="864" xr:uid="{1609C6BE-7518-4422-8957-4FA278D20F90}"/>
    <cellStyle name="แสดงผล 2 6 3 2" xfId="2238" xr:uid="{42861F65-7645-4119-B9BE-833798BA84DC}"/>
    <cellStyle name="แสดงผล 2 6 3 2 2" xfId="7043" xr:uid="{618DF9C0-798E-45CD-8D5F-72BB0B79256B}"/>
    <cellStyle name="แสดงผล 2 6 3 2 2 2" xfId="13670" xr:uid="{BC1540F1-08B7-4A50-8CD8-80610A9BCF0E}"/>
    <cellStyle name="แสดงผล 2 6 3 2 2 3" xfId="14733" xr:uid="{E3300C3A-0863-47F8-8829-A3261C7B8699}"/>
    <cellStyle name="แสดงผล 2 6 3 2 2 4" xfId="18406" xr:uid="{7D6686D6-7808-4356-809A-BCB5F16AE1C0}"/>
    <cellStyle name="แสดงผล 2 6 3 2 3" xfId="9077" xr:uid="{70EB7E95-F4E9-4CD0-94B7-E06A8EDD57AB}"/>
    <cellStyle name="แสดงผล 2 6 3 2 3 2" xfId="15450" xr:uid="{164057FE-3473-473B-845D-DFD191BE68E6}"/>
    <cellStyle name="แสดงผล 2 6 3 2 3 3" xfId="17917" xr:uid="{1744911C-ABB8-4FB3-8554-995E0EA064F1}"/>
    <cellStyle name="แสดงผล 2 6 3 2 3 4" xfId="19657" xr:uid="{B4E6519C-7248-49B7-82E4-712930A1BEA1}"/>
    <cellStyle name="แสดงผล 2 6 3 2 4" xfId="5384" xr:uid="{8F2DA07E-181B-4405-B52C-BD7C65C1BF52}"/>
    <cellStyle name="แสดงผล 2 6 3 2 5" xfId="12166" xr:uid="{D3DDB9EB-27C7-4654-A022-DB1944C31E51}"/>
    <cellStyle name="แสดงผล 2 6 3 2 6" xfId="12564" xr:uid="{809F5EC7-2DA5-4F62-8227-7B218D392BD9}"/>
    <cellStyle name="แสดงผล 2 6 3 2 7" xfId="11458" xr:uid="{6F5048B5-9596-4A4A-904D-DB08929BCD17}"/>
    <cellStyle name="แสดงผล 2 6 3 2 8" xfId="21807" xr:uid="{814CA3F6-972A-4414-A47C-1661B26CB7EF}"/>
    <cellStyle name="แสดงผล 2 6 3 2 9" xfId="23391" xr:uid="{13D8ABE2-8274-4638-B8A1-F15CE2D01A65}"/>
    <cellStyle name="แสดงผล 2 6 3 3" xfId="6480" xr:uid="{AA91B9E6-39BA-4669-ABEE-138E08CC0319}"/>
    <cellStyle name="แสดงผล 2 6 3 3 2" xfId="13107" xr:uid="{4FDBC94C-7B9D-413A-85A9-F5C5CEC4C110}"/>
    <cellStyle name="แสดงผล 2 6 3 3 3" xfId="11672" xr:uid="{8998B775-FFBA-46B3-AC18-CF6A8DABAE0A}"/>
    <cellStyle name="แสดงผล 2 6 3 4" xfId="7736" xr:uid="{D08D649D-823E-43C2-96C7-796DB4FD7132}"/>
    <cellStyle name="แสดงผล 2 6 3 4 2" xfId="14321" xr:uid="{D210A2D6-2333-4BCD-AB22-20D4D70F3A3B}"/>
    <cellStyle name="แสดงผล 2 6 3 4 3" xfId="17023" xr:uid="{69D4450F-936F-4D7D-B967-EF34BA34DA75}"/>
    <cellStyle name="แสดงผล 2 6 3 4 4" xfId="19094" xr:uid="{1819E5C6-77AC-40F4-8D82-BEFEC8D2746B}"/>
    <cellStyle name="แสดงผล 2 6 3 5" xfId="4054" xr:uid="{056B9AA1-CD99-429C-90BE-07F14CF08B4D}"/>
    <cellStyle name="แสดงผล 2 6 3 6" xfId="11043" xr:uid="{8F4E5C36-C69F-4DAE-B8DC-8C175C834D20}"/>
    <cellStyle name="แสดงผล 2 6 3 7" xfId="14688" xr:uid="{58AC4432-2A88-409A-97DD-B731E6BDE10C}"/>
    <cellStyle name="แสดงผล 2 6 3 8" xfId="20499" xr:uid="{7DA7D736-C2CF-4212-AF26-2089F4C94DF4}"/>
    <cellStyle name="แสดงผล 2 6 3 9" xfId="22834" xr:uid="{05040958-6CFE-4B31-991E-C4CBA683FAA6}"/>
    <cellStyle name="แสดงผล 2 6 4" xfId="1966" xr:uid="{C7A52F13-FC11-445C-BEE7-138CE744130D}"/>
    <cellStyle name="แสดงผล 2 6 4 2" xfId="6821" xr:uid="{EE4E9123-D3F0-4E76-84BA-0BE35AC04BC2}"/>
    <cellStyle name="แสดงผล 2 6 4 2 2" xfId="13448" xr:uid="{3D24E3E5-16F1-4B2C-97F3-8CE1F84C12D9}"/>
    <cellStyle name="แสดงผล 2 6 4 2 3" xfId="11801" xr:uid="{E45A8472-8FD6-4E8B-89D2-34DC88A81EDF}"/>
    <cellStyle name="แสดงผล 2 6 4 2 4" xfId="17421" xr:uid="{5DED2AA3-C944-4BAA-9D27-548B280C8CC7}"/>
    <cellStyle name="แสดงผล 2 6 4 3" xfId="8805" xr:uid="{809D857A-0932-47CF-A520-162A242C1A94}"/>
    <cellStyle name="แสดงผล 2 6 4 3 2" xfId="15194" xr:uid="{06F40A09-0ED2-4809-9986-8E0AE7E7856F}"/>
    <cellStyle name="แสดงผล 2 6 4 3 3" xfId="17671" xr:uid="{23F68616-EB46-4B12-82C2-76DD60B158DC}"/>
    <cellStyle name="แสดงผล 2 6 4 3 4" xfId="19435" xr:uid="{80680102-7089-4299-84EF-D7A1CED74103}"/>
    <cellStyle name="แสดงผล 2 6 4 4" xfId="5112" xr:uid="{2E302894-0652-420A-9E25-C41078B0A351}"/>
    <cellStyle name="แสดงผล 2 6 4 5" xfId="11910" xr:uid="{C1E246E5-DB9A-428B-9DA3-EC8E097E16AC}"/>
    <cellStyle name="แสดงผล 2 6 4 6" xfId="12439" xr:uid="{B210A9AC-BA65-496F-A700-4675B0966F3A}"/>
    <cellStyle name="แสดงผล 2 6 4 7" xfId="14857" xr:uid="{0579F6BE-713B-4727-8275-7F71A4861320}"/>
    <cellStyle name="แสดงผล 2 6 4 8" xfId="21535" xr:uid="{3A3DF151-C773-4FD9-9C9B-9748A20284AC}"/>
    <cellStyle name="แสดงผล 2 6 4 9" xfId="23172" xr:uid="{2A44F2B7-48FB-4A86-82CF-425CD0B6B30C}"/>
    <cellStyle name="แสดงผล 2 6 5" xfId="3760" xr:uid="{F1B476FF-395F-4DFA-B996-CE9CC7F8DE1A}"/>
    <cellStyle name="แสดงผล 2 6 5 2" xfId="10762" xr:uid="{FE12AA2D-FF79-44BD-B1B3-603D15D9C45A}"/>
    <cellStyle name="แสดงผล 2 6 5 3" xfId="15813" xr:uid="{E65E02CA-C1A9-400E-A980-9B4E78DB6B8B}"/>
    <cellStyle name="แสดงผล 2 6 5 4" xfId="17504" xr:uid="{BD5F6695-904C-4B6E-A056-5E5440011EE0}"/>
    <cellStyle name="แสดงผล 2 6 6" xfId="6286" xr:uid="{637098F2-0867-44C6-B77A-6EDA5F5020F2}"/>
    <cellStyle name="แสดงผล 2 6 6 2" xfId="12913" xr:uid="{D090E97F-682C-4979-AA8B-7D9AD4E327EE}"/>
    <cellStyle name="แสดงผล 2 6 6 3" xfId="14790" xr:uid="{D238C36F-A3CE-422D-9847-3B654C1B9342}"/>
    <cellStyle name="แสดงผล 2 6 6 4" xfId="4229" xr:uid="{D0212827-22DB-4935-8F98-3B0574599515}"/>
    <cellStyle name="แสดงผล 2 6 7" xfId="7434" xr:uid="{499DBC65-3C43-4A6C-ADD4-48D88B4AE636}"/>
    <cellStyle name="แสดงผล 2 6 7 2" xfId="14043" xr:uid="{A7523851-C718-4BDF-A692-59038E9143BF}"/>
    <cellStyle name="แสดงผล 2 6 7 3" xfId="16776" xr:uid="{E4B5B319-4E52-4F01-9E72-92BA47CE9F61}"/>
    <cellStyle name="แสดงผล 2 6 7 4" xfId="18875" xr:uid="{DB0B0B79-65F0-4CE3-B598-A97C70666BDD}"/>
    <cellStyle name="แสดงผล 2 6 8" xfId="20174" xr:uid="{CEB1EE6F-C7D8-4FD3-ACFF-F8543B50E64C}"/>
    <cellStyle name="แสดงผล 2 6 9" xfId="20355" xr:uid="{A254761B-5F9C-4235-B987-B98919F96C5A}"/>
    <cellStyle name="แสดงผล 2 7" xfId="442" xr:uid="{CA47B805-AFBB-4F48-8E20-2387AB2A9009}"/>
    <cellStyle name="แสดงผล 2 7 2" xfId="558" xr:uid="{5D016590-6011-4618-81B3-FC8D0EFFDC49}"/>
    <cellStyle name="แสดงผล 2 7 2 2" xfId="964" xr:uid="{E29BDCB9-24FD-42D4-A8E1-1AE455D19166}"/>
    <cellStyle name="แสดงผล 2 7 2 2 2" xfId="2338" xr:uid="{519DCFC2-E989-45EA-AE79-CFC8EFA78357}"/>
    <cellStyle name="แสดงผล 2 7 2 2 2 2" xfId="7143" xr:uid="{80BC0A82-84B4-4B92-AEC7-75B30DCC06D5}"/>
    <cellStyle name="แสดงผล 2 7 2 2 2 2 2" xfId="13770" xr:uid="{0EBF099A-E2A1-457B-AB51-8A5C219EF2AD}"/>
    <cellStyle name="แสดงผล 2 7 2 2 2 2 3" xfId="15045" xr:uid="{A000B2C7-8CB7-44E1-97FB-65B29FA6260D}"/>
    <cellStyle name="แสดงผล 2 7 2 2 2 2 4" xfId="4630" xr:uid="{DEDB30C1-4BD3-41E6-8129-334561B98D42}"/>
    <cellStyle name="แสดงผล 2 7 2 2 2 3" xfId="9177" xr:uid="{12FB3AC4-1F8A-4929-9CB3-DA969D205D7E}"/>
    <cellStyle name="แสดงผล 2 7 2 2 2 3 2" xfId="15550" xr:uid="{A6041A0A-55B7-4496-8C0F-BAE4EDAEAB7D}"/>
    <cellStyle name="แสดงผล 2 7 2 2 2 3 3" xfId="18017" xr:uid="{FAB0B8B2-B5B5-4860-95C2-B841ACA7F486}"/>
    <cellStyle name="แสดงผล 2 7 2 2 2 3 4" xfId="19757" xr:uid="{79EEA034-D2B7-4CDF-B85B-1AD6F3AED637}"/>
    <cellStyle name="แสดงผล 2 7 2 2 2 4" xfId="5484" xr:uid="{4CC5D83A-CAC7-4867-871B-ED5F99AF7F3A}"/>
    <cellStyle name="แสดงผล 2 7 2 2 2 5" xfId="12266" xr:uid="{6DA17BD7-71C5-47AF-BE9D-A7EB7907813F}"/>
    <cellStyle name="แสดงผล 2 7 2 2 2 6" xfId="15879" xr:uid="{BB089FA8-8E26-415C-AF8C-00B31CF3A165}"/>
    <cellStyle name="แสดงผล 2 7 2 2 2 7" xfId="10925" xr:uid="{15D691E6-B873-4C01-80B3-51B63D14AF1F}"/>
    <cellStyle name="แสดงผล 2 7 2 2 2 8" xfId="21907" xr:uid="{8C367E95-EB69-4D9C-BF5C-C165A9B12698}"/>
    <cellStyle name="แสดงผล 2 7 2 2 2 9" xfId="23491" xr:uid="{1F27375D-B4AA-4C0E-BE60-3D30FEAE58B8}"/>
    <cellStyle name="แสดงผล 2 7 2 2 3" xfId="6580" xr:uid="{12D8FC0F-E556-402B-A32C-36FF94489600}"/>
    <cellStyle name="แสดงผล 2 7 2 2 3 2" xfId="13207" xr:uid="{F642B5B4-DC8F-42AB-B4E4-CB9AA6695C64}"/>
    <cellStyle name="แสดงผล 2 7 2 2 3 3" xfId="12548" xr:uid="{2A8C02DE-DBE5-4AF5-B560-9167979770AC}"/>
    <cellStyle name="แสดงผล 2 7 2 2 4" xfId="7836" xr:uid="{07BC6F62-6D11-4105-883B-DAA0A5AC89C6}"/>
    <cellStyle name="แสดงผล 2 7 2 2 4 2" xfId="14421" xr:uid="{3E9D7F52-FDAD-40FA-81C1-C85782C907F7}"/>
    <cellStyle name="แสดงผล 2 7 2 2 4 3" xfId="17123" xr:uid="{741137D7-5C87-446D-BE10-E8492BB7FE3C}"/>
    <cellStyle name="แสดงผล 2 7 2 2 4 4" xfId="19194" xr:uid="{FF658454-8013-475B-9300-76072A317D99}"/>
    <cellStyle name="แสดงผล 2 7 2 2 5" xfId="4154" xr:uid="{F0A5FE65-9D7D-4CF7-BDDD-485785541C70}"/>
    <cellStyle name="แสดงผล 2 7 2 2 6" xfId="11143" xr:uid="{6B7A1686-A053-4E9E-807C-1B95E00A815E}"/>
    <cellStyle name="แสดงผล 2 7 2 2 7" xfId="12398" xr:uid="{EBF07C57-F8B8-4A94-8F87-63714D3D3FF2}"/>
    <cellStyle name="แสดงผล 2 7 2 2 8" xfId="20599" xr:uid="{D43D5CF6-BA50-49B2-AA0A-44649DE0ED11}"/>
    <cellStyle name="แสดงผล 2 7 2 2 9" xfId="22934" xr:uid="{8984A492-30D3-4D6B-B54E-03DF57C42107}"/>
    <cellStyle name="แสดงผล 2 7 2 3" xfId="2071" xr:uid="{034AEBD1-D620-4215-B711-86F0380897A9}"/>
    <cellStyle name="แสดงผล 2 7 2 3 2" xfId="6921" xr:uid="{265FE440-4D44-497C-A007-1C29D4797C6D}"/>
    <cellStyle name="แสดงผล 2 7 2 3 2 2" xfId="13548" xr:uid="{D0633DA2-8BBD-430B-A95F-32716944D7FA}"/>
    <cellStyle name="แสดงผล 2 7 2 3 2 3" xfId="11337" xr:uid="{AB1DD97C-ABBF-48A5-B98E-107FF32EB4EF}"/>
    <cellStyle name="แสดงผล 2 7 2 3 2 4" xfId="18461" xr:uid="{A0A89792-8ED2-409F-A4EA-9EFA8CE21B64}"/>
    <cellStyle name="แสดงผล 2 7 2 3 3" xfId="8910" xr:uid="{6FA924A0-7278-499A-9DDF-F9B54D9A24AE}"/>
    <cellStyle name="แสดงผล 2 7 2 3 3 2" xfId="15296" xr:uid="{AC0FC6A4-F02D-4BE5-A4F8-67A5422C5C31}"/>
    <cellStyle name="แสดงผล 2 7 2 3 3 3" xfId="17772" xr:uid="{AF5B83E0-DEBC-44E6-9FF8-4FEBB10A32ED}"/>
    <cellStyle name="แสดงผล 2 7 2 3 3 4" xfId="19535" xr:uid="{1959B148-3818-4F91-B81E-D2F813F1A0B8}"/>
    <cellStyle name="แสดงผล 2 7 2 3 4" xfId="5217" xr:uid="{B91696D6-0781-433C-A2D5-39A0FFA45C47}"/>
    <cellStyle name="แสดงผล 2 7 2 3 5" xfId="12013" xr:uid="{F58F0BDC-8326-4CE7-BF68-B890F8082E4A}"/>
    <cellStyle name="แสดงผล 2 7 2 3 6" xfId="16332" xr:uid="{6EEB386A-CAB1-4C55-B7B9-A014D604EDBE}"/>
    <cellStyle name="แสดงผล 2 7 2 3 7" xfId="17262" xr:uid="{18B25B94-BF39-4109-8AB5-0A38A41BC0DC}"/>
    <cellStyle name="แสดงผล 2 7 2 3 8" xfId="21640" xr:uid="{78E45A5E-0668-4752-BA5E-142D1A59DE18}"/>
    <cellStyle name="แสดงผล 2 7 2 3 9" xfId="23272" xr:uid="{87548118-EB68-42B6-860A-BB6BC61C5DC4}"/>
    <cellStyle name="แสดงผล 2 7 2 4" xfId="7547" xr:uid="{AFFCF4D2-062E-48CF-B390-EE25CC91187C}"/>
    <cellStyle name="แสดงผล 2 7 2 4 2" xfId="14152" xr:uid="{DB467A66-1EA8-4FC2-A11A-E208E6E7BDD6}"/>
    <cellStyle name="แสดงผล 2 7 2 4 3" xfId="16877" xr:uid="{C4223C19-5F6B-4664-8058-7F68160F8EA0}"/>
    <cellStyle name="แสดงผล 2 7 2 4 4" xfId="18975" xr:uid="{CDFBD247-DE2D-43EA-B473-7C095499809E}"/>
    <cellStyle name="แสดงผล 2 7 2 5" xfId="10871" xr:uid="{7BA8AAAD-77A2-4284-BF12-9745F7D61C6C}"/>
    <cellStyle name="แสดงผล 2 7 2 6" xfId="16212" xr:uid="{1CA15FF3-E276-4E8F-9229-79C1F4694A9E}"/>
    <cellStyle name="แสดงผล 2 7 2 7" xfId="20280" xr:uid="{CC78318D-F1F2-4E28-B37C-0E34A3FCE7B3}"/>
    <cellStyle name="แสดงผล 2 7 2 8" xfId="22715" xr:uid="{0F0C9CBA-5540-46B5-BACD-D5A06FA4FAC7}"/>
    <cellStyle name="แสดงผล 2 7 3" xfId="865" xr:uid="{B97566BE-FDF1-4B47-9FE3-EF0AAB6B8812}"/>
    <cellStyle name="แสดงผล 2 7 3 2" xfId="2239" xr:uid="{659520CF-FACC-4640-91F8-012FDA2D4A33}"/>
    <cellStyle name="แสดงผล 2 7 3 2 2" xfId="7044" xr:uid="{8CC0ACA9-3FD5-4283-B003-4064B3D13474}"/>
    <cellStyle name="แสดงผล 2 7 3 2 2 2" xfId="13671" xr:uid="{938DDBDE-F8DB-4A80-86C9-B8FBAF3CC221}"/>
    <cellStyle name="แสดงผล 2 7 3 2 2 3" xfId="15857" xr:uid="{43695426-0472-4C79-B1FB-C61063A96C23}"/>
    <cellStyle name="แสดงผล 2 7 3 2 2 4" xfId="14775" xr:uid="{7F07A93F-3A76-4E31-8F05-0448CBBAFB3F}"/>
    <cellStyle name="แสดงผล 2 7 3 2 3" xfId="9078" xr:uid="{D715E659-31A8-41A3-9E23-441C964CE1AC}"/>
    <cellStyle name="แสดงผล 2 7 3 2 3 2" xfId="15451" xr:uid="{4CCF65A0-D56F-4099-A437-69D85989F52D}"/>
    <cellStyle name="แสดงผล 2 7 3 2 3 3" xfId="17918" xr:uid="{70043790-5F80-48EA-949D-76B862A829F0}"/>
    <cellStyle name="แสดงผล 2 7 3 2 3 4" xfId="19658" xr:uid="{B8173F15-8682-4AFA-963A-DA4D9F2DFBA7}"/>
    <cellStyle name="แสดงผล 2 7 3 2 4" xfId="5385" xr:uid="{06256938-0EF0-44A7-B02F-FAEDC6DF73A4}"/>
    <cellStyle name="แสดงผล 2 7 3 2 5" xfId="12167" xr:uid="{6F0071F9-421C-425D-8C84-9DBA48F299D5}"/>
    <cellStyle name="แสดงผล 2 7 3 2 6" xfId="11451" xr:uid="{81FD2E41-8649-4B62-B2EA-31B902C638F9}"/>
    <cellStyle name="แสดงผล 2 7 3 2 7" xfId="16289" xr:uid="{DCA22D9A-83DB-4895-889B-EA1B9D3692BB}"/>
    <cellStyle name="แสดงผล 2 7 3 2 8" xfId="21808" xr:uid="{2A07CE58-8AB9-46DB-B4EA-674BFFDB2E59}"/>
    <cellStyle name="แสดงผล 2 7 3 2 9" xfId="23392" xr:uid="{E6F26DC8-4885-4407-9A22-CCBA7DE7931E}"/>
    <cellStyle name="แสดงผล 2 7 3 3" xfId="6481" xr:uid="{439EABBD-22E3-454A-B6F8-528234BDE514}"/>
    <cellStyle name="แสดงผล 2 7 3 3 2" xfId="13108" xr:uid="{4AB91200-2EA5-48C9-8900-9E62C4D99291}"/>
    <cellStyle name="แสดงผล 2 7 3 3 3" xfId="11468" xr:uid="{7F5ADD56-7B35-4A56-AE65-12DD9AE2766E}"/>
    <cellStyle name="แสดงผล 2 7 3 4" xfId="7737" xr:uid="{0AD266F5-6917-4268-A829-6CF98E3B9C71}"/>
    <cellStyle name="แสดงผล 2 7 3 4 2" xfId="14322" xr:uid="{545BF717-82CD-45C8-8838-559B8F7D0168}"/>
    <cellStyle name="แสดงผล 2 7 3 4 3" xfId="17024" xr:uid="{87875F76-7978-4D36-8597-9C1F8CB39911}"/>
    <cellStyle name="แสดงผล 2 7 3 4 4" xfId="19095" xr:uid="{1BC56A2E-F670-4DF0-B421-01C5A78231CA}"/>
    <cellStyle name="แสดงผล 2 7 3 5" xfId="4055" xr:uid="{177FF7AD-6DA2-40F0-8B78-8429F82236F2}"/>
    <cellStyle name="แสดงผล 2 7 3 6" xfId="11044" xr:uid="{FD263214-775E-4367-A189-E03670F0D290}"/>
    <cellStyle name="แสดงผล 2 7 3 7" xfId="15809" xr:uid="{3CDD5F18-ADE4-4C86-B601-6368ABED9F9C}"/>
    <cellStyle name="แสดงผล 2 7 3 8" xfId="20500" xr:uid="{740FC495-5B15-420A-82C7-7A5A550D9E7C}"/>
    <cellStyle name="แสดงผล 2 7 3 9" xfId="22835" xr:uid="{054266FE-3456-451B-8696-8AE2DD5F88FF}"/>
    <cellStyle name="แสดงผล 2 7 4" xfId="1967" xr:uid="{B698D062-420D-4352-A5A6-9C2BEB834F29}"/>
    <cellStyle name="แสดงผล 2 7 4 2" xfId="6822" xr:uid="{AB3F9B37-B4C5-4E21-B607-DAFFE337315C}"/>
    <cellStyle name="แสดงผล 2 7 4 2 2" xfId="13449" xr:uid="{CCA0D1D8-0117-4288-9723-CE6C1CF245DF}"/>
    <cellStyle name="แสดงผล 2 7 4 2 3" xfId="13955" xr:uid="{213812A1-20AF-483F-A6C1-3AFF634AF6CE}"/>
    <cellStyle name="แสดงผล 2 7 4 2 4" xfId="18315" xr:uid="{A7B05193-A35B-45AB-B443-F9934E0C0616}"/>
    <cellStyle name="แสดงผล 2 7 4 3" xfId="8806" xr:uid="{7EFADDA4-0482-4C7A-AFEF-2372A67F7A91}"/>
    <cellStyle name="แสดงผล 2 7 4 3 2" xfId="15195" xr:uid="{165C48E4-4DA2-4ADE-AD88-6FCD01DA3D0A}"/>
    <cellStyle name="แสดงผล 2 7 4 3 3" xfId="17672" xr:uid="{071EEF56-5775-4DD0-8025-402A49DA4B49}"/>
    <cellStyle name="แสดงผล 2 7 4 3 4" xfId="19436" xr:uid="{03A85D6F-7FB7-4895-9FEF-02C7DD0B263D}"/>
    <cellStyle name="แสดงผล 2 7 4 4" xfId="5113" xr:uid="{077DD777-95C6-4D31-AEFD-933D90926F12}"/>
    <cellStyle name="แสดงผล 2 7 4 5" xfId="11911" xr:uid="{77DFCFBC-5BB5-4339-862A-A20C23BA5D76}"/>
    <cellStyle name="แสดงผล 2 7 4 6" xfId="14728" xr:uid="{C150DBE8-C665-43EC-8425-6AC4A7CE4336}"/>
    <cellStyle name="แสดงผล 2 7 4 7" xfId="18722" xr:uid="{7E062C8E-D8DC-4ACA-B79E-F8AAC92BC286}"/>
    <cellStyle name="แสดงผล 2 7 4 8" xfId="21536" xr:uid="{FF1A01D0-5495-49ED-B90A-F9D36648E9BF}"/>
    <cellStyle name="แสดงผล 2 7 4 9" xfId="23173" xr:uid="{FF904543-8658-4945-9836-CA47031CA62E}"/>
    <cellStyle name="แสดงผล 2 7 5" xfId="3761" xr:uid="{BF2045E6-98C2-4A36-98B5-DE9165D7E4A4}"/>
    <cellStyle name="แสดงผล 2 7 5 2" xfId="10763" xr:uid="{00B07AB8-2A49-4C05-B1F2-7A67D101FB9B}"/>
    <cellStyle name="แสดงผล 2 7 5 3" xfId="12533" xr:uid="{9766B6F8-1F62-428D-AB03-201F2D86A21B}"/>
    <cellStyle name="แสดงผล 2 7 5 4" xfId="18398" xr:uid="{320B43D9-1303-4D88-9647-283233E6A0BA}"/>
    <cellStyle name="แสดงผล 2 7 6" xfId="6287" xr:uid="{6BB8B556-173C-4CF2-BFF5-76A93BDB666F}"/>
    <cellStyle name="แสดงผล 2 7 6 2" xfId="12914" xr:uid="{1CFD3A8D-4BE8-4BE8-91A5-FEA2B87E2352}"/>
    <cellStyle name="แสดงผล 2 7 6 3" xfId="15912" xr:uid="{91873F7D-C0E9-4CE3-A220-2FB5B9BF6B64}"/>
    <cellStyle name="แสดงผล 2 7 6 4" xfId="12079" xr:uid="{0F98133E-9083-4997-8AFF-455A857B893E}"/>
    <cellStyle name="แสดงผล 2 7 7" xfId="7435" xr:uid="{6B75B3A1-E96E-4E66-B3F4-144C65AFD73C}"/>
    <cellStyle name="แสดงผล 2 7 7 2" xfId="14044" xr:uid="{E6165654-FB17-45D8-B643-5CA191D5D300}"/>
    <cellStyle name="แสดงผล 2 7 7 3" xfId="16777" xr:uid="{6D5A414D-1B6D-4916-A24A-AA37F3D03EAD}"/>
    <cellStyle name="แสดงผล 2 7 7 4" xfId="18876" xr:uid="{DBC4C2D2-E9ED-4716-A43E-A2066DBDE88B}"/>
    <cellStyle name="แสดงผล 2 7 8" xfId="20175" xr:uid="{8C90E25A-0B0F-435B-816D-839EF7443BA3}"/>
    <cellStyle name="แสดงผล 2 7 9" xfId="20065" xr:uid="{08E44C4B-4BBD-4033-A25D-03E09311BBB4}"/>
    <cellStyle name="แสดงผล 2 8" xfId="771" xr:uid="{649C5F34-D8DC-4BAE-97EC-D1695366750B}"/>
    <cellStyle name="แสดงผล 2 8 2" xfId="1004" xr:uid="{0D4F0B59-9BC7-43DB-95C6-C186399279DB}"/>
    <cellStyle name="แสดงผล 2 8 2 2" xfId="2378" xr:uid="{B7120F2E-9EFE-49E7-8EB5-875914E38323}"/>
    <cellStyle name="แสดงผล 2 8 2 2 2" xfId="7183" xr:uid="{5810BBE9-207D-413F-8CE2-B15E6F5D38BC}"/>
    <cellStyle name="แสดงผล 2 8 2 2 2 2" xfId="13810" xr:uid="{20D97875-FAF6-4A79-B6B0-12D5042A34E4}"/>
    <cellStyle name="แสดงผล 2 8 2 2 2 3" xfId="3991" xr:uid="{4D7A5BBF-3AB0-48CF-A6A8-D82C7E58F729}"/>
    <cellStyle name="แสดงผล 2 8 2 2 2 4" xfId="3297" xr:uid="{694F5DCC-131F-4E40-A4F5-6438BE025F73}"/>
    <cellStyle name="แสดงผล 2 8 2 2 3" xfId="9217" xr:uid="{180580D4-3003-451C-A5CA-E7E411472DF9}"/>
    <cellStyle name="แสดงผล 2 8 2 2 3 2" xfId="15590" xr:uid="{5CA415E5-85FB-4A30-825A-472B8F6E5A99}"/>
    <cellStyle name="แสดงผล 2 8 2 2 3 3" xfId="18057" xr:uid="{A73F9F99-381B-43AC-989D-A57A4D64AA04}"/>
    <cellStyle name="แสดงผล 2 8 2 2 3 4" xfId="19797" xr:uid="{00B6FF17-4DD7-4A8D-9DCF-A84504E34A8D}"/>
    <cellStyle name="แสดงผล 2 8 2 2 4" xfId="5524" xr:uid="{475887E1-F4CA-4424-B0AC-928B93AEF36E}"/>
    <cellStyle name="แสดงผล 2 8 2 2 5" xfId="12306" xr:uid="{67FE4998-209B-4ED4-973F-E8481AEA1608}"/>
    <cellStyle name="แสดงผล 2 8 2 2 6" xfId="16642" xr:uid="{E0678B5F-D561-404A-A1D1-EFE9E94981EB}"/>
    <cellStyle name="แสดงผล 2 8 2 2 7" xfId="18659" xr:uid="{D5404C0D-AD33-4FD5-85AC-1211CB6F6C08}"/>
    <cellStyle name="แสดงผล 2 8 2 2 8" xfId="21947" xr:uid="{C19229F4-CA88-4C0C-95B7-26A33DE81361}"/>
    <cellStyle name="แสดงผล 2 8 2 2 9" xfId="23531" xr:uid="{55BFAF1B-708A-4A0D-B895-F266F99DAD58}"/>
    <cellStyle name="แสดงผล 2 8 2 3" xfId="6620" xr:uid="{EB237153-268D-4278-80E8-A20358E8A624}"/>
    <cellStyle name="แสดงผล 2 8 2 3 2" xfId="13247" xr:uid="{DA2F0599-4C8C-45A2-AEE9-F0FEF888FC33}"/>
    <cellStyle name="แสดงผล 2 8 2 3 3" xfId="11807" xr:uid="{FA88F572-DF96-4176-83E3-7EC07B2EC58F}"/>
    <cellStyle name="แสดงผล 2 8 2 4" xfId="7876" xr:uid="{D35AF01E-7B7B-4A13-B317-CAB3B232FA7D}"/>
    <cellStyle name="แสดงผล 2 8 2 4 2" xfId="14461" xr:uid="{D1EC499C-729E-417D-9CD6-3F253DABAFCF}"/>
    <cellStyle name="แสดงผล 2 8 2 4 3" xfId="17163" xr:uid="{34F30243-EBE8-42DF-99BB-626DF082E25A}"/>
    <cellStyle name="แสดงผล 2 8 2 4 4" xfId="19234" xr:uid="{151B9214-ED30-4B37-AE8A-585A80BD34C9}"/>
    <cellStyle name="แสดงผล 2 8 2 5" xfId="4194" xr:uid="{B2A29BBC-5369-4E64-9761-104B71C7AC4E}"/>
    <cellStyle name="แสดงผล 2 8 2 6" xfId="11183" xr:uid="{7CA959C4-17CA-4572-A6EC-E66AA16C70F2}"/>
    <cellStyle name="แสดงผล 2 8 2 7" xfId="3313" xr:uid="{44BC5F2B-0747-4304-8E05-597722E529E6}"/>
    <cellStyle name="แสดงผล 2 8 2 8" xfId="20639" xr:uid="{EC2A9AB0-EF1D-4673-9442-CCE93889771D}"/>
    <cellStyle name="แสดงผล 2 8 2 9" xfId="22974" xr:uid="{85D5F800-029E-4B00-A5C0-94BBF6E4B3EA}"/>
    <cellStyle name="แสดงผล 2 8 3" xfId="2153" xr:uid="{C9844C52-DDD2-43CF-BC00-E2179541FC36}"/>
    <cellStyle name="แสดงผล 2 8 3 2" xfId="6961" xr:uid="{7B67A0AB-ED9F-460C-9BA7-F77E4CD970C0}"/>
    <cellStyle name="แสดงผล 2 8 3 2 2" xfId="13588" xr:uid="{DC047383-A157-42F8-BAF5-AF6FF39918C8}"/>
    <cellStyle name="แสดงผล 2 8 3 2 3" xfId="12731" xr:uid="{3D918AEB-F6D1-43B3-85DE-C5998FDAC840}"/>
    <cellStyle name="แสดงผล 2 8 3 2 4" xfId="17517" xr:uid="{081965CF-D34F-41E2-A0C6-C6948ABCE8F5}"/>
    <cellStyle name="แสดงผล 2 8 3 3" xfId="8992" xr:uid="{F529BF01-F762-48EB-9395-F5184704BCB7}"/>
    <cellStyle name="แสดงผล 2 8 3 3 2" xfId="15365" xr:uid="{EBD53464-8C4B-4165-B060-51008135001B}"/>
    <cellStyle name="แสดงผล 2 8 3 3 3" xfId="17833" xr:uid="{2E01B2DD-4546-487E-9B52-752F6B84944F}"/>
    <cellStyle name="แสดงผล 2 8 3 3 4" xfId="19575" xr:uid="{44E25DF8-B765-4DCE-A86B-A70B2103435C}"/>
    <cellStyle name="แสดงผล 2 8 3 4" xfId="5299" xr:uid="{48DD3AED-341E-46D7-BEB6-2AFE77603E93}"/>
    <cellStyle name="แสดงผล 2 8 3 5" xfId="12082" xr:uid="{8669EE5B-5449-44D5-821E-4B46388E352D}"/>
    <cellStyle name="แสดงผล 2 8 3 6" xfId="14240" xr:uid="{24A89A15-E44C-446D-AE75-4C51E21568FE}"/>
    <cellStyle name="แสดงผล 2 8 3 7" xfId="14944" xr:uid="{C0BADE0F-064A-46FF-8981-5F4628D34500}"/>
    <cellStyle name="แสดงผล 2 8 3 8" xfId="21722" xr:uid="{6015FB34-B1D0-4689-8989-0059F4ADD0CE}"/>
    <cellStyle name="แสดงผล 2 8 3 9" xfId="23312" xr:uid="{C3EAE16B-FC15-48C7-AC30-671A483FD4D3}"/>
    <cellStyle name="แสดงผล 2 8 4" xfId="3966" xr:uid="{5A375771-2CE3-4D53-AAE1-DD20CB9FC5DE}"/>
    <cellStyle name="แสดงผล 2 8 4 2" xfId="10956" xr:uid="{99CA4A23-C159-47D5-8701-29133581059F}"/>
    <cellStyle name="แสดงผล 2 8 4 3" xfId="15026" xr:uid="{B9DD0FF0-78C5-425B-8143-43F077674367}"/>
    <cellStyle name="แสดงผล 2 8 4 4" xfId="18356" xr:uid="{7E473347-991B-4A24-ACD9-027D34302DD7}"/>
    <cellStyle name="แสดงผล 2 8 5" xfId="7652" xr:uid="{AAFD1DBE-7CD6-4957-BB1C-66C2D2F2DDEA}"/>
    <cellStyle name="แสดงผล 2 8 5 2" xfId="14237" xr:uid="{10B418DC-14FA-4674-907E-0658CB395C2D}"/>
    <cellStyle name="แสดงผล 2 8 5 3" xfId="16940" xr:uid="{1EA685E8-C273-4C86-8F9A-43B5709D0838}"/>
    <cellStyle name="แสดงผล 2 8 5 4" xfId="19015" xr:uid="{9D17CABC-C804-49A2-9629-52BA0E416603}"/>
    <cellStyle name="แสดงผล 2 8 6" xfId="20414" xr:uid="{0B8BFAD4-5219-4F67-8309-4B9B288FD38D}"/>
    <cellStyle name="แสดงผล 2 8 7" xfId="22755" xr:uid="{223687DA-CF3D-430E-97F4-F7357F1D31BA}"/>
    <cellStyle name="แสดงผล 2 9" xfId="1879" xr:uid="{82C0FA67-E71E-4D48-AF7F-77E00A415790}"/>
    <cellStyle name="แสดงผล 2 9 2" xfId="6739" xr:uid="{CE1390B0-9902-4063-BCB1-77F05FEEA3F3}"/>
    <cellStyle name="แสดงผล 2 9 2 2" xfId="13366" xr:uid="{7329BB9E-5BFB-4BD3-AB97-8B43F5999A64}"/>
    <cellStyle name="แสดงผล 2 9 2 3" xfId="11684" xr:uid="{94AD408A-8368-4A82-A279-CB34A14F4BF9}"/>
    <cellStyle name="แสดงผล 2 9 2 4" xfId="17363" xr:uid="{2421BCFE-DFD2-4A12-BD18-EB280125C9B0}"/>
    <cellStyle name="แสดงผล 2 9 3" xfId="8718" xr:uid="{ECE4D050-F68D-44BF-B6C1-E6D04041A1A7}"/>
    <cellStyle name="แสดงผล 2 9 3 2" xfId="15108" xr:uid="{D92E954C-B683-437C-AEBF-79E73D6897B2}"/>
    <cellStyle name="แสดงผล 2 9 3 3" xfId="17587" xr:uid="{9EF6CBD5-80FC-4630-A7AF-67553E27CEE0}"/>
    <cellStyle name="แสดงผล 2 9 3 4" xfId="19353" xr:uid="{476467C9-44F7-49CD-B72D-7D535C518B87}"/>
    <cellStyle name="แสดงผล 2 9 4" xfId="5025" xr:uid="{E6832CD5-1E75-4E38-A9BC-9F93BB75CE2F}"/>
    <cellStyle name="แสดงผล 2 9 5" xfId="11824" xr:uid="{4688A53C-F760-4E80-8A9B-FEE6E7A665E1}"/>
    <cellStyle name="แสดงผล 2 9 6" xfId="14474" xr:uid="{D89E5ED3-7D66-47F7-A546-BD00DF35931E}"/>
    <cellStyle name="แสดงผล 2 9 7" xfId="3329" xr:uid="{36AC1162-190C-40E5-955D-8F9A8284C469}"/>
    <cellStyle name="แสดงผล 2 9 8" xfId="21448" xr:uid="{F90003FE-4783-4853-8E84-D9BD569FBE68}"/>
    <cellStyle name="แสดงผล 2 9 9" xfId="23093" xr:uid="{43D9F8FB-A963-40F6-A53F-69D1482D94E1}"/>
    <cellStyle name="แสดงผล 3" xfId="202" xr:uid="{91BACDCD-D688-4CFF-96B2-A8E31C1D3D89}"/>
    <cellStyle name="แสดงผล 3 10" xfId="7352" xr:uid="{76E90FF3-1CED-4EAB-A529-446FE315A9FE}"/>
    <cellStyle name="แสดงผล 3 10 2" xfId="13964" xr:uid="{E47AE905-0156-4616-8D58-CEB2998D0967}"/>
    <cellStyle name="แสดงผล 3 10 3" xfId="16701" xr:uid="{7A7A9989-513F-440B-BD7A-62F2702D8849}"/>
    <cellStyle name="แสดงผล 3 10 4" xfId="18803" xr:uid="{BF62C07E-C68D-47A3-A85C-59B664028177}"/>
    <cellStyle name="แสดงผล 3 11" xfId="20076" xr:uid="{D7A6392E-3652-47CF-B1D3-FEF2EA9C0BB6}"/>
    <cellStyle name="แสดงผล 3 12" xfId="20795" xr:uid="{DCE114C3-A8B8-48F4-98B8-AED28B807343}"/>
    <cellStyle name="แสดงผล 3 2" xfId="443" xr:uid="{07F32E6F-51C8-4CF9-B95C-A59BEDFF4289}"/>
    <cellStyle name="แสดงผล 3 2 2" xfId="559" xr:uid="{5363ED74-C702-4ABC-9868-9CD64976B9FD}"/>
    <cellStyle name="แสดงผล 3 2 2 2" xfId="965" xr:uid="{EB18B726-0047-4F02-8C36-4ACF0D4990F9}"/>
    <cellStyle name="แสดงผล 3 2 2 2 2" xfId="2339" xr:uid="{158DBE88-8DE9-476F-A96E-CDA9F7E0C078}"/>
    <cellStyle name="แสดงผล 3 2 2 2 2 2" xfId="7144" xr:uid="{BD6331D3-E195-45D7-B0EC-105AC206E5A3}"/>
    <cellStyle name="แสดงผล 3 2 2 2 2 2 2" xfId="13771" xr:uid="{DDE59B0B-56A1-4B5A-8B0F-92419FEFD253}"/>
    <cellStyle name="แสดงผล 3 2 2 2 2 2 3" xfId="16150" xr:uid="{C20EA9C6-0615-4865-8269-87B4BC6190F4}"/>
    <cellStyle name="แสดงผล 3 2 2 2 2 2 4" xfId="11463" xr:uid="{2A10EA00-9D48-45AA-AE0D-7ADB7B2A8318}"/>
    <cellStyle name="แสดงผล 3 2 2 2 2 3" xfId="9178" xr:uid="{D525C713-A086-4599-8D72-A3DBCA2A5F78}"/>
    <cellStyle name="แสดงผล 3 2 2 2 2 3 2" xfId="15551" xr:uid="{E71E4732-2DD5-43B3-8D91-6FE287AEF9C8}"/>
    <cellStyle name="แสดงผล 3 2 2 2 2 3 3" xfId="18018" xr:uid="{60125517-106C-40DC-9520-8B9183D6A2FD}"/>
    <cellStyle name="แสดงผล 3 2 2 2 2 3 4" xfId="19758" xr:uid="{BB4250F1-BF00-4297-83D6-3E0AF483D511}"/>
    <cellStyle name="แสดงผล 3 2 2 2 2 4" xfId="5485" xr:uid="{4A2C6CB6-0AC7-44A4-B30F-3BA889FFAC38}"/>
    <cellStyle name="แสดงผล 3 2 2 2 2 5" xfId="12267" xr:uid="{6B2006EF-73DA-4E55-BEDE-871BAAD37E07}"/>
    <cellStyle name="แสดงผล 3 2 2 2 2 6" xfId="12596" xr:uid="{058A13CB-0912-4113-9C09-23507208A6CB}"/>
    <cellStyle name="แสดงผล 3 2 2 2 2 7" xfId="14601" xr:uid="{6240502B-BA6C-4643-B4BE-17BFAFE8CD6B}"/>
    <cellStyle name="แสดงผล 3 2 2 2 2 8" xfId="21908" xr:uid="{2CBF7508-DFB7-4B59-8171-D8713F75D439}"/>
    <cellStyle name="แสดงผล 3 2 2 2 2 9" xfId="23492" xr:uid="{F68DF05C-BDAA-4B18-9499-77B28376D834}"/>
    <cellStyle name="แสดงผล 3 2 2 2 3" xfId="6581" xr:uid="{0BAC4C79-AE8B-4B66-8C80-F1259CD3DE27}"/>
    <cellStyle name="แสดงผล 3 2 2 2 3 2" xfId="13208" xr:uid="{AE08B99D-A76C-4F47-8E79-53D1E7A494BF}"/>
    <cellStyle name="แสดงผล 3 2 2 2 3 3" xfId="11436" xr:uid="{EE20A668-07E2-438E-8E1C-CB172D324BAD}"/>
    <cellStyle name="แสดงผล 3 2 2 2 4" xfId="7837" xr:uid="{357BFE8D-AF9A-4391-8E3F-DF3DC4040DD3}"/>
    <cellStyle name="แสดงผล 3 2 2 2 4 2" xfId="14422" xr:uid="{70D789E5-31BB-4AB0-A8A3-449CCA70160E}"/>
    <cellStyle name="แสดงผล 3 2 2 2 4 3" xfId="17124" xr:uid="{7B4591FB-A830-4075-9A6D-2AFC13E4BCB0}"/>
    <cellStyle name="แสดงผล 3 2 2 2 4 4" xfId="19195" xr:uid="{BD7F547E-65EF-40BE-86AA-6FD718D65592}"/>
    <cellStyle name="แสดงผล 3 2 2 2 5" xfId="4155" xr:uid="{39C96758-54D7-4ECD-B4D3-8EE0221F39BF}"/>
    <cellStyle name="แสดงผล 3 2 2 2 6" xfId="11144" xr:uid="{CA51551D-DAEF-4005-866B-2EEFEF28378A}"/>
    <cellStyle name="แสดงผล 3 2 2 2 7" xfId="14812" xr:uid="{8B663E5D-E027-43CB-935D-CBAF236E2DF2}"/>
    <cellStyle name="แสดงผล 3 2 2 2 8" xfId="20600" xr:uid="{70ABEB3D-CF3D-4BFD-A415-D9121322E7F9}"/>
    <cellStyle name="แสดงผล 3 2 2 2 9" xfId="22935" xr:uid="{EA55BE93-C8CB-43DC-92AE-E6CEEEBF7506}"/>
    <cellStyle name="แสดงผล 3 2 2 3" xfId="2072" xr:uid="{59F5AECC-3ADF-406B-B572-676BD892AF4B}"/>
    <cellStyle name="แสดงผล 3 2 2 3 2" xfId="6922" xr:uid="{015CE305-7F18-4A82-984C-1F42AF4751B5}"/>
    <cellStyle name="แสดงผล 3 2 2 3 2 2" xfId="13549" xr:uid="{62E37031-6060-4259-8FFC-C3CD3228E12C}"/>
    <cellStyle name="แสดงผล 3 2 2 3 2 3" xfId="16654" xr:uid="{4DBCF0DC-067E-44EE-A808-525EC959E087}"/>
    <cellStyle name="แสดงผล 3 2 2 3 2 4" xfId="16675" xr:uid="{355672F0-62DF-4A3D-AF14-AB157E2D1CD0}"/>
    <cellStyle name="แสดงผล 3 2 2 3 3" xfId="8911" xr:uid="{9AECCB30-515E-4A7A-9EBC-A0E92ACB0DD9}"/>
    <cellStyle name="แสดงผล 3 2 2 3 3 2" xfId="15297" xr:uid="{EC3694D3-FF7B-4531-93DF-00FADCE30AD9}"/>
    <cellStyle name="แสดงผล 3 2 2 3 3 3" xfId="17773" xr:uid="{152D2FA4-8CC8-49DC-BC6E-CB8CB2B3208A}"/>
    <cellStyle name="แสดงผล 3 2 2 3 3 4" xfId="19536" xr:uid="{F1B27A13-6691-4546-92EE-8BBDB94C4ED0}"/>
    <cellStyle name="แสดงผล 3 2 2 3 4" xfId="5218" xr:uid="{4D701E61-5876-492B-BC4D-8275C95B0A32}"/>
    <cellStyle name="แสดงผล 3 2 2 3 5" xfId="12014" xr:uid="{18CC6667-A3A9-4E9F-ACDF-6844A27E10E7}"/>
    <cellStyle name="แสดงผล 3 2 2 3 6" xfId="14475" xr:uid="{A0B5C9F2-80AE-437B-9082-A016F8BC99CD}"/>
    <cellStyle name="แสดงผล 3 2 2 3 7" xfId="18156" xr:uid="{492ECF2F-A8C6-4CBE-83B2-2A43DE6E4D3C}"/>
    <cellStyle name="แสดงผล 3 2 2 3 8" xfId="21641" xr:uid="{0F08461B-4358-4632-8F24-9BBC620710E6}"/>
    <cellStyle name="แสดงผล 3 2 2 3 9" xfId="23273" xr:uid="{90C663D2-5623-4E39-AFB7-9A623398B699}"/>
    <cellStyle name="แสดงผล 3 2 2 4" xfId="7548" xr:uid="{C841D4BC-34C5-4A52-BCEF-35CE552C5D0D}"/>
    <cellStyle name="แสดงผล 3 2 2 4 2" xfId="14153" xr:uid="{7E5AEB4A-2DD0-478E-AD3A-9C056BB76771}"/>
    <cellStyle name="แสดงผล 3 2 2 4 3" xfId="16878" xr:uid="{75A2FA5E-A9EA-41E3-B00F-630F853B16F6}"/>
    <cellStyle name="แสดงผล 3 2 2 4 4" xfId="18976" xr:uid="{F6417CFD-74A5-4165-8112-D664B0DB2871}"/>
    <cellStyle name="แสดงผล 3 2 2 5" xfId="10872" xr:uid="{A36A8B12-F919-4B7D-ABA7-1B9CA19B9FB7}"/>
    <cellStyle name="แสดงผล 3 2 2 6" xfId="13973" xr:uid="{1C272643-02E9-4FEE-8031-76A7C4C0A1F8}"/>
    <cellStyle name="แสดงผล 3 2 2 7" xfId="20281" xr:uid="{6F5A9038-7E78-4874-A03E-894263F455FA}"/>
    <cellStyle name="แสดงผล 3 2 2 8" xfId="22716" xr:uid="{3270F9C9-5B81-4EEF-8C46-F1BFEEBB467D}"/>
    <cellStyle name="แสดงผล 3 2 3" xfId="866" xr:uid="{22A1D64D-69CF-4EA2-AE1A-6F66E01DDE18}"/>
    <cellStyle name="แสดงผล 3 2 3 2" xfId="2240" xr:uid="{85D7B6AA-EF63-40D2-B5EE-36A338D56102}"/>
    <cellStyle name="แสดงผล 3 2 3 2 2" xfId="7045" xr:uid="{7636B4E8-5A87-457F-98F3-EBE889D7ACF3}"/>
    <cellStyle name="แสดงผล 3 2 3 2 2 2" xfId="13672" xr:uid="{2B2C74E8-D01C-48E5-BF9F-FBDBB66D62C7}"/>
    <cellStyle name="แสดงผล 3 2 3 2 2 3" xfId="12575" xr:uid="{E31EAEB6-7EA3-467D-BCA6-175F7E073BF3}"/>
    <cellStyle name="แสดงผล 3 2 3 2 2 4" xfId="12872" xr:uid="{4FCCAE5E-9560-4D03-A73D-40DA4DE8003F}"/>
    <cellStyle name="แสดงผล 3 2 3 2 3" xfId="9079" xr:uid="{523E5CFA-D5AB-44BE-9B50-C9788324675D}"/>
    <cellStyle name="แสดงผล 3 2 3 2 3 2" xfId="15452" xr:uid="{C2298F21-7ABB-4CCB-BE19-81C30BA4B359}"/>
    <cellStyle name="แสดงผล 3 2 3 2 3 3" xfId="17919" xr:uid="{CC75A56D-BCE6-4EE1-8CB9-E25DE4238721}"/>
    <cellStyle name="แสดงผล 3 2 3 2 3 4" xfId="19659" xr:uid="{37E41991-BCA0-486D-8DF5-A5EF530F9D39}"/>
    <cellStyle name="แสดงผล 3 2 3 2 4" xfId="5386" xr:uid="{E8BB6C70-D5A0-4B2C-BA8B-0CF719E07E6C}"/>
    <cellStyle name="แสดงผล 3 2 3 2 5" xfId="12168" xr:uid="{42BDA106-BC59-4888-806F-3086F0B98E7D}"/>
    <cellStyle name="แสดงผล 3 2 3 2 6" xfId="16517" xr:uid="{7527A087-62A9-4168-AA44-8EF9B159EEFF}"/>
    <cellStyle name="แสดงผล 3 2 3 2 7" xfId="18543" xr:uid="{5DBCAAA8-BBC3-4523-AEB4-AB9795F48AF8}"/>
    <cellStyle name="แสดงผล 3 2 3 2 8" xfId="21809" xr:uid="{3C3D91BF-C923-4C81-A446-F4C936A36091}"/>
    <cellStyle name="แสดงผล 3 2 3 2 9" xfId="23393" xr:uid="{CC30613C-B069-417C-B173-3608A20E5AAC}"/>
    <cellStyle name="แสดงผล 3 2 3 3" xfId="6482" xr:uid="{28A323C1-B30B-458D-9F83-DB1F37FB5717}"/>
    <cellStyle name="แสดงผล 3 2 3 3 2" xfId="13109" xr:uid="{88B8F2B8-0AC0-4EA9-9757-DDBAB686EF36}"/>
    <cellStyle name="แสดงผล 3 2 3 3 3" xfId="16371" xr:uid="{85919F78-9609-422F-B3AF-558E578F497D}"/>
    <cellStyle name="แสดงผล 3 2 3 4" xfId="7738" xr:uid="{398CFDB7-5689-4330-A14E-EF08309EB53B}"/>
    <cellStyle name="แสดงผล 3 2 3 4 2" xfId="14323" xr:uid="{32E76596-E657-43C3-B857-82544DB95846}"/>
    <cellStyle name="แสดงผล 3 2 3 4 3" xfId="17025" xr:uid="{034ABFFF-9541-41B1-BCBE-89F9100993D8}"/>
    <cellStyle name="แสดงผล 3 2 3 4 4" xfId="19096" xr:uid="{D68E5161-7DCD-4561-9EA5-9335CFD15E5B}"/>
    <cellStyle name="แสดงผล 3 2 3 5" xfId="4056" xr:uid="{B9BE414E-9384-45E0-A5E8-36695DC52CE3}"/>
    <cellStyle name="แสดงผล 3 2 3 6" xfId="11045" xr:uid="{23E8DCEE-A3C5-432F-8FC6-3FB5522D6A5F}"/>
    <cellStyle name="แสดงผล 3 2 3 7" xfId="12529" xr:uid="{617C70BE-0FB2-4F2E-BF6C-114D36C7D4C6}"/>
    <cellStyle name="แสดงผล 3 2 3 8" xfId="20501" xr:uid="{3720CB7D-9BDE-4EE9-B709-EA73B138C084}"/>
    <cellStyle name="แสดงผล 3 2 3 9" xfId="22836" xr:uid="{D37978E1-EA14-4D6B-8EEA-6279E9F4A37C}"/>
    <cellStyle name="แสดงผล 3 2 4" xfId="1968" xr:uid="{56A9EEA6-7A2C-4E83-9B2E-960BE410385F}"/>
    <cellStyle name="แสดงผล 3 2 4 2" xfId="6823" xr:uid="{8926D408-26C9-4730-AF0B-86E300DAE3BD}"/>
    <cellStyle name="แสดงผล 3 2 4 2 2" xfId="13450" xr:uid="{7CEB1F4A-BABE-476D-940C-F5272BC699A3}"/>
    <cellStyle name="แสดงผล 3 2 4 2 3" xfId="15100" xr:uid="{17C5C6B2-D7F8-4CD4-8D30-EB6E20D678F8}"/>
    <cellStyle name="แสดงผล 3 2 4 2 4" xfId="16636" xr:uid="{D21AC40F-8D4D-4EE5-A4ED-B57A51C777E4}"/>
    <cellStyle name="แสดงผล 3 2 4 3" xfId="8807" xr:uid="{C2629D73-1DD0-49F4-BAB0-30066B2AFFFA}"/>
    <cellStyle name="แสดงผล 3 2 4 3 2" xfId="15196" xr:uid="{87EF5CC6-FD45-4DB7-9346-BB5BAC9924E3}"/>
    <cellStyle name="แสดงผล 3 2 4 3 3" xfId="17673" xr:uid="{74B91FC6-AB9B-4CF2-9D64-4917EA007ED6}"/>
    <cellStyle name="แสดงผล 3 2 4 3 4" xfId="19437" xr:uid="{336F8239-AE58-4534-B716-1DC75286A6C6}"/>
    <cellStyle name="แสดงผล 3 2 4 4" xfId="5114" xr:uid="{A1A0DB0D-187A-48B9-A842-170ABEDA50FF}"/>
    <cellStyle name="แสดงผล 3 2 4 5" xfId="11912" xr:uid="{37F73BAC-7BFA-4703-9B74-78F4A78BA9BE}"/>
    <cellStyle name="แสดงผล 3 2 4 6" xfId="15850" xr:uid="{764CC21A-BFD6-4472-A150-D11774879011}"/>
    <cellStyle name="แสดงผล 3 2 4 7" xfId="17540" xr:uid="{1371F7F9-596D-4DE1-BC8D-2EDEE429C02F}"/>
    <cellStyle name="แสดงผล 3 2 4 8" xfId="21537" xr:uid="{15B9940F-5A8C-47D5-A4E2-319ADF6B1C40}"/>
    <cellStyle name="แสดงผล 3 2 4 9" xfId="23174" xr:uid="{D98D3631-42E9-4609-840E-9702BD1BDEE7}"/>
    <cellStyle name="แสดงผล 3 2 5" xfId="3762" xr:uid="{4A350E16-32ED-4699-9C32-2A5B93462CAA}"/>
    <cellStyle name="แสดงผล 3 2 5 2" xfId="10764" xr:uid="{D6FC28EE-A21F-47EA-86F0-F0239D36FDDF}"/>
    <cellStyle name="แสดงผล 3 2 5 3" xfId="11421" xr:uid="{CF457CDB-0A1E-4F85-9F00-331B35BE6626}"/>
    <cellStyle name="แสดงผล 3 2 5 4" xfId="15729" xr:uid="{4FF6FCDF-C648-4DF9-A291-EAEF6017DEC1}"/>
    <cellStyle name="แสดงผล 3 2 6" xfId="6288" xr:uid="{A7C26899-2525-4900-A6BA-55CE2388614E}"/>
    <cellStyle name="แสดงผล 3 2 6 2" xfId="12915" xr:uid="{16B3AFB5-E131-472E-966B-A04CCCC36AE8}"/>
    <cellStyle name="แสดงผล 3 2 6 3" xfId="12633" xr:uid="{573A92B5-09FB-4437-9DCE-A2C21AC9C8DD}"/>
    <cellStyle name="แสดงผล 3 2 6 4" xfId="17567" xr:uid="{B3E3EEEF-0229-4930-B845-18931549D3FD}"/>
    <cellStyle name="แสดงผล 3 2 7" xfId="7436" xr:uid="{D3D295C6-4B21-4A29-9588-2EE8D27435B2}"/>
    <cellStyle name="แสดงผล 3 2 7 2" xfId="14045" xr:uid="{B5096CFF-DF6D-4C24-AF71-878E9EB8290F}"/>
    <cellStyle name="แสดงผล 3 2 7 3" xfId="16778" xr:uid="{9BF8A210-C92D-4C66-90B6-DB10C8CF3A99}"/>
    <cellStyle name="แสดงผล 3 2 7 4" xfId="18877" xr:uid="{A8139C52-0FA3-4570-A1B7-FB3685087D12}"/>
    <cellStyle name="แสดงผล 3 2 8" xfId="20176" xr:uid="{42221828-01A4-410E-A927-CEC450CBD543}"/>
    <cellStyle name="แสดงผล 3 2 9" xfId="20064" xr:uid="{83C3F0EE-F9EE-4D5A-9B44-5F61CD34B5F2}"/>
    <cellStyle name="แสดงผล 3 3" xfId="444" xr:uid="{7A60DB8F-3380-4B35-AF77-D8764F7E4282}"/>
    <cellStyle name="แสดงผล 3 3 2" xfId="560" xr:uid="{ED1366C3-1C8F-455B-A574-485584523E3E}"/>
    <cellStyle name="แสดงผล 3 3 2 2" xfId="966" xr:uid="{E8D6BE8D-199D-48CD-B0D6-5234357C5F9B}"/>
    <cellStyle name="แสดงผล 3 3 2 2 2" xfId="2340" xr:uid="{54EAA2B1-1E90-4B5A-942D-6AB5A035B94E}"/>
    <cellStyle name="แสดงผล 3 3 2 2 2 2" xfId="7145" xr:uid="{0E8324A3-0D63-40B1-9BE3-ACC7F092C70B}"/>
    <cellStyle name="แสดงผล 3 3 2 2 2 2 2" xfId="13772" xr:uid="{E3720F53-CE91-4D2E-BC89-20496CA430F2}"/>
    <cellStyle name="แสดงผล 3 3 2 2 2 2 3" xfId="12860" xr:uid="{C8E424F8-C5A5-4A60-AD0A-9FAF8657B3C0}"/>
    <cellStyle name="แสดงผล 3 3 2 2 2 2 4" xfId="3562" xr:uid="{16386393-2BD7-4E54-8C8A-71DDFD594182}"/>
    <cellStyle name="แสดงผล 3 3 2 2 2 3" xfId="9179" xr:uid="{04E9F460-AC4C-4633-BB00-017D3512D6DD}"/>
    <cellStyle name="แสดงผล 3 3 2 2 2 3 2" xfId="15552" xr:uid="{A8C9FA0D-728B-4841-BE66-DBC0432B52F4}"/>
    <cellStyle name="แสดงผล 3 3 2 2 2 3 3" xfId="18019" xr:uid="{1DD6F660-99F8-408F-AE8C-4939EE949B6D}"/>
    <cellStyle name="แสดงผล 3 3 2 2 2 3 4" xfId="19759" xr:uid="{367260E1-2644-45C9-ABC8-C34B94506231}"/>
    <cellStyle name="แสดงผล 3 3 2 2 2 4" xfId="5486" xr:uid="{FD859B78-DDF2-404E-91E5-D65AA1DEA532}"/>
    <cellStyle name="แสดงผล 3 3 2 2 2 5" xfId="12268" xr:uid="{B9093389-DE03-4ABE-9B3A-DCB94B2FE8A0}"/>
    <cellStyle name="แสดงผล 3 3 2 2 2 6" xfId="16549" xr:uid="{25AC9FA1-7D7F-4909-B4E8-CCEBB42A2A14}"/>
    <cellStyle name="แสดงผล 3 3 2 2 2 7" xfId="18638" xr:uid="{54F472AE-0FC6-4520-AF53-A37ED04323D4}"/>
    <cellStyle name="แสดงผล 3 3 2 2 2 8" xfId="21909" xr:uid="{A70828A3-F785-43BF-A560-13A7C7D1F84B}"/>
    <cellStyle name="แสดงผล 3 3 2 2 2 9" xfId="23493" xr:uid="{9A6B8E5F-AD93-4CFC-A37D-A5A9243CA935}"/>
    <cellStyle name="แสดงผล 3 3 2 2 3" xfId="6582" xr:uid="{0E7F2C53-22E9-494E-81FD-F418561A4037}"/>
    <cellStyle name="แสดงผล 3 3 2 2 3 2" xfId="13209" xr:uid="{4325C366-C0C3-4B6A-BFCF-FE5CDA795EF1}"/>
    <cellStyle name="แสดงผล 3 3 2 2 3 3" xfId="16503" xr:uid="{AFD70910-849F-4274-9026-975CA0ADD846}"/>
    <cellStyle name="แสดงผล 3 3 2 2 4" xfId="7838" xr:uid="{793080C4-E365-480F-B4A5-72C3C499E168}"/>
    <cellStyle name="แสดงผล 3 3 2 2 4 2" xfId="14423" xr:uid="{6BCBA7DB-69FA-4C1D-B5BB-5327236635A5}"/>
    <cellStyle name="แสดงผล 3 3 2 2 4 3" xfId="17125" xr:uid="{A108ECD5-A1C1-473C-87D2-2D18BAB344CF}"/>
    <cellStyle name="แสดงผล 3 3 2 2 4 4" xfId="19196" xr:uid="{E2102471-468B-4ED8-A1DD-0C24F5529C22}"/>
    <cellStyle name="แสดงผล 3 3 2 2 5" xfId="4156" xr:uid="{159BF721-024A-479C-A8DD-94CD7E09E348}"/>
    <cellStyle name="แสดงผล 3 3 2 2 6" xfId="11145" xr:uid="{73602C0F-411E-4A26-B2E4-E9A18BE19136}"/>
    <cellStyle name="แสดงผล 3 3 2 2 7" xfId="15929" xr:uid="{9DCE4722-89D1-4872-8FF8-D8F92FE63C90}"/>
    <cellStyle name="แสดงผล 3 3 2 2 8" xfId="20601" xr:uid="{D3718CD4-82E9-4203-90DC-75256DA881ED}"/>
    <cellStyle name="แสดงผล 3 3 2 2 9" xfId="22936" xr:uid="{0A14D0B4-AFD9-4052-8D5D-ECE0E69855C4}"/>
    <cellStyle name="แสดงผล 3 3 2 3" xfId="2073" xr:uid="{5D9BEE47-F57A-4832-A0DB-6A84C1B04819}"/>
    <cellStyle name="แสดงผล 3 3 2 3 2" xfId="6923" xr:uid="{1DBDE6A5-47C0-447C-807D-ABB8AA67EF5D}"/>
    <cellStyle name="แสดงผล 3 3 2 3 2 2" xfId="13550" xr:uid="{814BCAD0-D6D1-40D9-BC47-B7DEAFBDBCF3}"/>
    <cellStyle name="แสดงผล 3 3 2 3 2 3" xfId="15068" xr:uid="{BA7BD26B-DCE6-4438-9FBE-9662B12BDDFA}"/>
    <cellStyle name="แสดงผล 3 3 2 3 2 4" xfId="16493" xr:uid="{96088E9B-CA74-4C6A-8424-7A2E39CC63DD}"/>
    <cellStyle name="แสดงผล 3 3 2 3 3" xfId="8912" xr:uid="{FD8156CF-6AFE-40A8-A252-1B95F023A90F}"/>
    <cellStyle name="แสดงผล 3 3 2 3 3 2" xfId="15298" xr:uid="{18B84764-C801-4451-88CF-DB2B0F9A930B}"/>
    <cellStyle name="แสดงผล 3 3 2 3 3 3" xfId="17774" xr:uid="{3408118B-3B9E-47C7-8A78-49CA24456307}"/>
    <cellStyle name="แสดงผล 3 3 2 3 3 4" xfId="19537" xr:uid="{CA50E932-A92F-4EBB-A003-0A7F1F5B1EC6}"/>
    <cellStyle name="แสดงผล 3 3 2 3 4" xfId="5219" xr:uid="{B22B36E4-29C7-402B-A11B-F75C18C69E52}"/>
    <cellStyle name="แสดงผล 3 3 2 3 5" xfId="12015" xr:uid="{EAF7D335-C933-4B9C-A81A-AC1F0CC858D1}"/>
    <cellStyle name="แสดงผล 3 3 2 3 6" xfId="15604" xr:uid="{6B1275D4-143A-450A-8354-6AD714DF9D90}"/>
    <cellStyle name="แสดงผล 3 3 2 3 7" xfId="3394" xr:uid="{CB0247ED-38C9-4737-8D92-5769E7E8EB88}"/>
    <cellStyle name="แสดงผล 3 3 2 3 8" xfId="21642" xr:uid="{27A55AC4-3B81-467F-946D-4557FCFBDCDE}"/>
    <cellStyle name="แสดงผล 3 3 2 3 9" xfId="23274" xr:uid="{C9D37D13-C48D-4CE5-9D3C-31EF900AC57D}"/>
    <cellStyle name="แสดงผล 3 3 2 4" xfId="7549" xr:uid="{FAB9F7BA-3F66-4F30-93E7-CEB82E75FA54}"/>
    <cellStyle name="แสดงผล 3 3 2 4 2" xfId="14154" xr:uid="{0C5C43AE-217B-4AF2-B7CD-8FA99FB1D26D}"/>
    <cellStyle name="แสดงผล 3 3 2 4 3" xfId="16879" xr:uid="{08DBACA6-7AFE-4588-BC24-0A2FAA7C17EB}"/>
    <cellStyle name="แสดงผล 3 3 2 4 4" xfId="18977" xr:uid="{E6623E60-0AA2-4DB7-99E0-58CC9D645818}"/>
    <cellStyle name="แสดงผล 3 3 2 5" xfId="10873" xr:uid="{23344FC1-8276-4FF4-823E-81E4098D8563}"/>
    <cellStyle name="แสดงผล 3 3 2 6" xfId="10688" xr:uid="{807AB274-21AD-438C-B0F4-1FBC1901F24F}"/>
    <cellStyle name="แสดงผล 3 3 2 7" xfId="20282" xr:uid="{06C5B671-86B9-4A64-A1BD-F83848CAFE6A}"/>
    <cellStyle name="แสดงผล 3 3 2 8" xfId="22717" xr:uid="{D892229A-80F7-4CDC-AE4E-C3AA30E81735}"/>
    <cellStyle name="แสดงผล 3 3 3" xfId="867" xr:uid="{BF7CB016-4497-4593-B162-C0C2D860BF09}"/>
    <cellStyle name="แสดงผล 3 3 3 2" xfId="2241" xr:uid="{CB922F68-045B-40A5-BFCE-AEBED474068D}"/>
    <cellStyle name="แสดงผล 3 3 3 2 2" xfId="7046" xr:uid="{494120B4-1F5F-4F7F-8462-EDCB84915417}"/>
    <cellStyle name="แสดงผล 3 3 3 2 2 2" xfId="13673" xr:uid="{13C8A319-A933-4106-9D40-51E634BE2D2C}"/>
    <cellStyle name="แสดงผล 3 3 3 2 2 3" xfId="16532" xr:uid="{D254E804-C46F-4B27-951C-489E19125A43}"/>
    <cellStyle name="แสดงผล 3 3 3 2 2 4" xfId="11464" xr:uid="{DC6DAC1F-C781-4A08-AC76-C8B60169D8DB}"/>
    <cellStyle name="แสดงผล 3 3 3 2 3" xfId="9080" xr:uid="{7178B28C-F99F-4C09-8EF8-7073CA28ED12}"/>
    <cellStyle name="แสดงผล 3 3 3 2 3 2" xfId="15453" xr:uid="{CDA29E16-5125-4C57-B140-C0C615E8F5D2}"/>
    <cellStyle name="แสดงผล 3 3 3 2 3 3" xfId="17920" xr:uid="{CA76E447-DDAE-4423-9D99-05B28D2681AD}"/>
    <cellStyle name="แสดงผล 3 3 3 2 3 4" xfId="19660" xr:uid="{42DC5C4F-E145-41FD-A92D-CEB6BFAA2E0D}"/>
    <cellStyle name="แสดงผล 3 3 3 2 4" xfId="5387" xr:uid="{01F4BCC0-1261-4059-B6F6-196A0E00DB94}"/>
    <cellStyle name="แสดงผล 3 3 3 2 5" xfId="12169" xr:uid="{5FC178AF-FD83-4EC6-802D-3CA1A6D18ADC}"/>
    <cellStyle name="แสดงผล 3 3 3 2 6" xfId="14935" xr:uid="{1210D1A7-DB94-4F17-9BA8-A50E3A0E911C}"/>
    <cellStyle name="แสดงผล 3 3 3 2 7" xfId="17269" xr:uid="{F8BAB960-865D-4A6D-9558-FE8536194F39}"/>
    <cellStyle name="แสดงผล 3 3 3 2 8" xfId="21810" xr:uid="{B348BF88-F6F4-4DF8-9C14-406140D4F2EF}"/>
    <cellStyle name="แสดงผล 3 3 3 2 9" xfId="23394" xr:uid="{A11FAB3E-51A8-4A11-B9D5-04F2F0BBA87C}"/>
    <cellStyle name="แสดงผล 3 3 3 3" xfId="6483" xr:uid="{E9F016A7-5E84-4A59-B266-C7DDAC96D107}"/>
    <cellStyle name="แสดงผล 3 3 3 3 2" xfId="13110" xr:uid="{83390AA5-D8B1-4578-89AC-1B7CA97D8B6D}"/>
    <cellStyle name="แสดงผล 3 3 3 3 3" xfId="14466" xr:uid="{1A5DD1AE-3CA0-4653-853F-16A2D27ECB35}"/>
    <cellStyle name="แสดงผล 3 3 3 4" xfId="7739" xr:uid="{74C02B22-50DB-4920-87A9-06D9E556E0F1}"/>
    <cellStyle name="แสดงผล 3 3 3 4 2" xfId="14324" xr:uid="{123A4804-17F2-493D-9C42-F6EEA1D300B6}"/>
    <cellStyle name="แสดงผล 3 3 3 4 3" xfId="17026" xr:uid="{BD511717-1423-4BED-923D-A5C6E87122A0}"/>
    <cellStyle name="แสดงผล 3 3 3 4 4" xfId="19097" xr:uid="{91AFC290-B716-4979-A64E-9FCAE6C8278F}"/>
    <cellStyle name="แสดงผล 3 3 3 5" xfId="4057" xr:uid="{E0C87134-8438-462E-AFF2-8BFED2902F45}"/>
    <cellStyle name="แสดงผล 3 3 3 6" xfId="11046" xr:uid="{1132F9C2-E521-4AEF-99B6-8ACF0CD39568}"/>
    <cellStyle name="แสดงผล 3 3 3 7" xfId="11417" xr:uid="{70DF2E0D-631B-463A-933D-C083DC91DC4B}"/>
    <cellStyle name="แสดงผล 3 3 3 8" xfId="20502" xr:uid="{7F5F68AE-03C2-4338-984D-3C1D54B86D6E}"/>
    <cellStyle name="แสดงผล 3 3 3 9" xfId="22837" xr:uid="{1CFC7035-6E56-4F23-AF34-3DA431FEB759}"/>
    <cellStyle name="แสดงผล 3 3 4" xfId="1969" xr:uid="{4D5161C6-EC11-4737-BA6A-B667AC6CEA33}"/>
    <cellStyle name="แสดงผล 3 3 4 2" xfId="6824" xr:uid="{085F9CD9-6029-4E05-8A46-187EA0D221D6}"/>
    <cellStyle name="แสดงผล 3 3 4 2 2" xfId="13451" xr:uid="{134F6A1D-3370-4354-868F-5DE59B18B995}"/>
    <cellStyle name="แสดงผล 3 3 4 2 3" xfId="11816" xr:uid="{02CEB174-7CD0-44BB-A806-05F3F6100C9F}"/>
    <cellStyle name="แสดงผล 3 3 4 2 4" xfId="16044" xr:uid="{C7D64639-8C7B-40B5-ACE0-829C5F70B601}"/>
    <cellStyle name="แสดงผล 3 3 4 3" xfId="8808" xr:uid="{6CF4F152-42C3-4824-946C-67026B0AAEA0}"/>
    <cellStyle name="แสดงผล 3 3 4 3 2" xfId="15197" xr:uid="{417F1372-BAE4-44E9-8328-28E341B6CDF3}"/>
    <cellStyle name="แสดงผล 3 3 4 3 3" xfId="17674" xr:uid="{8A5D386E-40FF-42A6-BAD9-9C2D0CE7D245}"/>
    <cellStyle name="แสดงผล 3 3 4 3 4" xfId="19438" xr:uid="{5B44BDE5-8407-430D-B5AB-28504F739CF4}"/>
    <cellStyle name="แสดงผล 3 3 4 4" xfId="5115" xr:uid="{91EDFB0F-ADFB-4012-B7B7-50E5462D5509}"/>
    <cellStyle name="แสดงผล 3 3 4 5" xfId="11913" xr:uid="{8BC4181B-9C73-4264-9802-2D3527D48589}"/>
    <cellStyle name="แสดงผล 3 3 4 6" xfId="12569" xr:uid="{20DB1E87-96CB-4E9C-A198-B51E8BD9E2AC}"/>
    <cellStyle name="แสดงผล 3 3 4 7" xfId="18436" xr:uid="{9C772360-0229-44FC-BE0B-8DE1E418D086}"/>
    <cellStyle name="แสดงผล 3 3 4 8" xfId="21538" xr:uid="{B3B953E5-7A70-424C-A975-FD8E4709CC1A}"/>
    <cellStyle name="แสดงผล 3 3 4 9" xfId="23175" xr:uid="{9A216460-3FCD-415D-993F-66B0380113D7}"/>
    <cellStyle name="แสดงผล 3 3 5" xfId="3763" xr:uid="{5770A533-B1A1-4FD4-B9A5-98AC509232A4}"/>
    <cellStyle name="แสดงผล 3 3 5 2" xfId="10765" xr:uid="{888A7431-8BEE-4D6E-BF4B-502C129039AF}"/>
    <cellStyle name="แสดงผล 3 3 5 3" xfId="16492" xr:uid="{3D59329C-4BE5-4153-AD2F-BAF1B9CB2E46}"/>
    <cellStyle name="แสดงผล 3 3 5 4" xfId="12435" xr:uid="{FD919C5C-EA8F-49F8-82FB-F5FEBFBAF75C}"/>
    <cellStyle name="แสดงผล 3 3 6" xfId="6289" xr:uid="{A9FA790C-1B26-43A1-83D3-AEFDEBC97BCC}"/>
    <cellStyle name="แสดงผล 3 3 6 2" xfId="12916" xr:uid="{9F5725F1-ED60-4C02-8FCC-0716034E49F0}"/>
    <cellStyle name="แสดงผล 3 3 6 3" xfId="11522" xr:uid="{F397D0D3-A2E2-4EFA-8F9F-C0E4F187E52F}"/>
    <cellStyle name="แสดงผล 3 3 6 4" xfId="16065" xr:uid="{7C66DB54-5AB2-42DC-B8C3-3BFE5694B868}"/>
    <cellStyle name="แสดงผล 3 3 7" xfId="7437" xr:uid="{72512D4C-173E-4AD3-8EFE-6A233B6BDB54}"/>
    <cellStyle name="แสดงผล 3 3 7 2" xfId="14046" xr:uid="{36B75EB7-8E60-4AB8-A934-E7B5CB76723C}"/>
    <cellStyle name="แสดงผล 3 3 7 3" xfId="16779" xr:uid="{1C63CF91-FA16-42C5-874A-5403CF6CE596}"/>
    <cellStyle name="แสดงผล 3 3 7 4" xfId="18878" xr:uid="{D1BB44D9-F73F-447A-95DC-3FCE570FFF3C}"/>
    <cellStyle name="แสดงผล 3 3 8" xfId="20177" xr:uid="{078E7B5F-E2DE-470C-86AD-FFC88CB2050F}"/>
    <cellStyle name="แสดงผล 3 3 9" xfId="20063" xr:uid="{C074CD2B-53AB-4C39-8611-FA971B719B51}"/>
    <cellStyle name="แสดงผล 3 4" xfId="445" xr:uid="{6F80ADB3-17F6-4B63-B77D-EDB7BDA06851}"/>
    <cellStyle name="แสดงผล 3 4 2" xfId="561" xr:uid="{B60B9211-7DE0-401F-9635-371777269E02}"/>
    <cellStyle name="แสดงผล 3 4 2 2" xfId="967" xr:uid="{46F150E7-1487-4345-A002-D8EC4945C267}"/>
    <cellStyle name="แสดงผล 3 4 2 2 2" xfId="2341" xr:uid="{D6F34CA5-3216-4AA2-8E59-5C0B2E931F78}"/>
    <cellStyle name="แสดงผล 3 4 2 2 2 2" xfId="7146" xr:uid="{AA429FBA-90E1-405D-A9E6-D5E75054D1FC}"/>
    <cellStyle name="แสดงผล 3 4 2 2 2 2 2" xfId="13773" xr:uid="{0EC8364E-4B89-4E72-8DF2-1A36BEB3777B}"/>
    <cellStyle name="แสดงผล 3 4 2 2 2 2 3" xfId="11763" xr:uid="{7665D4AC-C9E5-4DEE-96B2-EEB15EDD3EAE}"/>
    <cellStyle name="แสดงผล 3 4 2 2 2 2 4" xfId="16409" xr:uid="{73583FE0-C9DF-489D-9BF5-8CF2C36BB316}"/>
    <cellStyle name="แสดงผล 3 4 2 2 2 3" xfId="9180" xr:uid="{CC831B22-2165-4D72-A18B-613CBC8ADF0D}"/>
    <cellStyle name="แสดงผล 3 4 2 2 2 3 2" xfId="15553" xr:uid="{185C5DE1-C33D-4887-8F7D-D04D9B4D4F7C}"/>
    <cellStyle name="แสดงผล 3 4 2 2 2 3 3" xfId="18020" xr:uid="{1B31A5A5-393D-4C18-8408-AAA3E56AD3DA}"/>
    <cellStyle name="แสดงผล 3 4 2 2 2 3 4" xfId="19760" xr:uid="{E77CE06B-16BD-4E67-A6B9-B085A1366DC9}"/>
    <cellStyle name="แสดงผล 3 4 2 2 2 4" xfId="5487" xr:uid="{A9F51153-840F-4070-95DB-1BFF69BB6ECD}"/>
    <cellStyle name="แสดงผล 3 4 2 2 2 5" xfId="12269" xr:uid="{E17A8C5B-6FB5-4FC8-A013-0F37EAB13273}"/>
    <cellStyle name="แสดงผล 3 4 2 2 2 6" xfId="14966" xr:uid="{9C4BA91D-161D-43C8-BFE6-5D829500EA6C}"/>
    <cellStyle name="แสดงผล 3 4 2 2 2 7" xfId="17456" xr:uid="{BD5CEB7B-BEE4-4433-A877-38DC1527C6C9}"/>
    <cellStyle name="แสดงผล 3 4 2 2 2 8" xfId="21910" xr:uid="{52163F76-E357-4D1C-9ADF-302A54422C4A}"/>
    <cellStyle name="แสดงผล 3 4 2 2 2 9" xfId="23494" xr:uid="{4DEB834B-E895-4490-9708-B5FB9D83FE7A}"/>
    <cellStyle name="แสดงผล 3 4 2 2 3" xfId="6583" xr:uid="{54D65324-76D5-4E86-9C9B-F4FF81A3ECD9}"/>
    <cellStyle name="แสดงผล 3 4 2 2 3 2" xfId="13210" xr:uid="{B951D08B-F189-4727-97DF-453EE1D33996}"/>
    <cellStyle name="แสดงผล 3 4 2 2 3 3" xfId="14920" xr:uid="{5FB957C5-F12D-46A8-91F8-7D3C6FFED7F1}"/>
    <cellStyle name="แสดงผล 3 4 2 2 4" xfId="7839" xr:uid="{A1D4ECA2-96D3-41B3-8C76-03EEEC7B8B80}"/>
    <cellStyle name="แสดงผล 3 4 2 2 4 2" xfId="14424" xr:uid="{28A7398E-AC45-4A12-9F0A-FB21A10715F0}"/>
    <cellStyle name="แสดงผล 3 4 2 2 4 3" xfId="17126" xr:uid="{943DDA3B-AD91-4F2E-AE48-07DBDB1F7134}"/>
    <cellStyle name="แสดงผล 3 4 2 2 4 4" xfId="19197" xr:uid="{5859F27D-4D70-4C4F-985A-2924FE5942A3}"/>
    <cellStyle name="แสดงผล 3 4 2 2 5" xfId="4157" xr:uid="{8D7F2186-715E-4CB1-88FA-645522ED674E}"/>
    <cellStyle name="แสดงผล 3 4 2 2 6" xfId="11146" xr:uid="{D795BA6F-5E59-4061-92FF-65FC22672794}"/>
    <cellStyle name="แสดงผล 3 4 2 2 7" xfId="12648" xr:uid="{641F4307-1004-4F66-B48E-DDED94B0223B}"/>
    <cellStyle name="แสดงผล 3 4 2 2 8" xfId="20602" xr:uid="{9DE5FAD0-ED23-4C00-8D5E-B5C276B2E191}"/>
    <cellStyle name="แสดงผล 3 4 2 2 9" xfId="22937" xr:uid="{7C3B5BDF-704A-4830-8F10-6A1988F70F4A}"/>
    <cellStyle name="แสดงผล 3 4 2 3" xfId="2074" xr:uid="{462AB76F-C58C-4F68-B816-6136349CC239}"/>
    <cellStyle name="แสดงผล 3 4 2 3 2" xfId="6924" xr:uid="{BDE80451-5ECF-4C01-ABB9-7D7F6F4E006A}"/>
    <cellStyle name="แสดงผล 3 4 2 3 2 2" xfId="13551" xr:uid="{76A9EE47-FBB0-44AD-AF5A-5E86DEFE60C5}"/>
    <cellStyle name="แสดงผล 3 4 2 3 2 3" xfId="16168" xr:uid="{2CADEE16-C33B-48BC-B4C5-230D25A07007}"/>
    <cellStyle name="แสดงผล 3 4 2 3 2 4" xfId="16916" xr:uid="{94944F61-635C-4B7F-9482-99B2A1969570}"/>
    <cellStyle name="แสดงผล 3 4 2 3 3" xfId="8913" xr:uid="{8D2D7B8C-F83E-433F-8A64-FA4AC6BDFC85}"/>
    <cellStyle name="แสดงผล 3 4 2 3 3 2" xfId="15299" xr:uid="{9B9550E6-A806-4CBC-B444-EE2BD5A2F747}"/>
    <cellStyle name="แสดงผล 3 4 2 3 3 3" xfId="17775" xr:uid="{53A8610D-6D3C-4833-BA98-40D681621E44}"/>
    <cellStyle name="แสดงผล 3 4 2 3 3 4" xfId="19538" xr:uid="{EA6A28D4-EA33-4E30-84DC-347F3B95651B}"/>
    <cellStyle name="แสดงผล 3 4 2 3 4" xfId="5220" xr:uid="{CA2F5D1C-CCCD-454D-B7B8-107AD7F3E08F}"/>
    <cellStyle name="แสดงผล 3 4 2 3 5" xfId="12016" xr:uid="{CA3706C3-C341-4E19-8887-DA901DDC879D}"/>
    <cellStyle name="แสดงผล 3 4 2 3 6" xfId="12321" xr:uid="{9CEB7C85-A7FE-4A05-941C-5D42782439BF}"/>
    <cellStyle name="แสดงผล 3 4 2 3 7" xfId="17430" xr:uid="{F5AD1C54-F6D5-4709-803E-AD70D8389594}"/>
    <cellStyle name="แสดงผล 3 4 2 3 8" xfId="21643" xr:uid="{F8C5EEAE-DB60-4CD7-B651-3F46E325D920}"/>
    <cellStyle name="แสดงผล 3 4 2 3 9" xfId="23275" xr:uid="{6351C348-7C66-4FB1-A41D-433E7E14AA3B}"/>
    <cellStyle name="แสดงผล 3 4 2 4" xfId="7550" xr:uid="{F048954F-2412-4EA3-9C89-2EB8C08CD27B}"/>
    <cellStyle name="แสดงผล 3 4 2 4 2" xfId="14155" xr:uid="{AE0F8744-F430-4D1F-AB34-C0BCCA02BB2F}"/>
    <cellStyle name="แสดงผล 3 4 2 4 3" xfId="16880" xr:uid="{1D1030E7-8CE0-48C7-B5A6-840E6184C967}"/>
    <cellStyle name="แสดงผล 3 4 2 4 4" xfId="18978" xr:uid="{ADBC0BB5-6499-4E92-B81F-076573568A79}"/>
    <cellStyle name="แสดงผล 3 4 2 5" xfId="10874" xr:uid="{AA1A68F9-53F8-4F38-BABF-2AD3385FAC85}"/>
    <cellStyle name="แสดงผล 3 4 2 6" xfId="15124" xr:uid="{AA465532-5A51-4710-9D8D-ACD0B86D2040}"/>
    <cellStyle name="แสดงผล 3 4 2 7" xfId="20283" xr:uid="{64929D5D-17D6-4620-A07B-BD79ACDE105F}"/>
    <cellStyle name="แสดงผล 3 4 2 8" xfId="22718" xr:uid="{49DCFD7D-4249-4FCB-968E-83E684D9854C}"/>
    <cellStyle name="แสดงผล 3 4 3" xfId="868" xr:uid="{71678A7D-5979-4203-AA2D-89DC56345053}"/>
    <cellStyle name="แสดงผล 3 4 3 2" xfId="2242" xr:uid="{12379175-06D3-4A3D-89D9-B8C25AE3CA24}"/>
    <cellStyle name="แสดงผล 3 4 3 2 2" xfId="7047" xr:uid="{BAF9277C-B79D-421F-AEC9-1AF8320429A7}"/>
    <cellStyle name="แสดงผล 3 4 3 2 2 2" xfId="13674" xr:uid="{81282DEB-194C-4ED8-A6C6-12CF5618EBDD}"/>
    <cellStyle name="แสดงผล 3 4 3 2 2 3" xfId="14947" xr:uid="{7E3AE8BC-8243-4EEC-AE18-D466BCDAB3CE}"/>
    <cellStyle name="แสดงผล 3 4 3 2 2 4" xfId="18610" xr:uid="{BAF8E249-D4C6-4555-B721-0776CFF604BB}"/>
    <cellStyle name="แสดงผล 3 4 3 2 3" xfId="9081" xr:uid="{C222B6DB-81A2-4FC4-A036-89097C5ACD4C}"/>
    <cellStyle name="แสดงผล 3 4 3 2 3 2" xfId="15454" xr:uid="{4C4B5BFB-CBA8-42A4-B40E-15FAFED8D012}"/>
    <cellStyle name="แสดงผล 3 4 3 2 3 3" xfId="17921" xr:uid="{A5426D89-E642-4715-9FC3-F75D5A0EB6E4}"/>
    <cellStyle name="แสดงผล 3 4 3 2 3 4" xfId="19661" xr:uid="{70FC94D2-682E-41D8-BE56-69C22F3F7D88}"/>
    <cellStyle name="แสดงผล 3 4 3 2 4" xfId="5388" xr:uid="{9A30181B-B065-4A92-86E6-CD7D6B542EB6}"/>
    <cellStyle name="แสดงผล 3 4 3 2 5" xfId="12170" xr:uid="{A455AAC9-0F3A-45BE-BA9A-BB86197F34ED}"/>
    <cellStyle name="แสดงผล 3 4 3 2 6" xfId="16042" xr:uid="{09776D2D-F56B-46EF-BE28-CEFA02806B19}"/>
    <cellStyle name="แสดงผล 3 4 3 2 7" xfId="16302" xr:uid="{F649A5BC-20B1-40E0-9B3E-2B70E002A1D9}"/>
    <cellStyle name="แสดงผล 3 4 3 2 8" xfId="21811" xr:uid="{4FA7AF4A-0EAD-48F3-8366-3D8A0FB0B25A}"/>
    <cellStyle name="แสดงผล 3 4 3 2 9" xfId="23395" xr:uid="{ED814BFA-0A47-47C1-A8E6-B96068926EAC}"/>
    <cellStyle name="แสดงผล 3 4 3 3" xfId="6484" xr:uid="{45F67A96-A370-4789-B0A0-5072F4040D65}"/>
    <cellStyle name="แสดงผล 3 4 3 3 2" xfId="13111" xr:uid="{2C7BDB90-041A-4B53-9C59-01E734BAA5F0}"/>
    <cellStyle name="แสดงผล 3 4 3 3 3" xfId="15595" xr:uid="{F7AAC049-32E8-4DAB-818A-8FCBC0A634CD}"/>
    <cellStyle name="แสดงผล 3 4 3 4" xfId="7740" xr:uid="{906E0C27-6705-48FD-8337-B92A5CDE4DB5}"/>
    <cellStyle name="แสดงผล 3 4 3 4 2" xfId="14325" xr:uid="{35722229-9300-4258-8F60-7CBE89FE7395}"/>
    <cellStyle name="แสดงผล 3 4 3 4 3" xfId="17027" xr:uid="{415F5C60-6BA7-4F48-B598-A983F556FE0F}"/>
    <cellStyle name="แสดงผล 3 4 3 4 4" xfId="19098" xr:uid="{1015C395-84F9-47D6-A612-E502C610101E}"/>
    <cellStyle name="แสดงผล 3 4 3 5" xfId="4058" xr:uid="{4921F7E0-E3E5-4B2A-B992-2E0F1D73B4FF}"/>
    <cellStyle name="แสดงผล 3 4 3 6" xfId="11047" xr:uid="{8E644E40-F688-4783-984B-1D4E48A4D022}"/>
    <cellStyle name="แสดงผล 3 4 3 7" xfId="16487" xr:uid="{766E0893-85A8-4308-BE5D-6EFCA44D66BB}"/>
    <cellStyle name="แสดงผล 3 4 3 8" xfId="20503" xr:uid="{674DA171-4F1E-49BB-BF60-411DF7920330}"/>
    <cellStyle name="แสดงผล 3 4 3 9" xfId="22838" xr:uid="{50542067-CEBA-471D-8663-35557D28EEF2}"/>
    <cellStyle name="แสดงผล 3 4 4" xfId="1970" xr:uid="{F2AC5BF1-7F87-48C6-94A7-FF3F3D0C3407}"/>
    <cellStyle name="แสดงผล 3 4 4 2" xfId="6825" xr:uid="{44C64DCE-A4A7-4C15-ACEB-4F7BD0D656A4}"/>
    <cellStyle name="แสดงผล 3 4 4 2 2" xfId="13452" xr:uid="{D8D4907B-F6CB-4509-8978-F32AFA82ADE6}"/>
    <cellStyle name="แสดงผล 3 4 4 2 3" xfId="10649" xr:uid="{4605F920-3173-478F-B137-08156CB4C1F2}"/>
    <cellStyle name="แสดงผล 3 4 4 2 4" xfId="18719" xr:uid="{53EB984E-42B3-4E6A-A6DE-DC39562FD12B}"/>
    <cellStyle name="แสดงผล 3 4 4 3" xfId="8809" xr:uid="{9ADBFEF9-4A8C-40DA-8675-0E15E00CA07E}"/>
    <cellStyle name="แสดงผล 3 4 4 3 2" xfId="15198" xr:uid="{B54429AD-7BA0-426B-A8B0-9BAFBED8F618}"/>
    <cellStyle name="แสดงผล 3 4 4 3 3" xfId="17675" xr:uid="{C89B5BBA-CFA0-4C5D-BC9A-B0B78519D9CC}"/>
    <cellStyle name="แสดงผล 3 4 4 3 4" xfId="19439" xr:uid="{766DBE22-515F-4414-8FEA-AC1CE233CA18}"/>
    <cellStyle name="แสดงผล 3 4 4 4" xfId="5116" xr:uid="{35940C0C-DDDC-4EC7-8923-71D0A146E340}"/>
    <cellStyle name="แสดงผล 3 4 4 5" xfId="11914" xr:uid="{4B0A976F-25C7-460C-8E56-6DA4A85C95C0}"/>
    <cellStyle name="แสดงผล 3 4 4 6" xfId="11457" xr:uid="{53B59138-8EAE-4DF0-94D7-5CEDEC895365}"/>
    <cellStyle name="แสดงผล 3 4 4 7" xfId="14471" xr:uid="{C9BDF50A-C0B2-416F-894E-3A9553849FBA}"/>
    <cellStyle name="แสดงผล 3 4 4 8" xfId="21539" xr:uid="{AFBAACB6-3775-4229-B4DB-513B4A650605}"/>
    <cellStyle name="แสดงผล 3 4 4 9" xfId="23176" xr:uid="{43DC5D0F-818F-446F-84F3-8580AE14E3B5}"/>
    <cellStyle name="แสดงผล 3 4 5" xfId="3764" xr:uid="{41DD99CF-9B11-4684-89E5-C9B2AAA3A0DB}"/>
    <cellStyle name="แสดงผล 3 4 5 2" xfId="10766" xr:uid="{D4484D0B-C1E4-4F08-9201-2D8DEDE14B64}"/>
    <cellStyle name="แสดงผล 3 4 5 3" xfId="14909" xr:uid="{6FE36082-4076-4F97-A221-607B2C0F2C6A}"/>
    <cellStyle name="แสดงผล 3 4 5 4" xfId="3332" xr:uid="{6632998A-148E-4015-82EF-5FAFC70160CA}"/>
    <cellStyle name="แสดงผล 3 4 6" xfId="6290" xr:uid="{E40C2E48-30BD-4AE7-A590-A8BB8BB8FC90}"/>
    <cellStyle name="แสดงผล 3 4 6 2" xfId="12917" xr:uid="{FFCADEC7-B932-4C6E-A393-A4C29E2E72FD}"/>
    <cellStyle name="แสดงผล 3 4 6 3" xfId="16590" xr:uid="{C83F1009-9F72-4A7F-967C-953B3BB2490D}"/>
    <cellStyle name="แสดงผล 3 4 6 4" xfId="16684" xr:uid="{9C5D7DE3-1796-4652-B9A9-359625A5625A}"/>
    <cellStyle name="แสดงผล 3 4 7" xfId="7438" xr:uid="{6778AF7E-8288-4410-8FF3-320DEDC1EEDB}"/>
    <cellStyle name="แสดงผล 3 4 7 2" xfId="14047" xr:uid="{C4405256-A818-488D-BB5C-E7D1098F458D}"/>
    <cellStyle name="แสดงผล 3 4 7 3" xfId="16780" xr:uid="{A2D22C3A-385F-4C0B-982A-88986AA5E561}"/>
    <cellStyle name="แสดงผล 3 4 7 4" xfId="18879" xr:uid="{BDE0511E-0554-4ECF-84E8-A8345E9C4850}"/>
    <cellStyle name="แสดงผล 3 4 8" xfId="20178" xr:uid="{5DC6C2F2-72A5-414D-A206-25DE9DBB4A3A}"/>
    <cellStyle name="แสดงผล 3 4 9" xfId="20354" xr:uid="{28788849-EEA5-431D-910E-0A9DD610BDC8}"/>
    <cellStyle name="แสดงผล 3 5" xfId="446" xr:uid="{3A90DF30-F8E0-4B7C-9833-B607CD3CB1ED}"/>
    <cellStyle name="แสดงผล 3 5 2" xfId="562" xr:uid="{79BF4A0A-E4CE-459B-A536-A08E8B21EC1F}"/>
    <cellStyle name="แสดงผล 3 5 2 2" xfId="968" xr:uid="{63C3730A-C9E9-4DC9-ACB7-75BAA60FAA6B}"/>
    <cellStyle name="แสดงผล 3 5 2 2 2" xfId="2342" xr:uid="{850F397E-8D00-46B0-8A16-15AEE8979FE5}"/>
    <cellStyle name="แสดงผล 3 5 2 2 2 2" xfId="7147" xr:uid="{7CED5E32-5D54-42D3-A6E4-CE8F67A40F19}"/>
    <cellStyle name="แสดงผล 3 5 2 2 2 2 2" xfId="13774" xr:uid="{F41BE914-A49C-4312-A58D-584CE863BD01}"/>
    <cellStyle name="แสดงผล 3 5 2 2 2 2 3" xfId="11574" xr:uid="{078E88F4-A1A5-42BE-BB1C-E95D32E2EC1F}"/>
    <cellStyle name="แสดงผล 3 5 2 2 2 2 4" xfId="3429" xr:uid="{3D978732-8F28-4C92-B95F-C055E5DC6484}"/>
    <cellStyle name="แสดงผล 3 5 2 2 2 3" xfId="9181" xr:uid="{8CA70CAC-F6E2-4071-A265-0D1DD14F7B5D}"/>
    <cellStyle name="แสดงผล 3 5 2 2 2 3 2" xfId="15554" xr:uid="{19B88FB6-374D-41BF-9571-58784CC38EE1}"/>
    <cellStyle name="แสดงผล 3 5 2 2 2 3 3" xfId="18021" xr:uid="{1084B78F-DAC8-4FD1-ABA1-3F2F76B73F1F}"/>
    <cellStyle name="แสดงผล 3 5 2 2 2 3 4" xfId="19761" xr:uid="{29CD644D-A5EA-40A1-9018-6B80929F8A81}"/>
    <cellStyle name="แสดงผล 3 5 2 2 2 4" xfId="5488" xr:uid="{912D196F-5609-4111-A935-A8BB5E4E694E}"/>
    <cellStyle name="แสดงผล 3 5 2 2 2 5" xfId="12270" xr:uid="{D4CA810B-96EA-49CF-835C-DC70DBEEE84D}"/>
    <cellStyle name="แสดงผล 3 5 2 2 2 6" xfId="16073" xr:uid="{B9E10EE3-165F-4A7E-9207-06F67D1A68C7}"/>
    <cellStyle name="แสดงผล 3 5 2 2 2 7" xfId="18349" xr:uid="{D9057E78-0014-44CB-9529-BDDE47B1B75E}"/>
    <cellStyle name="แสดงผล 3 5 2 2 2 8" xfId="21911" xr:uid="{A1410082-5DCD-414C-8CFD-C6183A0BABBF}"/>
    <cellStyle name="แสดงผล 3 5 2 2 2 9" xfId="23495" xr:uid="{3DE62838-DB72-41C8-BEB8-9B1A1B4D266A}"/>
    <cellStyle name="แสดงผล 3 5 2 2 3" xfId="6584" xr:uid="{381510B5-1617-482B-A3A6-B2052AD34471}"/>
    <cellStyle name="แสดงผล 3 5 2 2 3 2" xfId="13211" xr:uid="{18FE176B-5A4B-461D-90DE-655830F6A286}"/>
    <cellStyle name="แสดงผล 3 5 2 2 3 3" xfId="16026" xr:uid="{7EC31B06-1D75-4C36-97A5-52F13C8F60F1}"/>
    <cellStyle name="แสดงผล 3 5 2 2 4" xfId="7840" xr:uid="{D2AD7622-CAE1-4C04-9C7A-F5CB3153CDB6}"/>
    <cellStyle name="แสดงผล 3 5 2 2 4 2" xfId="14425" xr:uid="{9BBABF5E-3C9B-4EE4-890B-14368870371A}"/>
    <cellStyle name="แสดงผล 3 5 2 2 4 3" xfId="17127" xr:uid="{0C522FD3-F048-43B2-8A0F-91F92894C91D}"/>
    <cellStyle name="แสดงผล 3 5 2 2 4 4" xfId="19198" xr:uid="{70307ED0-A518-4A2D-8FA4-110EF3420B37}"/>
    <cellStyle name="แสดงผล 3 5 2 2 5" xfId="4158" xr:uid="{73F18250-2077-4BB4-8B54-5E362B285D05}"/>
    <cellStyle name="แสดงผล 3 5 2 2 6" xfId="11147" xr:uid="{5A1435DE-5695-47F6-852B-534519A3B7C5}"/>
    <cellStyle name="แสดงผล 3 5 2 2 7" xfId="11544" xr:uid="{5F963F05-E952-49B8-8269-01623D0C0DA2}"/>
    <cellStyle name="แสดงผล 3 5 2 2 8" xfId="20603" xr:uid="{ED1811A3-8670-4B15-B84E-5426F7385285}"/>
    <cellStyle name="แสดงผล 3 5 2 2 9" xfId="22938" xr:uid="{06D8D651-48AE-42B2-B716-6ADA43316DAD}"/>
    <cellStyle name="แสดงผล 3 5 2 3" xfId="2075" xr:uid="{4F58FFEE-12F5-41EF-BCAC-16E0FDB688AF}"/>
    <cellStyle name="แสดงผล 3 5 2 3 2" xfId="6925" xr:uid="{97B2814E-7CA3-45B8-9FF8-69A0AF5DC47D}"/>
    <cellStyle name="แสดงผล 3 5 2 3 2 2" xfId="13552" xr:uid="{4DCED560-683F-4179-86F2-C4C75C817902}"/>
    <cellStyle name="แสดงผล 3 5 2 3 2 3" xfId="12880" xr:uid="{EA6C32DF-90A6-43E9-8FEA-229B321F29D4}"/>
    <cellStyle name="แสดงผล 3 5 2 3 2 4" xfId="14763" xr:uid="{CBA8C3E8-E4AD-4E87-BC41-EB327F707A3F}"/>
    <cellStyle name="แสดงผล 3 5 2 3 3" xfId="8914" xr:uid="{8A590ACF-4430-462D-B08C-51B841755956}"/>
    <cellStyle name="แสดงผล 3 5 2 3 3 2" xfId="15300" xr:uid="{8764B75D-ABDA-4A0E-B0EC-8A73D5776182}"/>
    <cellStyle name="แสดงผล 3 5 2 3 3 3" xfId="17776" xr:uid="{8851FE73-DC66-4663-8AC1-F340C9023394}"/>
    <cellStyle name="แสดงผล 3 5 2 3 3 4" xfId="19539" xr:uid="{7BC88302-05EB-47DB-9ABD-9DA6CC7446C1}"/>
    <cellStyle name="แสดงผล 3 5 2 3 4" xfId="5221" xr:uid="{E8919EA8-658D-47A4-AFC4-47A1E09BB9C0}"/>
    <cellStyle name="แสดงผล 3 5 2 3 5" xfId="12017" xr:uid="{FD3AF7C8-E045-4327-A71C-D568849991E2}"/>
    <cellStyle name="แสดงผล 3 5 2 3 6" xfId="14745" xr:uid="{B6940F06-05C4-480F-8129-88C87E5CA5ED}"/>
    <cellStyle name="แสดงผล 3 5 2 3 7" xfId="18324" xr:uid="{15B8A9A6-986E-449C-84F1-61413F677F49}"/>
    <cellStyle name="แสดงผล 3 5 2 3 8" xfId="21644" xr:uid="{6DCA9B3E-352C-4C06-BF7B-4AA0DBCDDB9B}"/>
    <cellStyle name="แสดงผล 3 5 2 3 9" xfId="23276" xr:uid="{AA35104A-B6F1-4DD7-8033-2AF135251712}"/>
    <cellStyle name="แสดงผล 3 5 2 4" xfId="7551" xr:uid="{B1264D39-5B7C-4650-9069-30DAA952B72A}"/>
    <cellStyle name="แสดงผล 3 5 2 4 2" xfId="14156" xr:uid="{9EB61463-2C06-48EC-87AC-68EC6E1D1BEA}"/>
    <cellStyle name="แสดงผล 3 5 2 4 3" xfId="16881" xr:uid="{A1A5A982-391C-4B35-87EF-37C20DD84E6E}"/>
    <cellStyle name="แสดงผล 3 5 2 4 4" xfId="18979" xr:uid="{F3E1DDED-D76D-4F43-B577-728F9677749F}"/>
    <cellStyle name="แสดงผล 3 5 2 5" xfId="10875" xr:uid="{C3512DF1-ADCF-4E0A-BEA5-C1E7FA4AFC21}"/>
    <cellStyle name="แสดงผล 3 5 2 6" xfId="11840" xr:uid="{B4DE260D-A6DF-4F4F-95C1-B1E91C4A5C6F}"/>
    <cellStyle name="แสดงผล 3 5 2 7" xfId="20284" xr:uid="{7776906E-CED9-490B-9FC9-825906656F91}"/>
    <cellStyle name="แสดงผล 3 5 2 8" xfId="22719" xr:uid="{5FFDA0F6-F645-4030-A435-7330844FE494}"/>
    <cellStyle name="แสดงผล 3 5 3" xfId="869" xr:uid="{05F936CC-7C95-4B1A-A288-C2A3F174DB66}"/>
    <cellStyle name="แสดงผล 3 5 3 2" xfId="2243" xr:uid="{6E3E7044-2265-4BF8-A9E6-B37C56F526E4}"/>
    <cellStyle name="แสดงผล 3 5 3 2 2" xfId="7048" xr:uid="{4906B14D-4275-407D-B28A-26FC2D69C48E}"/>
    <cellStyle name="แสดงผล 3 5 3 2 2 2" xfId="13675" xr:uid="{9C428218-28DF-4538-857D-9128A087E4E4}"/>
    <cellStyle name="แสดงผล 3 5 3 2 2 3" xfId="16053" xr:uid="{F34006F9-760A-4C60-BDD6-21335002314D}"/>
    <cellStyle name="แสดงผล 3 5 3 2 2 4" xfId="17426" xr:uid="{37937C4A-69F1-4249-8D26-EA32AD6CFC27}"/>
    <cellStyle name="แสดงผล 3 5 3 2 3" xfId="9082" xr:uid="{32DADB76-4DA6-4767-8202-6881B8AF813E}"/>
    <cellStyle name="แสดงผล 3 5 3 2 3 2" xfId="15455" xr:uid="{254D4B00-580D-492A-9A70-A567AD9101AF}"/>
    <cellStyle name="แสดงผล 3 5 3 2 3 3" xfId="17922" xr:uid="{B68D4EA5-5206-4543-97FE-D9B3A9C16FDF}"/>
    <cellStyle name="แสดงผล 3 5 3 2 3 4" xfId="19662" xr:uid="{668BA6B5-B31F-4DCD-9DD0-A33101C0AF33}"/>
    <cellStyle name="แสดงผล 3 5 3 2 4" xfId="5389" xr:uid="{BE7CF075-6AAD-40A3-9111-3E65B60D712D}"/>
    <cellStyle name="แสดงผล 3 5 3 2 5" xfId="12171" xr:uid="{E0806E96-314D-4F8D-9CB1-125A562A06A2}"/>
    <cellStyle name="แสดงผล 3 5 3 2 6" xfId="12755" xr:uid="{52BA049C-1F36-47E8-9307-8071784ED623}"/>
    <cellStyle name="แสดงผล 3 5 3 2 7" xfId="18163" xr:uid="{0702E66B-6577-4813-AE0C-A7E083FD023A}"/>
    <cellStyle name="แสดงผล 3 5 3 2 8" xfId="21812" xr:uid="{40B20BD8-5B74-4482-B9FE-BBCF489B9056}"/>
    <cellStyle name="แสดงผล 3 5 3 2 9" xfId="23396" xr:uid="{6852FF36-6861-4AAB-876D-97DAE977369D}"/>
    <cellStyle name="แสดงผล 3 5 3 3" xfId="6485" xr:uid="{BD7D34D1-4EEE-490C-86BC-977D52BA33D3}"/>
    <cellStyle name="แสดงผล 3 5 3 3 2" xfId="13112" xr:uid="{01CCB8EB-CFFE-4DD7-8D0E-E561BFFC3838}"/>
    <cellStyle name="แสดงผล 3 5 3 3 3" xfId="12311" xr:uid="{3318CD26-D92E-43A3-9C76-EBE16477D3C1}"/>
    <cellStyle name="แสดงผล 3 5 3 4" xfId="7741" xr:uid="{08606145-C82F-49A4-9550-175DCF7BF252}"/>
    <cellStyle name="แสดงผล 3 5 3 4 2" xfId="14326" xr:uid="{9F1E8EAE-49A0-43B3-8EBC-0C8FC2F25633}"/>
    <cellStyle name="แสดงผล 3 5 3 4 3" xfId="17028" xr:uid="{B65970AA-66FC-46D0-A35E-FF233FDF33DE}"/>
    <cellStyle name="แสดงผล 3 5 3 4 4" xfId="19099" xr:uid="{2FEEF574-E1CB-4A5F-A116-5954A8E1DB61}"/>
    <cellStyle name="แสดงผล 3 5 3 5" xfId="4059" xr:uid="{2FC31F33-9AA6-41C6-81C5-A599E213BF3B}"/>
    <cellStyle name="แสดงผล 3 5 3 6" xfId="11048" xr:uid="{CD1F73EA-FE80-4DCA-BAD0-B7974E54373C}"/>
    <cellStyle name="แสดงผล 3 5 3 7" xfId="14905" xr:uid="{31805CC1-772E-4E46-ACB1-5DAA836D6695}"/>
    <cellStyle name="แสดงผล 3 5 3 8" xfId="20504" xr:uid="{56F366E9-3895-4A96-8EED-ECC1B736D1C2}"/>
    <cellStyle name="แสดงผล 3 5 3 9" xfId="22839" xr:uid="{E76AEFB9-D82B-4A42-B1D0-D4534FBB3B1E}"/>
    <cellStyle name="แสดงผล 3 5 4" xfId="1971" xr:uid="{CA6D61A6-6CB1-42DE-A8F8-7DD853360656}"/>
    <cellStyle name="แสดงผล 3 5 4 2" xfId="6826" xr:uid="{6D861DD1-9420-4408-975B-0135DAAF4C3A}"/>
    <cellStyle name="แสดงผล 3 5 4 2 2" xfId="13453" xr:uid="{1F137E9F-029E-4557-82C1-C50DEF26CF61}"/>
    <cellStyle name="แสดงผล 3 5 4 2 3" xfId="14622" xr:uid="{395D3B27-2E0A-49AF-8CCE-0A5017B3DBF9}"/>
    <cellStyle name="แสดงผล 3 5 4 2 4" xfId="17537" xr:uid="{C4C307B4-936C-47FC-BF58-821CB5E80C67}"/>
    <cellStyle name="แสดงผล 3 5 4 3" xfId="8810" xr:uid="{4B25B96C-9696-42FC-9ED0-777C873B954F}"/>
    <cellStyle name="แสดงผล 3 5 4 3 2" xfId="15199" xr:uid="{610692B6-61F3-41C9-B05D-55D187617DFC}"/>
    <cellStyle name="แสดงผล 3 5 4 3 3" xfId="17676" xr:uid="{AA77AF57-864B-477F-8B40-C2D1B2ABBA14}"/>
    <cellStyle name="แสดงผล 3 5 4 3 4" xfId="19440" xr:uid="{4363158A-BAB8-4970-8E6E-DA10F296878B}"/>
    <cellStyle name="แสดงผล 3 5 4 4" xfId="5117" xr:uid="{63BD25D5-7978-4866-9751-105C6A247AF4}"/>
    <cellStyle name="แสดงผล 3 5 4 5" xfId="11915" xr:uid="{01316DB4-F8E6-4853-A643-8D6B9C0E8F25}"/>
    <cellStyle name="แสดงผล 3 5 4 6" xfId="16524" xr:uid="{2843816C-D3B8-41D0-A3B2-654CACA49DA9}"/>
    <cellStyle name="แสดงผล 3 5 4 7" xfId="15848" xr:uid="{BB123824-AB4D-483B-9CC6-49C7E363EC36}"/>
    <cellStyle name="แสดงผล 3 5 4 8" xfId="21540" xr:uid="{045F1F21-38B0-4AD0-BA47-B2F7A21B1AF4}"/>
    <cellStyle name="แสดงผล 3 5 4 9" xfId="23177" xr:uid="{4C9726AA-03AC-4C22-AA99-901AADE56AF1}"/>
    <cellStyle name="แสดงผล 3 5 5" xfId="3765" xr:uid="{787F5278-611B-45D2-94D8-1DEC68430BBD}"/>
    <cellStyle name="แสดงผล 3 5 5 2" xfId="10767" xr:uid="{ADA51B23-E6CC-4C2E-B24D-F69C68E8046A}"/>
    <cellStyle name="แสดงผล 3 5 5 3" xfId="16014" xr:uid="{321011A0-0D76-47E8-A156-D1CA05BF2881}"/>
    <cellStyle name="แสดงผล 3 5 5 4" xfId="18602" xr:uid="{4A6E3102-52CD-40FF-8C54-5B5244EFA7AA}"/>
    <cellStyle name="แสดงผล 3 5 6" xfId="6291" xr:uid="{A4BB3E4E-B278-4B77-9591-6AF9B629F5DD}"/>
    <cellStyle name="แสดงผล 3 5 6 2" xfId="12918" xr:uid="{6867F05D-24D5-40DE-BB63-5F835A18CDEE}"/>
    <cellStyle name="แสดงผล 3 5 6 3" xfId="15005" xr:uid="{8EB00D8B-866E-45EA-8752-9EDC2F7C2507}"/>
    <cellStyle name="แสดงผล 3 5 6 4" xfId="17575" xr:uid="{F91CF911-4259-426D-994C-B3581BC4A968}"/>
    <cellStyle name="แสดงผล 3 5 7" xfId="7439" xr:uid="{809BB1B2-2A82-4363-89C8-DFE7D8712FF9}"/>
    <cellStyle name="แสดงผล 3 5 7 2" xfId="14048" xr:uid="{20315A55-B1AE-4C1B-8C60-B25C99F67C38}"/>
    <cellStyle name="แสดงผล 3 5 7 3" xfId="16781" xr:uid="{B122CA14-7759-4F05-8B65-34EFDA552BBA}"/>
    <cellStyle name="แสดงผล 3 5 7 4" xfId="18880" xr:uid="{5ACBF1D7-CECA-4071-A913-96EC8319BD7D}"/>
    <cellStyle name="แสดงผล 3 5 8" xfId="20179" xr:uid="{84538A18-BD33-4165-8496-1B694C23B1BA}"/>
    <cellStyle name="แสดงผล 3 5 9" xfId="20062" xr:uid="{D89D3791-DCB1-4FBA-9A53-D3FFF27F9C82}"/>
    <cellStyle name="แสดงผล 3 6" xfId="447" xr:uid="{3B89F0EB-03BC-4210-9420-80BCAA0C5823}"/>
    <cellStyle name="แสดงผล 3 6 2" xfId="563" xr:uid="{78C0B53A-19F5-41AC-972B-39D5CD565A2D}"/>
    <cellStyle name="แสดงผล 3 6 2 2" xfId="969" xr:uid="{9935CC58-295D-4ABB-9004-5042645AAC9B}"/>
    <cellStyle name="แสดงผล 3 6 2 2 2" xfId="2343" xr:uid="{E14F12A6-1570-4F7D-A6C9-2C757F29F830}"/>
    <cellStyle name="แสดงผล 3 6 2 2 2 2" xfId="7148" xr:uid="{F1E28C59-E820-479B-BE86-C111108C97D8}"/>
    <cellStyle name="แสดงผล 3 6 2 2 2 2 2" xfId="13775" xr:uid="{B8EAD467-0F93-44C9-A7B9-25142E7D689E}"/>
    <cellStyle name="แสดงผล 3 6 2 2 2 2 3" xfId="3164" xr:uid="{8A293DB5-6EDE-495A-A168-C8908352DAFF}"/>
    <cellStyle name="แสดงผล 3 6 2 2 2 2 4" xfId="11592" xr:uid="{C81D9BC9-60C3-43A3-A6D7-C43A6157D8E8}"/>
    <cellStyle name="แสดงผล 3 6 2 2 2 3" xfId="9182" xr:uid="{BB8401D0-1147-481F-8657-7154689F63B8}"/>
    <cellStyle name="แสดงผล 3 6 2 2 2 3 2" xfId="15555" xr:uid="{51FF40C2-9B9B-42C1-834E-EBB64667FE1C}"/>
    <cellStyle name="แสดงผล 3 6 2 2 2 3 3" xfId="18022" xr:uid="{BDED9818-4802-40EA-A1C8-37E57138A4E2}"/>
    <cellStyle name="แสดงผล 3 6 2 2 2 3 4" xfId="19762" xr:uid="{2FC949B1-9B1C-4976-B844-EF943EFA948C}"/>
    <cellStyle name="แสดงผล 3 6 2 2 2 4" xfId="5489" xr:uid="{CD0A9E17-09FE-423C-806C-0A43588C776C}"/>
    <cellStyle name="แสดงผล 3 6 2 2 2 5" xfId="12271" xr:uid="{9571BC55-16B8-46C2-A56F-4E5EDF85FD9C}"/>
    <cellStyle name="แสดงผล 3 6 2 2 2 6" xfId="12786" xr:uid="{C4579D0F-38FC-4019-A066-21E1BDA89DD6}"/>
    <cellStyle name="แสดงผล 3 6 2 2 2 7" xfId="14888" xr:uid="{0537EBEC-ECAE-43DB-B1E9-118D0CC74ECD}"/>
    <cellStyle name="แสดงผล 3 6 2 2 2 8" xfId="21912" xr:uid="{5B1F7F02-F667-41E4-92E7-65CF7661A107}"/>
    <cellStyle name="แสดงผล 3 6 2 2 2 9" xfId="23496" xr:uid="{7EE1BAFA-4789-4035-BC8A-591201AC9305}"/>
    <cellStyle name="แสดงผล 3 6 2 2 3" xfId="6585" xr:uid="{CAE5BECB-917C-4DA7-A9FD-D9093298EF71}"/>
    <cellStyle name="แสดงผล 3 6 2 2 3 2" xfId="13212" xr:uid="{CFD922B8-82CB-49DA-9ED5-03538521BD6A}"/>
    <cellStyle name="แสดงผล 3 6 2 2 3 3" xfId="12741" xr:uid="{AB888718-DDB7-41FE-ADE4-C3E89355A520}"/>
    <cellStyle name="แสดงผล 3 6 2 2 4" xfId="7841" xr:uid="{6A71CF30-4416-4D6C-8918-AA18D2D04D4C}"/>
    <cellStyle name="แสดงผล 3 6 2 2 4 2" xfId="14426" xr:uid="{640BA0BE-7709-4B26-AD40-F752AFD799E0}"/>
    <cellStyle name="แสดงผล 3 6 2 2 4 3" xfId="17128" xr:uid="{441515CB-72D9-4950-AFEF-394061A40C36}"/>
    <cellStyle name="แสดงผล 3 6 2 2 4 4" xfId="19199" xr:uid="{99392017-9D30-428E-9E39-5BB2647E12CD}"/>
    <cellStyle name="แสดงผล 3 6 2 2 5" xfId="4159" xr:uid="{6AEC5837-5928-4F8B-BCDA-4BB3CCC4B4E4}"/>
    <cellStyle name="แสดงผล 3 6 2 2 6" xfId="11148" xr:uid="{F5BB7134-73AB-4170-A602-3DA9791D49B7}"/>
    <cellStyle name="แสดงผล 3 6 2 2 7" xfId="16607" xr:uid="{78E37A1E-FB0E-4C4C-97EA-5D1868616564}"/>
    <cellStyle name="แสดงผล 3 6 2 2 8" xfId="20604" xr:uid="{A105955C-D870-46BE-B459-CF6AA655088F}"/>
    <cellStyle name="แสดงผล 3 6 2 2 9" xfId="22939" xr:uid="{B2AC4C24-97BA-4A62-8A5C-31E221F43A32}"/>
    <cellStyle name="แสดงผล 3 6 2 3" xfId="2076" xr:uid="{32927878-A74B-437C-AFD2-6F9BACF07745}"/>
    <cellStyle name="แสดงผล 3 6 2 3 2" xfId="6926" xr:uid="{A2E63F5E-1FA8-4D25-82B0-9C630F752CE5}"/>
    <cellStyle name="แสดงผล 3 6 2 3 2 2" xfId="13553" xr:uid="{080ECA10-4536-46C1-99C0-B498CF9110A1}"/>
    <cellStyle name="แสดงผล 3 6 2 3 2 3" xfId="11783" xr:uid="{A5D2C283-658B-4A7E-8783-9E2BDFB8C95E}"/>
    <cellStyle name="แสดงผล 3 6 2 3 2 4" xfId="17809" xr:uid="{1775B62C-5637-4198-BCE5-E6FB391DBCB2}"/>
    <cellStyle name="แสดงผล 3 6 2 3 3" xfId="8915" xr:uid="{6F05DD05-1A83-40F8-ADBA-FE9F936E6A5D}"/>
    <cellStyle name="แสดงผล 3 6 2 3 3 2" xfId="15301" xr:uid="{65553363-4D70-434C-8EDC-ACA0108D0C42}"/>
    <cellStyle name="แสดงผล 3 6 2 3 3 3" xfId="17777" xr:uid="{76E25D63-DAA1-459E-8CA5-4FE256EA2CC7}"/>
    <cellStyle name="แสดงผล 3 6 2 3 3 4" xfId="19540" xr:uid="{3733403F-4695-4AC4-A079-9C8E8F8B23E4}"/>
    <cellStyle name="แสดงผล 3 6 2 3 4" xfId="5222" xr:uid="{A8E6CDED-F1AC-465C-AFA4-28CA47BCD9CE}"/>
    <cellStyle name="แสดงผล 3 6 2 3 5" xfId="12018" xr:uid="{B6C17FF4-38A9-4396-9033-D816C79F53B2}"/>
    <cellStyle name="แสดงผล 3 6 2 3 6" xfId="15869" xr:uid="{90948397-C975-40F8-9A5B-025B8819AA94}"/>
    <cellStyle name="แสดงผล 3 6 2 3 7" xfId="16021" xr:uid="{ECBACDD5-6652-41F0-A5C9-39F4C521AEED}"/>
    <cellStyle name="แสดงผล 3 6 2 3 8" xfId="21645" xr:uid="{533672EC-C6CF-4918-94D9-9952004E5004}"/>
    <cellStyle name="แสดงผล 3 6 2 3 9" xfId="23277" xr:uid="{C65D77E3-54A8-4991-BEE4-E62C61F9BF56}"/>
    <cellStyle name="แสดงผล 3 6 2 4" xfId="7552" xr:uid="{C773B9CD-2B02-42BD-A583-BA4A14478432}"/>
    <cellStyle name="แสดงผล 3 6 2 4 2" xfId="14157" xr:uid="{6A1AC70D-3A40-4AF8-A967-4E0A897ACE8F}"/>
    <cellStyle name="แสดงผล 3 6 2 4 3" xfId="16882" xr:uid="{31C20B3A-98A7-471D-BC4C-04DFCF493AD8}"/>
    <cellStyle name="แสดงผล 3 6 2 4 4" xfId="18980" xr:uid="{7ACC1EAF-706E-4D32-9BA8-94F6671636A7}"/>
    <cellStyle name="แสดงผล 3 6 2 5" xfId="10876" xr:uid="{FB55AC15-4623-4BA1-9F01-B359D97D92ED}"/>
    <cellStyle name="แสดงผล 3 6 2 6" xfId="14655" xr:uid="{AA71990E-C5DF-4EE7-B989-A2C8B7BA37B4}"/>
    <cellStyle name="แสดงผล 3 6 2 7" xfId="20285" xr:uid="{0068A1E0-1044-4B48-81AE-A9503FC6F51F}"/>
    <cellStyle name="แสดงผล 3 6 2 8" xfId="22720" xr:uid="{53F7C508-54ED-4168-AD9E-1EE450047A25}"/>
    <cellStyle name="แสดงผล 3 6 3" xfId="870" xr:uid="{BAAEFB96-247D-4293-AB5A-91C391A2B043}"/>
    <cellStyle name="แสดงผล 3 6 3 2" xfId="2244" xr:uid="{53FA4D45-C036-417A-BA60-C9C26B1A5713}"/>
    <cellStyle name="แสดงผล 3 6 3 2 2" xfId="7049" xr:uid="{B6316FB4-931A-4D13-A406-6D9BA5765F07}"/>
    <cellStyle name="แสดงผล 3 6 3 2 2 2" xfId="13676" xr:uid="{E476A0E1-7AA8-4A08-A4F1-14DE4EED3700}"/>
    <cellStyle name="แสดงผล 3 6 3 2 2 3" xfId="12767" xr:uid="{76F62C5E-45CE-492E-BB70-EAFE80E582EE}"/>
    <cellStyle name="แสดงผล 3 6 3 2 2 4" xfId="18320" xr:uid="{4EE52A26-D8BA-416B-910A-8F3FF966D211}"/>
    <cellStyle name="แสดงผล 3 6 3 2 3" xfId="9083" xr:uid="{58AA90FB-3AF8-4A9C-AF53-CB0DA32F3E26}"/>
    <cellStyle name="แสดงผล 3 6 3 2 3 2" xfId="15456" xr:uid="{54FD267A-5E56-4BAB-8C4D-F8A93A360E61}"/>
    <cellStyle name="แสดงผล 3 6 3 2 3 3" xfId="17923" xr:uid="{DA04331E-2993-40B8-9962-9AFA5D4C319A}"/>
    <cellStyle name="แสดงผล 3 6 3 2 3 4" xfId="19663" xr:uid="{848FF3BB-3A3D-4123-9C73-E0B314CFD540}"/>
    <cellStyle name="แสดงผล 3 6 3 2 4" xfId="5390" xr:uid="{79802215-328B-47ED-B1BB-A5DA490D1E60}"/>
    <cellStyle name="แสดงผล 3 6 3 2 5" xfId="12172" xr:uid="{2859DDF7-B28D-49F8-98D0-0909E806726A}"/>
    <cellStyle name="แสดงผล 3 6 3 2 6" xfId="11654" xr:uid="{3C5C2E8A-9084-46B1-B311-D1B9AFC3463A}"/>
    <cellStyle name="แสดงผล 3 6 3 2 7" xfId="16002" xr:uid="{38FA7C76-5891-4DCD-8799-C9CC7D2FD8FA}"/>
    <cellStyle name="แสดงผล 3 6 3 2 8" xfId="21813" xr:uid="{A2544A7B-8A0A-4908-93FA-A7255FCF4A91}"/>
    <cellStyle name="แสดงผล 3 6 3 2 9" xfId="23397" xr:uid="{6031860E-284C-4DAD-94F1-7D59815244AE}"/>
    <cellStyle name="แสดงผล 3 6 3 3" xfId="6486" xr:uid="{5219E440-D3C2-49CB-A9A4-EE144CDE6AB3}"/>
    <cellStyle name="แสดงผล 3 6 3 3 2" xfId="13113" xr:uid="{F8F405A4-630B-4DA0-8620-9D26AF222417}"/>
    <cellStyle name="แสดงผล 3 6 3 3 3" xfId="14784" xr:uid="{D24845CA-7B78-43AA-8807-5509EB7B264E}"/>
    <cellStyle name="แสดงผล 3 6 3 4" xfId="7742" xr:uid="{944C27D0-4E1A-4206-98FC-E705A76DCE9E}"/>
    <cellStyle name="แสดงผล 3 6 3 4 2" xfId="14327" xr:uid="{F089F7F9-F723-496C-B966-9D4E8B53BA2B}"/>
    <cellStyle name="แสดงผล 3 6 3 4 3" xfId="17029" xr:uid="{63055DA0-58E0-4013-8C94-AFEE302A6144}"/>
    <cellStyle name="แสดงผล 3 6 3 4 4" xfId="19100" xr:uid="{1C2613F2-A8EB-4EE0-B2EB-5D59CE32E630}"/>
    <cellStyle name="แสดงผล 3 6 3 5" xfId="4060" xr:uid="{5A537433-6994-4057-94C8-A7DCC79C2027}"/>
    <cellStyle name="แสดงผล 3 6 3 6" xfId="11049" xr:uid="{D5592560-4F56-4CD2-8661-6533C4DD5AA5}"/>
    <cellStyle name="แสดงผล 3 6 3 7" xfId="16009" xr:uid="{A1ADF2E0-BE2A-4CF0-A844-FE4C8566ADAB}"/>
    <cellStyle name="แสดงผล 3 6 3 8" xfId="20505" xr:uid="{80EC326C-F7AC-455E-9090-934F4E270799}"/>
    <cellStyle name="แสดงผล 3 6 3 9" xfId="22840" xr:uid="{1C839C94-2098-4C6F-BC45-FDA722151BC0}"/>
    <cellStyle name="แสดงผล 3 6 4" xfId="1972" xr:uid="{91EC6AE5-9966-4994-9736-3DE617F9FA7D}"/>
    <cellStyle name="แสดงผล 3 6 4 2" xfId="6827" xr:uid="{9C31CFE3-1EA0-4F19-99DA-758E13EBBDE6}"/>
    <cellStyle name="แสดงผล 3 6 4 2 2" xfId="13454" xr:uid="{326D627D-37C1-4F50-BE65-D410BE9E5189}"/>
    <cellStyle name="แสดงผล 3 6 4 2 3" xfId="15740" xr:uid="{59B19CED-7EA9-4EA1-B0F2-C880947225E8}"/>
    <cellStyle name="แสดงผล 3 6 4 2 4" xfId="18434" xr:uid="{80B1D214-76D4-4BAC-8D84-994C88736ADF}"/>
    <cellStyle name="แสดงผล 3 6 4 3" xfId="8811" xr:uid="{9E654ACB-F5B2-4D27-A02F-30DEBDB9E9F5}"/>
    <cellStyle name="แสดงผล 3 6 4 3 2" xfId="15200" xr:uid="{60988D0B-5392-428C-B275-E166B55A7D8F}"/>
    <cellStyle name="แสดงผล 3 6 4 3 3" xfId="17677" xr:uid="{526FDEB9-0125-42DC-A1C7-D25ACC3E4010}"/>
    <cellStyle name="แสดงผล 3 6 4 3 4" xfId="19441" xr:uid="{13B479A7-FBAC-472F-8636-F7833B3FA66F}"/>
    <cellStyle name="แสดงผล 3 6 4 4" xfId="5118" xr:uid="{54B0C16D-7275-4C9B-8B93-4DD80261F27E}"/>
    <cellStyle name="แสดงผล 3 6 4 5" xfId="11916" xr:uid="{D97EC797-9094-4A14-BBCF-4D9AA694D21C}"/>
    <cellStyle name="แสดงผล 3 6 4 6" xfId="14942" xr:uid="{1D1F44D6-8EAD-4963-B29B-857385548993}"/>
    <cellStyle name="แสดงผล 3 6 4 7" xfId="16384" xr:uid="{23D8153C-688D-4DBB-BD68-A0F28BFD9A95}"/>
    <cellStyle name="แสดงผล 3 6 4 8" xfId="21541" xr:uid="{FD399D56-8C82-42D9-B29E-9A597F138C74}"/>
    <cellStyle name="แสดงผล 3 6 4 9" xfId="23178" xr:uid="{DB703E57-B199-4767-8C47-EF0627555894}"/>
    <cellStyle name="แสดงผล 3 6 5" xfId="3766" xr:uid="{7AA44FD2-28AA-494B-AA88-5490DDAB0561}"/>
    <cellStyle name="แสดงผล 3 6 5 2" xfId="10768" xr:uid="{D5A77F17-8ED1-493D-B8C7-B62BF21ADF23}"/>
    <cellStyle name="แสดงผล 3 6 5 3" xfId="12729" xr:uid="{15AAA89F-3AA0-48A8-B6DD-02D1CC7AEBE0}"/>
    <cellStyle name="แสดงผล 3 6 5 4" xfId="17247" xr:uid="{03D69F7D-D542-45E1-BF85-67EE8A5EF759}"/>
    <cellStyle name="แสดงผล 3 6 6" xfId="6292" xr:uid="{9C372C74-6C8B-417C-9969-E7A6DD09C0AA}"/>
    <cellStyle name="แสดงผล 3 6 6 2" xfId="12919" xr:uid="{B7C4BF13-368E-4361-941B-226A1E8382D1}"/>
    <cellStyle name="แสดงผล 3 6 6 3" xfId="16109" xr:uid="{31348397-1391-4BDE-869E-084C82EFAC68}"/>
    <cellStyle name="แสดงผล 3 6 6 4" xfId="15010" xr:uid="{1C1C7376-7302-4931-8339-CD91982B9DF6}"/>
    <cellStyle name="แสดงผล 3 6 7" xfId="7440" xr:uid="{8AE477E7-3C45-4DF4-B2BC-B24C42D13854}"/>
    <cellStyle name="แสดงผล 3 6 7 2" xfId="14049" xr:uid="{597D9936-0463-4224-A3AF-A55E4C24E2EF}"/>
    <cellStyle name="แสดงผล 3 6 7 3" xfId="16782" xr:uid="{4E5D61DF-6ED8-4D7A-B864-A26613AC392D}"/>
    <cellStyle name="แสดงผล 3 6 7 4" xfId="18881" xr:uid="{2B13F3DE-597E-4D99-BDB7-6CE0B7CE4D90}"/>
    <cellStyle name="แสดงผล 3 6 8" xfId="20180" xr:uid="{A1868AE7-D7F6-4D49-9935-60F513A8176D}"/>
    <cellStyle name="แสดงผล 3 6 9" xfId="20061" xr:uid="{7FA7C2C6-EEB1-48F0-9F67-C18F4108244D}"/>
    <cellStyle name="แสดงผล 3 7" xfId="448" xr:uid="{7315E31E-9276-4A28-83E4-7777CB7B2423}"/>
    <cellStyle name="แสดงผล 3 7 2" xfId="564" xr:uid="{EF5718A0-D242-4309-9EBE-BA68A466B3B8}"/>
    <cellStyle name="แสดงผล 3 7 2 2" xfId="970" xr:uid="{FC9687DA-6502-4AEC-952A-2116B15D8C64}"/>
    <cellStyle name="แสดงผล 3 7 2 2 2" xfId="2344" xr:uid="{FA9C01BB-8373-45DB-83AC-59E1176ECA40}"/>
    <cellStyle name="แสดงผล 3 7 2 2 2 2" xfId="7149" xr:uid="{6C44CD4F-78CA-4A9B-9FFB-ED1AF14974A9}"/>
    <cellStyle name="แสดงผล 3 7 2 2 2 2 2" xfId="13776" xr:uid="{AEE2F46B-DED7-4316-A584-F718C92473D3}"/>
    <cellStyle name="แสดงผล 3 7 2 2 2 2 3" xfId="3343" xr:uid="{88C169E0-ADB8-4EB5-9F0F-567037003B8E}"/>
    <cellStyle name="แสดงผล 3 7 2 2 2 2 4" xfId="4629" xr:uid="{33EE404D-E112-4C73-96AE-A6BDB62F44F2}"/>
    <cellStyle name="แสดงผล 3 7 2 2 2 3" xfId="9183" xr:uid="{9AC9A5F0-4BBD-4361-B68B-569401DC6755}"/>
    <cellStyle name="แสดงผล 3 7 2 2 2 3 2" xfId="15556" xr:uid="{06E020DC-E993-49ED-B976-94D1BB783FA3}"/>
    <cellStyle name="แสดงผล 3 7 2 2 2 3 3" xfId="18023" xr:uid="{BBC293C5-E25C-4F2E-A325-9D55E29053D0}"/>
    <cellStyle name="แสดงผล 3 7 2 2 2 3 4" xfId="19763" xr:uid="{F37A3491-C789-4275-A985-D0116CC76BAF}"/>
    <cellStyle name="แสดงผล 3 7 2 2 2 4" xfId="5490" xr:uid="{84AFEBE2-CF12-4266-97FE-400973137CB2}"/>
    <cellStyle name="แสดงผล 3 7 2 2 2 5" xfId="12272" xr:uid="{CDDA4475-8AB0-49D0-BE1A-C70F17180C51}"/>
    <cellStyle name="แสดงผล 3 7 2 2 2 6" xfId="11688" xr:uid="{9917678C-D194-4585-B27B-C70B74F9C62A}"/>
    <cellStyle name="แสดงผล 3 7 2 2 2 7" xfId="15852" xr:uid="{9FA1F413-24E0-4D89-B6B6-C5B37E35898B}"/>
    <cellStyle name="แสดงผล 3 7 2 2 2 8" xfId="21913" xr:uid="{A5CBA1B9-07B2-4CAC-8879-EB60C7279BA3}"/>
    <cellStyle name="แสดงผล 3 7 2 2 2 9" xfId="23497" xr:uid="{482D28B3-08AC-4CB7-B765-938D23307CEE}"/>
    <cellStyle name="แสดงผล 3 7 2 2 3" xfId="6586" xr:uid="{500D46B5-FB8E-45FE-BE17-C814516764A0}"/>
    <cellStyle name="แสดงผล 3 7 2 2 3 2" xfId="13213" xr:uid="{81166B58-100A-4D3E-BBBC-8771CC784063}"/>
    <cellStyle name="แสดงผล 3 7 2 2 3 3" xfId="11644" xr:uid="{A8128A01-804C-43A2-9A5F-D1E56AD92A52}"/>
    <cellStyle name="แสดงผล 3 7 2 2 4" xfId="7842" xr:uid="{484B4B87-F8A2-4184-ACC8-CA0FE39CAE16}"/>
    <cellStyle name="แสดงผล 3 7 2 2 4 2" xfId="14427" xr:uid="{7628A009-952F-46E6-B275-DEEE81E63E2E}"/>
    <cellStyle name="แสดงผล 3 7 2 2 4 3" xfId="17129" xr:uid="{B6F9FB5E-14F7-4948-AF62-1B9302F1047E}"/>
    <cellStyle name="แสดงผล 3 7 2 2 4 4" xfId="19200" xr:uid="{466F4422-0BF6-4AF3-B589-0CF6C041FFE0}"/>
    <cellStyle name="แสดงผล 3 7 2 2 5" xfId="4160" xr:uid="{4457D39C-2EC4-41EE-965A-89069A2217D9}"/>
    <cellStyle name="แสดงผล 3 7 2 2 6" xfId="11149" xr:uid="{173FE0EE-A25C-4012-AA71-CCDE307A09DA}"/>
    <cellStyle name="แสดงผล 3 7 2 2 7" xfId="15021" xr:uid="{F9869691-ABC6-4780-A58A-4881D929C270}"/>
    <cellStyle name="แสดงผล 3 7 2 2 8" xfId="20605" xr:uid="{48315C00-DBFA-4BB1-A86A-24A8DDEFFE3C}"/>
    <cellStyle name="แสดงผล 3 7 2 2 9" xfId="22940" xr:uid="{11310122-35C3-4141-96CD-6998EDB0D148}"/>
    <cellStyle name="แสดงผล 3 7 2 3" xfId="2077" xr:uid="{3BFFD8B6-E7D5-48BF-861C-23E7E11C9A83}"/>
    <cellStyle name="แสดงผล 3 7 2 3 2" xfId="6927" xr:uid="{9A00D272-E0B9-479B-8AF0-975091F86809}"/>
    <cellStyle name="แสดงผล 3 7 2 3 2 2" xfId="13554" xr:uid="{B8262D8A-132B-42DC-83FB-BE9CAA49F442}"/>
    <cellStyle name="แสดงผล 3 7 2 3 2 3" xfId="16457" xr:uid="{3A574F2F-9526-48EC-B9F8-211EF7AD4065}"/>
    <cellStyle name="แสดงผล 3 7 2 3 2 4" xfId="14713" xr:uid="{86E70095-BFB7-4672-AD88-1EC921AE8C81}"/>
    <cellStyle name="แสดงผล 3 7 2 3 3" xfId="8916" xr:uid="{2C82E769-8DC3-4893-9E67-BBE1DBF2BE5F}"/>
    <cellStyle name="แสดงผล 3 7 2 3 3 2" xfId="15302" xr:uid="{96CD3114-CB43-484F-888C-4204DB841A1B}"/>
    <cellStyle name="แสดงผล 3 7 2 3 3 3" xfId="17778" xr:uid="{C3AC160D-C296-4A44-B306-E1C8096DAAE7}"/>
    <cellStyle name="แสดงผล 3 7 2 3 3 4" xfId="19541" xr:uid="{E92F1F90-F752-4A8E-BAFB-51A264B90C92}"/>
    <cellStyle name="แสดงผล 3 7 2 3 4" xfId="5223" xr:uid="{302654D0-7441-461A-872C-A2C14A68C504}"/>
    <cellStyle name="แสดงผล 3 7 2 3 5" xfId="12019" xr:uid="{CD8DA518-A4B1-4107-9053-959D3C59B041}"/>
    <cellStyle name="แสดงผล 3 7 2 3 6" xfId="12587" xr:uid="{73CB90C5-24CE-4D34-A4E6-FC4A526C5D5C}"/>
    <cellStyle name="แสดงผล 3 7 2 3 7" xfId="14858" xr:uid="{BC30A2F6-2F62-46BA-A07A-87731FDB362B}"/>
    <cellStyle name="แสดงผล 3 7 2 3 8" xfId="21646" xr:uid="{CF6A7460-B783-4E39-8E8C-186906F3E2D9}"/>
    <cellStyle name="แสดงผล 3 7 2 3 9" xfId="23278" xr:uid="{851E37B2-57A3-4689-B7D7-782A6EE736EA}"/>
    <cellStyle name="แสดงผล 3 7 2 4" xfId="7553" xr:uid="{4F72F3B1-3B07-4309-87E3-A11F24B09E4D}"/>
    <cellStyle name="แสดงผล 3 7 2 4 2" xfId="14158" xr:uid="{04DA1BF1-6FC5-4FD0-885B-FCFCCB9077EA}"/>
    <cellStyle name="แสดงผล 3 7 2 4 3" xfId="16883" xr:uid="{4B14838B-5E8C-41D0-84BC-DDAFDDE863EC}"/>
    <cellStyle name="แสดงผล 3 7 2 4 4" xfId="18981" xr:uid="{8CCCD39C-32E5-4FDB-8646-3D6DF0D27FEC}"/>
    <cellStyle name="แสดงผล 3 7 2 5" xfId="10877" xr:uid="{F565B659-A80D-4D2E-8A93-0FEAC4390A6D}"/>
    <cellStyle name="แสดงผล 3 7 2 6" xfId="15776" xr:uid="{170B30D2-A627-42EF-B565-5278DD736558}"/>
    <cellStyle name="แสดงผล 3 7 2 7" xfId="20286" xr:uid="{F61FFDF7-E710-4A2C-A543-BB9D2185EE63}"/>
    <cellStyle name="แสดงผล 3 7 2 8" xfId="22721" xr:uid="{C80E2490-F9D2-42D3-8876-E57897C9A86E}"/>
    <cellStyle name="แสดงผล 3 7 3" xfId="871" xr:uid="{7D9F18DC-D981-47B4-82CA-F08E1321010A}"/>
    <cellStyle name="แสดงผล 3 7 3 2" xfId="2245" xr:uid="{1BC47795-A4E6-41ED-826C-2AD08359DC2B}"/>
    <cellStyle name="แสดงผล 3 7 3 2 2" xfId="7050" xr:uid="{B8CE8071-22C0-4F76-9C12-0F71DF93B9E0}"/>
    <cellStyle name="แสดงผล 3 7 3 2 2 2" xfId="13677" xr:uid="{53828161-09B0-44B3-ACF3-05B9B170DC5C}"/>
    <cellStyle name="แสดงผล 3 7 3 2 2 3" xfId="11670" xr:uid="{423D02FD-9635-4CD2-9D41-E98B2F8C3D27}"/>
    <cellStyle name="แสดงผล 3 7 3 2 2 4" xfId="14205" xr:uid="{1C8E9DCD-0B1F-4237-8E87-4E3F8047581D}"/>
    <cellStyle name="แสดงผล 3 7 3 2 3" xfId="9084" xr:uid="{EFBD3840-B840-4F5B-8346-E800D5D52AC2}"/>
    <cellStyle name="แสดงผล 3 7 3 2 3 2" xfId="15457" xr:uid="{AB1334E9-F092-4E9E-B7B4-AE8622435795}"/>
    <cellStyle name="แสดงผล 3 7 3 2 3 3" xfId="17924" xr:uid="{4C8017CE-3B5B-4FA6-9A99-10A144BCB2EE}"/>
    <cellStyle name="แสดงผล 3 7 3 2 3 4" xfId="19664" xr:uid="{96506E0F-A441-4F53-AF7F-C5569C5AFAD6}"/>
    <cellStyle name="แสดงผล 3 7 3 2 4" xfId="5391" xr:uid="{ADD7C02F-0DA7-4CF6-9052-80BE9DF0592F}"/>
    <cellStyle name="แสดงผล 3 7 3 2 5" xfId="12173" xr:uid="{82D5C5FE-39FE-46A1-8228-C83DD99065EE}"/>
    <cellStyle name="แสดงผล 3 7 3 2 6" xfId="16443" xr:uid="{C2D4129E-C1EC-43D8-B7D1-27010F1F4260}"/>
    <cellStyle name="แสดงผล 3 7 3 2 7" xfId="17359" xr:uid="{27AEEC8D-3346-4D89-904E-ED67BE634A58}"/>
    <cellStyle name="แสดงผล 3 7 3 2 8" xfId="21814" xr:uid="{EA3F225F-FD1F-400E-8A59-C93AFAD8A57A}"/>
    <cellStyle name="แสดงผล 3 7 3 2 9" xfId="23398" xr:uid="{6770DB3B-F999-4576-80BE-031D72AD0BD5}"/>
    <cellStyle name="แสดงผล 3 7 3 3" xfId="6487" xr:uid="{0DE75B98-FA67-4915-B9C8-D7F4D28F0C8B}"/>
    <cellStyle name="แสดงผล 3 7 3 3 2" xfId="13114" xr:uid="{C421D526-7BDF-431A-8FE6-B1C8D3AB92C4}"/>
    <cellStyle name="แสดงผล 3 7 3 3 3" xfId="15907" xr:uid="{A134AFDA-AB5B-4321-B852-B93E50988741}"/>
    <cellStyle name="แสดงผล 3 7 3 4" xfId="7743" xr:uid="{FD1CBF7C-6E57-46B0-9548-5817760A9367}"/>
    <cellStyle name="แสดงผล 3 7 3 4 2" xfId="14328" xr:uid="{4EF13239-64C6-4CBE-B548-95E11E025AA1}"/>
    <cellStyle name="แสดงผล 3 7 3 4 3" xfId="17030" xr:uid="{BF16248A-D7DE-4F51-9FD6-0F52B741295D}"/>
    <cellStyle name="แสดงผล 3 7 3 4 4" xfId="19101" xr:uid="{4CEC4D3B-C1D6-43A0-B05E-0A5DA04A941E}"/>
    <cellStyle name="แสดงผล 3 7 3 5" xfId="4061" xr:uid="{DD8C8862-D9D3-4AFE-A69C-901EDB0D3D41}"/>
    <cellStyle name="แสดงผล 3 7 3 6" xfId="11050" xr:uid="{4596D371-8FAE-4A33-8A50-963F4910CDF7}"/>
    <cellStyle name="แสดงผล 3 7 3 7" xfId="12725" xr:uid="{9BE9D3FA-7E38-44AA-AC11-CEDCD1C4355D}"/>
    <cellStyle name="แสดงผล 3 7 3 8" xfId="20506" xr:uid="{8FCDBB27-BD6E-4C51-B904-38D17CA14EAC}"/>
    <cellStyle name="แสดงผล 3 7 3 9" xfId="22841" xr:uid="{ECFE4B59-8187-4677-B10A-3570F0F3AF7D}"/>
    <cellStyle name="แสดงผล 3 7 4" xfId="1973" xr:uid="{E66FF969-B84F-4E48-B9CE-A24A6E433E9F}"/>
    <cellStyle name="แสดงผล 3 7 4 2" xfId="6828" xr:uid="{8282E400-81B7-4768-8399-11F10D221B00}"/>
    <cellStyle name="แสดงผล 3 7 4 2 2" xfId="13455" xr:uid="{00D43639-DA17-4D07-91F0-F23BA328641D}"/>
    <cellStyle name="แสดงผล 3 7 4 2 3" xfId="12457" xr:uid="{186BAE73-2EB3-4A07-8DAF-A5676E45C9D3}"/>
    <cellStyle name="แสดงผล 3 7 4 2 4" xfId="12774" xr:uid="{D43B843E-2DE1-4C37-A58E-CA7DA347136F}"/>
    <cellStyle name="แสดงผล 3 7 4 3" xfId="8812" xr:uid="{10C4C3DA-AAF2-4FA7-8871-491529A78171}"/>
    <cellStyle name="แสดงผล 3 7 4 3 2" xfId="15201" xr:uid="{C01FC779-547B-4A35-B9EC-C0AA3FBA0BD2}"/>
    <cellStyle name="แสดงผล 3 7 4 3 3" xfId="17678" xr:uid="{F3779D75-DFB0-433A-9E33-C589EEBE06EC}"/>
    <cellStyle name="แสดงผล 3 7 4 3 4" xfId="19442" xr:uid="{64C9A26E-2BAD-4F54-9A29-684C4321EEC6}"/>
    <cellStyle name="แสดงผล 3 7 4 4" xfId="5119" xr:uid="{025AF53B-BA97-456D-B9E2-60DF877A877F}"/>
    <cellStyle name="แสดงผล 3 7 4 5" xfId="11917" xr:uid="{6FD18C49-956E-40C7-A53B-7E62F7511B93}"/>
    <cellStyle name="แสดงผล 3 7 4 6" xfId="16047" xr:uid="{5863F251-7B08-4EB8-98C5-CCCC97EC3225}"/>
    <cellStyle name="แสดงผล 3 7 4 7" xfId="18545" xr:uid="{EA956192-F364-454A-807E-936AF10A0235}"/>
    <cellStyle name="แสดงผล 3 7 4 8" xfId="21542" xr:uid="{4CE8A767-D4EB-4461-813B-A99CAE1314D5}"/>
    <cellStyle name="แสดงผล 3 7 4 9" xfId="23179" xr:uid="{B56F98AD-19DC-4FF8-B745-DA2C9199050A}"/>
    <cellStyle name="แสดงผล 3 7 5" xfId="3767" xr:uid="{A75B1821-CED1-4177-A54F-AFD0EF598DAA}"/>
    <cellStyle name="แสดงผล 3 7 5 2" xfId="10769" xr:uid="{D58C0FDC-396C-4468-B2FA-11CDB316820C}"/>
    <cellStyle name="แสดงผล 3 7 5 3" xfId="11632" xr:uid="{93C47669-06BC-409F-8D3E-162847123BFD}"/>
    <cellStyle name="แสดงผล 3 7 5 4" xfId="18141" xr:uid="{19B215DA-3A89-40BF-992F-89B8A0687D93}"/>
    <cellStyle name="แสดงผล 3 7 6" xfId="6293" xr:uid="{C29EB5C7-9A52-4183-A71C-9EBECEF3D19F}"/>
    <cellStyle name="แสดงผล 3 7 6 2" xfId="12920" xr:uid="{4922DD31-189C-4ACE-AFE4-0FED7F54A417}"/>
    <cellStyle name="แสดงผล 3 7 6 3" xfId="12822" xr:uid="{5D44CC94-01C5-41AD-9DFD-098C04948168}"/>
    <cellStyle name="แสดงผล 3 7 6 4" xfId="11698" xr:uid="{760D5A69-B34A-4A29-9074-20647D672152}"/>
    <cellStyle name="แสดงผล 3 7 7" xfId="7441" xr:uid="{C4A2685C-CB69-419C-8D91-9CDF7F3A9A4F}"/>
    <cellStyle name="แสดงผล 3 7 7 2" xfId="14050" xr:uid="{9372C316-5D70-4922-A4A9-F7F2BD1E3673}"/>
    <cellStyle name="แสดงผล 3 7 7 3" xfId="16783" xr:uid="{83761FB8-8976-4385-98B5-39C4E4DC5005}"/>
    <cellStyle name="แสดงผล 3 7 7 4" xfId="18882" xr:uid="{29DF0E6D-D560-481B-9064-97ABF76422CC}"/>
    <cellStyle name="แสดงผล 3 7 8" xfId="20181" xr:uid="{64E4EFD0-F01C-4280-9A43-C4552872D2DF}"/>
    <cellStyle name="แสดงผล 3 7 9" xfId="20060" xr:uid="{6F20B424-56D0-4B58-84D7-AAD094D38D61}"/>
    <cellStyle name="แสดงผล 3 8" xfId="1880" xr:uid="{7FE1F13E-8BE2-4BA6-BBEC-07C3109F71B9}"/>
    <cellStyle name="แสดงผล 3 8 2" xfId="6740" xr:uid="{0A09BBA8-955C-45B4-A365-273BFEB72FB7}"/>
    <cellStyle name="แสดงผล 3 8 2 2" xfId="13367" xr:uid="{C4C14E46-B013-490A-A14D-49DB966546CD}"/>
    <cellStyle name="แสดงผล 3 8 2 3" xfId="10921" xr:uid="{474F4F53-054E-4BFD-A67C-8AC9FBA269FE}"/>
    <cellStyle name="แสดงผล 3 8 2 4" xfId="18262" xr:uid="{4816C3E3-6A77-4A75-8B84-12FBE4E1BB3A}"/>
    <cellStyle name="แสดงผล 3 8 3" xfId="8719" xr:uid="{D0DA6E5A-68EC-4D9C-8E7E-D3DFE001A3F5}"/>
    <cellStyle name="แสดงผล 3 8 3 2" xfId="15109" xr:uid="{8F0A25B7-1755-4EA5-90D4-BCD14F7CC1DF}"/>
    <cellStyle name="แสดงผล 3 8 3 3" xfId="17588" xr:uid="{26E8E4B3-2151-4FBC-859E-C268F2B71F06}"/>
    <cellStyle name="แสดงผล 3 8 3 4" xfId="19354" xr:uid="{AA2C4ED0-477E-437D-A9B8-4EA8E2F9FE1E}"/>
    <cellStyle name="แสดงผล 3 8 4" xfId="5026" xr:uid="{BF3142F4-8518-4736-9C12-F45A3817F78E}"/>
    <cellStyle name="แสดงผล 3 8 5" xfId="11825" xr:uid="{FBDDFC89-097A-45A9-A81F-00ED83B563A8}"/>
    <cellStyle name="แสดงผล 3 8 6" xfId="15603" xr:uid="{434AA57E-1708-4F16-B133-F1516CE9883F}"/>
    <cellStyle name="แสดงผล 3 8 7" xfId="18652" xr:uid="{0DCC3367-6E89-4324-B892-927433FB0BAB}"/>
    <cellStyle name="แสดงผล 3 8 8" xfId="21449" xr:uid="{4171587B-6183-428D-9D96-7E5ACCE75341}"/>
    <cellStyle name="แสดงผล 3 8 9" xfId="23094" xr:uid="{AB3AECF8-7C50-4206-AB17-795736519D56}"/>
    <cellStyle name="แสดงผล 3 9" xfId="3659" xr:uid="{0ED8F038-A7D3-41AB-BA60-21CBA3DD1678}"/>
    <cellStyle name="แสดงผล 3 9 2" xfId="10667" xr:uid="{CB07A1C7-D799-45DA-8B66-0EE1F845DD1B}"/>
    <cellStyle name="แสดงผล 3 9 3" xfId="12797" xr:uid="{810F8A71-0F4E-4F36-AEF0-EA43BDB68FEA}"/>
    <cellStyle name="แสดงผล 3 9 4" xfId="16316" xr:uid="{076E28DB-3545-4813-B181-9B7745C97408}"/>
    <cellStyle name="แสดงผล 4" xfId="449" xr:uid="{93F1C7D3-EDE9-4A3C-9762-E94A1411E92D}"/>
    <cellStyle name="แสดงผล 4 2" xfId="565" xr:uid="{3B864C5A-56CE-406B-A193-15B8981B66AD}"/>
    <cellStyle name="แสดงผล 4 2 2" xfId="971" xr:uid="{E4941B13-0582-4190-B2ED-A259C33AE292}"/>
    <cellStyle name="แสดงผล 4 2 2 2" xfId="2345" xr:uid="{EC240772-A9D4-4479-9D99-882AB767F126}"/>
    <cellStyle name="แสดงผล 4 2 2 2 2" xfId="7150" xr:uid="{157BC97C-DB5C-462C-8E95-D5B561CEFDE6}"/>
    <cellStyle name="แสดงผล 4 2 2 2 2 2" xfId="13777" xr:uid="{D6FCA4B1-4A84-4ADA-85AD-04434931F299}"/>
    <cellStyle name="แสดงผล 4 2 2 2 2 3" xfId="10652" xr:uid="{C15D47A0-E6D0-4410-ABD0-3D8C3EDAD8B3}"/>
    <cellStyle name="แสดงผล 4 2 2 2 2 4" xfId="11497" xr:uid="{780081A3-45CC-4387-92E5-FF006A9BB59A}"/>
    <cellStyle name="แสดงผล 4 2 2 2 3" xfId="9184" xr:uid="{10182CB2-F912-4DEA-9450-1CD951D933F2}"/>
    <cellStyle name="แสดงผล 4 2 2 2 3 2" xfId="15557" xr:uid="{9CB956E1-84A3-49ED-AC16-1EC6AE65F7C7}"/>
    <cellStyle name="แสดงผล 4 2 2 2 3 3" xfId="18024" xr:uid="{BCBEA258-7350-442F-ACA7-4208348C82A7}"/>
    <cellStyle name="แสดงผล 4 2 2 2 3 4" xfId="19764" xr:uid="{44DB4181-28EF-4FCA-AFAC-F01E86A61295}"/>
    <cellStyle name="แสดงผล 4 2 2 2 4" xfId="5491" xr:uid="{EA184727-3CF9-4CBC-9BC2-A0780722354E}"/>
    <cellStyle name="แสดงผล 4 2 2 2 5" xfId="12273" xr:uid="{BC5E9D24-7F3E-4653-8C7E-9904C5DA5803}"/>
    <cellStyle name="แสดงผล 4 2 2 2 6" xfId="11484" xr:uid="{4A80B26E-1668-432C-90BE-97C9643D76F0}"/>
    <cellStyle name="แสดงผล 4 2 2 2 7" xfId="18559" xr:uid="{EB88564A-3398-42B2-A8F7-250BEDDE22A5}"/>
    <cellStyle name="แสดงผล 4 2 2 2 8" xfId="21914" xr:uid="{499E117D-9B5F-4D4A-BD98-6D82AE0BCE21}"/>
    <cellStyle name="แสดงผล 4 2 2 2 9" xfId="23498" xr:uid="{BD1D2675-E66A-4680-B1BB-F699B0D5B449}"/>
    <cellStyle name="แสดงผล 4 2 2 3" xfId="6587" xr:uid="{5B81AF95-8F18-498E-9EC0-C6C4EFF6F40E}"/>
    <cellStyle name="แสดงผล 4 2 2 3 2" xfId="13214" xr:uid="{E98D55C8-C953-433E-90DB-21E7D77BD329}"/>
    <cellStyle name="แสดงผล 4 2 2 3 3" xfId="16364" xr:uid="{1A5B4551-BD28-4CB3-8C06-43B5E7F34727}"/>
    <cellStyle name="แสดงผล 4 2 2 4" xfId="7843" xr:uid="{6D85F116-C1E7-49AF-8DF3-1CDAC620F89D}"/>
    <cellStyle name="แสดงผล 4 2 2 4 2" xfId="14428" xr:uid="{6BDACBF7-8B05-4927-B390-662A95ED65E9}"/>
    <cellStyle name="แสดงผล 4 2 2 4 3" xfId="17130" xr:uid="{9474496A-4700-42F9-B8DC-4789C0DE1B4B}"/>
    <cellStyle name="แสดงผล 4 2 2 4 4" xfId="19201" xr:uid="{D73D9660-E117-4E2A-BAFE-9C10F62192E1}"/>
    <cellStyle name="แสดงผล 4 2 2 5" xfId="4161" xr:uid="{E87FCA0F-11A1-4B26-BC12-B4694D2ADEE4}"/>
    <cellStyle name="แสดงผล 4 2 2 6" xfId="11150" xr:uid="{22129657-0948-4404-A7DC-80858F52281C}"/>
    <cellStyle name="แสดงผล 4 2 2 7" xfId="16128" xr:uid="{5CA42E92-71E1-477D-A43B-9B8D4D270C79}"/>
    <cellStyle name="แสดงผล 4 2 2 8" xfId="20606" xr:uid="{36594368-71FC-4972-996B-1F1BDFA99BBD}"/>
    <cellStyle name="แสดงผล 4 2 2 9" xfId="22941" xr:uid="{59B9FE2D-C7DC-4FF6-9BA5-1ACE576B086F}"/>
    <cellStyle name="แสดงผล 4 2 3" xfId="2078" xr:uid="{897680EB-1E26-4364-9FDF-0E6D7C90691D}"/>
    <cellStyle name="แสดงผล 4 2 3 2" xfId="6928" xr:uid="{CBB5FC67-F1F7-4831-823F-2B4869CBA035}"/>
    <cellStyle name="แสดงผล 4 2 3 2 2" xfId="13555" xr:uid="{FA1AF051-1D71-4857-99E1-5205E72FA9F6}"/>
    <cellStyle name="แสดงผล 4 2 3 2 3" xfId="14565" xr:uid="{E80A286D-E8E7-434B-A368-D6A9687173B4}"/>
    <cellStyle name="แสดงผล 4 2 3 2 4" xfId="17564" xr:uid="{95FF68D0-1E98-4D34-B202-C5C9B53E7F27}"/>
    <cellStyle name="แสดงผล 4 2 3 3" xfId="8917" xr:uid="{5AD938DC-9144-4AE3-8751-EB957FEA303C}"/>
    <cellStyle name="แสดงผล 4 2 3 3 2" xfId="15303" xr:uid="{A7EE36F8-D6D8-4D0A-B029-92510A597487}"/>
    <cellStyle name="แสดงผล 4 2 3 3 3" xfId="17779" xr:uid="{879CD910-A0CE-4915-B94D-A1A66BFDDBB7}"/>
    <cellStyle name="แสดงผล 4 2 3 3 4" xfId="19542" xr:uid="{E1D51829-4478-4C87-858D-68894AFDD068}"/>
    <cellStyle name="แสดงผล 4 2 3 4" xfId="5224" xr:uid="{84272E9C-3739-4FA9-A3D5-AF0000F14598}"/>
    <cellStyle name="แสดงผล 4 2 3 5" xfId="12020" xr:uid="{4112DAA6-C3FB-4AB7-AA49-88C3FD6FDF1E}"/>
    <cellStyle name="แสดงผล 4 2 3 6" xfId="11476" xr:uid="{7495AD30-43A5-4648-86DC-50EB31B577FF}"/>
    <cellStyle name="แสดงผล 4 2 3 7" xfId="18728" xr:uid="{202F327A-BB6F-4045-9528-FBD77DE25492}"/>
    <cellStyle name="แสดงผล 4 2 3 8" xfId="21647" xr:uid="{7EF12BB5-E6EC-4B83-AFD4-21EA3DDBCD0B}"/>
    <cellStyle name="แสดงผล 4 2 3 9" xfId="23279" xr:uid="{BBD9B741-DD26-4B45-85E9-6B899E4CE6F2}"/>
    <cellStyle name="แสดงผล 4 2 4" xfId="7554" xr:uid="{1021D1A8-C4AA-4B05-A29A-2A551011D896}"/>
    <cellStyle name="แสดงผล 4 2 4 2" xfId="14159" xr:uid="{DF91548A-8EDA-4C42-A68B-0A3F70B53684}"/>
    <cellStyle name="แสดงผล 4 2 4 3" xfId="16884" xr:uid="{41C5DF1E-C7CE-4506-A4A1-715CA8859110}"/>
    <cellStyle name="แสดงผล 4 2 4 4" xfId="18982" xr:uid="{F23745EA-C2AE-464C-A7E5-9255A8693E95}"/>
    <cellStyle name="แสดงผล 4 2 5" xfId="10878" xr:uid="{BEB8617C-41C2-4CA1-AF13-4760CA89A1DF}"/>
    <cellStyle name="แสดงผล 4 2 6" xfId="12496" xr:uid="{58274172-4845-4162-ABDA-B5C7494BB23C}"/>
    <cellStyle name="แสดงผล 4 2 7" xfId="20287" xr:uid="{4CE4CD82-5C1D-4ED0-BEDA-A834A46E0ABD}"/>
    <cellStyle name="แสดงผล 4 2 8" xfId="22722" xr:uid="{33162ABD-1838-415C-B990-F1B01510C22B}"/>
    <cellStyle name="แสดงผล 4 3" xfId="872" xr:uid="{B62392A8-855D-43E9-AF43-88E125032287}"/>
    <cellStyle name="แสดงผล 4 3 2" xfId="2246" xr:uid="{9E4E9A94-D9E1-46B1-962D-E7E289113C51}"/>
    <cellStyle name="แสดงผล 4 3 2 2" xfId="7051" xr:uid="{7430A144-B48C-4D01-B407-1D4B286CF83E}"/>
    <cellStyle name="แสดงผล 4 3 2 2 2" xfId="13678" xr:uid="{5C2C18BC-662E-4A58-A7FF-5BC774CA64B4}"/>
    <cellStyle name="แสดงผล 4 3 2 2 3" xfId="11466" xr:uid="{3016BC6F-B29A-401E-A4AB-9E4E269BA0D2}"/>
    <cellStyle name="แสดงผล 4 3 2 2 4" xfId="18724" xr:uid="{B327FE01-9292-4496-97F5-374F0D2F8852}"/>
    <cellStyle name="แสดงผล 4 3 2 3" xfId="9085" xr:uid="{BF57F55C-A200-498E-85A5-DBA306EA1372}"/>
    <cellStyle name="แสดงผล 4 3 2 3 2" xfId="15458" xr:uid="{18656582-368F-4880-928D-560AE7A4B6C2}"/>
    <cellStyle name="แสดงผล 4 3 2 3 3" xfId="17925" xr:uid="{41774578-4451-4ED2-A975-7C0A61635032}"/>
    <cellStyle name="แสดงผล 4 3 2 3 4" xfId="19665" xr:uid="{B38CE35D-8904-4745-8DDB-ECC4D785E8A2}"/>
    <cellStyle name="แสดงผล 4 3 2 4" xfId="5392" xr:uid="{6984F9E9-63DC-4771-ADB6-0053B8E505DE}"/>
    <cellStyle name="แสดงผล 4 3 2 5" xfId="12174" xr:uid="{E8106430-4E16-462A-86EC-21E26D80B8BC}"/>
    <cellStyle name="แสดงผล 4 3 2 6" xfId="14854" xr:uid="{9D239A32-C9F9-461F-BD66-EBFEDF4C8223}"/>
    <cellStyle name="แสดงผล 4 3 2 7" xfId="18258" xr:uid="{778ABCC3-9FB1-4FA9-87C5-099999003A7F}"/>
    <cellStyle name="แสดงผล 4 3 2 8" xfId="21815" xr:uid="{A35FA095-91A6-4CE4-BFC0-7E22EB67205D}"/>
    <cellStyle name="แสดงผล 4 3 2 9" xfId="23399" xr:uid="{94AFE3A7-05A0-40AC-819E-9F544CAEBB0E}"/>
    <cellStyle name="แสดงผล 4 3 3" xfId="6488" xr:uid="{58D438E2-C173-421F-ACF2-A36552E9497D}"/>
    <cellStyle name="แสดงผล 4 3 3 2" xfId="13115" xr:uid="{E3E1A7FA-B6CA-4AF3-A7FA-D9329B2B0AD8}"/>
    <cellStyle name="แสดงผล 4 3 3 3" xfId="12628" xr:uid="{A5CE4D17-EC0C-4644-A3E9-D992DB14D0FD}"/>
    <cellStyle name="แสดงผล 4 3 4" xfId="7744" xr:uid="{408F1117-92D2-4E02-8FB4-836D0FDED90C}"/>
    <cellStyle name="แสดงผล 4 3 4 2" xfId="14329" xr:uid="{0DEEC71A-C40C-4B69-B5BC-752BE06A1D86}"/>
    <cellStyle name="แสดงผล 4 3 4 3" xfId="17031" xr:uid="{1A9A8CE0-FFC6-445B-AB65-36F605A52B57}"/>
    <cellStyle name="แสดงผล 4 3 4 4" xfId="19102" xr:uid="{1A43BBB5-BBDC-4C07-84E7-4072D243F3BB}"/>
    <cellStyle name="แสดงผล 4 3 5" xfId="4062" xr:uid="{78B9E94E-5CFA-4D7C-83FA-7C180F41893A}"/>
    <cellStyle name="แสดงผล 4 3 6" xfId="11051" xr:uid="{75FCF818-36AD-4272-8063-486FA1406598}"/>
    <cellStyle name="แสดงผล 4 3 7" xfId="11627" xr:uid="{5062A886-C0E6-4F4C-8BDB-C5E85BF37DC1}"/>
    <cellStyle name="แสดงผล 4 3 8" xfId="20507" xr:uid="{787E4569-37F9-45A4-9568-54B99E0DBE0B}"/>
    <cellStyle name="แสดงผล 4 3 9" xfId="22842" xr:uid="{2D9F08BC-AED8-4D89-B404-A1BD311B3929}"/>
    <cellStyle name="แสดงผล 4 4" xfId="1974" xr:uid="{4A1078FE-039F-44EA-B565-0327D311809C}"/>
    <cellStyle name="แสดงผล 4 4 2" xfId="6829" xr:uid="{FC4EE266-BA57-4572-90A5-1D5F67DCB2B3}"/>
    <cellStyle name="แสดงผล 4 4 2 2" xfId="13456" xr:uid="{614BA591-6CA1-4707-AF3F-B981D55741BF}"/>
    <cellStyle name="แสดงผล 4 4 2 3" xfId="11349" xr:uid="{AE67E1F6-34E7-4A72-A3D9-FFBC4FAAA4C4}"/>
    <cellStyle name="แสดงผล 4 4 2 4" xfId="11325" xr:uid="{C7256961-3CEA-4634-A6F8-F62D873C2FFE}"/>
    <cellStyle name="แสดงผล 4 4 3" xfId="8813" xr:uid="{8BCAC265-005C-4042-838A-877618D672C8}"/>
    <cellStyle name="แสดงผล 4 4 3 2" xfId="15202" xr:uid="{67D4E022-DB2C-4AAF-9958-CAB2F11D7B10}"/>
    <cellStyle name="แสดงผล 4 4 3 3" xfId="17679" xr:uid="{7BF03C62-17E9-4A0F-B888-596C80ECF4F4}"/>
    <cellStyle name="แสดงผล 4 4 3 4" xfId="19443" xr:uid="{C23A17ED-EA2D-4041-BFA8-CE9CF5C6D4C5}"/>
    <cellStyle name="แสดงผล 4 4 4" xfId="5120" xr:uid="{FF9B7422-B3F4-418D-876D-C9699925486A}"/>
    <cellStyle name="แสดงผล 4 4 5" xfId="11918" xr:uid="{CCCAC446-111E-4215-834F-2B97EFDE4336}"/>
    <cellStyle name="แสดงผล 4 4 6" xfId="12761" xr:uid="{8FA9C758-1FE4-45EE-AAAB-8B3ECCEEDBA4}"/>
    <cellStyle name="แสดงผล 4 4 7" xfId="17271" xr:uid="{C9D2443D-7103-443A-86B5-759AC6387BD0}"/>
    <cellStyle name="แสดงผล 4 4 8" xfId="21543" xr:uid="{6E03D155-7740-4E58-A4DB-7DE23B6E2AFE}"/>
    <cellStyle name="แสดงผล 4 4 9" xfId="23180" xr:uid="{D058D6D6-49D5-4001-AC7F-7DC514EC1AAD}"/>
    <cellStyle name="แสดงผล 4 5" xfId="3768" xr:uid="{D8AC0E7E-0D11-4458-A49B-353523AB3554}"/>
    <cellStyle name="แสดงผล 4 5 2" xfId="10770" xr:uid="{B6D41416-CA6A-4125-A410-124CBC2E87F7}"/>
    <cellStyle name="แสดงผล 4 5 3" xfId="16351" xr:uid="{391ABC2B-AC8C-4BCC-A8F1-083190EBA3DC}"/>
    <cellStyle name="แสดงผล 4 5 4" xfId="12835" xr:uid="{F48AB7FC-804A-4795-9626-16905E012145}"/>
    <cellStyle name="แสดงผล 4 6" xfId="6294" xr:uid="{8DCA725B-79D3-4D4C-A0A8-FD8AF200CBAA}"/>
    <cellStyle name="แสดงผล 4 6 2" xfId="12921" xr:uid="{C16C1F9D-C881-4DE6-B20E-F1981DD2B5B1}"/>
    <cellStyle name="แสดงผล 4 6 3" xfId="11724" xr:uid="{2FDEA854-B87E-4DEB-8440-9C75A870E9D6}"/>
    <cellStyle name="แสดงผล 4 6 4" xfId="17275" xr:uid="{41496E39-AF48-4BD8-98B2-F23B8E189801}"/>
    <cellStyle name="แสดงผล 4 7" xfId="7442" xr:uid="{9381C394-4E1D-421C-9F5D-7F0D84EF6212}"/>
    <cellStyle name="แสดงผล 4 7 2" xfId="14051" xr:uid="{FA0E9851-3073-4109-B323-C83B3802D5C0}"/>
    <cellStyle name="แสดงผล 4 7 3" xfId="16784" xr:uid="{64FD2223-0740-40DC-825F-89B8A08740A6}"/>
    <cellStyle name="แสดงผล 4 7 4" xfId="18883" xr:uid="{723B2DE4-4116-4350-A3C6-21D810348F24}"/>
    <cellStyle name="แสดงผล 4 8" xfId="20182" xr:uid="{6787498B-A063-4A5A-9FB3-B7C28B6EC116}"/>
    <cellStyle name="แสดงผล 4 9" xfId="20353" xr:uid="{48BC5E69-975F-48B8-B1E5-AD3ED4F75CBE}"/>
    <cellStyle name="แสดงผล 5" xfId="450" xr:uid="{21150D63-19E7-4AA2-8ECF-E9D45841557B}"/>
    <cellStyle name="แสดงผล 5 2" xfId="566" xr:uid="{F21C877D-E58A-4A3F-AF89-73DEFEBFC5B7}"/>
    <cellStyle name="แสดงผล 5 2 2" xfId="972" xr:uid="{63734655-65A9-4CBF-B2D5-89B433FB1CB7}"/>
    <cellStyle name="แสดงผล 5 2 2 2" xfId="2346" xr:uid="{87A405A5-CB7E-408F-BC8F-1FD4EC0C4C24}"/>
    <cellStyle name="แสดงผล 5 2 2 2 2" xfId="7151" xr:uid="{BBC7234E-0453-46B7-8272-BD17209774D7}"/>
    <cellStyle name="แสดงผล 5 2 2 2 2 2" xfId="13778" xr:uid="{BAFDDC39-1CE6-4EDA-9986-6AD8D3798387}"/>
    <cellStyle name="แสดงผล 5 2 2 2 2 3" xfId="11188" xr:uid="{05D71108-6565-4489-84A3-FE9BDF286A09}"/>
    <cellStyle name="แสดงผล 5 2 2 2 2 4" xfId="3561" xr:uid="{CA9F19FA-EA73-4A35-832A-114D2F32DCA2}"/>
    <cellStyle name="แสดงผล 5 2 2 2 3" xfId="9185" xr:uid="{73588E7C-0AF9-4D51-A0BE-447B7BC78BD0}"/>
    <cellStyle name="แสดงผล 5 2 2 2 3 2" xfId="15558" xr:uid="{2757AA4A-3AD3-4A28-A869-50E0E64B1618}"/>
    <cellStyle name="แสดงผล 5 2 2 2 3 3" xfId="18025" xr:uid="{605D03B7-B876-44E6-9E02-CAAA756C2789}"/>
    <cellStyle name="แสดงผล 5 2 2 2 3 4" xfId="19765" xr:uid="{69EF2412-C8CD-42C3-90C2-38120D2D9C76}"/>
    <cellStyle name="แสดงผล 5 2 2 2 4" xfId="5492" xr:uid="{9311F305-AB67-49DA-809A-4E0C49B7FDCB}"/>
    <cellStyle name="แสดงผล 5 2 2 2 5" xfId="12274" xr:uid="{8B98B4B5-525C-45FA-86DC-5F3D32CFA315}"/>
    <cellStyle name="แสดงผล 5 2 2 2 6" xfId="16394" xr:uid="{CE62BD67-55BE-409A-9EE1-13CFDA3737D5}"/>
    <cellStyle name="แสดงผล 5 2 2 2 7" xfId="17375" xr:uid="{887E45FA-BD7F-4977-A326-E738638EC689}"/>
    <cellStyle name="แสดงผล 5 2 2 2 8" xfId="21915" xr:uid="{6F325120-6E09-4317-841F-B5B28070CADD}"/>
    <cellStyle name="แสดงผล 5 2 2 2 9" xfId="23499" xr:uid="{897CD4BB-6354-4391-ACA1-B10EBBA097DB}"/>
    <cellStyle name="แสดงผล 5 2 2 3" xfId="6588" xr:uid="{9DEF44B5-CBB8-4A82-82DD-DD61A3E26117}"/>
    <cellStyle name="แสดงผล 5 2 2 3 2" xfId="13215" xr:uid="{7303A8D8-2B17-42C6-B01E-B1E9B8336F51}"/>
    <cellStyle name="แสดงผล 5 2 2 3 3" xfId="14577" xr:uid="{01430FA8-6144-467A-B6BD-C7D4C5480A5C}"/>
    <cellStyle name="แสดงผล 5 2 2 4" xfId="7844" xr:uid="{5E74F5F1-B49A-4F39-ADA1-02EBC6CCA91A}"/>
    <cellStyle name="แสดงผล 5 2 2 4 2" xfId="14429" xr:uid="{417C3D0A-8F5D-4FEF-A615-AF5F2D464844}"/>
    <cellStyle name="แสดงผล 5 2 2 4 3" xfId="17131" xr:uid="{0A4E20E5-B864-42AF-BC86-A02B0D49AD8D}"/>
    <cellStyle name="แสดงผล 5 2 2 4 4" xfId="19202" xr:uid="{7A749A99-904B-4FA3-8ADD-F73747E0A4A1}"/>
    <cellStyle name="แสดงผล 5 2 2 5" xfId="4162" xr:uid="{D9BFC963-8A3A-4D49-923B-9AD0E172C21A}"/>
    <cellStyle name="แสดงผล 5 2 2 6" xfId="11151" xr:uid="{A0CF44CD-DCA8-4EEC-8EF8-4180ABE3ACE7}"/>
    <cellStyle name="แสดงผล 5 2 2 7" xfId="12839" xr:uid="{10A27831-D130-42EE-A2E3-D3C88D34EEF1}"/>
    <cellStyle name="แสดงผล 5 2 2 8" xfId="20607" xr:uid="{E3A4ADEE-8195-470E-83A2-FD44EDC9AC27}"/>
    <cellStyle name="แสดงผล 5 2 2 9" xfId="22942" xr:uid="{1F9B1800-8342-407C-913F-B4FD9C109983}"/>
    <cellStyle name="แสดงผล 5 2 3" xfId="2079" xr:uid="{610C2AED-3AA6-4351-9931-91BA431FBAC1}"/>
    <cellStyle name="แสดงผล 5 2 3 2" xfId="6929" xr:uid="{0C06B713-2AA3-430D-8921-E3D4BA7B8A72}"/>
    <cellStyle name="แสดงผล 5 2 3 2 2" xfId="13556" xr:uid="{DA3D17B0-0697-4BCD-B132-C6A2FA88B4CD}"/>
    <cellStyle name="แสดงผล 5 2 3 2 3" xfId="15692" xr:uid="{9E79D281-B084-4A95-985E-F0AFDEA650FB}"/>
    <cellStyle name="แสดงผล 5 2 3 2 4" xfId="11616" xr:uid="{D7148692-3F58-4571-AF15-E7EA3AD8677F}"/>
    <cellStyle name="แสดงผล 5 2 3 3" xfId="8918" xr:uid="{74BCDFFD-A3D2-4764-B163-7CB31B302CDB}"/>
    <cellStyle name="แสดงผล 5 2 3 3 2" xfId="15304" xr:uid="{DA8E5697-904D-4251-A183-0643B42FDE38}"/>
    <cellStyle name="แสดงผล 5 2 3 3 3" xfId="17780" xr:uid="{4FA41EEF-BB6F-445F-B5AD-4BFBEFD0E192}"/>
    <cellStyle name="แสดงผล 5 2 3 3 4" xfId="19543" xr:uid="{0D8DFE04-D80B-4A32-B44E-BA8E1B916C3E}"/>
    <cellStyle name="แสดงผล 5 2 3 4" xfId="5225" xr:uid="{66105D3E-51AC-4A4C-8004-8B90386E167C}"/>
    <cellStyle name="แสดงผล 5 2 3 5" xfId="12021" xr:uid="{900E3ECF-2D8A-407D-8260-66BE05FD5A05}"/>
    <cellStyle name="แสดงผล 5 2 3 6" xfId="16542" xr:uid="{C30C1F2B-18BB-40D1-A8D6-93574604D9FA}"/>
    <cellStyle name="แสดงผล 5 2 3 7" xfId="17546" xr:uid="{D1424C01-745E-4060-A6D6-00E4BCB41973}"/>
    <cellStyle name="แสดงผล 5 2 3 8" xfId="21648" xr:uid="{0F3A0502-8307-453F-A916-13F25859B82A}"/>
    <cellStyle name="แสดงผล 5 2 3 9" xfId="23280" xr:uid="{675FF474-5583-4CBC-814E-328D2A622F23}"/>
    <cellStyle name="แสดงผล 5 2 4" xfId="7555" xr:uid="{2221DF5A-3A27-4546-BEEC-1261CF3DDD69}"/>
    <cellStyle name="แสดงผล 5 2 4 2" xfId="14160" xr:uid="{F39B677E-03E4-4978-B5E6-17EBE1E3C885}"/>
    <cellStyle name="แสดงผล 5 2 4 3" xfId="16885" xr:uid="{8B9520CD-B4D9-47DF-A3BB-52A860DF4B1C}"/>
    <cellStyle name="แสดงผล 5 2 4 4" xfId="18983" xr:uid="{9536277F-0F1F-4D3F-A986-170A8ED9F2B6}"/>
    <cellStyle name="แสดงผล 5 2 5" xfId="10879" xr:uid="{406DDE10-D2FA-42C0-AB05-43EE88E74659}"/>
    <cellStyle name="แสดงผล 5 2 6" xfId="11383" xr:uid="{16F3394F-BE86-4A94-B75F-1719147671CD}"/>
    <cellStyle name="แสดงผล 5 2 7" xfId="20288" xr:uid="{13C223CE-F87B-4601-BCCA-24393137D8AA}"/>
    <cellStyle name="แสดงผล 5 2 8" xfId="22723" xr:uid="{23A73CC8-EB97-458B-AD47-B65C8F77818A}"/>
    <cellStyle name="แสดงผล 5 3" xfId="873" xr:uid="{ADAAAF6E-A147-426A-A238-B8CA52CD58B2}"/>
    <cellStyle name="แสดงผล 5 3 2" xfId="2247" xr:uid="{42329C75-EA6D-4969-8462-30ADF89B9A1A}"/>
    <cellStyle name="แสดงผล 5 3 2 2" xfId="7052" xr:uid="{F996CEDD-72B8-411A-AFD2-0E6FDEAA9690}"/>
    <cellStyle name="แสดงผล 5 3 2 2 2" xfId="13679" xr:uid="{0F5892BF-7F61-4973-982D-E33E08F6F892}"/>
    <cellStyle name="แสดงผล 5 3 2 2 3" xfId="16192" xr:uid="{E1D728FC-263C-45BF-82A4-3BE0BC313994}"/>
    <cellStyle name="แสดงผล 5 3 2 2 4" xfId="17542" xr:uid="{7466D842-3884-47F7-A378-E9A3EB04E818}"/>
    <cellStyle name="แสดงผล 5 3 2 3" xfId="9086" xr:uid="{DBB05EB7-001A-4A1B-8B68-35866E32238B}"/>
    <cellStyle name="แสดงผล 5 3 2 3 2" xfId="15459" xr:uid="{4A071484-217E-4AE9-9982-D010103DE54B}"/>
    <cellStyle name="แสดงผล 5 3 2 3 3" xfId="17926" xr:uid="{2C4B473F-7970-4D77-A692-8DD27975BD49}"/>
    <cellStyle name="แสดงผล 5 3 2 3 4" xfId="19666" xr:uid="{1B9E69D3-C169-4933-AC50-AC046F237CBB}"/>
    <cellStyle name="แสดงผล 5 3 2 4" xfId="5393" xr:uid="{97E5D5D0-6AA5-49B8-AD50-64501F68F3EE}"/>
    <cellStyle name="แสดงผล 5 3 2 5" xfId="12175" xr:uid="{063E04E8-7AF9-4C1E-9533-C3B92C746318}"/>
    <cellStyle name="แสดงผล 5 3 2 6" xfId="15962" xr:uid="{BBD740E6-1A7A-4B4A-B709-6119E3D5B1E6}"/>
    <cellStyle name="แสดงผล 5 3 2 7" xfId="12637" xr:uid="{9828853A-2987-434E-890D-89BCD0E8D930}"/>
    <cellStyle name="แสดงผล 5 3 2 8" xfId="21816" xr:uid="{107DD575-179F-4B17-8CB0-30F192B36F5E}"/>
    <cellStyle name="แสดงผล 5 3 2 9" xfId="23400" xr:uid="{13EF01CF-0B66-4EBC-82C1-B21E2A6490E0}"/>
    <cellStyle name="แสดงผล 5 3 3" xfId="6489" xr:uid="{16204054-730D-4E87-AB45-5AA7FA6C138A}"/>
    <cellStyle name="แสดงผล 5 3 3 2" xfId="13116" xr:uid="{2AE32A7C-92E5-48EE-BDD9-228C3C68553B}"/>
    <cellStyle name="แสดงผล 5 3 3 3" xfId="11516" xr:uid="{E08A0063-70F6-4328-BCB6-43BA6CC804A5}"/>
    <cellStyle name="แสดงผล 5 3 4" xfId="7745" xr:uid="{9EADF77E-6331-40EC-AD5C-8B93ACB53F86}"/>
    <cellStyle name="แสดงผล 5 3 4 2" xfId="14330" xr:uid="{60699332-7F32-4388-AD41-F72F918CDE03}"/>
    <cellStyle name="แสดงผล 5 3 4 3" xfId="17032" xr:uid="{2EB06E0C-4812-4485-920B-ED14B931A517}"/>
    <cellStyle name="แสดงผล 5 3 4 4" xfId="19103" xr:uid="{1165AFE1-8632-46C4-97D2-8FE3156BB772}"/>
    <cellStyle name="แสดงผล 5 3 5" xfId="4063" xr:uid="{1CE11822-3E6A-4936-B939-41A1A466A6B2}"/>
    <cellStyle name="แสดงผล 5 3 6" xfId="11052" xr:uid="{65D4026E-DB7A-471C-961C-974974C6521D}"/>
    <cellStyle name="แสดงผล 5 3 7" xfId="16345" xr:uid="{CC523400-B11A-4080-81AD-FC14127437E9}"/>
    <cellStyle name="แสดงผล 5 3 8" xfId="20508" xr:uid="{578140B1-8666-4E30-AEF0-49BA24E0A0D6}"/>
    <cellStyle name="แสดงผล 5 3 9" xfId="22843" xr:uid="{EF3A04B5-3137-4F03-9CA4-C4D8821EAC1F}"/>
    <cellStyle name="แสดงผล 5 4" xfId="1975" xr:uid="{18549F30-4618-49CE-B092-61EE70FE6A94}"/>
    <cellStyle name="แสดงผล 5 4 2" xfId="6830" xr:uid="{DE8B8E88-0B85-43E5-93E7-9987E440966F}"/>
    <cellStyle name="แสดงผล 5 4 2 2" xfId="13457" xr:uid="{5A1C068E-0117-4820-9E06-4789B70DBAC6}"/>
    <cellStyle name="แสดงผล 5 4 2 3" xfId="16464" xr:uid="{524549F7-036E-4900-915B-5D089D6BB460}"/>
    <cellStyle name="แสดงผล 5 4 2 4" xfId="3201" xr:uid="{40C151D6-B1B6-4626-BB26-98B95059B49A}"/>
    <cellStyle name="แสดงผล 5 4 3" xfId="8814" xr:uid="{34288834-94AC-44D6-AFF8-1C154FCFD6B5}"/>
    <cellStyle name="แสดงผล 5 4 3 2" xfId="15203" xr:uid="{2753F611-DFE9-4455-A514-3F60074CBA7B}"/>
    <cellStyle name="แสดงผล 5 4 3 3" xfId="17680" xr:uid="{089DB437-3F3E-4F36-9D16-D27626BCE293}"/>
    <cellStyle name="แสดงผล 5 4 3 4" xfId="19444" xr:uid="{C8308089-7849-4D21-9AF6-775DB23A208A}"/>
    <cellStyle name="แสดงผล 5 4 4" xfId="5121" xr:uid="{F2DB1A57-22C5-4CEC-AA79-64C1FDF0D340}"/>
    <cellStyle name="แสดงผล 5 4 5" xfId="11919" xr:uid="{B0EC249E-8753-415F-86A3-10955031ABF3}"/>
    <cellStyle name="แสดงผล 5 4 6" xfId="11662" xr:uid="{59461AC5-6B37-42B1-8EEE-5391520A2218}"/>
    <cellStyle name="แสดงผล 5 4 7" xfId="11322" xr:uid="{53291EA7-76A6-44D4-B27C-A18FF3DA87B5}"/>
    <cellStyle name="แสดงผล 5 4 8" xfId="21544" xr:uid="{637AB103-F961-4C9B-974A-E15AD580816D}"/>
    <cellStyle name="แสดงผล 5 4 9" xfId="23181" xr:uid="{AB879D2F-4962-499C-ADDE-43504F3ECF3B}"/>
    <cellStyle name="แสดงผล 5 5" xfId="3769" xr:uid="{CF4207B3-6643-4EF0-9527-233138C267D1}"/>
    <cellStyle name="แสดงผล 5 5 2" xfId="10771" xr:uid="{A440AFFE-1B4A-4E5C-BDE4-6C66F3B08695}"/>
    <cellStyle name="แสดงผล 5 5 3" xfId="14765" xr:uid="{B2475A57-40E7-49CE-8880-1E7D4C4E7295}"/>
    <cellStyle name="แสดงผล 5 5 4" xfId="17417" xr:uid="{10A8C9F7-6DAD-49F8-832B-56CC65105327}"/>
    <cellStyle name="แสดงผล 5 6" xfId="6295" xr:uid="{EBD50185-2808-4E50-9111-98F2BA31EF42}"/>
    <cellStyle name="แสดงผล 5 6 2" xfId="12922" xr:uid="{6BB7A402-AB0A-4A38-A5B0-A61017F3477E}"/>
    <cellStyle name="แสดงผล 5 6 3" xfId="11197" xr:uid="{6032C2CB-2D98-4A15-A3FB-8079A799FAE1}"/>
    <cellStyle name="แสดงผล 5 6 4" xfId="18170" xr:uid="{EB9930A2-BB3B-466E-872C-F64FE462A59F}"/>
    <cellStyle name="แสดงผล 5 7" xfId="7443" xr:uid="{0D4D9023-B6DE-457C-8BDE-BE8C2AA5AA11}"/>
    <cellStyle name="แสดงผล 5 7 2" xfId="14052" xr:uid="{AF9B0792-91F3-4909-ACBC-1F12E7CD45F8}"/>
    <cellStyle name="แสดงผล 5 7 3" xfId="16785" xr:uid="{62DEF661-1086-4F18-8AA1-2B33530BE1FF}"/>
    <cellStyle name="แสดงผล 5 7 4" xfId="18884" xr:uid="{D410D3AD-6622-4977-B1FB-8DDD527CBEBE}"/>
    <cellStyle name="แสดงผล 5 8" xfId="20183" xr:uid="{52ECD01A-A916-42E3-B6FD-5E03DFFF931B}"/>
    <cellStyle name="แสดงผล 5 9" xfId="20059" xr:uid="{FC5E3177-5070-4AAE-86F0-10FAEBAE6BC0}"/>
    <cellStyle name="แสดงผล 6" xfId="451" xr:uid="{B78DC78A-E579-4FC6-BE37-108239309E1D}"/>
    <cellStyle name="แสดงผล 6 2" xfId="567" xr:uid="{9E8C76FA-B52A-4AC8-BFD3-3700A096DA80}"/>
    <cellStyle name="แสดงผล 6 2 2" xfId="973" xr:uid="{D1F9233A-0AFA-44D4-A38A-69691CC7A603}"/>
    <cellStyle name="แสดงผล 6 2 2 2" xfId="2347" xr:uid="{6FB0E0A2-DAB7-4064-9612-D51F9539F952}"/>
    <cellStyle name="แสดงผล 6 2 2 2 2" xfId="7152" xr:uid="{AD88D0F3-2A09-4E7A-91F6-667DD634B40E}"/>
    <cellStyle name="แสดงผล 6 2 2 2 2 2" xfId="13779" xr:uid="{8C8DA0C8-811F-4251-AF85-C3333993E3A1}"/>
    <cellStyle name="แสดงผล 6 2 2 2 2 3" xfId="5708" xr:uid="{B874728D-455A-46ED-B788-67AEF2E98A12}"/>
    <cellStyle name="แสดงผล 6 2 2 2 2 4" xfId="11781" xr:uid="{C1504919-A788-4795-A150-26ECEEFE51B7}"/>
    <cellStyle name="แสดงผล 6 2 2 2 3" xfId="9186" xr:uid="{A2E84623-F054-40BB-950E-6E596DC0DF4C}"/>
    <cellStyle name="แสดงผล 6 2 2 2 3 2" xfId="15559" xr:uid="{9FC458C8-549B-4777-A4B3-D8500F2EDEE5}"/>
    <cellStyle name="แสดงผล 6 2 2 2 3 3" xfId="18026" xr:uid="{014DB271-66BB-4182-A9D6-A22AAFBEA410}"/>
    <cellStyle name="แสดงผล 6 2 2 2 3 4" xfId="19766" xr:uid="{2202D061-7AAE-4FBE-ACAA-C6036E34C35E}"/>
    <cellStyle name="แสดงผล 6 2 2 2 4" xfId="5493" xr:uid="{A4BF62E0-C929-4E32-A166-33633B47740D}"/>
    <cellStyle name="แสดงผล 6 2 2 2 5" xfId="12275" xr:uid="{7494C10E-0B10-414E-B999-923B4AC2782B}"/>
    <cellStyle name="แสดงผล 6 2 2 2 6" xfId="14544" xr:uid="{4629F0FF-D0B7-4B26-92E9-C53C7200BA0F}"/>
    <cellStyle name="แสดงผล 6 2 2 2 7" xfId="18274" xr:uid="{2FDDE58F-F644-4C5B-999C-0CF3F1A1206C}"/>
    <cellStyle name="แสดงผล 6 2 2 2 8" xfId="21916" xr:uid="{2FC133AD-F626-4519-BBD3-8CB9644D9673}"/>
    <cellStyle name="แสดงผล 6 2 2 2 9" xfId="23500" xr:uid="{3ECCBE97-AC04-4F9D-933A-C9A648537160}"/>
    <cellStyle name="แสดงผล 6 2 2 3" xfId="6589" xr:uid="{FC7A8F67-7F2C-43AC-B702-C0C06A5F9D25}"/>
    <cellStyle name="แสดงผล 6 2 2 3 2" xfId="13216" xr:uid="{B2A99BF4-0183-41D4-BD57-7AAA3E2553D7}"/>
    <cellStyle name="แสดงผล 6 2 2 3 3" xfId="15704" xr:uid="{939730F8-A275-4149-AA2F-F0176CD19178}"/>
    <cellStyle name="แสดงผล 6 2 2 4" xfId="7845" xr:uid="{6B6577B2-77D6-40E0-AFCE-9854C4F6A1B6}"/>
    <cellStyle name="แสดงผล 6 2 2 4 2" xfId="14430" xr:uid="{C4EC4A76-47BB-479F-B4E4-C708FCDF4FDD}"/>
    <cellStyle name="แสดงผล 6 2 2 4 3" xfId="17132" xr:uid="{D6E38761-5B39-47BC-B972-1ACF5DDBDB1D}"/>
    <cellStyle name="แสดงผล 6 2 2 4 4" xfId="19203" xr:uid="{7113D60B-15AA-4235-BEEA-373E454DD3EE}"/>
    <cellStyle name="แสดงผล 6 2 2 5" xfId="4163" xr:uid="{84A927E9-D75F-4905-A208-8DA4887EBA4D}"/>
    <cellStyle name="แสดงผล 6 2 2 6" xfId="11152" xr:uid="{2DF5523D-5FE9-4F81-9523-81DBFAD6449F}"/>
    <cellStyle name="แสดงผล 6 2 2 7" xfId="11739" xr:uid="{96CD6BAA-243A-46B6-8EA4-31175863F182}"/>
    <cellStyle name="แสดงผล 6 2 2 8" xfId="20608" xr:uid="{ADA173E8-2E0E-45F3-82F2-B84FA7FDA132}"/>
    <cellStyle name="แสดงผล 6 2 2 9" xfId="22943" xr:uid="{0288A06D-8B2D-4065-A0D3-95B42AF3A7DA}"/>
    <cellStyle name="แสดงผล 6 2 3" xfId="2080" xr:uid="{5712BFBD-EAFB-47D9-99E0-A44EDC053119}"/>
    <cellStyle name="แสดงผล 6 2 3 2" xfId="6930" xr:uid="{E479E78D-21E5-484F-AC6D-D73740CA58BD}"/>
    <cellStyle name="แสดงผล 6 2 3 2 2" xfId="13557" xr:uid="{26AEE5A2-89D7-4785-B922-F9C7F9083F13}"/>
    <cellStyle name="แสดงผล 6 2 3 2 3" xfId="12411" xr:uid="{DEDED52E-8C53-4E08-B129-F3F3C7E89D89}"/>
    <cellStyle name="แสดงผล 6 2 3 2 4" xfId="18459" xr:uid="{F4A2CDAA-E95C-49B7-AD23-BA7F41DFED92}"/>
    <cellStyle name="แสดงผล 6 2 3 3" xfId="8919" xr:uid="{BAD9B29F-AD75-4BCA-AD1F-F77266178D66}"/>
    <cellStyle name="แสดงผล 6 2 3 3 2" xfId="15305" xr:uid="{C72B8D6F-6B04-4B93-9AC6-E2165E6CA660}"/>
    <cellStyle name="แสดงผล 6 2 3 3 3" xfId="17781" xr:uid="{A1909683-76CF-4A70-B5B2-602EA1F1AD36}"/>
    <cellStyle name="แสดงผล 6 2 3 3 4" xfId="19544" xr:uid="{7E20CCDC-FA17-4BE3-AA8A-AFD93DBD534F}"/>
    <cellStyle name="แสดงผล 6 2 3 4" xfId="5226" xr:uid="{C5225AC7-B28F-48ED-B4B6-0C10E2F71597}"/>
    <cellStyle name="แสดงผล 6 2 3 5" xfId="12022" xr:uid="{5CA3E8DA-E8E2-405B-84D4-3C144C94276B}"/>
    <cellStyle name="แสดงผล 6 2 3 6" xfId="14958" xr:uid="{8709EF21-ED04-42C8-B30A-D0C37EBE5758}"/>
    <cellStyle name="แสดงผล 6 2 3 7" xfId="18443" xr:uid="{3ABCC548-81D1-4AFA-A411-58C29B712B81}"/>
    <cellStyle name="แสดงผล 6 2 3 8" xfId="21649" xr:uid="{35C1EB6C-E36B-4081-872E-4B59DDD9D701}"/>
    <cellStyle name="แสดงผล 6 2 3 9" xfId="23281" xr:uid="{D8F1FD39-158B-4659-A11C-5248AD201E84}"/>
    <cellStyle name="แสดงผล 6 2 4" xfId="7556" xr:uid="{729CEF1F-9457-4170-8E1C-082CB528E15F}"/>
    <cellStyle name="แสดงผล 6 2 4 2" xfId="14161" xr:uid="{E41ACB13-B664-4ED5-AE14-0EAF77343C41}"/>
    <cellStyle name="แสดงผล 6 2 4 3" xfId="16886" xr:uid="{76B35B0C-F13F-4C4F-BBA7-2317C97312EF}"/>
    <cellStyle name="แสดงผล 6 2 4 4" xfId="18984" xr:uid="{8999EE6E-02B5-4539-8E71-3C0F6740B7F4}"/>
    <cellStyle name="แสดงผล 6 2 5" xfId="10880" xr:uid="{F6913C47-F7F6-4252-8EC9-D063587DCDF0}"/>
    <cellStyle name="แสดงผล 6 2 6" xfId="16476" xr:uid="{9D1DDEE9-632B-4EB8-BA6E-4737C619EABD}"/>
    <cellStyle name="แสดงผล 6 2 7" xfId="20289" xr:uid="{EE5DFA17-4A35-451E-BEA0-813A2D1001B7}"/>
    <cellStyle name="แสดงผล 6 2 8" xfId="22724" xr:uid="{F5FD3637-6369-4208-8D9B-2C478820777E}"/>
    <cellStyle name="แสดงผล 6 3" xfId="874" xr:uid="{C10059FA-7846-4097-9D5A-033C13E2F21E}"/>
    <cellStyle name="แสดงผล 6 3 2" xfId="2248" xr:uid="{897B789B-5B50-4870-A9DC-C62B2127A1D1}"/>
    <cellStyle name="แสดงผล 6 3 2 2" xfId="7053" xr:uid="{7B5EF1A1-EEA6-424E-A714-C2ECBFDB2514}"/>
    <cellStyle name="แสดงผล 6 3 2 2 2" xfId="13680" xr:uid="{2FF487CC-5101-4E02-9ACC-29B29C2BC085}"/>
    <cellStyle name="แสดงผล 6 3 2 2 3" xfId="14464" xr:uid="{37F0EEA7-E730-4FBF-A61A-C7450D3EF1F3}"/>
    <cellStyle name="แสดงผล 6 3 2 2 4" xfId="18439" xr:uid="{F3B3EE18-B05D-4900-BD42-D129EAAA0F6B}"/>
    <cellStyle name="แสดงผล 6 3 2 3" xfId="9087" xr:uid="{01837322-3891-4E5D-95AE-5089E41960AB}"/>
    <cellStyle name="แสดงผล 6 3 2 3 2" xfId="15460" xr:uid="{867B0F7F-4B4D-4C71-BA83-78E28A15D96B}"/>
    <cellStyle name="แสดงผล 6 3 2 3 3" xfId="17927" xr:uid="{DB39A5EE-E99B-479E-A764-9297DF61313A}"/>
    <cellStyle name="แสดงผล 6 3 2 3 4" xfId="19667" xr:uid="{0EADAE27-8284-4F00-837C-22C3D8BF5985}"/>
    <cellStyle name="แสดงผล 6 3 2 4" xfId="5394" xr:uid="{6969E537-CAC6-4080-BCF9-723CDBDD20A7}"/>
    <cellStyle name="แสดงผล 6 3 2 5" xfId="12176" xr:uid="{D9ADAB46-F6D1-41D6-A763-345FF4D1BAA9}"/>
    <cellStyle name="แสดงผล 6 3 2 6" xfId="12679" xr:uid="{8BBB75B6-6F99-4923-AF0F-7A4FB0AC0C6B}"/>
    <cellStyle name="แสดงผล 6 3 2 7" xfId="3548" xr:uid="{8E287135-A360-4287-89B4-2FF41FD67278}"/>
    <cellStyle name="แสดงผล 6 3 2 8" xfId="21817" xr:uid="{6E93B0D7-B64F-4C1B-AFE8-9CDB80534335}"/>
    <cellStyle name="แสดงผล 6 3 2 9" xfId="23401" xr:uid="{EECB2E35-72D0-46BA-9467-5AFCEF3C0891}"/>
    <cellStyle name="แสดงผล 6 3 3" xfId="6490" xr:uid="{4CB30FB7-D6E4-4B45-970F-4B0B1B582C18}"/>
    <cellStyle name="แสดงผล 6 3 3 2" xfId="13117" xr:uid="{C7936948-A2E1-497F-A83A-2A4C2D3FF829}"/>
    <cellStyle name="แสดงผล 6 3 3 3" xfId="16584" xr:uid="{45B94E41-23E8-47CE-85B3-B805BC006040}"/>
    <cellStyle name="แสดงผล 6 3 4" xfId="7746" xr:uid="{40F94619-286B-434B-AE3B-0B03517F2B3D}"/>
    <cellStyle name="แสดงผล 6 3 4 2" xfId="14331" xr:uid="{4FB7B888-CD46-4377-984F-118CE8389A9B}"/>
    <cellStyle name="แสดงผล 6 3 4 3" xfId="17033" xr:uid="{8D140316-DAEF-4519-961D-5B0E4811588A}"/>
    <cellStyle name="แสดงผล 6 3 4 4" xfId="19104" xr:uid="{4951A7C1-A0C0-4CED-A902-6918F02AE596}"/>
    <cellStyle name="แสดงผล 6 3 5" xfId="4064" xr:uid="{FCF0FB8A-D422-41B5-99C8-04ECCCFBB096}"/>
    <cellStyle name="แสดงผล 6 3 6" xfId="11053" xr:uid="{789A577F-F39E-43A3-994C-8E8A760663F3}"/>
    <cellStyle name="แสดงผล 6 3 7" xfId="14760" xr:uid="{E65E730F-C915-4FBA-AD19-AB8E81C3EA55}"/>
    <cellStyle name="แสดงผล 6 3 8" xfId="20509" xr:uid="{7915445B-C4CD-41D5-AE27-587F170FC826}"/>
    <cellStyle name="แสดงผล 6 3 9" xfId="22844" xr:uid="{7185B4CE-6DB7-4D7D-B013-E972832CE68E}"/>
    <cellStyle name="แสดงผล 6 4" xfId="1976" xr:uid="{FF1C5272-4291-462F-8757-90D63B84AACC}"/>
    <cellStyle name="แสดงผล 6 4 2" xfId="6831" xr:uid="{BFA19E79-D459-46F3-BABE-1C0C314CBE59}"/>
    <cellStyle name="แสดงผล 6 4 2 2" xfId="13458" xr:uid="{410930A5-5286-410B-89E0-3BBB058E630A}"/>
    <cellStyle name="แสดงผล 6 4 2 3" xfId="14876" xr:uid="{154CDA2C-841E-4707-B29E-F811E5B538C7}"/>
    <cellStyle name="แสดงผล 6 4 2 4" xfId="18544" xr:uid="{BB61E3F3-DCAE-4F35-9D1C-86CD81E416ED}"/>
    <cellStyle name="แสดงผล 6 4 3" xfId="8815" xr:uid="{F693A74F-1455-4C8D-93BC-AC7FC158BBB2}"/>
    <cellStyle name="แสดงผล 6 4 3 2" xfId="15204" xr:uid="{017584DB-FECC-4B73-B120-DF1557E05E8D}"/>
    <cellStyle name="แสดงผล 6 4 3 3" xfId="17681" xr:uid="{7D1938D3-A346-4379-ADE1-93C670AD7763}"/>
    <cellStyle name="แสดงผล 6 4 3 4" xfId="19445" xr:uid="{F04BFBEE-DB84-41F7-A82F-83B8D961C918}"/>
    <cellStyle name="แสดงผล 6 4 4" xfId="5122" xr:uid="{DA1FA898-2BE8-48F1-90E7-B6956651C1E4}"/>
    <cellStyle name="แสดงผล 6 4 5" xfId="11920" xr:uid="{702148E3-EBC5-4C29-B42B-2423365ED028}"/>
    <cellStyle name="แสดงผล 6 4 6" xfId="16450" xr:uid="{85BAF3B4-33E6-43A7-A183-A6B3B214416C}"/>
    <cellStyle name="แสดงผล 6 4 7" xfId="18165" xr:uid="{8F8E3ADD-F2C2-43DF-822E-3CCC37A86DEB}"/>
    <cellStyle name="แสดงผล 6 4 8" xfId="21545" xr:uid="{1A9EE297-F0D0-486E-8187-3D03EBAE191E}"/>
    <cellStyle name="แสดงผล 6 4 9" xfId="23182" xr:uid="{DDDE0810-F5B6-4B55-8A6F-32F42EF46668}"/>
    <cellStyle name="แสดงผล 6 5" xfId="3770" xr:uid="{4E46708E-E301-4155-A9DB-3E9F984F4B77}"/>
    <cellStyle name="แสดงผล 6 5 2" xfId="10772" xr:uid="{08314451-08B9-4B72-9AA6-2B57E2F0460C}"/>
    <cellStyle name="แสดงผล 6 5 3" xfId="15890" xr:uid="{F60B1B06-0FFE-4D86-97B6-DD94990CD454}"/>
    <cellStyle name="แสดงผล 6 5 4" xfId="18311" xr:uid="{F49BEF4E-8337-46AB-B823-70A096FA6644}"/>
    <cellStyle name="แสดงผล 6 6" xfId="6296" xr:uid="{13530D49-23C1-4469-A114-986AC250213E}"/>
    <cellStyle name="แสดงผล 6 6 2" xfId="12923" xr:uid="{0EBA78EA-26D1-4B33-8F9B-56AC923BEBAD}"/>
    <cellStyle name="แสดงผล 6 6 3" xfId="4249" xr:uid="{5F686D2F-AC40-46BF-B17D-EA4542E8C7BC}"/>
    <cellStyle name="แสดงผล 6 6 4" xfId="16124" xr:uid="{AB244751-BE76-40CB-91B8-AD256AF31447}"/>
    <cellStyle name="แสดงผล 6 7" xfId="7444" xr:uid="{2BEBB530-DEAC-43A8-A12D-FC9DB0057A62}"/>
    <cellStyle name="แสดงผล 6 7 2" xfId="14053" xr:uid="{9A557AD3-E784-4F31-992E-DD1F59D8BE4F}"/>
    <cellStyle name="แสดงผล 6 7 3" xfId="16786" xr:uid="{289B766A-82D1-415F-A727-40B52688638E}"/>
    <cellStyle name="แสดงผล 6 7 4" xfId="18885" xr:uid="{97B2E840-230C-4099-B4F8-21F574058507}"/>
    <cellStyle name="แสดงผล 6 8" xfId="20184" xr:uid="{5FB8FEA8-F1B3-4A2F-BA12-83CDA17C573C}"/>
    <cellStyle name="แสดงผล 6 9" xfId="20058" xr:uid="{A44936F5-0165-427C-9C34-0BE080F8CA3A}"/>
    <cellStyle name="แสดงผล 7" xfId="452" xr:uid="{68226B21-94FF-45F0-B33F-88A448329E1A}"/>
    <cellStyle name="แสดงผล 7 2" xfId="568" xr:uid="{C2633D03-4F1A-43D0-86FC-95802D31EBB1}"/>
    <cellStyle name="แสดงผล 7 2 2" xfId="974" xr:uid="{945E449F-9928-4B57-A7C6-DCE24141A089}"/>
    <cellStyle name="แสดงผล 7 2 2 2" xfId="2348" xr:uid="{D8B63ED0-BF1B-455E-B5FF-714EC12EC046}"/>
    <cellStyle name="แสดงผล 7 2 2 2 2" xfId="7153" xr:uid="{597E01D3-42D3-4A98-866D-2265C48FA393}"/>
    <cellStyle name="แสดงผล 7 2 2 2 2 2" xfId="13780" xr:uid="{AD32767A-0258-4AC2-B391-7B03EFDA4D3B}"/>
    <cellStyle name="แสดงผล 7 2 2 2 2 3" xfId="10683" xr:uid="{D708189C-DBAE-48C1-84ED-DFB9205E6279}"/>
    <cellStyle name="แสดงผล 7 2 2 2 2 4" xfId="3428" xr:uid="{0407C5B3-A6BD-4418-9B17-6EF171B86A1D}"/>
    <cellStyle name="แสดงผล 7 2 2 2 3" xfId="9187" xr:uid="{F21FD031-40E7-43D4-BF1B-8C8837B8FCBD}"/>
    <cellStyle name="แสดงผล 7 2 2 2 3 2" xfId="15560" xr:uid="{C9146A67-B7C0-4293-A105-C303F9D21E06}"/>
    <cellStyle name="แสดงผล 7 2 2 2 3 3" xfId="18027" xr:uid="{C3122DFB-AB5A-46A4-B7F4-11CA34B0A0A9}"/>
    <cellStyle name="แสดงผล 7 2 2 2 3 4" xfId="19767" xr:uid="{55BD81AA-61CE-433D-8FAF-C2248F1421CF}"/>
    <cellStyle name="แสดงผล 7 2 2 2 4" xfId="5494" xr:uid="{6625DF69-05C5-4639-985F-91CDEFABA0B8}"/>
    <cellStyle name="แสดงผล 7 2 2 2 5" xfId="12276" xr:uid="{D22BEE75-2E31-448F-8FAE-FCA7D22768AD}"/>
    <cellStyle name="แสดงผล 7 2 2 2 6" xfId="15672" xr:uid="{3F63AB78-6003-4B96-AF72-D186C487F5D3}"/>
    <cellStyle name="แสดงผล 7 2 2 2 7" xfId="12471" xr:uid="{6AC2CD6D-8C35-4A91-B43E-2ABD964F0FDC}"/>
    <cellStyle name="แสดงผล 7 2 2 2 8" xfId="21917" xr:uid="{8CE01B39-65AD-4C68-8C92-97F8E6051CC9}"/>
    <cellStyle name="แสดงผล 7 2 2 2 9" xfId="23501" xr:uid="{6136AA43-3C49-41D3-A6EE-6084A99E7A8C}"/>
    <cellStyle name="แสดงผล 7 2 2 3" xfId="6590" xr:uid="{FB23CCE2-C7B1-4372-9729-1DA56D15F33D}"/>
    <cellStyle name="แสดงผล 7 2 2 3 2" xfId="13217" xr:uid="{272552E3-111A-4E35-B811-47C3E64914AF}"/>
    <cellStyle name="แสดงผล 7 2 2 3 3" xfId="12422" xr:uid="{6759108C-F50E-4AE5-B55C-559F2648DBAF}"/>
    <cellStyle name="แสดงผล 7 2 2 4" xfId="7846" xr:uid="{3D86F6C9-98FD-430D-B428-650A84AA1503}"/>
    <cellStyle name="แสดงผล 7 2 2 4 2" xfId="14431" xr:uid="{2C88AE84-3559-4851-B8C1-CF6624716052}"/>
    <cellStyle name="แสดงผล 7 2 2 4 3" xfId="17133" xr:uid="{5455D118-F448-46F6-9998-64013FE50222}"/>
    <cellStyle name="แสดงผล 7 2 2 4 4" xfId="19204" xr:uid="{976E0954-78EF-4794-8ED3-434569BA020F}"/>
    <cellStyle name="แสดงผล 7 2 2 5" xfId="4164" xr:uid="{A52CB48A-C1A5-4B26-82F0-AC7017FE97EC}"/>
    <cellStyle name="แสดงผล 7 2 2 6" xfId="11153" xr:uid="{3C86A11F-BAAC-4D1D-BEC3-1AAD8CF86299}"/>
    <cellStyle name="แสดงผล 7 2 2 7" xfId="11282" xr:uid="{3A086D40-EE66-416E-8504-C1ADE361F834}"/>
    <cellStyle name="แสดงผล 7 2 2 8" xfId="20609" xr:uid="{B79720C9-7EAF-4862-874D-5B937A75D43A}"/>
    <cellStyle name="แสดงผล 7 2 2 9" xfId="22944" xr:uid="{9A587CF5-43FD-46E5-8A2B-A698DDC514AE}"/>
    <cellStyle name="แสดงผล 7 2 3" xfId="2081" xr:uid="{A812C158-746C-445A-8DC7-9712932B5AE1}"/>
    <cellStyle name="แสดงผล 7 2 3 2" xfId="6931" xr:uid="{FE9B0AC5-F9CB-43B6-A14B-1BDC472237C1}"/>
    <cellStyle name="แสดงผล 7 2 3 2 2" xfId="13558" xr:uid="{8B4793D4-2E84-4CEB-82DC-0D23DCF14E42}"/>
    <cellStyle name="แสดงผล 7 2 3 2 3" xfId="14869" xr:uid="{A24B3E6F-5CDE-418E-B796-7102D2D961BC}"/>
    <cellStyle name="แสดงผล 7 2 3 2 4" xfId="11839" xr:uid="{0BEEDA2A-BD14-4815-B533-ED18984672F8}"/>
    <cellStyle name="แสดงผล 7 2 3 3" xfId="8920" xr:uid="{C55F8802-3787-40BB-BBDF-08B4E4EE9361}"/>
    <cellStyle name="แสดงผล 7 2 3 3 2" xfId="15306" xr:uid="{8482685D-2F18-4AE3-B0F5-EB2CA60DEF8B}"/>
    <cellStyle name="แสดงผล 7 2 3 3 3" xfId="17782" xr:uid="{BBE9B5CB-1BF1-4C05-AC28-BB0838073589}"/>
    <cellStyle name="แสดงผล 7 2 3 3 4" xfId="19545" xr:uid="{3C343EE4-554B-471F-9878-DA35E35AE930}"/>
    <cellStyle name="แสดงผล 7 2 3 4" xfId="5227" xr:uid="{94AF3B02-2F40-4BD0-AD15-70CBC3F0A815}"/>
    <cellStyle name="แสดงผล 7 2 3 5" xfId="12023" xr:uid="{C0AB77BF-2DFA-4F88-A798-84CCA5748788}"/>
    <cellStyle name="แสดงผล 7 2 3 6" xfId="16064" xr:uid="{5F205F54-2EE2-41E8-9C02-27D929EF2DB8}"/>
    <cellStyle name="แสดงผล 7 2 3 7" xfId="16200" xr:uid="{C34638E7-B0CE-4EDF-8FB2-613653CD8D6E}"/>
    <cellStyle name="แสดงผล 7 2 3 8" xfId="21650" xr:uid="{CB600CC8-07D0-41ED-BFE3-37E9E02EC798}"/>
    <cellStyle name="แสดงผล 7 2 3 9" xfId="23282" xr:uid="{7A072281-42DD-4544-BAB8-FA1A921BFF4F}"/>
    <cellStyle name="แสดงผล 7 2 4" xfId="7557" xr:uid="{9B9C8C58-046D-44E7-B6DE-CA77CDC850FE}"/>
    <cellStyle name="แสดงผล 7 2 4 2" xfId="14162" xr:uid="{AE1AA7BD-BA95-4008-A665-CA21CDAADA06}"/>
    <cellStyle name="แสดงผล 7 2 4 3" xfId="16887" xr:uid="{3B02FC11-A1C5-4A06-8B44-FC4B11B9ADEF}"/>
    <cellStyle name="แสดงผล 7 2 4 4" xfId="18985" xr:uid="{D70CCEE4-EA53-4D4A-8A23-C93CBB5F8A16}"/>
    <cellStyle name="แสดงผล 7 2 5" xfId="10881" xr:uid="{4E277DFB-0D08-40D4-A9AF-8BA22E375BAC}"/>
    <cellStyle name="แสดงผล 7 2 6" xfId="14893" xr:uid="{C46E6034-7D0E-4DAC-97FE-C57A7826EFC6}"/>
    <cellStyle name="แสดงผล 7 2 7" xfId="20290" xr:uid="{747844CB-CC88-4D13-8E2C-37EACF2D79E4}"/>
    <cellStyle name="แสดงผล 7 2 8" xfId="22725" xr:uid="{2C4119EA-309F-4AE9-92FF-CD9B2D77F228}"/>
    <cellStyle name="แสดงผล 7 3" xfId="875" xr:uid="{462EC7C1-A932-41FE-8233-F78FE1C2A015}"/>
    <cellStyle name="แสดงผล 7 3 2" xfId="2249" xr:uid="{D00DF07F-33BE-41BC-948D-058555D25AC2}"/>
    <cellStyle name="แสดงผล 7 3 2 2" xfId="7054" xr:uid="{E725F6E9-0876-4E95-808C-07B62914D726}"/>
    <cellStyle name="แสดงผล 7 3 2 2 2" xfId="13681" xr:uid="{66D2BE3F-7D21-4023-8399-ED7C5A5BCF24}"/>
    <cellStyle name="แสดงผล 7 3 2 2 3" xfId="15593" xr:uid="{FDB0A191-861B-4A54-B3CA-627402B54E26}"/>
    <cellStyle name="แสดงผล 7 3 2 2 4" xfId="14789" xr:uid="{906452F9-F610-4602-8549-D14CB49FC622}"/>
    <cellStyle name="แสดงผล 7 3 2 3" xfId="9088" xr:uid="{06F1868B-D47C-4F28-8565-7A29BAD1E96D}"/>
    <cellStyle name="แสดงผล 7 3 2 3 2" xfId="15461" xr:uid="{4F0EED64-F070-417D-9062-ABE9E02F523B}"/>
    <cellStyle name="แสดงผล 7 3 2 3 3" xfId="17928" xr:uid="{A8B13219-9FC6-46DE-A85E-9BEE4988EF26}"/>
    <cellStyle name="แสดงผล 7 3 2 3 4" xfId="19668" xr:uid="{C967CD03-668F-4FF2-9A41-907FA2D77A58}"/>
    <cellStyle name="แสดงผล 7 3 2 4" xfId="5395" xr:uid="{06E1D335-DA18-4E05-B4B2-05C34ACA1B06}"/>
    <cellStyle name="แสดงผล 7 3 2 5" xfId="12177" xr:uid="{4FA48E7F-DD1C-4B88-868C-39F3D021D74A}"/>
    <cellStyle name="แสดงผล 7 3 2 6" xfId="16643" xr:uid="{0A1F62FE-7E53-49D8-8E91-A3878BB13258}"/>
    <cellStyle name="แสดงผล 7 3 2 7" xfId="18662" xr:uid="{776728F0-5203-41AA-A4A2-6D5E93AFAC8E}"/>
    <cellStyle name="แสดงผล 7 3 2 8" xfId="21818" xr:uid="{CF7286B4-D714-4930-A2D7-33FC9E9686A2}"/>
    <cellStyle name="แสดงผล 7 3 2 9" xfId="23402" xr:uid="{BF9DE43F-D62E-4798-9EB7-A6EE84B2A8D2}"/>
    <cellStyle name="แสดงผล 7 3 3" xfId="6491" xr:uid="{8A2E63B1-8F29-4CF3-B000-C9DF0CA8B5D5}"/>
    <cellStyle name="แสดงผล 7 3 3 2" xfId="13118" xr:uid="{260E0E25-3BD9-4112-849C-C19B006ABF11}"/>
    <cellStyle name="แสดงผล 7 3 3 3" xfId="14999" xr:uid="{D9C7FEBF-1855-4275-A1F6-3E4242760100}"/>
    <cellStyle name="แสดงผล 7 3 4" xfId="7747" xr:uid="{9C41D731-2F8D-4413-9C7B-596D7A9DBB9D}"/>
    <cellStyle name="แสดงผล 7 3 4 2" xfId="14332" xr:uid="{E6E622E0-490D-4720-A09A-F2BDDA5483FF}"/>
    <cellStyle name="แสดงผล 7 3 4 3" xfId="17034" xr:uid="{A1ABD6D5-9276-4D12-9348-824655B363A6}"/>
    <cellStyle name="แสดงผล 7 3 4 4" xfId="19105" xr:uid="{A7AAB3AA-9A4D-4B97-AF3D-CBD52506A855}"/>
    <cellStyle name="แสดงผล 7 3 5" xfId="4065" xr:uid="{CA134600-0EA2-4CAD-9674-165F1877A7F4}"/>
    <cellStyle name="แสดงผล 7 3 6" xfId="11054" xr:uid="{4A4A97D4-DD58-4597-A3D5-2207916A2E03}"/>
    <cellStyle name="แสดงผล 7 3 7" xfId="15884" xr:uid="{3F21F772-5347-4A53-9EE2-DDA315B4020D}"/>
    <cellStyle name="แสดงผล 7 3 8" xfId="20510" xr:uid="{37136607-3B59-4591-BBEC-21F30B5A0D41}"/>
    <cellStyle name="แสดงผล 7 3 9" xfId="22845" xr:uid="{BC4DC048-600D-4970-AD66-B4DF4B017C4F}"/>
    <cellStyle name="แสดงผล 7 4" xfId="1977" xr:uid="{9C2F32A9-BA17-482C-B33D-8CACB3362085}"/>
    <cellStyle name="แสดงผล 7 4 2" xfId="6832" xr:uid="{2CB49FD9-B50C-4B4D-B1EC-7FB14888F57F}"/>
    <cellStyle name="แสดงผล 7 4 2 2" xfId="13459" xr:uid="{68EA87D2-DEF7-4B49-B5B9-B87A6717570F}"/>
    <cellStyle name="แสดงผล 7 4 2 3" xfId="15981" xr:uid="{AC4F7A59-A019-411B-BE91-FF5FBF805D11}"/>
    <cellStyle name="แสดงผล 7 4 2 4" xfId="17270" xr:uid="{D70BA724-4505-4525-91C8-4A133DD3063C}"/>
    <cellStyle name="แสดงผล 7 4 3" xfId="8816" xr:uid="{CDB7DB55-B0FF-4821-A572-1B9DDF1A0667}"/>
    <cellStyle name="แสดงผล 7 4 3 2" xfId="15205" xr:uid="{9B39A44B-E4E0-4079-B562-9A5ED3F03C27}"/>
    <cellStyle name="แสดงผล 7 4 3 3" xfId="17682" xr:uid="{BC253FA4-32A4-4260-8C13-6727EF73DA49}"/>
    <cellStyle name="แสดงผล 7 4 3 4" xfId="19446" xr:uid="{8768225B-5F08-4C4A-81E2-BE33C0AE4AD4}"/>
    <cellStyle name="แสดงผล 7 4 4" xfId="5123" xr:uid="{2D9DC422-FEB9-492A-9A26-E9DCE2D6B87B}"/>
    <cellStyle name="แสดงผล 7 4 5" xfId="11921" xr:uid="{3ACC674B-02F0-4C26-8782-F6B592FBD84A}"/>
    <cellStyle name="แสดงผล 7 4 6" xfId="14862" xr:uid="{B41CA151-C6D7-4BCF-B317-ABC92C8AC053}"/>
    <cellStyle name="แสดงผล 7 4 7" xfId="16548" xr:uid="{6944E300-98BC-40E1-A334-3E27C10D42BB}"/>
    <cellStyle name="แสดงผล 7 4 8" xfId="21546" xr:uid="{868E3BD1-4197-43EE-9546-147FD9C1F607}"/>
    <cellStyle name="แสดงผล 7 4 9" xfId="23183" xr:uid="{2829B77F-56BD-4428-A844-7DFAE2CFA596}"/>
    <cellStyle name="แสดงผล 7 5" xfId="3771" xr:uid="{2DCDCFE6-F9FA-43FC-B2B4-B83B21428451}"/>
    <cellStyle name="แสดงผล 7 5 2" xfId="10773" xr:uid="{65880DDA-D297-4BE2-8EC6-26A6EE3AEA41}"/>
    <cellStyle name="แสดงผล 7 5 3" xfId="12607" xr:uid="{3248A737-630F-43BD-801D-1CCB395E4B4A}"/>
    <cellStyle name="แสดงผล 7 5 4" xfId="16030" xr:uid="{C2B50437-BF9A-43AE-BBA7-EAF86A106662}"/>
    <cellStyle name="แสดงผล 7 6" xfId="6297" xr:uid="{D6BC3AF3-4A0A-4FC6-B0C1-B59D0572FE29}"/>
    <cellStyle name="แสดงผล 7 6 2" xfId="12924" xr:uid="{5E31E5DF-4D57-4733-8B1C-CBE19E62A4E3}"/>
    <cellStyle name="แสดงผล 7 6 3" xfId="16199" xr:uid="{300887FB-9A34-4E55-B4D2-A8D29D0C6B44}"/>
    <cellStyle name="แสดงผล 7 6 4" xfId="16398" xr:uid="{B17BE055-E3F6-4C7C-8C0B-5307A6EE9311}"/>
    <cellStyle name="แสดงผล 7 7" xfId="7445" xr:uid="{88DA275F-BCB2-4366-8A69-DD550A301318}"/>
    <cellStyle name="แสดงผล 7 7 2" xfId="14054" xr:uid="{368BC78A-F515-4895-BC4C-00836E497D38}"/>
    <cellStyle name="แสดงผล 7 7 3" xfId="16787" xr:uid="{1E45751D-5A87-4301-8981-C6F6F0EB4281}"/>
    <cellStyle name="แสดงผล 7 7 4" xfId="18886" xr:uid="{C3D9956D-D24E-4C1E-BC52-2A3C3A522E97}"/>
    <cellStyle name="แสดงผล 7 8" xfId="20185" xr:uid="{ECBF086E-9092-43EC-A431-EB6F454063B1}"/>
    <cellStyle name="แสดงผล 7 9" xfId="20057" xr:uid="{46DACD3E-6B7E-4517-8C55-14F62A89D268}"/>
    <cellStyle name="แสดงผล 8" xfId="453" xr:uid="{3ED253ED-AA76-4E6A-BC3A-39AC91275995}"/>
    <cellStyle name="แสดงผล 8 2" xfId="569" xr:uid="{00CD3364-7BCC-4DB0-8584-B3B3B5D8E840}"/>
    <cellStyle name="แสดงผล 8 2 2" xfId="975" xr:uid="{A221DA83-9258-40FD-A032-699B71CEBB02}"/>
    <cellStyle name="แสดงผล 8 2 2 2" xfId="2349" xr:uid="{A161C0CE-4AC9-4A7E-AD38-D9CDCEF4DCDA}"/>
    <cellStyle name="แสดงผล 8 2 2 2 2" xfId="7154" xr:uid="{7482B3E1-218D-4200-A339-D132569E97AC}"/>
    <cellStyle name="แสดงผล 8 2 2 2 2 2" xfId="13781" xr:uid="{3C8B15B0-5A7E-4FAF-B818-1ED5C92809A3}"/>
    <cellStyle name="แสดงผล 8 2 2 2 2 3" xfId="11189" xr:uid="{02A45129-4A3F-4BD3-8A43-B3E006E4F277}"/>
    <cellStyle name="แสดงผล 8 2 2 2 2 4" xfId="11701" xr:uid="{5E65BACD-BF1A-4B01-8803-437683746CA6}"/>
    <cellStyle name="แสดงผล 8 2 2 2 3" xfId="9188" xr:uid="{31F151E9-B516-49C6-88C8-3676866BBC22}"/>
    <cellStyle name="แสดงผล 8 2 2 2 3 2" xfId="15561" xr:uid="{E956E186-3149-4A88-A679-DBC37A1E9828}"/>
    <cellStyle name="แสดงผล 8 2 2 2 3 3" xfId="18028" xr:uid="{C935ADB9-E300-4962-98A0-ACF998C0FCCF}"/>
    <cellStyle name="แสดงผล 8 2 2 2 3 4" xfId="19768" xr:uid="{E3EDE2CF-238B-4D4A-9DB8-EA170A059384}"/>
    <cellStyle name="แสดงผล 8 2 2 2 4" xfId="5495" xr:uid="{F7EB731F-6535-4435-A1DC-7320C3F7ED83}"/>
    <cellStyle name="แสดงผล 8 2 2 2 5" xfId="12277" xr:uid="{1FF26A20-925D-49E6-BCAC-D09890CFAD5F}"/>
    <cellStyle name="แสดงผล 8 2 2 2 6" xfId="12390" xr:uid="{CBF982C4-A71F-4868-8CA6-E3EEF774C7C3}"/>
    <cellStyle name="แสดงผล 8 2 2 2 7" xfId="18678" xr:uid="{C2A6838B-CB7D-4E8C-AD86-46E6A4699216}"/>
    <cellStyle name="แสดงผล 8 2 2 2 8" xfId="21918" xr:uid="{B550C4DA-64A9-421D-927E-03886BD3293B}"/>
    <cellStyle name="แสดงผล 8 2 2 2 9" xfId="23502" xr:uid="{1F83CCC0-F485-4A98-98C5-72B16CDE237F}"/>
    <cellStyle name="แสดงผล 8 2 2 3" xfId="6591" xr:uid="{7D0EE98D-7279-4795-A0BA-BBCBB622393A}"/>
    <cellStyle name="แสดงผล 8 2 2 3 2" xfId="13218" xr:uid="{BECB5CF1-B4E4-42D5-87EF-17CB416A74F2}"/>
    <cellStyle name="แสดงผล 8 2 2 3 3" xfId="14776" xr:uid="{48035A40-7ABC-4642-8A7C-063CBAB5762D}"/>
    <cellStyle name="แสดงผล 8 2 2 4" xfId="7847" xr:uid="{99C2B00C-E840-4563-AC5E-DC7B8398849D}"/>
    <cellStyle name="แสดงผล 8 2 2 4 2" xfId="14432" xr:uid="{C286A62A-C196-4266-9238-1CA2183491C9}"/>
    <cellStyle name="แสดงผล 8 2 2 4 3" xfId="17134" xr:uid="{14D666E4-9F84-483F-88AE-958C79EBA85C}"/>
    <cellStyle name="แสดงผล 8 2 2 4 4" xfId="19205" xr:uid="{F0AEC45D-72AD-4A15-9573-E20AF68BDE4B}"/>
    <cellStyle name="แสดงผล 8 2 2 5" xfId="4165" xr:uid="{88F795F3-021A-49A3-9761-5E6EC4722B7F}"/>
    <cellStyle name="แสดงผล 8 2 2 6" xfId="11154" xr:uid="{C5E19ADF-6783-4668-B630-C7F340CA7462}"/>
    <cellStyle name="แสดงผล 8 2 2 7" xfId="4460" xr:uid="{D62EC11E-5F3F-4919-96DB-ECA22D896AD4}"/>
    <cellStyle name="แสดงผล 8 2 2 8" xfId="20610" xr:uid="{091F4C84-5669-472B-8B84-0ED482CD1D98}"/>
    <cellStyle name="แสดงผล 8 2 2 9" xfId="22945" xr:uid="{273F50B0-6C94-4DDF-9884-3B7686ECE5A6}"/>
    <cellStyle name="แสดงผล 8 2 3" xfId="2082" xr:uid="{5C7F1627-713A-481A-8B2A-8322C9741FD8}"/>
    <cellStyle name="แสดงผล 8 2 3 2" xfId="6932" xr:uid="{3F61635F-63C4-486B-BC1D-739D08F19B15}"/>
    <cellStyle name="แสดงผล 8 2 3 2 2" xfId="13559" xr:uid="{8FA4440F-2942-4189-A75D-8C5CCAC65488}"/>
    <cellStyle name="แสดงผล 8 2 3 2 3" xfId="15974" xr:uid="{22E5D1D2-0ECB-4E22-B963-3714799AC685}"/>
    <cellStyle name="แสดงผล 8 2 3 2 4" xfId="15031" xr:uid="{47C79DB4-AB54-4087-ABD1-07AA904E2F2D}"/>
    <cellStyle name="แสดงผล 8 2 3 3" xfId="8921" xr:uid="{44C0AEA6-D1A7-4A7B-91FF-C9F89BF2BD7F}"/>
    <cellStyle name="แสดงผล 8 2 3 3 2" xfId="15307" xr:uid="{67BA225E-C42A-4BF9-A0C7-E459D2DC3E4C}"/>
    <cellStyle name="แสดงผล 8 2 3 3 3" xfId="17783" xr:uid="{B1215C71-D32F-410D-9A5F-302579D11A70}"/>
    <cellStyle name="แสดงผล 8 2 3 3 4" xfId="19546" xr:uid="{F6ED2DC9-D204-40A8-B447-15300A859EDF}"/>
    <cellStyle name="แสดงผล 8 2 3 4" xfId="5228" xr:uid="{F8AE7610-8AB4-41F3-8B30-3D2504CAD712}"/>
    <cellStyle name="แสดงผล 8 2 3 5" xfId="12024" xr:uid="{361E34D5-3FAA-4826-96DD-7BE98C45B862}"/>
    <cellStyle name="แสดงผล 8 2 3 6" xfId="12777" xr:uid="{E89D49EF-B9E5-41C5-A42A-E281E51EBB2D}"/>
    <cellStyle name="แสดงผล 8 2 3 7" xfId="15059" xr:uid="{3D2A80C5-CB41-47EF-93E5-33DADAC7DF7A}"/>
    <cellStyle name="แสดงผล 8 2 3 8" xfId="21651" xr:uid="{C796F9E5-B567-408A-ADFC-F03FA84D750F}"/>
    <cellStyle name="แสดงผล 8 2 3 9" xfId="23283" xr:uid="{65E222D6-FE5A-49F2-91F9-4A8B78C04EF9}"/>
    <cellStyle name="แสดงผล 8 2 4" xfId="7558" xr:uid="{2586DEC7-1E51-4CB2-A852-389776F9D438}"/>
    <cellStyle name="แสดงผล 8 2 4 2" xfId="14163" xr:uid="{21EF1323-B908-40F2-B4A1-C1437CF130F6}"/>
    <cellStyle name="แสดงผล 8 2 4 3" xfId="16888" xr:uid="{A7571DA4-5870-477B-B3C6-A1AE00A1A870}"/>
    <cellStyle name="แสดงผล 8 2 4 4" xfId="18986" xr:uid="{F5A4CC6E-4B83-4F22-B547-DE270FA264E5}"/>
    <cellStyle name="แสดงผล 8 2 5" xfId="10882" xr:uid="{FCA82365-CA0F-49AC-AE68-B8E0BF5CC147}"/>
    <cellStyle name="แสดงผล 8 2 6" xfId="15997" xr:uid="{D5F70725-A9B1-45C2-9F98-7A28B5845DBE}"/>
    <cellStyle name="แสดงผล 8 2 7" xfId="20291" xr:uid="{A9CABC8A-E95B-444B-B445-4882F05C59FF}"/>
    <cellStyle name="แสดงผล 8 2 8" xfId="22726" xr:uid="{38E07C29-650B-4E7F-9024-A9AF9DB14B20}"/>
    <cellStyle name="แสดงผล 8 3" xfId="876" xr:uid="{7B54FBAA-2A84-488F-A4EB-7000AF508958}"/>
    <cellStyle name="แสดงผล 8 3 2" xfId="2250" xr:uid="{D35F9F8A-AD7F-435B-AE7B-B4A910B2426F}"/>
    <cellStyle name="แสดงผล 8 3 2 2" xfId="7055" xr:uid="{A75DFECC-C1D0-4549-8BC6-0E6DD47CCD88}"/>
    <cellStyle name="แสดงผล 8 3 2 2 2" xfId="13682" xr:uid="{C35709E3-FE9C-4AB4-833F-2E33AB9762DE}"/>
    <cellStyle name="แสดงผล 8 3 2 2 3" xfId="12309" xr:uid="{42325355-A0F9-4CC1-9610-63B2BBB1574D}"/>
    <cellStyle name="แสดงผล 8 3 2 2 4" xfId="16521" xr:uid="{CC8C9D34-49D6-4D27-B421-23F83816FF7D}"/>
    <cellStyle name="แสดงผล 8 3 2 3" xfId="9089" xr:uid="{096FE134-5C32-451F-8795-85925B462E24}"/>
    <cellStyle name="แสดงผล 8 3 2 3 2" xfId="15462" xr:uid="{1117CF66-CA50-40FE-8EE1-869A63253063}"/>
    <cellStyle name="แสดงผล 8 3 2 3 3" xfId="17929" xr:uid="{0E262254-3171-4BE7-81B1-041CF607CC9E}"/>
    <cellStyle name="แสดงผล 8 3 2 3 4" xfId="19669" xr:uid="{6743731D-4DFF-4E5B-945F-F6715F749939}"/>
    <cellStyle name="แสดงผล 8 3 2 4" xfId="5396" xr:uid="{1A86BA2F-E745-4EB2-AD83-CF7566CEE967}"/>
    <cellStyle name="แสดงผล 8 3 2 5" xfId="12178" xr:uid="{03C5F9C4-282A-45D1-9AB9-B33847F271B8}"/>
    <cellStyle name="แสดงผล 8 3 2 6" xfId="15056" xr:uid="{8EB8B236-B9D9-417C-A925-B9147BD3368B}"/>
    <cellStyle name="แสดงผล 8 3 2 7" xfId="17480" xr:uid="{AF9C8EF0-AD40-4246-979C-057F1C3685E6}"/>
    <cellStyle name="แสดงผล 8 3 2 8" xfId="21819" xr:uid="{F1776E40-2837-4F75-B190-2AEBD145F539}"/>
    <cellStyle name="แสดงผล 8 3 2 9" xfId="23403" xr:uid="{1FE7B6C9-965D-4AE8-A969-9E6A6B0141AA}"/>
    <cellStyle name="แสดงผล 8 3 3" xfId="6492" xr:uid="{F41B3303-ABC9-4D36-8C2E-6550EEC005BC}"/>
    <cellStyle name="แสดงผล 8 3 3 2" xfId="13119" xr:uid="{17517ABF-9BA4-4B33-9EB4-644CD9056A69}"/>
    <cellStyle name="แสดงผล 8 3 3 3" xfId="16104" xr:uid="{8EA51074-39C0-4001-8870-C32132AA0F36}"/>
    <cellStyle name="แสดงผล 8 3 4" xfId="7748" xr:uid="{E53F51E5-2F2C-437E-B45A-F23F1C8E188C}"/>
    <cellStyle name="แสดงผล 8 3 4 2" xfId="14333" xr:uid="{15A1FBF3-880D-4FF1-A272-1D393B7E5D13}"/>
    <cellStyle name="แสดงผล 8 3 4 3" xfId="17035" xr:uid="{64E331F0-A8EE-4D46-AFAA-2371F40B5A14}"/>
    <cellStyle name="แสดงผล 8 3 4 4" xfId="19106" xr:uid="{A8043BB3-EB1D-4ACE-BD90-37A1F25EA7F9}"/>
    <cellStyle name="แสดงผล 8 3 5" xfId="4066" xr:uid="{8B4C813C-3E15-4F7B-A7A1-EB7305D4CC98}"/>
    <cellStyle name="แสดงผล 8 3 6" xfId="11055" xr:uid="{5DF613C7-F579-4FC9-B175-3CC43A5E0230}"/>
    <cellStyle name="แสดงผล 8 3 7" xfId="12601" xr:uid="{106CB241-F3A0-4D70-AF70-41AC3A33F1F2}"/>
    <cellStyle name="แสดงผล 8 3 8" xfId="20511" xr:uid="{247134AB-BFCD-4EAA-B915-044DAFE277E1}"/>
    <cellStyle name="แสดงผล 8 3 9" xfId="22846" xr:uid="{A2C22F8F-565A-4DB0-BB2C-6EB7F3F07786}"/>
    <cellStyle name="แสดงผล 8 4" xfId="1978" xr:uid="{1C3F7E09-2D71-4321-AC16-BB7750443D4B}"/>
    <cellStyle name="แสดงผล 8 4 2" xfId="6833" xr:uid="{1567BD48-40CE-4D2F-8C1F-586A48760E40}"/>
    <cellStyle name="แสดงผล 8 4 2 2" xfId="13460" xr:uid="{CC14BEBB-F2BA-4216-87A0-428A7DDF71F1}"/>
    <cellStyle name="แสดงผล 8 4 2 3" xfId="12698" xr:uid="{AF3F947F-F06E-4609-BDB7-DA16762DAC45}"/>
    <cellStyle name="แสดงผล 8 4 2 4" xfId="11542" xr:uid="{11824DA9-6F2A-435A-93DD-DEA9A9409627}"/>
    <cellStyle name="แสดงผล 8 4 3" xfId="8817" xr:uid="{9A1DBB0A-FFF8-4C66-BD1A-172D739751CA}"/>
    <cellStyle name="แสดงผล 8 4 3 2" xfId="15206" xr:uid="{85FD1872-24D0-4CC4-9945-1053EDCEEDCC}"/>
    <cellStyle name="แสดงผล 8 4 3 3" xfId="17683" xr:uid="{4098883B-5BE1-4DE4-8376-E0F6C5C0A171}"/>
    <cellStyle name="แสดงผล 8 4 3 4" xfId="19447" xr:uid="{68A099FE-D1F2-4CBF-8969-A56899680D19}"/>
    <cellStyle name="แสดงผล 8 4 4" xfId="5124" xr:uid="{DB6F8EEE-2E8E-4912-A88E-EEF25BAD69D6}"/>
    <cellStyle name="แสดงผล 8 4 5" xfId="11922" xr:uid="{800D1FFF-7EFF-4F4D-B488-00324F61C0F0}"/>
    <cellStyle name="แสดงผล 8 4 6" xfId="15968" xr:uid="{298CA5D6-F422-4691-B69A-948D6022A80F}"/>
    <cellStyle name="แสดงผล 8 4 7" xfId="17361" xr:uid="{1579C261-BE21-4B36-BA24-FF5B8D4E7C16}"/>
    <cellStyle name="แสดงผล 8 4 8" xfId="21547" xr:uid="{F9AEFF7C-4897-4338-B004-863ECC47A374}"/>
    <cellStyle name="แสดงผล 8 4 9" xfId="23184" xr:uid="{EA30DC6F-5AEA-43A6-8CAF-B1CE7C78FBF6}"/>
    <cellStyle name="แสดงผล 8 5" xfId="3772" xr:uid="{9D0C3A01-BA13-4CDA-9135-3E2A5D979A66}"/>
    <cellStyle name="แสดงผล 8 5 2" xfId="10774" xr:uid="{B5CF6A37-F4EE-40BB-9585-4B7523718374}"/>
    <cellStyle name="แสดงผล 8 5 3" xfId="16560" xr:uid="{B91F0348-B902-4C79-985D-235C601F2A38}"/>
    <cellStyle name="แสดงผล 8 5 4" xfId="16305" xr:uid="{DF67C5CE-FD78-42FC-94B4-EBC1BFE697BA}"/>
    <cellStyle name="แสดงผล 8 6" xfId="6298" xr:uid="{36F40680-8605-4B0A-B15D-6AB8E61DA654}"/>
    <cellStyle name="แสดงผล 8 6 2" xfId="12925" xr:uid="{2515DDA2-06E5-4F10-B222-12FD2A4FACD1}"/>
    <cellStyle name="แสดงผล 8 6 3" xfId="13959" xr:uid="{C7758C2A-6DF4-4867-9586-A76A674C1C98}"/>
    <cellStyle name="แสดงผล 8 6 4" xfId="18740" xr:uid="{80B2B7BC-7C8E-480D-ADCF-C323E3100805}"/>
    <cellStyle name="แสดงผล 8 7" xfId="7446" xr:uid="{DFBCBB54-6E50-4347-AA33-64EAF1FDD52D}"/>
    <cellStyle name="แสดงผล 8 7 2" xfId="14055" xr:uid="{B5C06D35-580A-4D1B-89B3-7A403FD59E20}"/>
    <cellStyle name="แสดงผล 8 7 3" xfId="16788" xr:uid="{08F3CFED-DD6E-4CA7-B4B4-E711EE5E3BED}"/>
    <cellStyle name="แสดงผล 8 7 4" xfId="18887" xr:uid="{140FC7D9-C8F9-4B18-817E-7F35146B1929}"/>
    <cellStyle name="แสดงผล 8 8" xfId="20186" xr:uid="{97D15017-F319-43B5-A900-CF6228CCD8D3}"/>
    <cellStyle name="แสดงผล 8 9" xfId="20352" xr:uid="{D3BD7346-9995-448F-A9FE-8EF80BC844B4}"/>
    <cellStyle name="แสดงผล 9" xfId="454" xr:uid="{8A495666-D263-403D-A69B-B72C623CD804}"/>
    <cellStyle name="แสดงผล 9 2" xfId="570" xr:uid="{E062C5F5-47DE-43E6-AE74-8BE2CE938BA7}"/>
    <cellStyle name="แสดงผล 9 2 2" xfId="976" xr:uid="{025AFBC7-7489-4513-A504-1572CCD37697}"/>
    <cellStyle name="แสดงผล 9 2 2 2" xfId="2350" xr:uid="{F07A2310-E21E-4E0D-9481-444D3C7DEA32}"/>
    <cellStyle name="แสดงผล 9 2 2 2 2" xfId="7155" xr:uid="{DD88AC3B-AC43-43ED-8479-A83371881EC9}"/>
    <cellStyle name="แสดงผล 9 2 2 2 2 2" xfId="13782" xr:uid="{76034043-07BE-44C5-8657-BA79D34AB9C4}"/>
    <cellStyle name="แสดงผล 9 2 2 2 2 3" xfId="4252" xr:uid="{74BDBCA7-4467-4F8E-9B98-1C7D5CC7EA86}"/>
    <cellStyle name="แสดงผล 9 2 2 2 2 4" xfId="3427" xr:uid="{E8B8A088-5055-40B2-AE71-05C024B06365}"/>
    <cellStyle name="แสดงผล 9 2 2 2 3" xfId="9189" xr:uid="{E4D698A7-084A-4381-89B8-F0F2B18A20BC}"/>
    <cellStyle name="แสดงผล 9 2 2 2 3 2" xfId="15562" xr:uid="{5B3F1859-70D1-4F1E-B36E-1E5B39E0469F}"/>
    <cellStyle name="แสดงผล 9 2 2 2 3 3" xfId="18029" xr:uid="{367F198D-336E-4EA9-9ACE-F57B3D4BDBC4}"/>
    <cellStyle name="แสดงผล 9 2 2 2 3 4" xfId="19769" xr:uid="{623C5665-F823-4F8D-A616-2A5439792658}"/>
    <cellStyle name="แสดงผล 9 2 2 2 4" xfId="5496" xr:uid="{9178B817-DB3C-49CB-8131-72F88367F585}"/>
    <cellStyle name="แสดงผล 9 2 2 2 5" xfId="12278" xr:uid="{C10830C6-2401-489D-AC2F-56BF9251B877}"/>
    <cellStyle name="แสดงผล 9 2 2 2 6" xfId="14807" xr:uid="{90679832-39D3-4D98-9F73-24857485C529}"/>
    <cellStyle name="แสดงผล 9 2 2 2 7" xfId="17497" xr:uid="{FA75270D-43EE-472F-A2DB-CED25C93D36C}"/>
    <cellStyle name="แสดงผล 9 2 2 2 8" xfId="21919" xr:uid="{6CC8FE31-CF03-43D3-AC08-D0EAFEA59DBD}"/>
    <cellStyle name="แสดงผล 9 2 2 2 9" xfId="23503" xr:uid="{0A85C0E3-7432-42A4-A1FB-E5A49E28F5B6}"/>
    <cellStyle name="แสดงผล 9 2 2 3" xfId="6592" xr:uid="{4BCA3B0A-4A25-4AC7-8778-705B9A4924D1}"/>
    <cellStyle name="แสดงผล 9 2 2 3 2" xfId="13219" xr:uid="{2C2CB304-A67A-4C67-9EDE-E868B1C5FE2B}"/>
    <cellStyle name="แสดงผล 9 2 2 3 3" xfId="15900" xr:uid="{9A6B92F6-FD19-410A-96A0-5C927999C4B4}"/>
    <cellStyle name="แสดงผล 9 2 2 4" xfId="7848" xr:uid="{57018568-6F9C-4AFB-8EA7-759125CF0DEA}"/>
    <cellStyle name="แสดงผล 9 2 2 4 2" xfId="14433" xr:uid="{2C896241-A370-4A7D-B270-79B4E4A82E36}"/>
    <cellStyle name="แสดงผล 9 2 2 4 3" xfId="17135" xr:uid="{ECBF2875-B89A-4E10-87D6-7184B5C45B02}"/>
    <cellStyle name="แสดงผล 9 2 2 4 4" xfId="19206" xr:uid="{527F0B75-AC31-4F0E-84A1-C66FEC735BE8}"/>
    <cellStyle name="แสดงผล 9 2 2 5" xfId="4166" xr:uid="{F1FD4F98-2230-420A-94A8-000A7920D0E0}"/>
    <cellStyle name="แสดงผล 9 2 2 6" xfId="11155" xr:uid="{BC4A5D2A-3311-40D6-A531-B6655D50E86B}"/>
    <cellStyle name="แสดงผล 9 2 2 7" xfId="5548" xr:uid="{7F85B897-E48C-4C8F-8942-5A5ECBFB0A7D}"/>
    <cellStyle name="แสดงผล 9 2 2 8" xfId="20611" xr:uid="{D3F4A57C-8B01-4A82-9B71-DB5305BAAB2C}"/>
    <cellStyle name="แสดงผล 9 2 2 9" xfId="22946" xr:uid="{804047DC-4D55-4F97-A412-CA6B865430EA}"/>
    <cellStyle name="แสดงผล 9 2 3" xfId="2083" xr:uid="{0500E568-5DE0-4613-BA6B-B490B5ADB4C8}"/>
    <cellStyle name="แสดงผล 9 2 3 2" xfId="6933" xr:uid="{6CF6DF8B-3D26-4EBE-844D-F2D245E4E5BC}"/>
    <cellStyle name="แสดงผล 9 2 3 2 2" xfId="13560" xr:uid="{243E36D0-0827-43FF-84BB-0F41DEF28C4C}"/>
    <cellStyle name="แสดงผล 9 2 3 2 3" xfId="12691" xr:uid="{29204B83-CD9B-4A82-B0CA-8468FB70FA7C}"/>
    <cellStyle name="แสดงผล 9 2 3 2 4" xfId="17285" xr:uid="{5474DE76-842C-428A-B7E6-E2B0F4B2BA81}"/>
    <cellStyle name="แสดงผล 9 2 3 3" xfId="8922" xr:uid="{575F7D37-5B12-44B4-99AE-81D9047005B6}"/>
    <cellStyle name="แสดงผล 9 2 3 3 2" xfId="15308" xr:uid="{1C9BF206-A90D-4B43-A0B0-058421E57D9D}"/>
    <cellStyle name="แสดงผล 9 2 3 3 3" xfId="17784" xr:uid="{4D9D73F2-8865-4C0B-90EB-FDB789E60A75}"/>
    <cellStyle name="แสดงผล 9 2 3 3 4" xfId="19547" xr:uid="{805302AC-9078-4284-AAA7-830DD1351770}"/>
    <cellStyle name="แสดงผล 9 2 3 4" xfId="5229" xr:uid="{D745EC20-2AF7-4DF0-8E49-7EFAD8EF7FE1}"/>
    <cellStyle name="แสดงผล 9 2 3 5" xfId="12025" xr:uid="{A31A9ADF-A53D-4FA7-B702-5A63431BC9F4}"/>
    <cellStyle name="แสดงผล 9 2 3 6" xfId="11679" xr:uid="{0FFCBEAF-F61B-43B2-A49B-02FB5610C9C1}"/>
    <cellStyle name="แสดงผล 9 2 3 7" xfId="10914" xr:uid="{F1DBC235-A82C-44AC-806F-4CAA2DB8998F}"/>
    <cellStyle name="แสดงผล 9 2 3 8" xfId="21652" xr:uid="{62F9F000-9F73-4086-ABC4-C37F7F16BFEC}"/>
    <cellStyle name="แสดงผล 9 2 3 9" xfId="23284" xr:uid="{CC66DD9E-E214-43F6-88FF-D0A33E43909D}"/>
    <cellStyle name="แสดงผล 9 2 4" xfId="7559" xr:uid="{8884564B-55AB-4AFE-83D1-0888BADF8399}"/>
    <cellStyle name="แสดงผล 9 2 4 2" xfId="14164" xr:uid="{B4FD60C6-CD34-40F2-ACF9-2B526A52D3B2}"/>
    <cellStyle name="แสดงผล 9 2 4 3" xfId="16889" xr:uid="{660F1899-BD60-4D1E-98D7-B82E9B38D648}"/>
    <cellStyle name="แสดงผล 9 2 4 4" xfId="18987" xr:uid="{746BE3F4-1F83-4BA4-A7F4-F919F436A8C6}"/>
    <cellStyle name="แสดงผล 9 2 5" xfId="10883" xr:uid="{D0B5B603-04F0-47DB-AC99-44EDC84EB246}"/>
    <cellStyle name="แสดงผล 9 2 6" xfId="12715" xr:uid="{94DBEFFD-C0AE-4974-90C6-F9B1D67785F4}"/>
    <cellStyle name="แสดงผล 9 2 7" xfId="20292" xr:uid="{6BCBE3D1-D01F-414F-8E87-2B7DB7A57A86}"/>
    <cellStyle name="แสดงผล 9 2 8" xfId="22727" xr:uid="{2F62D899-1611-4B95-B8F9-82F611F460EC}"/>
    <cellStyle name="แสดงผล 9 3" xfId="877" xr:uid="{03CF23BE-C9F3-4358-B427-924408DE36BC}"/>
    <cellStyle name="แสดงผล 9 3 2" xfId="2251" xr:uid="{F38FEFCC-DD07-4BA9-8704-36A5273E1E6B}"/>
    <cellStyle name="แสดงผล 9 3 2 2" xfId="7056" xr:uid="{43983247-64E3-469C-B6D9-80AC02AD2B57}"/>
    <cellStyle name="แสดงผล 9 3 2 2 2" xfId="13683" xr:uid="{3A57207D-EF6F-4E31-9F88-66DDD4E4456D}"/>
    <cellStyle name="แสดงผล 9 3 2 2 3" xfId="14623" xr:uid="{C8AAF02A-9B51-4603-A70D-4AE2C1EEA7C6}"/>
    <cellStyle name="แสดงผล 9 3 2 2 4" xfId="14724" xr:uid="{96818A95-A2FF-4427-92E8-DF12F6B3476A}"/>
    <cellStyle name="แสดงผล 9 3 2 3" xfId="9090" xr:uid="{84B4F473-5FC0-4F42-89FD-9E4C53DB9DD3}"/>
    <cellStyle name="แสดงผล 9 3 2 3 2" xfId="15463" xr:uid="{A874473A-14F8-472D-AC11-DF4E9460CE87}"/>
    <cellStyle name="แสดงผล 9 3 2 3 3" xfId="17930" xr:uid="{4E516274-C414-4517-91A9-334F0C880FBD}"/>
    <cellStyle name="แสดงผล 9 3 2 3 4" xfId="19670" xr:uid="{90993E07-60DF-45CD-8162-62FAF9543AD7}"/>
    <cellStyle name="แสดงผล 9 3 2 4" xfId="5397" xr:uid="{A8434AA4-A198-4ACA-8D8E-2EAA41AA198D}"/>
    <cellStyle name="แสดงผล 9 3 2 5" xfId="12179" xr:uid="{1BDB1D15-2C70-4872-8D49-3C12DA4A06F0}"/>
    <cellStyle name="แสดงผล 9 3 2 6" xfId="16160" xr:uid="{2EB21C99-F586-448F-BA1B-A61EC58F125E}"/>
    <cellStyle name="แสดงผล 9 3 2 7" xfId="18374" xr:uid="{5B4277EF-935E-4E87-9E16-73233370CA88}"/>
    <cellStyle name="แสดงผล 9 3 2 8" xfId="21820" xr:uid="{AD4B7918-B5C8-472C-A4FB-723681EF1127}"/>
    <cellStyle name="แสดงผล 9 3 2 9" xfId="23404" xr:uid="{FC8DCE91-4F3B-49D9-A9D5-3E2B40534789}"/>
    <cellStyle name="แสดงผล 9 3 3" xfId="6493" xr:uid="{10A9E84A-D931-4882-80E0-C4A1134CED56}"/>
    <cellStyle name="แสดงผล 9 3 3 2" xfId="13120" xr:uid="{42B7B9B7-6A90-4B37-8E44-4BE348D5CC27}"/>
    <cellStyle name="แสดงผล 9 3 3 3" xfId="12817" xr:uid="{471299F6-3BDB-4895-B7B9-FA25B787C399}"/>
    <cellStyle name="แสดงผล 9 3 4" xfId="7749" xr:uid="{8294099D-0680-4DA9-BEC3-A27FA299EF94}"/>
    <cellStyle name="แสดงผล 9 3 4 2" xfId="14334" xr:uid="{4FB1E17F-4A0A-4BEC-9693-C2F95001F3E6}"/>
    <cellStyle name="แสดงผล 9 3 4 3" xfId="17036" xr:uid="{C8E9829C-E7DA-41D0-AFC5-365CD4794756}"/>
    <cellStyle name="แสดงผล 9 3 4 4" xfId="19107" xr:uid="{78E6F96C-6EF1-4466-B1EA-03DAB23465E4}"/>
    <cellStyle name="แสดงผล 9 3 5" xfId="4067" xr:uid="{F1E7897D-82F9-429F-9C2A-B2F175E12775}"/>
    <cellStyle name="แสดงผล 9 3 6" xfId="11056" xr:uid="{1E9957D1-EA0D-4CEC-B6B8-6DF18F92B3CF}"/>
    <cellStyle name="แสดงผล 9 3 7" xfId="16554" xr:uid="{BBCB07E2-4F7E-4C84-8E4D-C0AF707C163F}"/>
    <cellStyle name="แสดงผล 9 3 8" xfId="20512" xr:uid="{8E620307-7FCE-48E5-80D9-39334E02E8F5}"/>
    <cellStyle name="แสดงผล 9 3 9" xfId="22847" xr:uid="{B02F9380-A650-41C0-8DFD-57185DEA70BC}"/>
    <cellStyle name="แสดงผล 9 4" xfId="1979" xr:uid="{02551DC3-E586-41E4-8CA2-B3D7354BDED3}"/>
    <cellStyle name="แสดงผล 9 4 2" xfId="6834" xr:uid="{E1E4984E-9A39-43FE-8BBC-5A1CAF8F8C44}"/>
    <cellStyle name="แสดงผล 9 4 2 2" xfId="13461" xr:uid="{185FF4C0-0F01-40A0-9E77-71451CE7CE38}"/>
    <cellStyle name="แสดงผล 9 4 2 3" xfId="11601" xr:uid="{E4528F4C-B586-4E1B-9906-556BE606C29C}"/>
    <cellStyle name="แสดงผล 9 4 2 4" xfId="18164" xr:uid="{CE5D9066-A674-4BBC-9466-C0096E406BD2}"/>
    <cellStyle name="แสดงผล 9 4 3" xfId="8818" xr:uid="{E4162366-A2B4-4F02-8199-9F9F80F7BA5C}"/>
    <cellStyle name="แสดงผล 9 4 3 2" xfId="15207" xr:uid="{B16DA296-1A45-4E12-A91B-2833367A6846}"/>
    <cellStyle name="แสดงผล 9 4 3 3" xfId="17684" xr:uid="{187F5265-3060-461E-8001-6E0C50BD070A}"/>
    <cellStyle name="แสดงผล 9 4 3 4" xfId="19448" xr:uid="{52B58A66-67FA-460D-9688-AA6151F3300A}"/>
    <cellStyle name="แสดงผล 9 4 4" xfId="5125" xr:uid="{C9287DBD-3452-42C4-B4E0-6E7ADB95F50F}"/>
    <cellStyle name="แสดงผล 9 4 5" xfId="11923" xr:uid="{C306B18C-AE80-4227-815A-DCA2D5D96D6C}"/>
    <cellStyle name="แสดงผล 9 4 6" xfId="12684" xr:uid="{69B76210-A557-413D-826B-DE2573A828BB}"/>
    <cellStyle name="แสดงผล 9 4 7" xfId="18260" xr:uid="{8B12CA9F-95F9-4598-B9B6-E2DE0EE4B809}"/>
    <cellStyle name="แสดงผล 9 4 8" xfId="21548" xr:uid="{710FE202-90A2-4BE8-8BA4-9BD688F85104}"/>
    <cellStyle name="แสดงผล 9 4 9" xfId="23185" xr:uid="{9BED9DA1-F220-435A-BA68-E76BF182E41A}"/>
    <cellStyle name="แสดงผล 9 5" xfId="3773" xr:uid="{4F82988E-E10A-4E86-8D50-EA4D83BD396D}"/>
    <cellStyle name="แสดงผล 9 5 2" xfId="10775" xr:uid="{B6D799BC-39CC-4001-8A01-2D86E33B58A7}"/>
    <cellStyle name="แสดงผล 9 5 3" xfId="14976" xr:uid="{D6958EB9-45B2-46A6-B572-F21402B916D4}"/>
    <cellStyle name="แสดงผล 9 5 4" xfId="18716" xr:uid="{2AA8BD49-3705-4E46-BEDD-C963F83E7CC9}"/>
    <cellStyle name="แสดงผล 9 6" xfId="6299" xr:uid="{C6BDA85E-080A-4DF3-AB86-4F7BFD31FD1A}"/>
    <cellStyle name="แสดงผล 9 6 2" xfId="12926" xr:uid="{1B42FF14-2540-4624-B72A-4E8230D7824F}"/>
    <cellStyle name="แสดงผล 9 6 3" xfId="5570" xr:uid="{A21FF66A-B166-40C4-982C-AC46E1343279}"/>
    <cellStyle name="แสดงผล 9 6 4" xfId="17559" xr:uid="{B34F8EB3-3D7B-4E6C-B7B6-053300C6150F}"/>
    <cellStyle name="แสดงผล 9 7" xfId="7447" xr:uid="{8E8B65EC-9EE9-4B49-BE17-E366A6E73599}"/>
    <cellStyle name="แสดงผล 9 7 2" xfId="14056" xr:uid="{F0463806-5868-4BCF-AF7B-47BB09A99EC9}"/>
    <cellStyle name="แสดงผล 9 7 3" xfId="16789" xr:uid="{451416FC-A3BE-40E4-9A28-8F7D7B74A6FB}"/>
    <cellStyle name="แสดงผล 9 7 4" xfId="18888" xr:uid="{4794D5D4-1814-4946-BDE7-51E265E816E8}"/>
    <cellStyle name="แสดงผล 9 8" xfId="20187" xr:uid="{893E5A02-5643-431D-ACC3-7702FBEE419D}"/>
    <cellStyle name="แสดงผล 9 9" xfId="20056" xr:uid="{F6CE1335-B952-458F-B84E-D60C3A93D8CD}"/>
    <cellStyle name="หมายเหตุ" xfId="246" xr:uid="{E0EB16EC-0D1C-4857-82A2-2D6DB3AC8CDE}"/>
    <cellStyle name="หมายเหตุ 10" xfId="792" xr:uid="{9408CCD2-7C4D-4EC2-9001-3FC4423F7EFE}"/>
    <cellStyle name="หมายเหตุ 10 10" xfId="22766" xr:uid="{05596D27-6F5A-4363-89D5-DF0E9FC7EFF7}"/>
    <cellStyle name="หมายเหตุ 10 2" xfId="2167" xr:uid="{3FDBE50B-DD4A-4CA8-B4C8-4790A6FB3968}"/>
    <cellStyle name="หมายเหตุ 10 2 2" xfId="6972" xr:uid="{726F0FED-31CF-43CE-AC1A-029E148D1EB7}"/>
    <cellStyle name="หมายเหตุ 10 2 2 2" xfId="13599" xr:uid="{9550E301-C65D-4029-8F2D-07262E03C6F4}"/>
    <cellStyle name="หมายเหตุ 10 2 2 3" xfId="11555" xr:uid="{0E40FA67-593E-4A6A-B2FB-8AE5232B0D03}"/>
    <cellStyle name="หมายเหตุ 10 2 2 4" xfId="14820" xr:uid="{22DE2389-D1A2-4BAD-8E68-7BBBB3F20555}"/>
    <cellStyle name="หมายเหตุ 10 2 3" xfId="9006" xr:uid="{4241F968-0AA4-4170-83AB-37FDB08AA1AC}"/>
    <cellStyle name="หมายเหตุ 10 2 3 2" xfId="15379" xr:uid="{F191CCDD-E7EB-45FC-BEE6-C13A78B54AE9}"/>
    <cellStyle name="หมายเหตุ 10 2 3 3" xfId="17846" xr:uid="{FFBB0911-029D-4C61-B081-5E78602CEAB5}"/>
    <cellStyle name="หมายเหตุ 10 2 3 4" xfId="19586" xr:uid="{47D42458-8956-4B59-8BB1-C7FCD0ABCF0C}"/>
    <cellStyle name="หมายเหตุ 10 2 4" xfId="5313" xr:uid="{F63F3D0E-8DFC-41C3-A2B8-1CAEF656EFB1}"/>
    <cellStyle name="หมายเหตุ 10 2 5" xfId="12095" xr:uid="{D2FCC6F2-6EE1-4046-B79C-CF3F5B091BBB}"/>
    <cellStyle name="หมายเหตุ 10 2 6" xfId="14239" xr:uid="{B1444365-497C-4F60-8470-A3A183A9CB7D}"/>
    <cellStyle name="หมายเหตุ 10 2 7" xfId="12785" xr:uid="{D1DD566B-906B-4D50-B07D-9D7DE98E1A90}"/>
    <cellStyle name="หมายเหตุ 10 2 8" xfId="21736" xr:uid="{D1ED0DFA-A78C-4257-8679-41EB85AC9C98}"/>
    <cellStyle name="หมายเหตุ 10 2 9" xfId="23323" xr:uid="{D576654A-A043-4010-8F06-41D3F033457D}"/>
    <cellStyle name="หมายเหตุ 10 3" xfId="6412" xr:uid="{08D0697F-2669-4828-8844-2F6443C4104D}"/>
    <cellStyle name="หมายเหตุ 10 3 2" xfId="13039" xr:uid="{1C9CA05D-D8A9-48C3-9FD6-FEBC2FC677DB}"/>
    <cellStyle name="หมายเหตุ 10 3 3" xfId="15747" xr:uid="{5E761D2E-0363-4E3C-A4B3-EDF958360F42}"/>
    <cellStyle name="หมายเหตุ 10 3 4" xfId="11448" xr:uid="{49FDBAFC-80DE-4E7E-A572-C917187125F7}"/>
    <cellStyle name="หมายเหตุ 10 4" xfId="7668" xr:uid="{DD58B249-DA4F-4FF9-8F65-0238209423E6}"/>
    <cellStyle name="หมายเหตุ 10 4 2" xfId="14253" xr:uid="{AC03A8D1-D62C-40EF-96F7-E1B9177FB8E1}"/>
    <cellStyle name="หมายเหตุ 10 4 3" xfId="16955" xr:uid="{BACC1D40-5CEA-472C-A7CE-A5A4321032C3}"/>
    <cellStyle name="หมายเหตุ 10 4 4" xfId="19026" xr:uid="{839FDDC7-CCDA-46FD-8066-3DFED88C0949}"/>
    <cellStyle name="หมายเหตุ 10 5" xfId="3983" xr:uid="{D840DC4F-B2DA-4F06-9419-283BF47ECECC}"/>
    <cellStyle name="หมายเหตุ 10 6" xfId="10972" xr:uid="{774906F6-37E8-464E-960E-080EDA1BB45B}"/>
    <cellStyle name="หมายเหตุ 10 7" xfId="12726" xr:uid="{CEEEAC70-07E6-4051-BE52-B6EAB51DC029}"/>
    <cellStyle name="หมายเหตุ 10 8" xfId="17414" xr:uid="{1FE874A5-2CD4-4CB9-9C0D-D1E8B7E8A7AB}"/>
    <cellStyle name="หมายเหตุ 10 9" xfId="20428" xr:uid="{E6E8A9DB-C0EC-4B39-8B17-3CC627B00416}"/>
    <cellStyle name="หมายเหตุ 11" xfId="1890" xr:uid="{2BCC3142-1D68-4708-BAC1-7CB9BFAB61D5}"/>
    <cellStyle name="หมายเหตุ 11 2" xfId="6750" xr:uid="{9B68FDFA-0197-4D10-A48D-5A466EBEADEC}"/>
    <cellStyle name="หมายเหตุ 11 2 2" xfId="13377" xr:uid="{425559A7-F48F-4DC2-AE91-F1647BD2D7D5}"/>
    <cellStyle name="หมายเหตุ 11 2 3" xfId="15014" xr:uid="{4895B3B5-6F75-4B90-8B1A-3CCD91C0A67D}"/>
    <cellStyle name="หมายเหตุ 11 2 4" xfId="16945" xr:uid="{376E8DD2-3C19-48A7-AA13-8FD5D1FD5EBB}"/>
    <cellStyle name="หมายเหตุ 11 3" xfId="8729" xr:uid="{4DF5B49A-5EEB-4157-AF33-6BA868088CC3}"/>
    <cellStyle name="หมายเหตุ 11 3 2" xfId="15119" xr:uid="{2C98498F-4391-46FB-8624-375E188B6B76}"/>
    <cellStyle name="หมายเหตุ 11 3 3" xfId="17598" xr:uid="{07F57683-B5E2-4B71-802F-EFBA342EA592}"/>
    <cellStyle name="หมายเหตุ 11 3 4" xfId="19364" xr:uid="{4CFF4FC4-5511-423C-BB4D-3C260A6C548E}"/>
    <cellStyle name="หมายเหตุ 11 4" xfId="5036" xr:uid="{1E7B18AD-8A35-4069-96F0-EED809819C41}"/>
    <cellStyle name="หมายเหตุ 11 5" xfId="11835" xr:uid="{9310DA14-7752-43B6-9F12-C038DBC7D5BC}"/>
    <cellStyle name="หมายเหตุ 11 6" xfId="11727" xr:uid="{0713701D-9F1E-41F6-AEA6-E7A887C73ABE}"/>
    <cellStyle name="หมายเหตุ 11 7" xfId="17510" xr:uid="{8C0BE905-6DFF-49F8-A5C9-652E523C8E5C}"/>
    <cellStyle name="หมายเหตุ 11 8" xfId="21459" xr:uid="{F1B33531-9489-4367-A076-5535968CF442}"/>
    <cellStyle name="หมายเหตุ 11 9" xfId="23104" xr:uid="{ACB1028D-8F3A-4148-9693-62A747789371}"/>
    <cellStyle name="หมายเหตุ 12" xfId="3670" xr:uid="{EDB894C8-FB3E-4B65-8D51-A490C504390F}"/>
    <cellStyle name="หมายเหตุ 12 2" xfId="10678" xr:uid="{5DB15A3E-123E-471F-B699-A784B32AE788}"/>
    <cellStyle name="หมายเหตุ 12 3" xfId="16616" xr:uid="{AA567790-A370-4449-ACD5-828805EEB981}"/>
    <cellStyle name="หมายเหตุ 12 4" xfId="18653" xr:uid="{3B779EAD-389A-4892-844D-D259F22AD56F}"/>
    <cellStyle name="หมายเหตุ 13" xfId="7356" xr:uid="{04B2D22D-EF87-4736-86E8-9E5A5467A115}"/>
    <cellStyle name="หมายเหตุ 13 2" xfId="13968" xr:uid="{34CD0717-6E23-4B09-9377-3B135DC05672}"/>
    <cellStyle name="หมายเหตุ 13 3" xfId="16705" xr:uid="{3AE1E79C-A7C8-4C45-BACE-FE3F3814B592}"/>
    <cellStyle name="หมายเหตุ 13 4" xfId="18807" xr:uid="{0CF9054B-F7D1-4A95-A620-76E30CDD60D1}"/>
    <cellStyle name="หมายเหตุ 14" xfId="10080" xr:uid="{3EE6E1CB-F114-4B38-B0FB-C0774912829D}"/>
    <cellStyle name="หมายเหตุ 14 2" xfId="16258" xr:uid="{76A55C1D-F9F8-438A-AA27-AAF9E64BA530}"/>
    <cellStyle name="หมายเหตุ 14 3" xfId="18525" xr:uid="{7B12FF72-04F4-48B5-86F8-28DD51CB435C}"/>
    <cellStyle name="หมายเหตุ 14 4" xfId="19949" xr:uid="{241D0E8C-2F8D-48FE-8994-86B44796B260}"/>
    <cellStyle name="หมายเหตุ 15" xfId="15362" xr:uid="{DC13A829-313E-4B86-906A-C82A84409642}"/>
    <cellStyle name="หมายเหตุ 16" xfId="20087" xr:uid="{73E88403-2A4D-45DF-B36D-4EE57166EF5E}"/>
    <cellStyle name="หมายเหตุ 17" xfId="19955" xr:uid="{12743DDD-7307-4671-8E43-05B3C2ABB33F}"/>
    <cellStyle name="หมายเหตุ 2" xfId="247" xr:uid="{5BCE4562-6DF5-46BA-AE1A-356439A37043}"/>
    <cellStyle name="หมายเหตุ 2 10" xfId="1891" xr:uid="{17C48CB4-54D8-40EC-8B8E-4B407974BA86}"/>
    <cellStyle name="หมายเหตุ 2 10 2" xfId="6751" xr:uid="{DE6FBEA5-EF7F-475A-ADAC-18224F13D97C}"/>
    <cellStyle name="หมายเหตุ 2 10 2 2" xfId="13378" xr:uid="{82E55706-CD5E-404F-BA0E-66505B8067EB}"/>
    <cellStyle name="หมายเหตุ 2 10 2 3" xfId="16121" xr:uid="{01F0C464-1DE0-44FD-9F3E-C735677D7DCF}"/>
    <cellStyle name="หมายเหตุ 2 10 2 4" xfId="16673" xr:uid="{36D3A82A-CA82-4BBD-AFD8-AE92BBBC45EA}"/>
    <cellStyle name="หมายเหตุ 2 10 3" xfId="8730" xr:uid="{9802AFEC-C46F-4BF0-85BD-9E18A40C3B0B}"/>
    <cellStyle name="หมายเหตุ 2 10 3 2" xfId="15120" xr:uid="{FE5CBC8A-8E05-4E91-A6F6-B953BE98FA5F}"/>
    <cellStyle name="หมายเหตุ 2 10 3 3" xfId="17599" xr:uid="{74C03DBE-6C82-46C4-A670-04D006F0758A}"/>
    <cellStyle name="หมายเหตุ 2 10 3 4" xfId="19365" xr:uid="{02B6DBE0-0CC4-4C51-BA87-85F8FC3D3BBB}"/>
    <cellStyle name="หมายเหตุ 2 10 4" xfId="5037" xr:uid="{BEFDC6BA-7693-4EE8-AA87-107E5EC362DD}"/>
    <cellStyle name="หมายเหตุ 2 10 5" xfId="11836" xr:uid="{A0D6BCA8-5A0B-421D-8894-E0CE3C76222A}"/>
    <cellStyle name="หมายเหตุ 2 10 6" xfId="11201" xr:uid="{300FF6E0-EAEA-4421-97B0-F024C99C2CC2}"/>
    <cellStyle name="หมายเหตุ 2 10 7" xfId="18405" xr:uid="{3B8F2D0C-13C8-4343-8934-8C6577098AB9}"/>
    <cellStyle name="หมายเหตุ 2 10 8" xfId="21460" xr:uid="{F995FEA5-C925-4D8F-B424-7AC79F376466}"/>
    <cellStyle name="หมายเหตุ 2 10 9" xfId="23105" xr:uid="{B6585CF1-7A7B-4039-81F3-EF5879C0560B}"/>
    <cellStyle name="หมายเหตุ 2 11" xfId="3671" xr:uid="{B76D0758-10E8-4349-AFA1-A420310ADBDA}"/>
    <cellStyle name="หมายเหตุ 2 11 2" xfId="10679" xr:uid="{9538FF1D-6380-4918-910C-9E32E433E0F1}"/>
    <cellStyle name="หมายเหตุ 2 11 3" xfId="15030" xr:uid="{680E48D8-9238-4B5B-9B79-61B5B89B6143}"/>
    <cellStyle name="หมายเหตุ 2 11 4" xfId="17471" xr:uid="{570F39A8-1AC3-4A02-AB63-AE6D239775AB}"/>
    <cellStyle name="หมายเหตุ 2 12" xfId="7357" xr:uid="{5346F26C-2B7B-4A4C-96E3-2892966EFF4C}"/>
    <cellStyle name="หมายเหตุ 2 12 2" xfId="13969" xr:uid="{FDFCD920-A1E4-468D-BB02-75DAE3A56E87}"/>
    <cellStyle name="หมายเหตุ 2 12 3" xfId="16706" xr:uid="{B7231B7C-C628-4CE7-AF06-6AE1D1D0CFF6}"/>
    <cellStyle name="หมายเหตุ 2 12 4" xfId="18808" xr:uid="{B3684748-293C-48E6-BCA6-FFC8092EC464}"/>
    <cellStyle name="หมายเหตุ 2 13" xfId="10026" xr:uid="{1C897B55-2CDF-4390-B321-C479A1EB373A}"/>
    <cellStyle name="หมายเหตุ 2 13 2" xfId="16217" xr:uid="{A1324F07-5BEE-4C49-B46D-450D30CC35E1}"/>
    <cellStyle name="หมายเหตุ 2 13 3" xfId="18490" xr:uid="{408DFCF4-B22E-4F3C-88C9-F471235A67C7}"/>
    <cellStyle name="หมายเหตุ 2 13 4" xfId="19927" xr:uid="{7CD5D893-DEE6-4B65-90DE-F0049B4DD614}"/>
    <cellStyle name="หมายเหตุ 2 14" xfId="16049" xr:uid="{87A854B7-DEA0-4141-BB54-4ECE4DC34265}"/>
    <cellStyle name="หมายเหตุ 2 15" xfId="20088" xr:uid="{360E27DE-1901-456A-8572-486ED2D63320}"/>
    <cellStyle name="หมายเหตุ 2 16" xfId="20115" xr:uid="{862281BF-FF53-4139-AF3B-B12471D0E364}"/>
    <cellStyle name="หมายเหตุ 2 2" xfId="455" xr:uid="{37E27DCD-2A42-411B-86FD-B95838675A1F}"/>
    <cellStyle name="หมายเหตุ 2 2 10" xfId="12762" xr:uid="{3DF743FF-BCBB-4B79-833E-C5AC77D51248}"/>
    <cellStyle name="หมายเหตุ 2 2 11" xfId="20188" xr:uid="{5507A4D5-9166-4DF6-A4D6-622371A5D990}"/>
    <cellStyle name="หมายเหตุ 2 2 12" xfId="20055" xr:uid="{9EBB249F-06CC-41A4-94D3-2E3FE4CC4003}"/>
    <cellStyle name="หมายเหตุ 2 2 2" xfId="571" xr:uid="{DA56AE5E-E8C9-4F20-B7D9-DCA7606CA7DD}"/>
    <cellStyle name="หมายเหตุ 2 2 2 10" xfId="20293" xr:uid="{606D54BA-CB32-4203-8C6A-B5117A8092EC}"/>
    <cellStyle name="หมายเหตุ 2 2 2 11" xfId="22728" xr:uid="{B1EBCCF8-360B-43BA-A540-391AF71EB96F}"/>
    <cellStyle name="หมายเหตุ 2 2 2 2" xfId="977" xr:uid="{01823A52-FF60-4943-AEBB-40975649E0CC}"/>
    <cellStyle name="หมายเหตุ 2 2 2 2 10" xfId="22947" xr:uid="{FB7E3271-CB33-4F91-8C7F-BEBEEC27E627}"/>
    <cellStyle name="หมายเหตุ 2 2 2 2 2" xfId="2351" xr:uid="{9EEFC21C-B065-4953-AEA5-638B55EBDB91}"/>
    <cellStyle name="หมายเหตุ 2 2 2 2 2 2" xfId="7156" xr:uid="{A2DC3886-B2C7-484F-8DEA-8F952488593E}"/>
    <cellStyle name="หมายเหตุ 2 2 2 2 2 2 2" xfId="13783" xr:uid="{37397CC8-AF2B-4CD6-AB05-3359C3169431}"/>
    <cellStyle name="หมายเหตุ 2 2 2 2 2 2 3" xfId="5573" xr:uid="{35BBA3BB-15CE-4E21-84D4-8CFED289A035}"/>
    <cellStyle name="หมายเหตุ 2 2 2 2 2 2 4" xfId="12879" xr:uid="{352DF533-1736-4268-A37A-D80EE609467B}"/>
    <cellStyle name="หมายเหตุ 2 2 2 2 2 3" xfId="9190" xr:uid="{18777C2F-C212-4C88-8130-3762D43AE7F4}"/>
    <cellStyle name="หมายเหตุ 2 2 2 2 2 3 2" xfId="15563" xr:uid="{89C6EF5B-25B4-40CF-9B47-47E03AD96208}"/>
    <cellStyle name="หมายเหตุ 2 2 2 2 2 3 3" xfId="18030" xr:uid="{46EB5CCA-D5F2-422E-884B-491A5209E78B}"/>
    <cellStyle name="หมายเหตุ 2 2 2 2 2 3 4" xfId="19770" xr:uid="{47123315-6862-4EFB-B254-92C517055706}"/>
    <cellStyle name="หมายเหตุ 2 2 2 2 2 4" xfId="5497" xr:uid="{E67AE81E-872F-48F6-80E1-9CC4E2626AAE}"/>
    <cellStyle name="หมายเหตุ 2 2 2 2 2 5" xfId="12279" xr:uid="{5EC9F37F-550F-4193-AF76-EB0383229E4F}"/>
    <cellStyle name="หมายเหตุ 2 2 2 2 2 6" xfId="15926" xr:uid="{12254119-9FCD-412A-B54B-605954273EAF}"/>
    <cellStyle name="หมายเหตุ 2 2 2 2 2 7" xfId="18391" xr:uid="{5B25A2D7-E7B3-4266-8217-1F123294ABE1}"/>
    <cellStyle name="หมายเหตุ 2 2 2 2 2 8" xfId="21920" xr:uid="{EEEA8360-3027-4712-84F7-B6D51AC7FE03}"/>
    <cellStyle name="หมายเหตุ 2 2 2 2 2 9" xfId="23504" xr:uid="{6C2E6D6A-6C94-4AD9-86BE-AFF0B9101828}"/>
    <cellStyle name="หมายเหตุ 2 2 2 2 3" xfId="6593" xr:uid="{8EA7D12B-CEE9-486F-BEED-6C8F9AC10E4F}"/>
    <cellStyle name="หมายเหตุ 2 2 2 2 3 2" xfId="13220" xr:uid="{1EEB57EB-2A26-4FC5-A52D-079190F08B25}"/>
    <cellStyle name="หมายเหตุ 2 2 2 2 3 3" xfId="12621" xr:uid="{EF000ABA-D732-4E99-A6E7-ACE39587810C}"/>
    <cellStyle name="หมายเหตุ 2 2 2 2 3 4" xfId="18476" xr:uid="{686A5B5E-C69A-44DD-9150-A6F8CECEBE8D}"/>
    <cellStyle name="หมายเหตุ 2 2 2 2 4" xfId="7849" xr:uid="{CB05068E-7CE2-4B56-BF4F-9387DDBBCC9D}"/>
    <cellStyle name="หมายเหตุ 2 2 2 2 4 2" xfId="14434" xr:uid="{61B2D88C-76FC-447F-A550-291104EDD058}"/>
    <cellStyle name="หมายเหตุ 2 2 2 2 4 3" xfId="17136" xr:uid="{0995E489-98B5-48B5-B6A7-C3FFC9646E34}"/>
    <cellStyle name="หมายเหตุ 2 2 2 2 4 4" xfId="19207" xr:uid="{DDDBEB77-565A-4B42-9366-D7ED127A9B27}"/>
    <cellStyle name="หมายเหตุ 2 2 2 2 5" xfId="4167" xr:uid="{8077C7B0-363D-4F09-A875-C664BECF6874}"/>
    <cellStyle name="หมายเหตุ 2 2 2 2 6" xfId="11156" xr:uid="{4FF16639-2AEA-421B-BEEA-B37FCAC1C487}"/>
    <cellStyle name="หมายเหตุ 2 2 2 2 7" xfId="3487" xr:uid="{F56930BB-FB55-43EF-8D2F-75674024A7D2}"/>
    <cellStyle name="หมายเหตุ 2 2 2 2 8" xfId="14232" xr:uid="{F61E035B-A382-4EC7-849E-607AD927984B}"/>
    <cellStyle name="หมายเหตุ 2 2 2 2 9" xfId="20612" xr:uid="{5A77EFB0-6183-4E80-9828-FEF914633A1C}"/>
    <cellStyle name="หมายเหตุ 2 2 2 3" xfId="2084" xr:uid="{0976DC44-36CD-495F-A4BD-E35C932A6BA0}"/>
    <cellStyle name="หมายเหตุ 2 2 2 3 2" xfId="6934" xr:uid="{C7D95E20-9F77-450D-AF3D-2B36C187BAB7}"/>
    <cellStyle name="หมายเหตุ 2 2 2 3 2 2" xfId="13561" xr:uid="{362B12A9-9027-4857-A590-D7F668A4236A}"/>
    <cellStyle name="หมายเหตุ 2 2 2 3 2 3" xfId="11594" xr:uid="{CED4D8F5-6828-4F00-8808-E873C1B99F62}"/>
    <cellStyle name="หมายเหตุ 2 2 2 3 2 4" xfId="18179" xr:uid="{A851FA0E-D25B-4A44-96E7-BA176B4BE15F}"/>
    <cellStyle name="หมายเหตุ 2 2 2 3 3" xfId="8923" xr:uid="{9532178C-7B86-4F16-8D72-C72231936BE9}"/>
    <cellStyle name="หมายเหตุ 2 2 2 3 3 2" xfId="15309" xr:uid="{F497600E-8076-47A1-9646-6EFC8A6F4AAB}"/>
    <cellStyle name="หมายเหตุ 2 2 2 3 3 3" xfId="17785" xr:uid="{E313430F-FEF7-439D-A47D-08E26480175F}"/>
    <cellStyle name="หมายเหตุ 2 2 2 3 3 4" xfId="19548" xr:uid="{146C4E7F-F972-4AD4-AF2B-82B02D46A163}"/>
    <cellStyle name="หมายเหตุ 2 2 2 3 4" xfId="5230" xr:uid="{8221A85A-684A-4180-A81B-0B4E9498AB69}"/>
    <cellStyle name="หมายเหตุ 2 2 2 3 5" xfId="12026" xr:uid="{94F65F35-DE9F-404F-87D2-88C54F70EBFE}"/>
    <cellStyle name="หมายเหตุ 2 2 2 3 6" xfId="11202" xr:uid="{F57859BD-CC48-4ECE-8273-9FCEAB1C1D28}"/>
    <cellStyle name="หมายเหตุ 2 2 2 3 7" xfId="11291" xr:uid="{9C67EFBD-E5CB-4595-9497-A89419510201}"/>
    <cellStyle name="หมายเหตุ 2 2 2 3 8" xfId="21653" xr:uid="{712A14CF-E0D0-4103-8149-AED9CF02C6B0}"/>
    <cellStyle name="หมายเหตุ 2 2 2 3 9" xfId="23285" xr:uid="{5482E1A1-AF9C-412A-AC79-FBB8724D9ED1}"/>
    <cellStyle name="หมายเหตุ 2 2 2 4" xfId="6381" xr:uid="{574F19BB-72FE-45B6-BDF4-9736DB29D77E}"/>
    <cellStyle name="หมายเหตุ 2 2 2 4 2" xfId="13008" xr:uid="{2003C054-1E6E-4069-8644-4BC83276FFDF}"/>
    <cellStyle name="หมายเหตุ 2 2 2 4 3" xfId="15096" xr:uid="{5347B261-4098-4B27-BE51-8BA93ACCAF29}"/>
    <cellStyle name="หมายเหตุ 2 2 2 4 4" xfId="17400" xr:uid="{B7BC0F69-29C4-44C7-86E6-5F8FBA5D4E0D}"/>
    <cellStyle name="หมายเหตุ 2 2 2 5" xfId="7560" xr:uid="{C0C259DD-9DB3-46F7-962E-D9741C063E4E}"/>
    <cellStyle name="หมายเหตุ 2 2 2 5 2" xfId="14165" xr:uid="{560BB3AB-EF76-4334-897B-57AD9C405360}"/>
    <cellStyle name="หมายเหตุ 2 2 2 5 3" xfId="16890" xr:uid="{D37EF120-9B78-4C4E-B144-59F5D4AB836F}"/>
    <cellStyle name="หมายเหตุ 2 2 2 5 4" xfId="18988" xr:uid="{57712F89-2962-417D-961C-FCAF39F4B163}"/>
    <cellStyle name="หมายเหตุ 2 2 2 6" xfId="3869" xr:uid="{4BED611B-D36D-4B0E-8CFA-B5955E15EABA}"/>
    <cellStyle name="หมายเหตุ 2 2 2 7" xfId="10884" xr:uid="{488F0150-B680-4E70-9B69-0A479C5822F7}"/>
    <cellStyle name="หมายเหตุ 2 2 2 8" xfId="11617" xr:uid="{C39EC365-150C-414A-9055-E2B456B8BE39}"/>
    <cellStyle name="หมายเหตุ 2 2 2 9" xfId="17416" xr:uid="{4850C095-3B3A-4CDA-A1CD-BCE06CB78682}"/>
    <cellStyle name="หมายเหตุ 2 2 3" xfId="878" xr:uid="{0FE625D7-EBB5-4235-B798-0C4393BE5E57}"/>
    <cellStyle name="หมายเหตุ 2 2 3 10" xfId="22848" xr:uid="{6C4347A7-618F-429B-A817-47EAFECB331B}"/>
    <cellStyle name="หมายเหตุ 2 2 3 2" xfId="2252" xr:uid="{06B5728B-AD70-4E56-8D3E-DD08108C6AB3}"/>
    <cellStyle name="หมายเหตุ 2 2 3 2 2" xfId="7057" xr:uid="{E0AE99D8-1E57-4B92-8CD4-C0A1551AF070}"/>
    <cellStyle name="หมายเหตุ 2 2 3 2 2 2" xfId="13684" xr:uid="{4520B282-0874-4DC6-894B-F8C735A45273}"/>
    <cellStyle name="หมายเหตุ 2 2 3 2 2 3" xfId="15741" xr:uid="{C9EB2478-17AA-4F82-95C8-FE0C079B7645}"/>
    <cellStyle name="หมายเหตุ 2 2 3 2 2 4" xfId="16354" xr:uid="{322FDAFE-7E9C-4E7D-A80D-BC98C6D920B0}"/>
    <cellStyle name="หมายเหตุ 2 2 3 2 3" xfId="9091" xr:uid="{769FF51A-DC76-4D03-B07D-D9C8D2C850B2}"/>
    <cellStyle name="หมายเหตุ 2 2 3 2 3 2" xfId="15464" xr:uid="{EEA5CCC6-2DC8-42B5-B7EA-7010A475B3A0}"/>
    <cellStyle name="หมายเหตุ 2 2 3 2 3 3" xfId="17931" xr:uid="{BFC4F079-0168-4C41-9736-F7D70B930A97}"/>
    <cellStyle name="หมายเหตุ 2 2 3 2 3 4" xfId="19671" xr:uid="{9545E5B7-6FA5-403F-A4D6-4AB768B26339}"/>
    <cellStyle name="หมายเหตุ 2 2 3 2 4" xfId="5398" xr:uid="{DCD0D69A-948E-4AF7-853F-F7C4943B1046}"/>
    <cellStyle name="หมายเหตุ 2 2 3 2 5" xfId="12180" xr:uid="{237D23F2-BA3F-4EFD-94A8-2522789D5C33}"/>
    <cellStyle name="หมายเหตุ 2 2 3 2 6" xfId="12870" xr:uid="{5E1BEDC2-CB43-4662-9FA7-2EEAC162C95C}"/>
    <cellStyle name="หมายเหตุ 2 2 3 2 7" xfId="12862" xr:uid="{690736A3-3F8C-4FA6-BCA1-9051CD3CEB47}"/>
    <cellStyle name="หมายเหตุ 2 2 3 2 8" xfId="21821" xr:uid="{25AE7133-FAC3-481D-A339-0BF05D0D9014}"/>
    <cellStyle name="หมายเหตุ 2 2 3 2 9" xfId="23405" xr:uid="{5F2D1DBD-2062-4300-9604-06D6C22F9F97}"/>
    <cellStyle name="หมายเหตุ 2 2 3 3" xfId="6494" xr:uid="{AC8C6ABB-4F82-4585-95C8-7846866CAAD7}"/>
    <cellStyle name="หมายเหตุ 2 2 3 3 2" xfId="13121" xr:uid="{FD001E7E-E5E6-41E1-8CE5-DB316025A8A8}"/>
    <cellStyle name="หมายเหตุ 2 2 3 3 3" xfId="11719" xr:uid="{D721901F-3FEA-4F72-8658-2EB9721FA267}"/>
    <cellStyle name="หมายเหตุ 2 2 3 3 4" xfId="15060" xr:uid="{EB7D54D3-FB1B-45A3-BFF7-EB9A149A2EFE}"/>
    <cellStyle name="หมายเหตุ 2 2 3 4" xfId="7750" xr:uid="{C2CD2767-AF63-4CF4-A8A7-647110901520}"/>
    <cellStyle name="หมายเหตุ 2 2 3 4 2" xfId="14335" xr:uid="{0C7505E6-855A-4023-9989-A326FA13BD52}"/>
    <cellStyle name="หมายเหตุ 2 2 3 4 3" xfId="17037" xr:uid="{D2252AC7-DDC6-4879-9C0B-73ECDE7E0C4F}"/>
    <cellStyle name="หมายเหตุ 2 2 3 4 4" xfId="19108" xr:uid="{90C0E7B9-C26D-47B4-8B26-56E14667D405}"/>
    <cellStyle name="หมายเหตุ 2 2 3 5" xfId="4068" xr:uid="{76522B1C-395C-431C-8EEE-7BA0899DFCE6}"/>
    <cellStyle name="หมายเหตุ 2 2 3 6" xfId="11057" xr:uid="{DA2861B3-C7F2-4B91-A885-65A5E46B7CD9}"/>
    <cellStyle name="หมายเหตุ 2 2 3 7" xfId="14971" xr:uid="{87C088A3-AFB2-4F83-8062-E24BDA57804B}"/>
    <cellStyle name="หมายเหตุ 2 2 3 8" xfId="18426" xr:uid="{7B644EE4-031A-4F5C-988E-29B7A4CF4A61}"/>
    <cellStyle name="หมายเหตุ 2 2 3 9" xfId="20513" xr:uid="{683E7DDA-40B3-4B6C-8395-430DCEF478EA}"/>
    <cellStyle name="หมายเหตุ 2 2 4" xfId="1085" xr:uid="{C903F74F-817B-49E0-A649-8E03D0E7C139}"/>
    <cellStyle name="หมายเหตุ 2 2 4 10" xfId="23016" xr:uid="{6874EB32-435A-49F7-AED2-0290BA2F741F}"/>
    <cellStyle name="หมายเหตุ 2 2 4 2" xfId="2442" xr:uid="{0917DF47-08EC-4C2E-B526-CF3CC2C1A1F2}"/>
    <cellStyle name="หมายเหตุ 2 2 4 2 2" xfId="7225" xr:uid="{068ECEF6-3760-481D-954F-0D753064E44E}"/>
    <cellStyle name="หมายเหตุ 2 2 4 2 2 2" xfId="13852" xr:uid="{E1F8106E-9D3C-4662-899B-E473A4C0BD7D}"/>
    <cellStyle name="หมายเหตุ 2 2 4 2 2 3" xfId="5050" xr:uid="{AA8928AF-FEC9-4C4F-831A-C288C902B1A4}"/>
    <cellStyle name="หมายเหตุ 2 2 4 2 2 4" xfId="11788" xr:uid="{D02EE065-754D-4F02-8A38-F8324855F445}"/>
    <cellStyle name="หมายเหตุ 2 2 4 2 3" xfId="9281" xr:uid="{50D957EB-E39A-453F-AE2C-BF503379F194}"/>
    <cellStyle name="หมายเหตุ 2 2 4 2 3 2" xfId="15649" xr:uid="{9D91F866-0534-4ED8-857E-C6022C965334}"/>
    <cellStyle name="หมายเหตุ 2 2 4 2 3 3" xfId="18109" xr:uid="{42C853CB-D6EB-4503-81C3-25F2CEEE5B9C}"/>
    <cellStyle name="หมายเหตุ 2 2 4 2 3 4" xfId="19839" xr:uid="{F1656BD7-CD64-4975-BD42-B8D7DEF45BA3}"/>
    <cellStyle name="หมายเหตุ 2 2 4 2 4" xfId="5575" xr:uid="{A83D9AE5-D4D2-4987-88C7-33D6B67EAB43}"/>
    <cellStyle name="หมายเหตุ 2 2 4 2 5" xfId="12367" xr:uid="{34ACD831-76B2-49A3-B297-9E1283E97F86}"/>
    <cellStyle name="หมายเหตุ 2 2 4 2 6" xfId="16157" xr:uid="{0429DBDA-C7E0-40C4-A76F-0FAD5E0D5646}"/>
    <cellStyle name="หมายเหตุ 2 2 4 2 7" xfId="18371" xr:uid="{DE257123-5352-4145-8D31-19007B7D99BB}"/>
    <cellStyle name="หมายเหตุ 2 2 4 2 8" xfId="22011" xr:uid="{EE4BDD9E-91CF-4762-ADC9-F73CBB085853}"/>
    <cellStyle name="หมายเหตุ 2 2 4 2 9" xfId="23573" xr:uid="{41DA6843-50CD-4002-AC5E-7997F1C6AB98}"/>
    <cellStyle name="หมายเหตุ 2 2 4 3" xfId="6662" xr:uid="{55808A5C-1E4D-4F2E-9F5C-68E5F7189E70}"/>
    <cellStyle name="หมายเหตุ 2 2 4 3 2" xfId="13289" xr:uid="{0500F969-B238-47D7-8617-2EC0A180B3B2}"/>
    <cellStyle name="หมายเหตุ 2 2 4 3 3" xfId="12629" xr:uid="{33A777E3-AEC3-4630-9E30-098B666E26B4}"/>
    <cellStyle name="หมายเหตุ 2 2 4 3 4" xfId="18228" xr:uid="{889348D7-C6D5-4B82-8454-663091AFF83A}"/>
    <cellStyle name="หมายเหตุ 2 2 4 4" xfId="7940" xr:uid="{034CB1BA-1355-44CE-8C80-1EBD38E0894C}"/>
    <cellStyle name="หมายเหตุ 2 2 4 4 2" xfId="14521" xr:uid="{DBA43C38-6684-4C68-814E-6E7F82276E88}"/>
    <cellStyle name="หมายเหตุ 2 2 4 4 3" xfId="17215" xr:uid="{22803C01-C915-47F9-A84B-FA4831FA6E66}"/>
    <cellStyle name="หมายเหตุ 2 2 4 4 4" xfId="19276" xr:uid="{B7A5D23C-8114-4ADF-A2FB-BECEDBCC0F68}"/>
    <cellStyle name="หมายเหตุ 2 2 4 5" xfId="4254" xr:uid="{C62BDF4A-A400-4E4E-AF98-D01E126D8313}"/>
    <cellStyle name="หมายเหตุ 2 2 4 6" xfId="11251" xr:uid="{A12B98D3-F9E4-4C83-82FB-AE6BE6AB8377}"/>
    <cellStyle name="หมายเหตุ 2 2 4 7" xfId="16422" xr:uid="{5C463489-92F8-4F67-BEDB-229E468E3C9F}"/>
    <cellStyle name="หมายเหตุ 2 2 4 8" xfId="18589" xr:uid="{0BAC0411-D175-4C24-A216-6824647F49BC}"/>
    <cellStyle name="หมายเหตุ 2 2 4 9" xfId="20711" xr:uid="{800076C4-9C23-4187-9848-A9BCF268638E}"/>
    <cellStyle name="หมายเหตุ 2 2 5" xfId="1980" xr:uid="{4E3BF101-0C7B-4076-8BEA-64C8D6817F77}"/>
    <cellStyle name="หมายเหตุ 2 2 5 2" xfId="6835" xr:uid="{0F10CA8F-4F2E-4FA2-821F-81BB2330F08E}"/>
    <cellStyle name="หมายเหตุ 2 2 5 2 2" xfId="13462" xr:uid="{EB56C9D9-1C9C-4AAB-8125-2E2B63B2811E}"/>
    <cellStyle name="หมายเหตุ 2 2 5 2 3" xfId="16368" xr:uid="{C242358A-8B90-4217-A267-F0142E83B6B6}"/>
    <cellStyle name="หมายเหตุ 2 2 5 2 4" xfId="14753" xr:uid="{7FA686EA-ADD2-4309-A9B0-C4FAFA49764B}"/>
    <cellStyle name="หมายเหตุ 2 2 5 3" xfId="8819" xr:uid="{F40C917C-A95C-4DBA-85DB-591A369CB571}"/>
    <cellStyle name="หมายเหตุ 2 2 5 3 2" xfId="15208" xr:uid="{1B0FCFE7-32ED-45E5-97BF-7D05E1B46614}"/>
    <cellStyle name="หมายเหตุ 2 2 5 3 3" xfId="17685" xr:uid="{676AE734-F089-4C7A-B9FE-36601B83E4C0}"/>
    <cellStyle name="หมายเหตุ 2 2 5 3 4" xfId="19449" xr:uid="{21FE56C5-F504-4A41-8F7D-FC7B1066DAA9}"/>
    <cellStyle name="หมายเหตุ 2 2 5 4" xfId="5126" xr:uid="{9CEEE1B8-A127-4432-BF7B-390413F88EEC}"/>
    <cellStyle name="หมายเหตุ 2 2 5 5" xfId="11924" xr:uid="{56F7331A-70ED-4602-8354-21E0D339DE51}"/>
    <cellStyle name="หมายเหตุ 2 2 5 6" xfId="16649" xr:uid="{48E9F8FA-C092-46C0-B089-1CA8FADF6F95}"/>
    <cellStyle name="หมายเหตุ 2 2 5 7" xfId="11203" xr:uid="{130D8303-C043-4FBF-9C90-2F03D8D7C475}"/>
    <cellStyle name="หมายเหตุ 2 2 5 8" xfId="21549" xr:uid="{D7B5C1C6-E3F1-4AD6-8841-9CC1D307F280}"/>
    <cellStyle name="หมายเหตุ 2 2 5 9" xfId="23186" xr:uid="{52359098-621B-476D-AABC-7D18C8EAD14A}"/>
    <cellStyle name="หมายเหตุ 2 2 6" xfId="3774" xr:uid="{0E22F581-3D1B-4CD7-A4D1-D3D41A893D8B}"/>
    <cellStyle name="หมายเหตุ 2 2 6 2" xfId="10776" xr:uid="{03C2DDAC-C83B-4265-B358-8F4EB738EE6D}"/>
    <cellStyle name="หมายเหตุ 2 2 6 3" xfId="16083" xr:uid="{1C18B3A2-6FDD-4895-A988-2326773E3229}"/>
    <cellStyle name="หมายเหตุ 2 2 6 4" xfId="17534" xr:uid="{C87DC50B-5160-455B-8EE3-8CE8E658B353}"/>
    <cellStyle name="หมายเหตุ 2 2 7" xfId="6300" xr:uid="{30847DFF-7437-4AA4-B82B-81863AC4ADE0}"/>
    <cellStyle name="หมายเหตุ 2 2 7 2" xfId="12927" xr:uid="{DDCBEDEE-11D6-4CBC-95A2-4768C2C8714B}"/>
    <cellStyle name="หมายเหตุ 2 2 7 3" xfId="11782" xr:uid="{CEFDA75F-F1D9-4B34-B3B8-1E1D84090A8E}"/>
    <cellStyle name="หมายเหตุ 2 2 7 4" xfId="18455" xr:uid="{8744FC04-E46E-45F9-84C2-C4937AC24348}"/>
    <cellStyle name="หมายเหตุ 2 2 8" xfId="7448" xr:uid="{AC2709E8-2C07-4574-BDD7-5E4BD3B30850}"/>
    <cellStyle name="หมายเหตุ 2 2 8 2" xfId="14057" xr:uid="{6957BF1A-F14F-49B0-985C-EBE429DE4F63}"/>
    <cellStyle name="หมายเหตุ 2 2 8 3" xfId="16790" xr:uid="{17A20CB7-1654-4599-82DB-6C4FA8D5EADA}"/>
    <cellStyle name="หมายเหตุ 2 2 8 4" xfId="18889" xr:uid="{230DBC81-31E3-4313-9E4F-6904723F3391}"/>
    <cellStyle name="หมายเหตุ 2 2 9" xfId="10027" xr:uid="{C69D3DFC-D765-4AA9-B185-0DEAC0D7E77F}"/>
    <cellStyle name="หมายเหตุ 2 2 9 2" xfId="16218" xr:uid="{A2B7729A-8E3E-4E24-9F3A-636CCA87CE91}"/>
    <cellStyle name="หมายเหตุ 2 2 9 3" xfId="18491" xr:uid="{B986BD99-20E9-40D5-99F0-AECA99074F1C}"/>
    <cellStyle name="หมายเหตุ 2 2 9 4" xfId="19928" xr:uid="{7B324683-2854-40E3-BE76-DBA71CBE1FAB}"/>
    <cellStyle name="หมายเหตุ 2 3" xfId="456" xr:uid="{BCAFDA32-7120-4D91-A847-1C53FFD72CEE}"/>
    <cellStyle name="หมายเหตุ 2 3 10" xfId="11663" xr:uid="{E8B9DF0D-814E-433C-9B1D-B2977AC550A2}"/>
    <cellStyle name="หมายเหตุ 2 3 11" xfId="20189" xr:uid="{66A4ADBB-69C6-4EB5-9076-92D233040755}"/>
    <cellStyle name="หมายเหตุ 2 3 12" xfId="20054" xr:uid="{97867531-50BD-4389-9C85-929AF77B356F}"/>
    <cellStyle name="หมายเหตุ 2 3 2" xfId="572" xr:uid="{165DBDDC-9205-41B0-870E-0C48A8C87DEB}"/>
    <cellStyle name="หมายเหตุ 2 3 2 10" xfId="20294" xr:uid="{3A1E0366-203D-4EF4-A34E-670342F1272D}"/>
    <cellStyle name="หมายเหตุ 2 3 2 11" xfId="22729" xr:uid="{EA5EFFCB-09E4-4EFA-822D-6567D54D613F}"/>
    <cellStyle name="หมายเหตุ 2 3 2 2" xfId="978" xr:uid="{11FD9713-D178-4552-BB14-EE538F8DBEB4}"/>
    <cellStyle name="หมายเหตุ 2 3 2 2 10" xfId="22948" xr:uid="{7EDB9503-8182-4E28-8BF3-DF7DB2149975}"/>
    <cellStyle name="หมายเหตุ 2 3 2 2 2" xfId="2352" xr:uid="{C3C3F3D7-1F66-4EE4-954F-928D13399E87}"/>
    <cellStyle name="หมายเหตุ 2 3 2 2 2 2" xfId="7157" xr:uid="{B0C42541-18CE-499D-AC8B-6C54C484FAF9}"/>
    <cellStyle name="หมายเหตุ 2 3 2 2 2 2 2" xfId="13784" xr:uid="{7330CDF7-F407-413D-B7B0-C2707EB893C3}"/>
    <cellStyle name="หมายเหตุ 2 3 2 2 2 2 3" xfId="3242" xr:uid="{AF4273FF-EC6C-4226-A5A7-660D8F046448}"/>
    <cellStyle name="หมายเหตุ 2 3 2 2 2 2 4" xfId="16167" xr:uid="{83B24408-974D-4AC3-B7D1-7B5A16C41052}"/>
    <cellStyle name="หมายเหตุ 2 3 2 2 2 3" xfId="9191" xr:uid="{13BA97F2-0BE3-4269-9BCF-C4406CDC0568}"/>
    <cellStyle name="หมายเหตุ 2 3 2 2 2 3 2" xfId="15564" xr:uid="{D1479493-8665-4822-A8E2-259BE98E3991}"/>
    <cellStyle name="หมายเหตุ 2 3 2 2 2 3 3" xfId="18031" xr:uid="{62A87DC6-C25B-468C-8BF9-932193016BEF}"/>
    <cellStyle name="หมายเหตุ 2 3 2 2 2 3 4" xfId="19771" xr:uid="{5745836B-2E07-4A38-863A-9C285E94079B}"/>
    <cellStyle name="หมายเหตุ 2 3 2 2 2 4" xfId="5498" xr:uid="{E3107691-07B4-4BA3-9F49-4C7CBDF1C409}"/>
    <cellStyle name="หมายเหตุ 2 3 2 2 2 5" xfId="12280" xr:uid="{44CDF26A-6261-482C-BF10-5C5BE785FA3B}"/>
    <cellStyle name="หมายเหตุ 2 3 2 2 2 6" xfId="12645" xr:uid="{742F6F46-1521-4814-99C2-57AA8C9B6FCD}"/>
    <cellStyle name="หมายเหตุ 2 3 2 2 2 7" xfId="16110" xr:uid="{A11BEA65-560D-46DC-91E8-9D06ECF92467}"/>
    <cellStyle name="หมายเหตุ 2 3 2 2 2 8" xfId="21921" xr:uid="{3E7154E8-B296-4A4C-AEDE-EE26086A52F9}"/>
    <cellStyle name="หมายเหตุ 2 3 2 2 2 9" xfId="23505" xr:uid="{CD8949F9-C4D1-45F6-947A-0A04F5475C4F}"/>
    <cellStyle name="หมายเหตุ 2 3 2 2 3" xfId="6594" xr:uid="{9FA9DE24-B776-4A65-AC8F-A6949D1BF711}"/>
    <cellStyle name="หมายเหตุ 2 3 2 2 3 2" xfId="13221" xr:uid="{2C0C8AF6-845E-49DB-AB97-6331746A5620}"/>
    <cellStyle name="หมายเหตุ 2 3 2 2 3 3" xfId="11508" xr:uid="{A77A8FD9-DF28-490F-8908-550B2E765760}"/>
    <cellStyle name="หมายเหตุ 2 3 2 2 3 4" xfId="17169" xr:uid="{FCABFED2-767E-4035-88E3-409F26517C34}"/>
    <cellStyle name="หมายเหตุ 2 3 2 2 4" xfId="7850" xr:uid="{30FDC1B4-F9C2-4532-8524-4AE3CD039398}"/>
    <cellStyle name="หมายเหตุ 2 3 2 2 4 2" xfId="14435" xr:uid="{C760DA9B-55C2-4E15-B126-4C615105D049}"/>
    <cellStyle name="หมายเหตุ 2 3 2 2 4 3" xfId="17137" xr:uid="{B446ADDA-8389-45FD-A3D9-38C04844D0FE}"/>
    <cellStyle name="หมายเหตุ 2 3 2 2 4 4" xfId="19208" xr:uid="{2397FAAE-ED59-485F-86CE-9703E50F95B5}"/>
    <cellStyle name="หมายเหตุ 2 3 2 2 5" xfId="4168" xr:uid="{3E4AE08E-2E5B-44F5-9D9C-588174CBACCC}"/>
    <cellStyle name="หมายเหตุ 2 3 2 2 6" xfId="11157" xr:uid="{4B6D7141-3397-442A-A66B-3BB21B1CAFD0}"/>
    <cellStyle name="หมายเหตุ 2 3 2 2 7" xfId="3306" xr:uid="{12A74FD9-C8F3-45C7-A7EF-B8B7F33C3541}"/>
    <cellStyle name="หมายเหตุ 2 3 2 2 8" xfId="16273" xr:uid="{C1B55D07-4813-4DC1-B1A7-D9A69A7D2D23}"/>
    <cellStyle name="หมายเหตุ 2 3 2 2 9" xfId="20613" xr:uid="{A024A299-5B5D-48FD-A67A-379BAD1971AE}"/>
    <cellStyle name="หมายเหตุ 2 3 2 3" xfId="2085" xr:uid="{7742EAF7-C251-4048-BD80-419659FE2200}"/>
    <cellStyle name="หมายเหตุ 2 3 2 3 2" xfId="6935" xr:uid="{29D88642-16D1-4AAF-BF32-8CAA37EE4252}"/>
    <cellStyle name="หมายเหตุ 2 3 2 3 2 2" xfId="13562" xr:uid="{2AC849E6-E223-48F9-A2D7-520D836E0B35}"/>
    <cellStyle name="หมายเหตุ 2 3 2 3 2 3" xfId="11293" xr:uid="{062D3678-3CFD-4FF8-9C7D-2AD478A2B618}"/>
    <cellStyle name="หมายเหตุ 2 3 2 3 2 4" xfId="12561" xr:uid="{F671B9EC-9771-4A7C-BE7A-FF14DF5E6905}"/>
    <cellStyle name="หมายเหตุ 2 3 2 3 3" xfId="8924" xr:uid="{7BA09152-F28C-4222-B964-499860C35069}"/>
    <cellStyle name="หมายเหตุ 2 3 2 3 3 2" xfId="15310" xr:uid="{E7C8F3B3-3BEC-4F95-82ED-0D54563FFE1D}"/>
    <cellStyle name="หมายเหตุ 2 3 2 3 3 3" xfId="17786" xr:uid="{76155418-C227-4AEE-9347-F90AFFBF2DFC}"/>
    <cellStyle name="หมายเหตุ 2 3 2 3 3 4" xfId="19549" xr:uid="{362684B2-4137-4454-8FC7-D938EF51E218}"/>
    <cellStyle name="หมายเหตุ 2 3 2 3 4" xfId="5231" xr:uid="{3CE23EC0-8FC2-4EF4-BA9B-2A8E16998E73}"/>
    <cellStyle name="หมายเหตุ 2 3 2 3 5" xfId="12027" xr:uid="{20A34B73-61EF-432B-AB4A-64E29D70EF81}"/>
    <cellStyle name="หมายเหตุ 2 3 2 3 6" xfId="16202" xr:uid="{336168FF-24DF-471D-9490-8D6DAF027352}"/>
    <cellStyle name="หมายเหตุ 2 3 2 3 7" xfId="18554" xr:uid="{ABA33090-BA99-465C-982B-4E68C0B0C347}"/>
    <cellStyle name="หมายเหตุ 2 3 2 3 8" xfId="21654" xr:uid="{4C094663-98EF-4130-9243-955196315976}"/>
    <cellStyle name="หมายเหตุ 2 3 2 3 9" xfId="23286" xr:uid="{9FD5A9B6-D842-44D5-919D-2B4018B5C125}"/>
    <cellStyle name="หมายเหตุ 2 3 2 4" xfId="6382" xr:uid="{0262DEFE-3F19-4689-A3E0-3DD7E6381746}"/>
    <cellStyle name="หมายเหตุ 2 3 2 4 2" xfId="13009" xr:uid="{F8124FA7-8E9D-4F70-8492-104BC28A7FAF}"/>
    <cellStyle name="หมายเหตุ 2 3 2 4 3" xfId="11812" xr:uid="{84DDA20D-BF23-4E3E-9C62-5AAF7455E34C}"/>
    <cellStyle name="หมายเหตุ 2 3 2 4 4" xfId="18298" xr:uid="{945439E8-25CC-48D8-870D-5787450CDC6E}"/>
    <cellStyle name="หมายเหตุ 2 3 2 5" xfId="7561" xr:uid="{8AA817CF-7877-493C-8850-42BD34C855CE}"/>
    <cellStyle name="หมายเหตุ 2 3 2 5 2" xfId="14166" xr:uid="{390A35E6-DC9A-4EA6-B70B-D31265F1D040}"/>
    <cellStyle name="หมายเหตุ 2 3 2 5 3" xfId="16891" xr:uid="{405A9313-91A3-45D9-A740-083A0949491D}"/>
    <cellStyle name="หมายเหตุ 2 3 2 5 4" xfId="18989" xr:uid="{992009F2-8D0C-4B1A-80DC-85FB380F753B}"/>
    <cellStyle name="หมายเหตุ 2 3 2 6" xfId="3870" xr:uid="{B96B3B66-8467-46D4-9005-369D94DF4F21}"/>
    <cellStyle name="หมายเหตุ 2 3 2 7" xfId="10885" xr:uid="{E4F7C6E5-91E3-428B-BD05-93C57F6F15A7}"/>
    <cellStyle name="หมายเหตุ 2 3 2 8" xfId="16334" xr:uid="{0ACD5700-D4A6-4FC3-939F-3D9661615C1E}"/>
    <cellStyle name="หมายเหตุ 2 3 2 9" xfId="18310" xr:uid="{789E0B2C-BD36-4D90-B429-9EF717E43949}"/>
    <cellStyle name="หมายเหตุ 2 3 3" xfId="879" xr:uid="{D6DEE353-FB7B-45CA-970F-B5104D2DAD54}"/>
    <cellStyle name="หมายเหตุ 2 3 3 10" xfId="22849" xr:uid="{2186DCE9-E5E6-4B25-99E2-E2806A5ECEBB}"/>
    <cellStyle name="หมายเหตุ 2 3 3 2" xfId="2253" xr:uid="{275DA871-7444-4B63-9BFE-DAEC20A56930}"/>
    <cellStyle name="หมายเหตุ 2 3 3 2 2" xfId="7058" xr:uid="{4F1F22A2-2BCE-4995-BD28-00084FF0620E}"/>
    <cellStyle name="หมายเหตุ 2 3 3 2 2 2" xfId="13685" xr:uid="{C8E04FBC-CB85-44AE-BD04-A4A30F3FAA9B}"/>
    <cellStyle name="หมายเหตุ 2 3 3 2 2 3" xfId="12458" xr:uid="{A4D0CC4B-80C8-4FCD-B927-5D4262FD726F}"/>
    <cellStyle name="หมายเหตุ 2 3 3 2 2 4" xfId="18466" xr:uid="{718C60C2-6605-4665-B03D-23F0E79091D4}"/>
    <cellStyle name="หมายเหตุ 2 3 3 2 3" xfId="9092" xr:uid="{188510CA-B9F5-48D7-82FF-42AC1F8DE29C}"/>
    <cellStyle name="หมายเหตุ 2 3 3 2 3 2" xfId="15465" xr:uid="{9A97154F-1EBB-4D61-BD59-1AFB51835F97}"/>
    <cellStyle name="หมายเหตุ 2 3 3 2 3 3" xfId="17932" xr:uid="{3557A7EC-D283-4C8A-9046-7D78525AA5EF}"/>
    <cellStyle name="หมายเหตุ 2 3 3 2 3 4" xfId="19672" xr:uid="{EB26368F-632F-47DD-B014-AEA38545097A}"/>
    <cellStyle name="หมายเหตุ 2 3 3 2 4" xfId="5399" xr:uid="{39066407-7473-4F81-A669-177781E2AA74}"/>
    <cellStyle name="หมายเหตุ 2 3 3 2 5" xfId="12181" xr:uid="{BF379D46-6659-4FA8-A3BC-BC00ADF068B5}"/>
    <cellStyle name="หมายเหตุ 2 3 3 2 6" xfId="11773" xr:uid="{BED467C2-4DCF-4219-975F-EE500F8A4EB5}"/>
    <cellStyle name="หมายเหตุ 2 3 3 2 7" xfId="16528" xr:uid="{243F178A-4A97-4FE0-BA94-C277EEC4F6DE}"/>
    <cellStyle name="หมายเหตุ 2 3 3 2 8" xfId="21822" xr:uid="{08679862-C67D-45CA-8E8F-C1A204595198}"/>
    <cellStyle name="หมายเหตุ 2 3 3 2 9" xfId="23406" xr:uid="{C6D120D3-699C-4460-AFA3-A4515E8A4E6B}"/>
    <cellStyle name="หมายเหตุ 2 3 3 3" xfId="6495" xr:uid="{79280975-C063-45DB-B45E-E1C4864DF575}"/>
    <cellStyle name="หมายเหตุ 2 3 3 3 2" xfId="13122" xr:uid="{57863382-D7DA-4CC3-A87F-5BE62E5FFACF}"/>
    <cellStyle name="หมายเหตุ 2 3 3 3 3" xfId="11192" xr:uid="{67465F00-8FC4-492A-98EA-3C0AF58F8D23}"/>
    <cellStyle name="หมายเหตุ 2 3 3 3 4" xfId="12749" xr:uid="{C6A021F4-495A-48C5-BE7E-0A82666B161C}"/>
    <cellStyle name="หมายเหตุ 2 3 3 4" xfId="7751" xr:uid="{1BB20490-3CB9-407F-B1F3-4181B24B511F}"/>
    <cellStyle name="หมายเหตุ 2 3 3 4 2" xfId="14336" xr:uid="{828398BC-3C9F-40EF-BFFD-6ABDB94E2A4D}"/>
    <cellStyle name="หมายเหตุ 2 3 3 4 3" xfId="17038" xr:uid="{793ED16A-FCA7-491E-8382-741D4BEF5613}"/>
    <cellStyle name="หมายเหตุ 2 3 3 4 4" xfId="19109" xr:uid="{D026918F-5B01-4766-9093-80F399F71A74}"/>
    <cellStyle name="หมายเหตุ 2 3 3 5" xfId="4069" xr:uid="{ABDA91E1-807E-41E8-A3F7-4C07B454D77C}"/>
    <cellStyle name="หมายเหตุ 2 3 3 6" xfId="11058" xr:uid="{64D763B0-E862-43F9-A1AC-DFF539E3DBC6}"/>
    <cellStyle name="หมายเหตุ 2 3 3 7" xfId="16078" xr:uid="{2CA8635A-93B8-412B-9198-2BC2BD399392}"/>
    <cellStyle name="หมายเหตุ 2 3 3 8" xfId="11819" xr:uid="{2A616ABD-BC8C-4217-AEB3-3BE22A1AFFB8}"/>
    <cellStyle name="หมายเหตุ 2 3 3 9" xfId="20514" xr:uid="{CEFDFA06-4044-465B-90E8-AA0FFFE7D7ED}"/>
    <cellStyle name="หมายเหตุ 2 3 4" xfId="1086" xr:uid="{7DE50F1C-92C0-4362-B099-656A2F4684E9}"/>
    <cellStyle name="หมายเหตุ 2 3 4 10" xfId="23017" xr:uid="{48E8637E-2767-4AD7-9F21-C2EE06819B7C}"/>
    <cellStyle name="หมายเหตุ 2 3 4 2" xfId="2443" xr:uid="{A8A74D48-EC95-47DA-8284-14C61300B454}"/>
    <cellStyle name="หมายเหตุ 2 3 4 2 2" xfId="7226" xr:uid="{178D2636-AA3E-41AE-952C-2A38FC439BED}"/>
    <cellStyle name="หมายเหตุ 2 3 4 2 2 2" xfId="13853" xr:uid="{FAEAC9C0-B2AD-4B29-9988-03BDE2F63290}"/>
    <cellStyle name="หมายเหตุ 2 3 4 2 2 3" xfId="3360" xr:uid="{2211962C-D6D7-4D15-B29C-19CC31798E43}"/>
    <cellStyle name="หมายเหตุ 2 3 4 2 2 4" xfId="12884" xr:uid="{F7EF347F-9978-4F03-87E8-E43F9F0F61DF}"/>
    <cellStyle name="หมายเหตุ 2 3 4 2 3" xfId="9282" xr:uid="{494C8158-006A-4FED-AF58-9501BEBD8F49}"/>
    <cellStyle name="หมายเหตุ 2 3 4 2 3 2" xfId="15650" xr:uid="{2EBCF636-3AFA-42D1-B7F9-79861D947104}"/>
    <cellStyle name="หมายเหตุ 2 3 4 2 3 3" xfId="18110" xr:uid="{4DD143CA-766B-4DDA-8E95-1D5769389E4A}"/>
    <cellStyle name="หมายเหตุ 2 3 4 2 3 4" xfId="19840" xr:uid="{B8D34C4F-57FE-4323-9553-620B17DFA611}"/>
    <cellStyle name="หมายเหตุ 2 3 4 2 4" xfId="5576" xr:uid="{ED07EB12-21E3-4B28-B2F2-562216862DDE}"/>
    <cellStyle name="หมายเหตุ 2 3 4 2 5" xfId="12368" xr:uid="{AC89CC55-E68A-4B2C-AAAD-DCEE5B2B1AEF}"/>
    <cellStyle name="หมายเหตุ 2 3 4 2 6" xfId="12868" xr:uid="{EFE2FD5A-78E9-4C32-A6A9-312F69994C8E}"/>
    <cellStyle name="หมายเหตุ 2 3 4 2 7" xfId="16635" xr:uid="{51EF6E93-9946-456A-9D2F-CFA019DC517E}"/>
    <cellStyle name="หมายเหตุ 2 3 4 2 8" xfId="22012" xr:uid="{C9812C98-D108-4DDC-9DBC-D98D82C544AB}"/>
    <cellStyle name="หมายเหตุ 2 3 4 2 9" xfId="23574" xr:uid="{CABDEC8A-19C9-4C88-B2EC-FA2F4BE1E9B5}"/>
    <cellStyle name="หมายเหตุ 2 3 4 3" xfId="6663" xr:uid="{12889EA3-4996-4DC8-9C60-DA34CBCA2B98}"/>
    <cellStyle name="หมายเหตุ 2 3 4 3 2" xfId="13290" xr:uid="{ED48F18D-2708-479C-91D0-C77A91659DAC}"/>
    <cellStyle name="หมายเหตุ 2 3 4 3 3" xfId="16585" xr:uid="{07ABD4E2-EC33-429C-88CA-96BC308635EC}"/>
    <cellStyle name="หมายเหตุ 2 3 4 3 4" xfId="16295" xr:uid="{2333CC1B-DFC4-4D88-A39C-9A65B075FBB7}"/>
    <cellStyle name="หมายเหตุ 2 3 4 4" xfId="7941" xr:uid="{5D991CCE-56DA-4752-9D56-3A9EEE5B2FAF}"/>
    <cellStyle name="หมายเหตุ 2 3 4 4 2" xfId="14522" xr:uid="{E969091B-4602-477C-AE9A-4ECE1BF49598}"/>
    <cellStyle name="หมายเหตุ 2 3 4 4 3" xfId="17216" xr:uid="{6FBCEFDF-7703-46CD-9862-709D247E7F2F}"/>
    <cellStyle name="หมายเหตุ 2 3 4 4 4" xfId="19277" xr:uid="{5C03339C-F9B7-43D9-83E0-A81DCF056EAE}"/>
    <cellStyle name="หมายเหตุ 2 3 4 5" xfId="4255" xr:uid="{95C0D8C1-209B-46BA-A9E1-D5038BC205B2}"/>
    <cellStyle name="หมายเหตุ 2 3 4 6" xfId="11252" xr:uid="{39978FD3-FB8D-4B6E-8BE7-2A9C7F9AEEDC}"/>
    <cellStyle name="หมายเหตุ 2 3 4 7" xfId="14834" xr:uid="{71565AD7-AE59-4BA6-8E60-19720CEA145E}"/>
    <cellStyle name="หมายเหตุ 2 3 4 8" xfId="17403" xr:uid="{2DD42D5F-5D0F-44F5-B7F6-627A17524EE4}"/>
    <cellStyle name="หมายเหตุ 2 3 4 9" xfId="20712" xr:uid="{AF009E8C-E05D-4E92-AF8A-421E32453335}"/>
    <cellStyle name="หมายเหตุ 2 3 5" xfId="1981" xr:uid="{64595D7B-7442-4E0C-B76F-D8F43FC16FD6}"/>
    <cellStyle name="หมายเหตุ 2 3 5 2" xfId="6836" xr:uid="{DACAE299-BFFE-4E88-99EE-1E1D2F9C497D}"/>
    <cellStyle name="หมายเหตุ 2 3 5 2 2" xfId="13463" xr:uid="{89845D7F-007F-4DE9-B403-05D7AA418E17}"/>
    <cellStyle name="หมายเหตุ 2 3 5 2 3" xfId="14781" xr:uid="{AEE115D7-3FF2-4657-925F-19C29C811A4E}"/>
    <cellStyle name="หมายเหตุ 2 3 5 2 4" xfId="17360" xr:uid="{742843BC-E38A-4C1E-A48E-823DF420B9E2}"/>
    <cellStyle name="หมายเหตุ 2 3 5 3" xfId="8820" xr:uid="{CA80443D-ED8D-479D-8164-0AB28A2EE350}"/>
    <cellStyle name="หมายเหตุ 2 3 5 3 2" xfId="15209" xr:uid="{9CD0648D-EAF0-4353-97C2-3D187ED26378}"/>
    <cellStyle name="หมายเหตุ 2 3 5 3 3" xfId="17686" xr:uid="{29E9B275-C5FF-4CA9-A31B-AED5C995BA85}"/>
    <cellStyle name="หมายเหตุ 2 3 5 3 4" xfId="19450" xr:uid="{EECF5220-1054-4D5E-8C35-1BB363358F3B}"/>
    <cellStyle name="หมายเหตุ 2 3 5 4" xfId="5127" xr:uid="{9CC1D414-0965-449E-931E-94750148E76B}"/>
    <cellStyle name="หมายเหตุ 2 3 5 5" xfId="11925" xr:uid="{7F654121-0C3F-4C61-BD35-D07E79879CE2}"/>
    <cellStyle name="หมายเหตุ 2 3 5 6" xfId="15062" xr:uid="{14EF889B-B9FC-4C0B-86D1-37A3C9EA0D0E}"/>
    <cellStyle name="หมายเหตุ 2 3 5 7" xfId="4664" xr:uid="{C2CF1BE5-D11E-490C-BEDB-CE89B2E15275}"/>
    <cellStyle name="หมายเหตุ 2 3 5 8" xfId="21550" xr:uid="{E999DA52-CEB0-4FA0-B889-88668BE8FBE2}"/>
    <cellStyle name="หมายเหตุ 2 3 5 9" xfId="23187" xr:uid="{5F51C237-EBFC-4B62-A96E-0F77974DD70C}"/>
    <cellStyle name="หมายเหตุ 2 3 6" xfId="3775" xr:uid="{73D8E544-C791-4D80-AC8B-A926B54AA322}"/>
    <cellStyle name="หมายเหตุ 2 3 6 2" xfId="10777" xr:uid="{5C7AEE78-3517-40B3-838F-08E5234F725A}"/>
    <cellStyle name="หมายเหตุ 2 3 6 3" xfId="12796" xr:uid="{A35C0F6C-C0F1-42F5-AECB-B8699880F3C3}"/>
    <cellStyle name="หมายเหตุ 2 3 6 4" xfId="18430" xr:uid="{86738B7B-B0ED-4E0F-A2ED-74E5C914FAA4}"/>
    <cellStyle name="หมายเหตุ 2 3 7" xfId="6301" xr:uid="{0ADE486C-BC7C-44E9-9D29-E63CF7B9921D}"/>
    <cellStyle name="หมายเหตุ 2 3 7 2" xfId="12928" xr:uid="{2CC98173-5DD5-497F-AAF4-E2229247372B}"/>
    <cellStyle name="หมายเหตุ 2 3 7 3" xfId="3383" xr:uid="{9981E515-4383-457A-8C2C-0CAD4F99B388}"/>
    <cellStyle name="หมายเหตุ 2 3 7 4" xfId="11198" xr:uid="{FCDA5B61-BCD8-47C8-BCB6-EB3B72D30A5C}"/>
    <cellStyle name="หมายเหตุ 2 3 8" xfId="7449" xr:uid="{CA72F5D3-C1E6-463B-B211-6EDB0ECF1306}"/>
    <cellStyle name="หมายเหตุ 2 3 8 2" xfId="14058" xr:uid="{A6129054-7587-4951-9617-F65FF6306127}"/>
    <cellStyle name="หมายเหตุ 2 3 8 3" xfId="16791" xr:uid="{3373BB3C-744D-4063-85F1-4221D279BE4C}"/>
    <cellStyle name="หมายเหตุ 2 3 8 4" xfId="18890" xr:uid="{E9B10857-CF19-46F5-B8D4-99DD62E615B3}"/>
    <cellStyle name="หมายเหตุ 2 3 9" xfId="10028" xr:uid="{FB8D6781-C48A-4F9B-BBFD-D7B44BB86056}"/>
    <cellStyle name="หมายเหตุ 2 3 9 2" xfId="16219" xr:uid="{B4AAF9DF-DA68-420A-887E-EA69D985AFF1}"/>
    <cellStyle name="หมายเหตุ 2 3 9 3" xfId="18492" xr:uid="{B8E831A6-AC77-4457-BC50-7871F8E71CE8}"/>
    <cellStyle name="หมายเหตุ 2 3 9 4" xfId="19929" xr:uid="{2522EB8D-1ED0-42B1-AB5D-DF6B99E18AD5}"/>
    <cellStyle name="หมายเหตุ 2 4" xfId="457" xr:uid="{FE84E930-B562-4CF3-BABB-8E89D77EECF8}"/>
    <cellStyle name="หมายเหตุ 2 4 10" xfId="16451" xr:uid="{D750B894-B91F-44E3-93BC-80635631469D}"/>
    <cellStyle name="หมายเหตุ 2 4 11" xfId="20190" xr:uid="{C720F10B-5CA8-4D8A-AD09-9022B785CCC9}"/>
    <cellStyle name="หมายเหตุ 2 4 12" xfId="20351" xr:uid="{249A61B8-E0FA-43F5-A1B4-4C0DC63AFCF0}"/>
    <cellStyle name="หมายเหตุ 2 4 2" xfId="573" xr:uid="{2E735B1B-E6A8-4FCD-8674-D4482458C6CD}"/>
    <cellStyle name="หมายเหตุ 2 4 2 10" xfId="20295" xr:uid="{3A715BBD-FDBA-4953-AD70-5849C171A8DB}"/>
    <cellStyle name="หมายเหตุ 2 4 2 11" xfId="22730" xr:uid="{C52ECE82-EDEB-44E4-BF6F-E90046D7BDB6}"/>
    <cellStyle name="หมายเหตุ 2 4 2 2" xfId="979" xr:uid="{4008C419-50AB-4FA3-9AF9-2710EE7A8436}"/>
    <cellStyle name="หมายเหตุ 2 4 2 2 10" xfId="22949" xr:uid="{9A7453BE-438F-43B3-BBB1-D2878F933331}"/>
    <cellStyle name="หมายเหตุ 2 4 2 2 2" xfId="2353" xr:uid="{959DB0CE-C92E-49E1-89AF-D9B90A495BEE}"/>
    <cellStyle name="หมายเหตุ 2 4 2 2 2 2" xfId="7158" xr:uid="{97A8C674-492C-4520-8443-222721F970E7}"/>
    <cellStyle name="หมายเหตุ 2 4 2 2 2 2 2" xfId="13785" xr:uid="{CC921DAA-F288-42D8-B4D7-A4CC87646C72}"/>
    <cellStyle name="หมายเหตุ 2 4 2 2 2 2 3" xfId="3243" xr:uid="{226250DE-A658-45B1-BB57-A4505FBD3530}"/>
    <cellStyle name="หมายเหตุ 2 4 2 2 2 2 4" xfId="15067" xr:uid="{B4373188-84F4-4F1F-B602-377C607EF7EE}"/>
    <cellStyle name="หมายเหตุ 2 4 2 2 2 3" xfId="9192" xr:uid="{C9859FB2-8181-4287-BA23-A7A8F89744B0}"/>
    <cellStyle name="หมายเหตุ 2 4 2 2 2 3 2" xfId="15565" xr:uid="{1E310783-3C3B-425E-B87C-79F4CE9850AD}"/>
    <cellStyle name="หมายเหตุ 2 4 2 2 2 3 3" xfId="18032" xr:uid="{D4BEC223-BC28-4CA0-A692-F7F3E15A4C79}"/>
    <cellStyle name="หมายเหตุ 2 4 2 2 2 3 4" xfId="19772" xr:uid="{0F1F2704-B430-4CB7-87E5-456F5A00FEE5}"/>
    <cellStyle name="หมายเหตุ 2 4 2 2 2 4" xfId="5499" xr:uid="{C2F4F47B-CB70-4ACF-AC2A-D309011C95EB}"/>
    <cellStyle name="หมายเหตุ 2 4 2 2 2 5" xfId="12281" xr:uid="{1455F74F-7F61-4205-B6A9-BA0B3E9E7CA3}"/>
    <cellStyle name="หมายเหตุ 2 4 2 2 2 6" xfId="11538" xr:uid="{E00B34C0-7B9F-4EF1-991A-DC329284AFB1}"/>
    <cellStyle name="หมายเหตุ 2 4 2 2 2 7" xfId="14779" xr:uid="{D172D9AE-C6A2-4D9F-A866-8D854EF54807}"/>
    <cellStyle name="หมายเหตุ 2 4 2 2 2 8" xfId="21922" xr:uid="{595FBC15-FE09-4C20-A15C-D744A14E4F22}"/>
    <cellStyle name="หมายเหตุ 2 4 2 2 2 9" xfId="23506" xr:uid="{A4CC5EEE-D7CE-4CF3-8628-6D05B321D97E}"/>
    <cellStyle name="หมายเหตุ 2 4 2 2 3" xfId="6595" xr:uid="{667062A8-9EC2-44E0-BABA-040A068A0CC7}"/>
    <cellStyle name="หมายเหตุ 2 4 2 2 3 2" xfId="13222" xr:uid="{89BA4D67-FD57-49A9-9EA5-69637AC37FE9}"/>
    <cellStyle name="หมายเหตุ 2 4 2 2 3 3" xfId="16576" xr:uid="{A8582FDD-3830-43A2-A0FA-533418B4163A}"/>
    <cellStyle name="หมายเหตุ 2 4 2 2 3 4" xfId="18063" xr:uid="{F4A9ED08-84FB-4F2A-BAB5-75FB80664AAC}"/>
    <cellStyle name="หมายเหตุ 2 4 2 2 4" xfId="7851" xr:uid="{6BF1099E-0D7E-468C-AADD-F3D22BCCE571}"/>
    <cellStyle name="หมายเหตุ 2 4 2 2 4 2" xfId="14436" xr:uid="{5DFF9299-12C1-4208-B69E-F54953B4DF5E}"/>
    <cellStyle name="หมายเหตุ 2 4 2 2 4 3" xfId="17138" xr:uid="{599E4AE4-518E-4114-8448-3EF2C619B91E}"/>
    <cellStyle name="หมายเหตุ 2 4 2 2 4 4" xfId="19209" xr:uid="{D2424D9A-8256-4A36-863F-5F83FE2EE242}"/>
    <cellStyle name="หมายเหตุ 2 4 2 2 5" xfId="4169" xr:uid="{527142DC-B4D4-4F69-85D7-7530505E186F}"/>
    <cellStyle name="หมายเหตุ 2 4 2 2 6" xfId="11158" xr:uid="{C95D0940-679D-4F50-93C3-D74048BFACC5}"/>
    <cellStyle name="หมายเหตุ 2 4 2 2 7" xfId="3926" xr:uid="{24D892B2-2655-4B52-ABD1-6FAC00CFA532}"/>
    <cellStyle name="หมายเหตุ 2 4 2 2 8" xfId="18743" xr:uid="{296CA3F0-1C09-4343-8FED-2EA0E833CCCF}"/>
    <cellStyle name="หมายเหตุ 2 4 2 2 9" xfId="20614" xr:uid="{2AD0F17B-BCBA-4508-B6A3-164E83F25733}"/>
    <cellStyle name="หมายเหตุ 2 4 2 3" xfId="2086" xr:uid="{4B72F827-C76A-4F79-87EA-55492A12BECB}"/>
    <cellStyle name="หมายเหตุ 2 4 2 3 2" xfId="6936" xr:uid="{A600434B-B673-4364-895F-0E5FA48525B6}"/>
    <cellStyle name="หมายเหตุ 2 4 2 3 2 2" xfId="13563" xr:uid="{011CFDA9-6A83-4599-B03D-916ABF325915}"/>
    <cellStyle name="หมายเหตุ 2 4 2 3 2 3" xfId="16356" xr:uid="{EF6FE2A6-C5E8-442E-8365-BFA5D4BC2626}"/>
    <cellStyle name="หมายเหตุ 2 4 2 3 2 4" xfId="14810" xr:uid="{84AD7ACD-C274-43DC-8325-1BECF3C932C7}"/>
    <cellStyle name="หมายเหตุ 2 4 2 3 3" xfId="8925" xr:uid="{E43B6AAB-9B20-47EA-9F9B-63BD7187C656}"/>
    <cellStyle name="หมายเหตุ 2 4 2 3 3 2" xfId="15311" xr:uid="{077B71E9-9AF3-49A4-B341-5F1E7CED2FC8}"/>
    <cellStyle name="หมายเหตุ 2 4 2 3 3 3" xfId="17787" xr:uid="{828943FC-4BEE-4903-9EE5-D6FFDDCAC773}"/>
    <cellStyle name="หมายเหตุ 2 4 2 3 3 4" xfId="19550" xr:uid="{0257D089-8A25-4980-A75A-2633149C347D}"/>
    <cellStyle name="หมายเหตุ 2 4 2 3 4" xfId="5232" xr:uid="{773AFE03-7B44-4F7A-84A5-23B38921186E}"/>
    <cellStyle name="หมายเหตุ 2 4 2 3 5" xfId="12028" xr:uid="{43517ED1-3A8B-450D-9918-8FD3460B16F7}"/>
    <cellStyle name="หมายเหตุ 2 4 2 3 6" xfId="14076" xr:uid="{B1B5BC57-768C-4D23-BBF1-AA3301BD5995}"/>
    <cellStyle name="หมายเหตุ 2 4 2 3 7" xfId="16910" xr:uid="{C0D28858-5093-4742-B724-DBE469587226}"/>
    <cellStyle name="หมายเหตุ 2 4 2 3 8" xfId="21655" xr:uid="{19BD1B1A-9A46-4360-90CF-53FF619EC38A}"/>
    <cellStyle name="หมายเหตุ 2 4 2 3 9" xfId="23287" xr:uid="{650D125F-B5F9-4A47-9F42-6EB230EC1D06}"/>
    <cellStyle name="หมายเหตุ 2 4 2 4" xfId="6383" xr:uid="{166219CF-865C-493B-A67F-89078371E9A6}"/>
    <cellStyle name="หมายเหตุ 2 4 2 4 2" xfId="13010" xr:uid="{D2937C34-D75D-4328-A359-08CE756E96D7}"/>
    <cellStyle name="หมายเหตุ 2 4 2 4 3" xfId="14698" xr:uid="{3295C38C-26C6-487E-A60F-2BDC45E61E0A}"/>
    <cellStyle name="หมายเหตุ 2 4 2 4 4" xfId="14956" xr:uid="{48F71D75-645C-4EED-B921-9960EAE9BFED}"/>
    <cellStyle name="หมายเหตุ 2 4 2 5" xfId="7562" xr:uid="{FC7D6718-7D1A-4953-AC7B-EDE373A8FD61}"/>
    <cellStyle name="หมายเหตุ 2 4 2 5 2" xfId="14167" xr:uid="{171AFD05-EBC1-4E73-A5FB-2B42D73E1533}"/>
    <cellStyle name="หมายเหตุ 2 4 2 5 3" xfId="16892" xr:uid="{0C83946D-26FF-4F5C-8681-E31B4028F042}"/>
    <cellStyle name="หมายเหตุ 2 4 2 5 4" xfId="18990" xr:uid="{E68F546C-191F-4F53-AC76-637E6AA9A55F}"/>
    <cellStyle name="หมายเหตุ 2 4 2 6" xfId="3871" xr:uid="{A63FD70F-4A01-47D5-808B-B045D795B755}"/>
    <cellStyle name="หมายเหตุ 2 4 2 7" xfId="10886" xr:uid="{7A36316C-0EFE-4838-9366-BE7F90C7131C}"/>
    <cellStyle name="หมายเหตุ 2 4 2 8" xfId="14747" xr:uid="{DC1BE84F-E07B-4A08-AE5C-91CA8AD227F0}"/>
    <cellStyle name="หมายเหตุ 2 4 2 9" xfId="14923" xr:uid="{29C1EEF4-EDFE-4529-82E6-E4F2FFA938EE}"/>
    <cellStyle name="หมายเหตุ 2 4 3" xfId="880" xr:uid="{2913009E-E1F8-4269-A519-A01C10516BAF}"/>
    <cellStyle name="หมายเหตุ 2 4 3 10" xfId="22850" xr:uid="{2979C916-0908-4A9B-93F3-6D0B4178A958}"/>
    <cellStyle name="หมายเหตุ 2 4 3 2" xfId="2254" xr:uid="{EF062F35-540F-4D11-B576-29359FFE30A1}"/>
    <cellStyle name="หมายเหตุ 2 4 3 2 2" xfId="7059" xr:uid="{56DAFE21-D994-41AC-80CD-230591F51F8C}"/>
    <cellStyle name="หมายเหตุ 2 4 3 2 2 2" xfId="13686" xr:uid="{F42D43D8-F1DF-4BF8-B2E5-7AC936DB3E6C}"/>
    <cellStyle name="หมายเหตุ 2 4 3 2 2 3" xfId="11350" xr:uid="{5D1745D7-B6C4-43B1-B930-8B7E6249AA35}"/>
    <cellStyle name="หมายเหตุ 2 4 3 2 2 4" xfId="16680" xr:uid="{578B8B5F-78EA-496E-8678-70143BD0354B}"/>
    <cellStyle name="หมายเหตุ 2 4 3 2 3" xfId="9093" xr:uid="{A1F0DA2B-EFB2-479E-9EDB-215B015ADD14}"/>
    <cellStyle name="หมายเหตุ 2 4 3 2 3 2" xfId="15466" xr:uid="{C0E4125C-0ED9-437F-B2F0-346E726530C6}"/>
    <cellStyle name="หมายเหตุ 2 4 3 2 3 3" xfId="17933" xr:uid="{400635FD-A24A-42EE-BFA1-CFFFBFF32024}"/>
    <cellStyle name="หมายเหตุ 2 4 3 2 3 4" xfId="19673" xr:uid="{E9454D52-B120-4519-88C7-D7BA35304E61}"/>
    <cellStyle name="หมายเหตุ 2 4 3 2 4" xfId="5400" xr:uid="{0958B418-5BAB-4A46-8E9C-DE4930E115B1}"/>
    <cellStyle name="หมายเหตุ 2 4 3 2 5" xfId="12182" xr:uid="{FEA16ED7-8FC3-485B-9473-3BBB8CA314CB}"/>
    <cellStyle name="หมายเหตุ 2 4 3 2 6" xfId="11584" xr:uid="{700F72B9-1CD9-4877-A6A7-7C14BD854792}"/>
    <cellStyle name="หมายเหตุ 2 4 3 2 7" xfId="18619" xr:uid="{2DD36F4F-A216-4B5C-9284-0A4EEF1BDE7E}"/>
    <cellStyle name="หมายเหตุ 2 4 3 2 8" xfId="21823" xr:uid="{2C9962EE-C3CE-45CD-A201-CEEA4706D9BE}"/>
    <cellStyle name="หมายเหตุ 2 4 3 2 9" xfId="23407" xr:uid="{B2F74EFE-2142-411D-8E98-5CEC6B0427C7}"/>
    <cellStyle name="หมายเหตุ 2 4 3 3" xfId="6496" xr:uid="{6C39574D-48F0-409D-9363-133F252A7CFE}"/>
    <cellStyle name="หมายเหตุ 2 4 3 3 2" xfId="13123" xr:uid="{50B902AB-3128-456C-B5DB-7D374C314893}"/>
    <cellStyle name="หมายเหตุ 2 4 3 3 3" xfId="14203" xr:uid="{51CBB013-DB35-4A9F-AFD9-358B0F0E1EA2}"/>
    <cellStyle name="หมายเหตุ 2 4 3 3 4" xfId="18551" xr:uid="{5D93B4CD-B748-4CA9-BB7B-C0C7CC67A577}"/>
    <cellStyle name="หมายเหตุ 2 4 3 4" xfId="7752" xr:uid="{E80C8C87-ADE2-4F92-90FF-5F3258816D9A}"/>
    <cellStyle name="หมายเหตุ 2 4 3 4 2" xfId="14337" xr:uid="{99C2F285-5DAF-40EA-AE29-E8A752063D75}"/>
    <cellStyle name="หมายเหตุ 2 4 3 4 3" xfId="17039" xr:uid="{20D6FDDF-1CB8-41F4-9F6B-86A0A8EF425D}"/>
    <cellStyle name="หมายเหตุ 2 4 3 4 4" xfId="19110" xr:uid="{FC35DF42-7538-45FE-88EA-EC9BA23D81C9}"/>
    <cellStyle name="หมายเหตุ 2 4 3 5" xfId="4070" xr:uid="{888D2DFB-77C5-409F-B0A6-1ABA084B2EE7}"/>
    <cellStyle name="หมายเหตุ 2 4 3 6" xfId="11059" xr:uid="{2FBCAD6A-FC82-41CA-8CCF-7AFED5D25D48}"/>
    <cellStyle name="หมายเหตุ 2 4 3 7" xfId="12791" xr:uid="{AD2E6E45-12D9-42C9-AD58-7C33F67DF3FA}"/>
    <cellStyle name="หมายเหตุ 2 4 3 8" xfId="14943" xr:uid="{88F4A504-4D9E-4F4B-99F6-99BA6C5B0B7A}"/>
    <cellStyle name="หมายเหตุ 2 4 3 9" xfId="20515" xr:uid="{AEFA935B-7472-4F0E-ABF3-C3C4AF384843}"/>
    <cellStyle name="หมายเหตุ 2 4 4" xfId="1087" xr:uid="{2337EE38-C2D4-4A19-92D9-9B7D7BC5E334}"/>
    <cellStyle name="หมายเหตุ 2 4 4 10" xfId="23018" xr:uid="{50C8806B-9A8E-447E-A7E7-AAA37E5B900A}"/>
    <cellStyle name="หมายเหตุ 2 4 4 2" xfId="2444" xr:uid="{0C2AB306-E585-49B5-8CFE-93C4C641159C}"/>
    <cellStyle name="หมายเหตุ 2 4 4 2 2" xfId="7227" xr:uid="{B8818F50-E2A0-4A01-B0D1-FCF9A6117A14}"/>
    <cellStyle name="หมายเหตุ 2 4 4 2 2 2" xfId="13854" xr:uid="{4487C55A-1706-49BB-AD46-1C3E07DA2E0B}"/>
    <cellStyle name="หมายเหตุ 2 4 4 2 2 3" xfId="3265" xr:uid="{EEBDFD45-C44A-4CA2-A7C5-5B3F1EDADD18}"/>
    <cellStyle name="หมายเหตุ 2 4 4 2 2 4" xfId="5601" xr:uid="{9A51C74E-F79D-4625-9CC5-3C346277AC60}"/>
    <cellStyle name="หมายเหตุ 2 4 4 2 3" xfId="9283" xr:uid="{66D52EC5-53AD-4D84-83A7-B58BD135D15A}"/>
    <cellStyle name="หมายเหตุ 2 4 4 2 3 2" xfId="15651" xr:uid="{05C64152-157D-4C02-BDBF-0093271740FC}"/>
    <cellStyle name="หมายเหตุ 2 4 4 2 3 3" xfId="18111" xr:uid="{F933A79A-FA22-487C-8548-B8BEFFCA142D}"/>
    <cellStyle name="หมายเหตุ 2 4 4 2 3 4" xfId="19841" xr:uid="{122804E3-B2C8-4995-A48E-49D917DC3849}"/>
    <cellStyle name="หมายเหตุ 2 4 4 2 4" xfId="5577" xr:uid="{8E571FCB-FF51-4E1C-9849-51015DCBE619}"/>
    <cellStyle name="หมายเหตุ 2 4 4 2 5" xfId="12369" xr:uid="{E8945EBE-12F7-43AA-8427-E6396B30E876}"/>
    <cellStyle name="หมายเหตุ 2 4 4 2 6" xfId="11770" xr:uid="{3BCF854E-C0A7-43A9-BD9C-887045FC840C}"/>
    <cellStyle name="หมายเหตุ 2 4 4 2 7" xfId="15853" xr:uid="{1BAFD768-2CDE-4CBF-BCBC-5EB9BB92B025}"/>
    <cellStyle name="หมายเหตุ 2 4 4 2 8" xfId="22013" xr:uid="{419A6218-C927-4404-B177-9B1E2E635754}"/>
    <cellStyle name="หมายเหตุ 2 4 4 2 9" xfId="23575" xr:uid="{17EDC24C-87BC-4806-B975-51087B5BA7ED}"/>
    <cellStyle name="หมายเหตุ 2 4 4 3" xfId="6664" xr:uid="{C40B3287-7158-4F96-B1BF-E7DB32B1C9F1}"/>
    <cellStyle name="หมายเหตุ 2 4 4 3 2" xfId="13291" xr:uid="{3ECB7F8D-9484-4E69-B64A-13DC0EFC416C}"/>
    <cellStyle name="หมายเหตุ 2 4 4 3 3" xfId="15000" xr:uid="{CCF92F60-07E7-496C-92FC-BD962BC20F34}"/>
    <cellStyle name="หมายเหตุ 2 4 4 3 4" xfId="11563" xr:uid="{E64A83A7-B4DA-4CE1-9B05-2D15AE984B91}"/>
    <cellStyle name="หมายเหตุ 2 4 4 4" xfId="7942" xr:uid="{8A3C9229-B02F-4020-8366-810F25EAAA53}"/>
    <cellStyle name="หมายเหตุ 2 4 4 4 2" xfId="14523" xr:uid="{1687550F-6C32-4C9B-95FB-10C39B7F2600}"/>
    <cellStyle name="หมายเหตุ 2 4 4 4 3" xfId="17217" xr:uid="{02234B3B-174C-4676-95FD-D7A4FFD6C0AE}"/>
    <cellStyle name="หมายเหตุ 2 4 4 4 4" xfId="19278" xr:uid="{08333030-FF76-486E-BB72-7B05420383DD}"/>
    <cellStyle name="หมายเหตุ 2 4 4 5" xfId="4256" xr:uid="{5AA05D5C-A885-4240-AD2E-4522EA54A3C8}"/>
    <cellStyle name="หมายเหตุ 2 4 4 6" xfId="11253" xr:uid="{C9E69E12-713F-4F2A-80C5-B4F4E622AFB4}"/>
    <cellStyle name="หมายเหตุ 2 4 4 7" xfId="11566" xr:uid="{69088A78-12B8-4E9B-8642-188E1395CC9D}"/>
    <cellStyle name="หมายเหตุ 2 4 4 8" xfId="3508" xr:uid="{FAA4F91B-F963-4C52-A32D-AE8D33060B9B}"/>
    <cellStyle name="หมายเหตุ 2 4 4 9" xfId="20713" xr:uid="{05884E92-3931-4AC8-B3CF-E6F544069A03}"/>
    <cellStyle name="หมายเหตุ 2 4 5" xfId="1982" xr:uid="{F69D9BE2-B233-4CE8-8DEE-1FF443644CC8}"/>
    <cellStyle name="หมายเหตุ 2 4 5 2" xfId="6837" xr:uid="{E55586BA-B3A9-420F-8788-8D63CC6A3E50}"/>
    <cellStyle name="หมายเหตุ 2 4 5 2 2" xfId="13464" xr:uid="{6DCB26EF-BB6D-41A7-BE93-ADEC85DF2868}"/>
    <cellStyle name="หมายเหตุ 2 4 5 2 3" xfId="15904" xr:uid="{FFA4DBCC-6109-4B57-8F50-10177F49FA31}"/>
    <cellStyle name="หมายเหตุ 2 4 5 2 4" xfId="18259" xr:uid="{C1619F82-35A7-4B28-8DC1-D809671EED12}"/>
    <cellStyle name="หมายเหตุ 2 4 5 3" xfId="8821" xr:uid="{FD5DADDD-432E-47C7-B270-A179A03AFDA7}"/>
    <cellStyle name="หมายเหตุ 2 4 5 3 2" xfId="15210" xr:uid="{FFA000D2-A857-4EF9-AD44-A06943C959C0}"/>
    <cellStyle name="หมายเหตุ 2 4 5 3 3" xfId="17687" xr:uid="{B432BB90-C6BB-4E43-A6D3-9F254A1106BF}"/>
    <cellStyle name="หมายเหตุ 2 4 5 3 4" xfId="19451" xr:uid="{3C322085-EB56-4E66-B441-A5935927621C}"/>
    <cellStyle name="หมายเหตุ 2 4 5 4" xfId="5128" xr:uid="{89A755B9-75EF-42EA-BB04-C7F8C9FCD659}"/>
    <cellStyle name="หมายเหตุ 2 4 5 5" xfId="11926" xr:uid="{E8ECBBD9-CC47-4E21-9827-CB5ED7FD7DED}"/>
    <cellStyle name="หมายเหตุ 2 4 5 6" xfId="16164" xr:uid="{AD948950-B69D-4608-9DFC-80B626D474A9}"/>
    <cellStyle name="หมายเหตุ 2 4 5 7" xfId="18664" xr:uid="{564ED1FF-755F-4FDB-A2B4-785FB2976498}"/>
    <cellStyle name="หมายเหตุ 2 4 5 8" xfId="21551" xr:uid="{55EB746A-B11C-4C16-A33E-703A447E2B74}"/>
    <cellStyle name="หมายเหตุ 2 4 5 9" xfId="23188" xr:uid="{AC31F273-EA23-4F65-80B5-28A85576DF4A}"/>
    <cellStyle name="หมายเหตุ 2 4 6" xfId="3776" xr:uid="{E0D5F94B-4D8A-406A-835D-01E274A99B2E}"/>
    <cellStyle name="หมายเหตุ 2 4 6 2" xfId="10778" xr:uid="{FC59A11A-EC19-481D-AE31-17162E36EDA9}"/>
    <cellStyle name="หมายเหตุ 2 4 6 3" xfId="11697" xr:uid="{DC1D36CF-A874-4864-9328-E4C13473CAA6}"/>
    <cellStyle name="หมายเหตุ 2 4 6 4" xfId="14884" xr:uid="{23D19FF8-7B09-4796-ABA9-676B9CBCB686}"/>
    <cellStyle name="หมายเหตุ 2 4 7" xfId="6302" xr:uid="{8CDA89CC-5720-47EC-9880-B2FEB9CEF5AC}"/>
    <cellStyle name="หมายเหตุ 2 4 7 2" xfId="12929" xr:uid="{39D2E290-C052-4A3E-B31A-2641C230429C}"/>
    <cellStyle name="หมายเหตุ 2 4 7 3" xfId="3140" xr:uid="{7A6D177F-EFEA-4589-B808-20564C7893CC}"/>
    <cellStyle name="หมายเหตุ 2 4 7 4" xfId="12473" xr:uid="{E91820F2-EEE7-4480-BD4F-4115D3A32066}"/>
    <cellStyle name="หมายเหตุ 2 4 8" xfId="7450" xr:uid="{0AA0D387-E705-4D54-863A-F61691938591}"/>
    <cellStyle name="หมายเหตุ 2 4 8 2" xfId="14059" xr:uid="{723C9DA6-06C1-4390-82A8-D03DED2900BF}"/>
    <cellStyle name="หมายเหตุ 2 4 8 3" xfId="16792" xr:uid="{510CEDFE-D169-44C0-B0D9-E10D707C48E1}"/>
    <cellStyle name="หมายเหตุ 2 4 8 4" xfId="18891" xr:uid="{488A0AD7-7824-4AF9-AC27-B2DDA634786E}"/>
    <cellStyle name="หมายเหตุ 2 4 9" xfId="10029" xr:uid="{F85B4624-A1D3-4A3C-856A-10D2D5DAD19E}"/>
    <cellStyle name="หมายเหตุ 2 4 9 2" xfId="16220" xr:uid="{EF3EB680-28CE-4395-B2AC-6814AC1710B3}"/>
    <cellStyle name="หมายเหตุ 2 4 9 3" xfId="18493" xr:uid="{CA75C38D-CECA-4A11-A557-D50C9BF1C908}"/>
    <cellStyle name="หมายเหตุ 2 4 9 4" xfId="19930" xr:uid="{9BAB51FC-6A6E-4F36-A7E1-883C87C48FD9}"/>
    <cellStyle name="หมายเหตุ 2 5" xfId="458" xr:uid="{06ABCD43-905A-4687-AC90-6D3155E2390C}"/>
    <cellStyle name="หมายเหตุ 2 5 10" xfId="14864" xr:uid="{08E00EBE-137D-4759-A217-93C1D8AAA72B}"/>
    <cellStyle name="หมายเหตุ 2 5 11" xfId="20191" xr:uid="{8A0C9974-AE71-463D-8331-3E0B07FC432A}"/>
    <cellStyle name="หมายเหตุ 2 5 12" xfId="20053" xr:uid="{21D7F311-D337-4E02-B6F1-CE412B75829B}"/>
    <cellStyle name="หมายเหตุ 2 5 2" xfId="574" xr:uid="{AF676CED-2660-4DEC-B353-E732F0CEE03D}"/>
    <cellStyle name="หมายเหตุ 2 5 2 10" xfId="20296" xr:uid="{9D3A052A-A70E-4C85-8EC0-D7149C9965B5}"/>
    <cellStyle name="หมายเหตุ 2 5 2 11" xfId="22731" xr:uid="{B493813F-9CF9-492E-8544-20185A7E8FE1}"/>
    <cellStyle name="หมายเหตุ 2 5 2 2" xfId="980" xr:uid="{253544E1-7E73-45C6-82AA-AE1ECF1F48E8}"/>
    <cellStyle name="หมายเหตุ 2 5 2 2 10" xfId="22950" xr:uid="{1DE44289-C8D2-4C12-AD41-989865FBB66C}"/>
    <cellStyle name="หมายเหตุ 2 5 2 2 2" xfId="2354" xr:uid="{A97DD65F-2F4C-400F-ABC7-C360E2927681}"/>
    <cellStyle name="หมายเหตุ 2 5 2 2 2 2" xfId="7159" xr:uid="{CBA6D893-FB84-4744-ACA4-4794D48B1A89}"/>
    <cellStyle name="หมายเหตุ 2 5 2 2 2 2 2" xfId="13786" xr:uid="{98A12A8B-066D-484E-8844-7C787B158EE4}"/>
    <cellStyle name="หมายเหตุ 2 5 2 2 2 2 3" xfId="4253" xr:uid="{79EEF95C-CCF6-4BA1-9333-3284BCEE0085}"/>
    <cellStyle name="หมายเหตุ 2 5 2 2 2 2 4" xfId="16653" xr:uid="{A5D1AEDA-554A-451B-ACCC-7EAF5341818D}"/>
    <cellStyle name="หมายเหตุ 2 5 2 2 2 3" xfId="9193" xr:uid="{A8ED739F-729B-49F4-ADCB-A657647FBEE5}"/>
    <cellStyle name="หมายเหตุ 2 5 2 2 2 3 2" xfId="15566" xr:uid="{0646C390-E3CD-496A-8986-C23EA67A470B}"/>
    <cellStyle name="หมายเหตุ 2 5 2 2 2 3 3" xfId="18033" xr:uid="{6E927889-1BB6-4186-9A9E-4715DB0CDE83}"/>
    <cellStyle name="หมายเหตุ 2 5 2 2 2 3 4" xfId="19773" xr:uid="{481186A4-01C7-4057-B468-7353839B19F5}"/>
    <cellStyle name="หมายเหตุ 2 5 2 2 2 4" xfId="5500" xr:uid="{F5CD2259-5DCC-4DB3-8F01-0B6C15AC25AE}"/>
    <cellStyle name="หมายเหตุ 2 5 2 2 2 5" xfId="12282" xr:uid="{068A15F2-B516-4567-ADD1-73BCED5721A5}"/>
    <cellStyle name="หมายเหตุ 2 5 2 2 2 6" xfId="16604" xr:uid="{01E4D3FE-57CE-427A-80EC-C8EB50DF3ACB}"/>
    <cellStyle name="หมายเหตุ 2 5 2 2 2 7" xfId="4222" xr:uid="{593A5480-57A1-4619-B161-51A50221BF5B}"/>
    <cellStyle name="หมายเหตุ 2 5 2 2 2 8" xfId="21923" xr:uid="{32ACB03E-A193-4511-81E8-12F31E7D29CC}"/>
    <cellStyle name="หมายเหตุ 2 5 2 2 2 9" xfId="23507" xr:uid="{8FCFC54A-B823-4A6B-A6B2-91B239FB91C6}"/>
    <cellStyle name="หมายเหตุ 2 5 2 2 3" xfId="6596" xr:uid="{9D498748-F693-41FE-ADF9-8BA47BC671F9}"/>
    <cellStyle name="หมายเหตุ 2 5 2 2 3 2" xfId="13223" xr:uid="{A49457C9-38F3-46BB-B486-90C211E397CF}"/>
    <cellStyle name="หมายเหตุ 2 5 2 2 3 3" xfId="14991" xr:uid="{C6A34386-72F2-43EB-9472-556B78D36196}"/>
    <cellStyle name="หมายเหตุ 2 5 2 2 3 4" xfId="3157" xr:uid="{F0A74A74-EFFF-48C8-8B3A-DFC5AEAF66BF}"/>
    <cellStyle name="หมายเหตุ 2 5 2 2 4" xfId="7852" xr:uid="{1711D410-91AB-4DCE-9BA4-9B262CFF40E6}"/>
    <cellStyle name="หมายเหตุ 2 5 2 2 4 2" xfId="14437" xr:uid="{CB62C3A1-3A45-48A1-AA87-FB090517D781}"/>
    <cellStyle name="หมายเหตุ 2 5 2 2 4 3" xfId="17139" xr:uid="{467B1DE7-E5A0-478F-B37E-4A3015052389}"/>
    <cellStyle name="หมายเหตุ 2 5 2 2 4 4" xfId="19210" xr:uid="{F5BA116A-F129-478F-9A49-07B7B598714D}"/>
    <cellStyle name="หมายเหตุ 2 5 2 2 5" xfId="4170" xr:uid="{E2A91B58-DAD7-4815-8F40-762E10B44930}"/>
    <cellStyle name="หมายเหตุ 2 5 2 2 6" xfId="11159" xr:uid="{BE22165F-AC04-48D0-8A73-C4B40FA39DA4}"/>
    <cellStyle name="หมายเหตุ 2 5 2 2 7" xfId="4226" xr:uid="{899931FA-AEDB-4CFB-93DB-127332755C44}"/>
    <cellStyle name="หมายเหตุ 2 5 2 2 8" xfId="16677" xr:uid="{68983F26-56B0-4A62-8069-99D6B2FBBDED}"/>
    <cellStyle name="หมายเหตุ 2 5 2 2 9" xfId="20615" xr:uid="{87FC04D3-6741-4260-A077-927FE088C31C}"/>
    <cellStyle name="หมายเหตุ 2 5 2 3" xfId="2087" xr:uid="{FF114244-4BD0-4786-86F3-813AEC97F64A}"/>
    <cellStyle name="หมายเหตุ 2 5 2 3 2" xfId="6937" xr:uid="{ED26655C-05A7-4FC5-B44C-0DF9064A934F}"/>
    <cellStyle name="หมายเหตุ 2 5 2 3 2 2" xfId="13564" xr:uid="{D484A6EA-A6E4-4AE4-A51F-2E2D83637D63}"/>
    <cellStyle name="หมายเหตุ 2 5 2 3 2 3" xfId="14199" xr:uid="{FA67C084-49B2-4CD2-854B-554D2D3D7E21}"/>
    <cellStyle name="หมายเหตุ 2 5 2 3 2 4" xfId="18629" xr:uid="{809138E5-09A1-40AB-B60E-33C2D081D4A4}"/>
    <cellStyle name="หมายเหตุ 2 5 2 3 3" xfId="8926" xr:uid="{7132F74E-F9EE-45CF-BE21-992A1E1DAB38}"/>
    <cellStyle name="หมายเหตุ 2 5 2 3 3 2" xfId="15312" xr:uid="{A517423B-8B43-4333-94DB-BFD043CF9981}"/>
    <cellStyle name="หมายเหตุ 2 5 2 3 3 3" xfId="17788" xr:uid="{366FC04A-C345-48A5-87C1-864F2B4DBEE5}"/>
    <cellStyle name="หมายเหตุ 2 5 2 3 3 4" xfId="19551" xr:uid="{E3E04DAE-AA73-45DF-BEE3-B6CFCD5CD9F7}"/>
    <cellStyle name="หมายเหตุ 2 5 2 3 4" xfId="5233" xr:uid="{2BF93989-C44D-40D3-AD10-CE1CAC2F3A0F}"/>
    <cellStyle name="หมายเหตุ 2 5 2 3 5" xfId="12029" xr:uid="{3978B142-068E-4F17-AFA2-242CFF5C4E6D}"/>
    <cellStyle name="หมายเหตุ 2 5 2 3 6" xfId="15226" xr:uid="{726646B5-D4B2-4239-925F-02CCCF63DBF5}"/>
    <cellStyle name="หมายเหตุ 2 5 2 3 7" xfId="17804" xr:uid="{47B33CC3-4B7F-4BD7-BA33-B08F921030E2}"/>
    <cellStyle name="หมายเหตุ 2 5 2 3 8" xfId="21656" xr:uid="{593886D1-4E06-4902-A3C8-C2BD4C44EF7B}"/>
    <cellStyle name="หมายเหตุ 2 5 2 3 9" xfId="23288" xr:uid="{EE34974C-251C-4583-87AD-B68EE3AEDC63}"/>
    <cellStyle name="หมายเหตุ 2 5 2 4" xfId="6384" xr:uid="{E6FCE678-B86A-4C2E-BD31-BEA4652505F4}"/>
    <cellStyle name="หมายเหตุ 2 5 2 4 2" xfId="13011" xr:uid="{467A6FF4-1624-44A5-B266-196D492A3228}"/>
    <cellStyle name="หมายเหตุ 2 5 2 4 3" xfId="15819" xr:uid="{839A0FA1-B80E-4980-A394-B2088FEABA8C}"/>
    <cellStyle name="หมายเหตุ 2 5 2 4 4" xfId="10687" xr:uid="{833D3F17-9D52-48A0-94BE-19726199FF6D}"/>
    <cellStyle name="หมายเหตุ 2 5 2 5" xfId="7563" xr:uid="{F7C94998-A1A4-44D6-84FF-096AB2D14F48}"/>
    <cellStyle name="หมายเหตุ 2 5 2 5 2" xfId="14168" xr:uid="{9B36737B-84EC-4ECE-B53E-9DCCC4CC0AF1}"/>
    <cellStyle name="หมายเหตุ 2 5 2 5 3" xfId="16893" xr:uid="{80BFD154-1985-47EB-BCEE-5ACC76C61018}"/>
    <cellStyle name="หมายเหตุ 2 5 2 5 4" xfId="18991" xr:uid="{0C0BB621-B5AD-430B-8724-0622EF66AE1D}"/>
    <cellStyle name="หมายเหตุ 2 5 2 6" xfId="3872" xr:uid="{60E600A3-C98F-4E2C-B272-391819A35C5F}"/>
    <cellStyle name="หมายเหตุ 2 5 2 7" xfId="10887" xr:uid="{D6E290CB-12FA-4B54-8A08-E922E7BEFAD9}"/>
    <cellStyle name="หมายเหตุ 2 5 2 8" xfId="15872" xr:uid="{BD157390-AF4C-4562-A117-D4476D6680DE}"/>
    <cellStyle name="หมายเหตุ 2 5 2 9" xfId="3339" xr:uid="{392FBBB5-4A27-49F5-9142-3D29B8AD30C0}"/>
    <cellStyle name="หมายเหตุ 2 5 3" xfId="881" xr:uid="{68906CB4-5537-4321-9D57-C00036E39FB7}"/>
    <cellStyle name="หมายเหตุ 2 5 3 10" xfId="22851" xr:uid="{AED0CDA5-65D4-44A0-8AF5-283F3C616E24}"/>
    <cellStyle name="หมายเหตุ 2 5 3 2" xfId="2255" xr:uid="{8A638343-2480-484B-9B77-BCEFC1503FC8}"/>
    <cellStyle name="หมายเหตุ 2 5 3 2 2" xfId="7060" xr:uid="{244CDFCF-9CDB-45C0-B7A9-718C8F3CCA39}"/>
    <cellStyle name="หมายเหตุ 2 5 3 2 2 2" xfId="13687" xr:uid="{6580B6B9-41D9-4E1E-A675-038063CD70F0}"/>
    <cellStyle name="หมายเหตุ 2 5 3 2 2 3" xfId="16465" xr:uid="{277FA07E-34B8-4F7D-A55D-310CC4B05A95}"/>
    <cellStyle name="หมายเหตุ 2 5 3 2 2 4" xfId="16015" xr:uid="{C312E2D1-2F35-4D8F-957C-91FC9CEB47B2}"/>
    <cellStyle name="หมายเหตุ 2 5 3 2 3" xfId="9094" xr:uid="{519996A8-008A-432D-A9A2-6633B73D575D}"/>
    <cellStyle name="หมายเหตุ 2 5 3 2 3 2" xfId="15467" xr:uid="{B2184900-2A03-4643-B53A-5D663F466F5B}"/>
    <cellStyle name="หมายเหตุ 2 5 3 2 3 3" xfId="17934" xr:uid="{B5F91C25-6A9F-402A-9E3C-828BF5B7B092}"/>
    <cellStyle name="หมายเหตุ 2 5 3 2 3 4" xfId="19674" xr:uid="{5549B1E0-BE64-425C-93C3-F9E527F90339}"/>
    <cellStyle name="หมายเหตุ 2 5 3 2 4" xfId="5401" xr:uid="{0999B3BA-2052-4408-BE51-0FED0D9AB7C2}"/>
    <cellStyle name="หมายเหตุ 2 5 3 2 5" xfId="12183" xr:uid="{585C3ACE-2143-4EB2-BD6C-D526629448DB}"/>
    <cellStyle name="หมายเหตุ 2 5 3 2 6" xfId="3474" xr:uid="{9CE6973A-6787-430D-86FB-FB672B5FECE8}"/>
    <cellStyle name="หมายเหตุ 2 5 3 2 7" xfId="17436" xr:uid="{49C23BBE-6848-44DF-A4A0-C375EBED7C91}"/>
    <cellStyle name="หมายเหตุ 2 5 3 2 8" xfId="21824" xr:uid="{37DF9FB4-352B-4967-833A-90186D58F415}"/>
    <cellStyle name="หมายเหตุ 2 5 3 2 9" xfId="23408" xr:uid="{474E0B93-8E89-464C-AF32-688DA0A33498}"/>
    <cellStyle name="หมายเหตุ 2 5 3 3" xfId="6497" xr:uid="{CB2CFDF6-6868-4CC5-A490-408694F0DAF1}"/>
    <cellStyle name="หมายเหตุ 2 5 3 3 2" xfId="13124" xr:uid="{468C722B-8CD2-4DBA-9E88-4A2B12F2FB3F}"/>
    <cellStyle name="หมายเหตุ 2 5 3 3 3" xfId="10923" xr:uid="{7C2F9113-B199-4302-8FB1-8C331DF04A63}"/>
    <cellStyle name="หมายเหตุ 2 5 3 3 4" xfId="17367" xr:uid="{99ABEA4B-01C5-4F50-885A-98EE21CE9808}"/>
    <cellStyle name="หมายเหตุ 2 5 3 4" xfId="7753" xr:uid="{99339278-865E-4A01-83AE-BC13953665BC}"/>
    <cellStyle name="หมายเหตุ 2 5 3 4 2" xfId="14338" xr:uid="{A9964161-BEA4-4715-AEB8-78E21B57E33A}"/>
    <cellStyle name="หมายเหตุ 2 5 3 4 3" xfId="17040" xr:uid="{E36C7346-4A64-48E6-9F02-FD437A3121F9}"/>
    <cellStyle name="หมายเหตุ 2 5 3 4 4" xfId="19111" xr:uid="{76ADF3F4-14D7-4CD7-AC5C-14292E4D3B25}"/>
    <cellStyle name="หมายเหตุ 2 5 3 5" xfId="4071" xr:uid="{66B2FC15-8315-494A-9332-A642F3882CAF}"/>
    <cellStyle name="หมายเหตุ 2 5 3 6" xfId="11060" xr:uid="{81DC8B9E-DB4C-412D-BC80-23F5063D4009}"/>
    <cellStyle name="หมายเหตุ 2 5 3 7" xfId="11693" xr:uid="{D056CCE8-2F95-4357-8927-CCD11133131F}"/>
    <cellStyle name="หมายเหตุ 2 5 3 8" xfId="14833" xr:uid="{B599F4E3-8572-44BB-9A1D-B5A3F883878E}"/>
    <cellStyle name="หมายเหตุ 2 5 3 9" xfId="20516" xr:uid="{F046C6B3-0F73-4361-9BA2-DF8E939394D8}"/>
    <cellStyle name="หมายเหตุ 2 5 4" xfId="1088" xr:uid="{4EB5020F-B104-4D2E-8DDF-30E284398975}"/>
    <cellStyle name="หมายเหตุ 2 5 4 10" xfId="23019" xr:uid="{549F6BFC-D501-43ED-820C-3AE2538A0A0C}"/>
    <cellStyle name="หมายเหตุ 2 5 4 2" xfId="2445" xr:uid="{21463AB0-24E1-495E-A7A5-C2FD8665A6DD}"/>
    <cellStyle name="หมายเหตุ 2 5 4 2 2" xfId="7228" xr:uid="{198464AE-AA4E-4416-B315-B74052429147}"/>
    <cellStyle name="หมายเหตุ 2 5 4 2 2 2" xfId="13855" xr:uid="{D2060248-2226-4FDA-B820-E8FD94A4E9E8}"/>
    <cellStyle name="หมายเหตุ 2 5 4 2 2 3" xfId="3862" xr:uid="{C839A510-D993-4F3D-A46C-C6C702D33D6D}"/>
    <cellStyle name="หมายเหตุ 2 5 4 2 2 4" xfId="3497" xr:uid="{0B892980-1038-4E80-92CE-AC88C8D577ED}"/>
    <cellStyle name="หมายเหตุ 2 5 4 2 3" xfId="9284" xr:uid="{76D0A1DE-05D1-4B45-BAFB-F98002A9FC5C}"/>
    <cellStyle name="หมายเหตุ 2 5 4 2 3 2" xfId="15652" xr:uid="{D7EE3810-C9FD-4126-B4D1-98784673C932}"/>
    <cellStyle name="หมายเหตุ 2 5 4 2 3 3" xfId="18112" xr:uid="{64C0ADBC-51DE-43D8-8AC1-599BEF6455DE}"/>
    <cellStyle name="หมายเหตุ 2 5 4 2 3 4" xfId="19842" xr:uid="{212C4540-0F9B-4E9F-965E-9B8ADF30E082}"/>
    <cellStyle name="หมายเหตุ 2 5 4 2 4" xfId="5578" xr:uid="{635CE8C7-DBCB-44C5-A318-4DCF19ECBD5F}"/>
    <cellStyle name="หมายเหตุ 2 5 4 2 5" xfId="12370" xr:uid="{9DE88C67-1A59-4554-AB37-A2B94C7D219D}"/>
    <cellStyle name="หมายเหตุ 2 5 4 2 6" xfId="11581" xr:uid="{AB11892A-ACA6-4422-A1E4-5701AB0530EF}"/>
    <cellStyle name="หมายเหตุ 2 5 4 2 7" xfId="18616" xr:uid="{90D1F1A0-DA2E-480E-AD1A-123A23552AB4}"/>
    <cellStyle name="หมายเหตุ 2 5 4 2 8" xfId="22014" xr:uid="{6D0CCBB8-2EF6-4F97-B458-7FE8F0EE1290}"/>
    <cellStyle name="หมายเหตุ 2 5 4 2 9" xfId="23576" xr:uid="{701ABB77-02BE-4240-8E8D-6E834FB24F47}"/>
    <cellStyle name="หมายเหตุ 2 5 4 3" xfId="6665" xr:uid="{EBCE943B-E7A8-48CE-BD47-BE7A16B6711F}"/>
    <cellStyle name="หมายเหตุ 2 5 4 3 2" xfId="13292" xr:uid="{1ED75AA5-067D-4A2B-8FE2-614487B9C554}"/>
    <cellStyle name="หมายเหตุ 2 5 4 3 3" xfId="16105" xr:uid="{E814DA02-209D-422F-A22C-4D50151B8815}"/>
    <cellStyle name="หมายเหตุ 2 5 4 3 4" xfId="18637" xr:uid="{4B262BF5-25F4-4B7D-804A-11EFAC840A9B}"/>
    <cellStyle name="หมายเหตุ 2 5 4 4" xfId="7943" xr:uid="{C377AE29-A401-4E52-ACF8-91A033DB7BD1}"/>
    <cellStyle name="หมายเหตุ 2 5 4 4 2" xfId="14524" xr:uid="{D1B5E054-8105-4B73-B51D-58CBA2A06926}"/>
    <cellStyle name="หมายเหตุ 2 5 4 4 3" xfId="17218" xr:uid="{7D4937F4-35BD-43F5-ACCE-1DCE3767C543}"/>
    <cellStyle name="หมายเหตุ 2 5 4 4 4" xfId="19279" xr:uid="{356890B7-9C49-43F7-8B8F-554F50981AE7}"/>
    <cellStyle name="หมายเหตุ 2 5 4 5" xfId="4257" xr:uid="{B74131FE-B177-484F-A1CF-83966DDE38B6}"/>
    <cellStyle name="หมายเหตุ 2 5 4 6" xfId="11254" xr:uid="{DBD365EC-3EB8-42F8-8D93-898D3E158177}"/>
    <cellStyle name="หมายเหตุ 2 5 4 7" xfId="16313" xr:uid="{41C72461-729C-4950-952D-B7F5AB360E96}"/>
    <cellStyle name="หมายเหตุ 2 5 4 8" xfId="18538" xr:uid="{058CA2FC-6772-4A8D-ADAA-2E74BD190D82}"/>
    <cellStyle name="หมายเหตุ 2 5 4 9" xfId="20714" xr:uid="{2C704A48-31C7-46CB-8238-91898DDBA239}"/>
    <cellStyle name="หมายเหตุ 2 5 5" xfId="1983" xr:uid="{5B1125EB-3AAF-4BED-A184-2F7A5B4D4A1E}"/>
    <cellStyle name="หมายเหตุ 2 5 5 2" xfId="6838" xr:uid="{791B4ECD-8B10-409B-AAFD-50B29E5ACEEE}"/>
    <cellStyle name="หมายเหตุ 2 5 5 2 2" xfId="13465" xr:uid="{027FF705-4A9F-40BC-BAFC-0EE9601CF5DF}"/>
    <cellStyle name="หมายเหตุ 2 5 5 2 3" xfId="12625" xr:uid="{5787D18F-6FD8-46C9-ACEA-B69B17AA3CDD}"/>
    <cellStyle name="หมายเหตุ 2 5 5 2 4" xfId="16116" xr:uid="{1B932847-BCBB-47BB-960B-1575AD9A024B}"/>
    <cellStyle name="หมายเหตุ 2 5 5 3" xfId="8822" xr:uid="{95ACC7A4-8C85-424A-A2E3-02373FFBFE76}"/>
    <cellStyle name="หมายเหตุ 2 5 5 3 2" xfId="15211" xr:uid="{842881B0-9CAD-40C8-A276-F259127DB3AF}"/>
    <cellStyle name="หมายเหตุ 2 5 5 3 3" xfId="17688" xr:uid="{0A20EBEC-6221-4539-BA40-8965BAD2F0CD}"/>
    <cellStyle name="หมายเหตุ 2 5 5 3 4" xfId="19452" xr:uid="{E66BC48D-A908-4E60-A21E-63761D8F288E}"/>
    <cellStyle name="หมายเหตุ 2 5 5 4" xfId="5129" xr:uid="{B2043A15-B168-4331-AD3C-45484480DF71}"/>
    <cellStyle name="หมายเหตุ 2 5 5 5" xfId="11927" xr:uid="{7071DBC3-0F09-49F7-A5E1-9371B2A082A0}"/>
    <cellStyle name="หมายเหตุ 2 5 5 6" xfId="12876" xr:uid="{7BD4CCAB-6251-4CD7-8494-1DB8D499ED85}"/>
    <cellStyle name="หมายเหตุ 2 5 5 7" xfId="17482" xr:uid="{4DDDF9DB-D296-4C78-857E-D0F380E47996}"/>
    <cellStyle name="หมายเหตุ 2 5 5 8" xfId="21552" xr:uid="{2D289A8D-53F5-4441-9223-7C5C466A51B4}"/>
    <cellStyle name="หมายเหตุ 2 5 5 9" xfId="23189" xr:uid="{740A8FC7-F6F1-4701-8740-D2AED0B5C8EB}"/>
    <cellStyle name="หมายเหตุ 2 5 6" xfId="3777" xr:uid="{D6C98C44-D161-4E40-8120-2D02C4A2A2A1}"/>
    <cellStyle name="หมายเหตุ 2 5 6 2" xfId="10779" xr:uid="{68547834-A7D5-4E0E-A064-D15FECF54CD7}"/>
    <cellStyle name="หมายเหตุ 2 5 6 3" xfId="11493" xr:uid="{113A6491-2B57-4EE3-BA56-0CF4B10B2C92}"/>
    <cellStyle name="หมายเหตุ 2 5 6 4" xfId="15969" xr:uid="{23706FAC-8DC0-4C79-ADB1-BBD274B4D2A8}"/>
    <cellStyle name="หมายเหตุ 2 5 7" xfId="6303" xr:uid="{3EBEA772-63AC-4484-98AE-F6C75BA2AE34}"/>
    <cellStyle name="หมายเหตุ 2 5 7 2" xfId="12930" xr:uid="{95085FEE-9D1B-46E3-804C-04DF3B2C55A8}"/>
    <cellStyle name="หมายเหตุ 2 5 7 3" xfId="3402" xr:uid="{5687291A-7C32-47E0-B0CA-685E6197C951}"/>
    <cellStyle name="หมายเหตุ 2 5 7 4" xfId="18625" xr:uid="{6037CB95-17A0-4DF8-BFAA-D73D40F1C6CA}"/>
    <cellStyle name="หมายเหตุ 2 5 8" xfId="7451" xr:uid="{CB1D7C58-A926-4647-BE46-98B98757C8CC}"/>
    <cellStyle name="หมายเหตุ 2 5 8 2" xfId="14060" xr:uid="{20897E11-B1CE-4C20-87C0-84C94F3BF4EC}"/>
    <cellStyle name="หมายเหตุ 2 5 8 3" xfId="16793" xr:uid="{9C6D7C25-BCAE-4885-8981-C14977F2D682}"/>
    <cellStyle name="หมายเหตุ 2 5 8 4" xfId="18892" xr:uid="{BE80A2A7-3E76-485D-AF23-01210FCAB3AC}"/>
    <cellStyle name="หมายเหตุ 2 5 9" xfId="10030" xr:uid="{B5DA7734-337C-4BAB-A1FA-261C52390177}"/>
    <cellStyle name="หมายเหตุ 2 5 9 2" xfId="16221" xr:uid="{94ACD38D-9B35-4D60-8097-EDCC3931D07D}"/>
    <cellStyle name="หมายเหตุ 2 5 9 3" xfId="18494" xr:uid="{50B1BA4D-B478-4D27-81C3-9F1019CFDB5D}"/>
    <cellStyle name="หมายเหตุ 2 5 9 4" xfId="19931" xr:uid="{3617E5BA-C6B4-4DC1-9B5E-FEF147D0A3BC}"/>
    <cellStyle name="หมายเหตุ 2 6" xfId="459" xr:uid="{B7338639-2F7B-467E-8F37-9F5E678BD5A6}"/>
    <cellStyle name="หมายเหตุ 2 6 10" xfId="15970" xr:uid="{FDADFB0A-327E-42EE-AFF1-674EF0E2EA89}"/>
    <cellStyle name="หมายเหตุ 2 6 11" xfId="20192" xr:uid="{C6B3D2F5-0362-41EB-8696-41558DF16CBB}"/>
    <cellStyle name="หมายเหตุ 2 6 12" xfId="20052" xr:uid="{8F041559-606B-4979-891E-FD0C13C57556}"/>
    <cellStyle name="หมายเหตุ 2 6 2" xfId="575" xr:uid="{18134787-2DE1-4E27-A9B1-BD1FF312D175}"/>
    <cellStyle name="หมายเหตุ 2 6 2 10" xfId="20297" xr:uid="{282CADF1-BE88-4E8A-B01D-4DA12FAA26C5}"/>
    <cellStyle name="หมายเหตุ 2 6 2 11" xfId="22732" xr:uid="{EC438E13-6698-428C-9042-E27A6B65B97F}"/>
    <cellStyle name="หมายเหตุ 2 6 2 2" xfId="981" xr:uid="{483567ED-4CE6-46B0-9E34-07C819079EFE}"/>
    <cellStyle name="หมายเหตุ 2 6 2 2 10" xfId="22951" xr:uid="{28C18486-D602-46A3-8AC2-95ABA9643D1A}"/>
    <cellStyle name="หมายเหตุ 2 6 2 2 2" xfId="2355" xr:uid="{B9E9D8A5-55E3-4791-8227-FEDD24CADEC3}"/>
    <cellStyle name="หมายเหตุ 2 6 2 2 2 2" xfId="7160" xr:uid="{4E8FD975-A472-4464-80A2-2E535FDE705C}"/>
    <cellStyle name="หมายเหตุ 2 6 2 2 2 2 2" xfId="13787" xr:uid="{BF68F8A1-F1A2-4F55-9A2B-9047617AD2FF}"/>
    <cellStyle name="หมายเหตุ 2 6 2 2 2 2 3" xfId="5574" xr:uid="{BD321C65-5412-4EBB-93C3-4CDA98381CDA}"/>
    <cellStyle name="หมายเหตุ 2 6 2 2 2 2 4" xfId="12690" xr:uid="{3015EA19-BECE-42E7-A3D0-F10B3EFAD8AC}"/>
    <cellStyle name="หมายเหตุ 2 6 2 2 2 3" xfId="9194" xr:uid="{F9AB8EF5-5604-4FC3-B708-485E7B4DD046}"/>
    <cellStyle name="หมายเหตุ 2 6 2 2 2 3 2" xfId="15567" xr:uid="{023699CD-86B6-4A9E-9807-39A3B2878685}"/>
    <cellStyle name="หมายเหตุ 2 6 2 2 2 3 3" xfId="18034" xr:uid="{D3ED9277-ABC4-47C6-840A-064CB0A5C3AA}"/>
    <cellStyle name="หมายเหตุ 2 6 2 2 2 3 4" xfId="19774" xr:uid="{173DD528-4DD1-4176-B7C6-CF051DBD608E}"/>
    <cellStyle name="หมายเหตุ 2 6 2 2 2 4" xfId="5501" xr:uid="{86FDC132-DF67-41AE-B834-9BFE2987C94C}"/>
    <cellStyle name="หมายเหตุ 2 6 2 2 2 5" xfId="12283" xr:uid="{F60FBFD5-9B2C-42D3-80A9-06688CB78115}"/>
    <cellStyle name="หมายเหตุ 2 6 2 2 2 6" xfId="15018" xr:uid="{28D2DF23-619F-4432-840B-8F2E34D2F40D}"/>
    <cellStyle name="หมายเหตุ 2 6 2 2 2 7" xfId="18594" xr:uid="{41B7DF1C-300D-48F2-AA22-4CD5D88966FC}"/>
    <cellStyle name="หมายเหตุ 2 6 2 2 2 8" xfId="21924" xr:uid="{E7C9AC8B-AC44-4401-ACB2-141CCBAB16F6}"/>
    <cellStyle name="หมายเหตุ 2 6 2 2 2 9" xfId="23508" xr:uid="{D5DE5132-572E-4FD0-832C-B664A9A5B7C1}"/>
    <cellStyle name="หมายเหตุ 2 6 2 2 3" xfId="6597" xr:uid="{2336F154-983C-41E7-B340-EA83CFA3336F}"/>
    <cellStyle name="หมายเหตุ 2 6 2 2 3 2" xfId="13224" xr:uid="{97AF5D82-14B9-46BA-AC83-C25EECD68DAE}"/>
    <cellStyle name="หมายเหตุ 2 6 2 2 3 3" xfId="16096" xr:uid="{AAF8DC54-13AB-4A8B-96DF-D15818314198}"/>
    <cellStyle name="หมายเหตุ 2 6 2 2 3 4" xfId="17287" xr:uid="{95D2E285-789F-43E3-A411-B23B418D17B7}"/>
    <cellStyle name="หมายเหตุ 2 6 2 2 4" xfId="7853" xr:uid="{A780951C-F30A-46A5-AC89-BA517094020C}"/>
    <cellStyle name="หมายเหตุ 2 6 2 2 4 2" xfId="14438" xr:uid="{2C332A2F-82AA-4815-BEB5-9408E42F05C0}"/>
    <cellStyle name="หมายเหตุ 2 6 2 2 4 3" xfId="17140" xr:uid="{5A971E2B-33EC-498B-82F5-EC1604DF45AB}"/>
    <cellStyle name="หมายเหตุ 2 6 2 2 4 4" xfId="19211" xr:uid="{6C957290-6BA7-4871-BF8A-DB5A822CA1D2}"/>
    <cellStyle name="หมายเหตุ 2 6 2 2 5" xfId="4171" xr:uid="{3D9A1A3F-AB03-485F-B44D-9531B5E1B3FA}"/>
    <cellStyle name="หมายเหตุ 2 6 2 2 6" xfId="11160" xr:uid="{CFF38470-9C16-40C5-9D0C-9FF61DD13AE2}"/>
    <cellStyle name="หมายเหตุ 2 6 2 2 7" xfId="3522" xr:uid="{1DECC3F2-BDA9-4034-894A-F759929C52D8}"/>
    <cellStyle name="หมายเหตุ 2 6 2 2 8" xfId="16612" xr:uid="{BF2D8A26-5511-4DD2-ADAE-1FE1246B750B}"/>
    <cellStyle name="หมายเหตุ 2 6 2 2 9" xfId="20616" xr:uid="{0B1DA319-6F26-44D8-BCA4-1D5D77DE8AFD}"/>
    <cellStyle name="หมายเหตุ 2 6 2 3" xfId="2088" xr:uid="{1FCE3AA1-4698-49F1-9BB5-1A432727FFF3}"/>
    <cellStyle name="หมายเหตุ 2 6 2 3 2" xfId="6938" xr:uid="{38780C96-2B45-4A90-A5F1-CE421E1C6B2E}"/>
    <cellStyle name="หมายเหตุ 2 6 2 3 2 2" xfId="13565" xr:uid="{447EB7A4-CD2F-43B8-958C-895F63B74485}"/>
    <cellStyle name="หมายเหตุ 2 6 2 3 2 3" xfId="15338" xr:uid="{BE3E380D-7138-48FA-A34C-17C7797B60C5}"/>
    <cellStyle name="หมายเหตุ 2 6 2 3 2 4" xfId="17447" xr:uid="{1DBBA062-BF4F-4155-B2FE-111F5C312151}"/>
    <cellStyle name="หมายเหตุ 2 6 2 3 3" xfId="8927" xr:uid="{D178FCEC-E97A-4A80-B249-FE2590DDEF9B}"/>
    <cellStyle name="หมายเหตุ 2 6 2 3 3 2" xfId="15313" xr:uid="{92511422-BB8E-44F3-B5A1-926BC890976C}"/>
    <cellStyle name="หมายเหตุ 2 6 2 3 3 3" xfId="17789" xr:uid="{08EB399E-6673-4B46-B570-A2E9B2273D94}"/>
    <cellStyle name="หมายเหตุ 2 6 2 3 3 4" xfId="19552" xr:uid="{1022E0DF-A873-439A-8658-DA880CA40A11}"/>
    <cellStyle name="หมายเหตุ 2 6 2 3 4" xfId="5234" xr:uid="{FC024EAA-83CD-48DC-99C3-7BB433B007CD}"/>
    <cellStyle name="หมายเหตุ 2 6 2 3 5" xfId="12030" xr:uid="{FB19A869-E8FE-4B4E-A786-9D0D496C09D7}"/>
    <cellStyle name="หมายเหตุ 2 6 2 3 6" xfId="11943" xr:uid="{5410D57B-E69C-4D8A-91B8-5500EA77988A}"/>
    <cellStyle name="หมายเหตุ 2 6 2 3 7" xfId="16114" xr:uid="{B465DB23-37D8-45F0-8A23-70949D2B1A4C}"/>
    <cellStyle name="หมายเหตุ 2 6 2 3 8" xfId="21657" xr:uid="{458B619C-CAC9-4C70-8657-F19EEC1ADF65}"/>
    <cellStyle name="หมายเหตุ 2 6 2 3 9" xfId="23289" xr:uid="{42D1E337-5DF8-432D-BBC7-8C0CBC24F5C6}"/>
    <cellStyle name="หมายเหตุ 2 6 2 4" xfId="6385" xr:uid="{D58A8747-3B68-4EA7-9774-4532F564F0D8}"/>
    <cellStyle name="หมายเหตุ 2 6 2 4 2" xfId="13012" xr:uid="{89A02D9B-D5B5-48CE-A538-F98DD9708D93}"/>
    <cellStyle name="หมายเหตุ 2 6 2 4 3" xfId="12540" xr:uid="{89DE8939-FFA2-4BCD-A554-856FC0ED55CA}"/>
    <cellStyle name="หมายเหตุ 2 6 2 4 4" xfId="18703" xr:uid="{20F62ED8-14A3-4373-8F37-4C3908EC61FF}"/>
    <cellStyle name="หมายเหตุ 2 6 2 5" xfId="7564" xr:uid="{2C4E0211-ED4A-4C8A-A417-666EF31D3093}"/>
    <cellStyle name="หมายเหตุ 2 6 2 5 2" xfId="14169" xr:uid="{0F8AE382-ECA3-46BF-BBDE-7FA00CE96950}"/>
    <cellStyle name="หมายเหตุ 2 6 2 5 3" xfId="16894" xr:uid="{706C4096-D2EC-4B23-8A03-842E5950ECB5}"/>
    <cellStyle name="หมายเหตุ 2 6 2 5 4" xfId="18992" xr:uid="{5345DCDC-0CB8-41A0-BD57-254661796288}"/>
    <cellStyle name="หมายเหตุ 2 6 2 6" xfId="3873" xr:uid="{16311BEE-90C1-4ADC-A63F-7CA75699482B}"/>
    <cellStyle name="หมายเหตุ 2 6 2 7" xfId="10888" xr:uid="{C6106431-D4D7-4B6A-B802-E7815871C1DE}"/>
    <cellStyle name="หมายเหตุ 2 6 2 8" xfId="12589" xr:uid="{FBC78620-4F00-4AED-9ECC-9B1DAB82DE85}"/>
    <cellStyle name="หมายเหตุ 2 6 2 9" xfId="18715" xr:uid="{F28173FB-AB5F-4EAF-946A-9D5E634375CA}"/>
    <cellStyle name="หมายเหตุ 2 6 3" xfId="882" xr:uid="{CEAD15F5-18EC-41F4-A762-52EF5854C226}"/>
    <cellStyle name="หมายเหตุ 2 6 3 10" xfId="22852" xr:uid="{3E557B9B-C34E-47BF-B3E4-E6EA6108A463}"/>
    <cellStyle name="หมายเหตุ 2 6 3 2" xfId="2256" xr:uid="{14589C65-6B8D-46AA-9917-68AC47DC789B}"/>
    <cellStyle name="หมายเหตุ 2 6 3 2 2" xfId="7061" xr:uid="{482D4B7C-A9B1-47E5-9B07-15E049F978ED}"/>
    <cellStyle name="หมายเหตุ 2 6 3 2 2 2" xfId="13688" xr:uid="{770C29C5-29DF-4487-A7B4-19AD53987BEB}"/>
    <cellStyle name="หมายเหตุ 2 6 3 2 2 3" xfId="14877" xr:uid="{6D95D176-D4F8-40E7-BB3F-6BD7649A9FBD}"/>
    <cellStyle name="หมายเหตุ 2 6 3 2 2 4" xfId="18535" xr:uid="{5AF3A78F-028E-436F-8B6F-F024F9985E85}"/>
    <cellStyle name="หมายเหตุ 2 6 3 2 3" xfId="9095" xr:uid="{6674424D-D30E-4A6C-90B2-AF573FADA431}"/>
    <cellStyle name="หมายเหตุ 2 6 3 2 3 2" xfId="15468" xr:uid="{4EFA991A-FACA-463D-9665-F9C3296581E8}"/>
    <cellStyle name="หมายเหตุ 2 6 3 2 3 3" xfId="17935" xr:uid="{DB384DCC-25BE-4DBD-8B7A-27D35E55FD96}"/>
    <cellStyle name="หมายเหตุ 2 6 3 2 3 4" xfId="19675" xr:uid="{7A2C7E60-F1CB-4CDE-94FB-7AD14D408358}"/>
    <cellStyle name="หมายเหตุ 2 6 3 2 4" xfId="5402" xr:uid="{EC558368-8633-4E2B-89AC-B70CD0A27C3D}"/>
    <cellStyle name="หมายเหตุ 2 6 3 2 5" xfId="12184" xr:uid="{B30BD539-238C-46CA-A0AC-E2F18A1EBCFB}"/>
    <cellStyle name="หมายเหตุ 2 6 3 2 6" xfId="14206" xr:uid="{2180B4CB-0CAB-4A6B-8A07-14BA900E6170}"/>
    <cellStyle name="หมายเหตุ 2 6 3 2 7" xfId="18330" xr:uid="{7FF5EF2E-A382-49CB-85AE-A4D2B10C2548}"/>
    <cellStyle name="หมายเหตุ 2 6 3 2 8" xfId="21825" xr:uid="{27869E20-284B-475D-B7DF-16A9A74D11D2}"/>
    <cellStyle name="หมายเหตุ 2 6 3 2 9" xfId="23409" xr:uid="{0E02BFAF-D951-415C-9CFF-707C0A108EED}"/>
    <cellStyle name="หมายเหตุ 2 6 3 3" xfId="6498" xr:uid="{A45207CD-E60D-4C37-80F6-F60FF879636B}"/>
    <cellStyle name="หมายเหตุ 2 6 3 3 2" xfId="13125" xr:uid="{99B0EF54-7125-47AF-8E32-A32DF9367EAC}"/>
    <cellStyle name="หมายเหตุ 2 6 3 3 3" xfId="15342" xr:uid="{904E115D-720B-4963-B161-C1AD7B10BEFC}"/>
    <cellStyle name="หมายเหตุ 2 6 3 3 4" xfId="18266" xr:uid="{B1C70F30-7901-4102-82EE-F5428D604157}"/>
    <cellStyle name="หมายเหตุ 2 6 3 4" xfId="7754" xr:uid="{1D0FA0A3-25AD-4015-B9B4-B0854D90508F}"/>
    <cellStyle name="หมายเหตุ 2 6 3 4 2" xfId="14339" xr:uid="{918B013C-9022-4307-8F1F-B1417C33A114}"/>
    <cellStyle name="หมายเหตุ 2 6 3 4 3" xfId="17041" xr:uid="{30CAB72E-3B10-4204-8E74-79373B7A27B7}"/>
    <cellStyle name="หมายเหตุ 2 6 3 4 4" xfId="19112" xr:uid="{2FE574D8-4126-4307-AD95-7262812D9471}"/>
    <cellStyle name="หมายเหตุ 2 6 3 5" xfId="4072" xr:uid="{8D0E8097-1C6F-47C4-976F-455D00653FEB}"/>
    <cellStyle name="หมายเหตุ 2 6 3 6" xfId="11061" xr:uid="{DA1696E5-781B-49A3-A213-1AF4927092AE}"/>
    <cellStyle name="หมายเหตุ 2 6 3 7" xfId="11489" xr:uid="{4FFD6E88-4D11-4EF8-8271-E76143A9BEB5}"/>
    <cellStyle name="หมายเหตุ 2 6 3 8" xfId="11591" xr:uid="{BF561124-BB3D-4D85-ABE2-267946ED0B6C}"/>
    <cellStyle name="หมายเหตุ 2 6 3 9" xfId="20517" xr:uid="{848BA5E0-5116-4517-9C7D-FC87EC683A7C}"/>
    <cellStyle name="หมายเหตุ 2 6 4" xfId="1089" xr:uid="{31DAFD2D-1D80-468D-8AD4-6ED1E0B69858}"/>
    <cellStyle name="หมายเหตุ 2 6 4 10" xfId="23020" xr:uid="{73734C0F-F685-4D51-A0C2-1DE907740A2E}"/>
    <cellStyle name="หมายเหตุ 2 6 4 2" xfId="2446" xr:uid="{B66A8B34-7BFF-4F77-9F1E-6B481324F02A}"/>
    <cellStyle name="หมายเหตุ 2 6 4 2 2" xfId="7229" xr:uid="{43CBFC2A-5C4D-4687-A7E7-49288038091E}"/>
    <cellStyle name="หมายเหตุ 2 6 4 2 2 2" xfId="13856" xr:uid="{9752BD66-2C74-417C-BDC4-5D5AB4CA85C3}"/>
    <cellStyle name="หมายเหตุ 2 6 4 2 2 3" xfId="4406" xr:uid="{B9ED6845-C19D-4DA9-B198-8384673C909C}"/>
    <cellStyle name="หมายเหตุ 2 6 4 2 2 4" xfId="3171" xr:uid="{FAC954A5-CB62-4170-87C1-47A920E5B0C1}"/>
    <cellStyle name="หมายเหตุ 2 6 4 2 3" xfId="9285" xr:uid="{A8C0D930-E2BA-4CA7-9344-AF9FB0E7A75D}"/>
    <cellStyle name="หมายเหตุ 2 6 4 2 3 2" xfId="15653" xr:uid="{A232EEC0-18E9-4C15-B378-6751E4D4C4AC}"/>
    <cellStyle name="หมายเหตุ 2 6 4 2 3 3" xfId="18113" xr:uid="{BCA543F9-4653-4321-8589-0C6480C4C4AF}"/>
    <cellStyle name="หมายเหตุ 2 6 4 2 3 4" xfId="19843" xr:uid="{1918E555-336F-46AE-B250-A6B3A34D0444}"/>
    <cellStyle name="หมายเหตุ 2 6 4 2 4" xfId="5579" xr:uid="{5F247645-1240-4835-A386-D7711F43568E}"/>
    <cellStyle name="หมายเหตุ 2 6 4 2 5" xfId="12371" xr:uid="{74DF30BB-8382-49F2-BAAA-599D84D2B9A6}"/>
    <cellStyle name="หมายเหตุ 2 6 4 2 6" xfId="3475" xr:uid="{C2402FA8-EE4F-48B1-A837-A87EDD59A4A0}"/>
    <cellStyle name="หมายเหตุ 2 6 4 2 7" xfId="17266" xr:uid="{8BCA2C96-E6A0-4F0F-B3AD-F1CA50852AFB}"/>
    <cellStyle name="หมายเหตุ 2 6 4 2 8" xfId="22015" xr:uid="{0BF8AD61-8ADC-4F6C-9745-BDA009CE2922}"/>
    <cellStyle name="หมายเหตุ 2 6 4 2 9" xfId="23577" xr:uid="{16824CD6-3402-4C85-B825-1A419BEB9D82}"/>
    <cellStyle name="หมายเหตุ 2 6 4 3" xfId="6666" xr:uid="{D6043661-B897-4C0C-A6FF-9CD4F1EC1B0E}"/>
    <cellStyle name="หมายเหตุ 2 6 4 3 2" xfId="13293" xr:uid="{27B1AAE8-8B83-4A99-8AE6-3C4C00DDE6DC}"/>
    <cellStyle name="หมายเหตุ 2 6 4 3 3" xfId="12818" xr:uid="{8C793BD0-B12A-40FA-B371-4BBD8D709FC0}"/>
    <cellStyle name="หมายเหตุ 2 6 4 3 4" xfId="17234" xr:uid="{9E2A7D9D-C187-4D4A-984E-5C2F6F82F4EB}"/>
    <cellStyle name="หมายเหตุ 2 6 4 4" xfId="7944" xr:uid="{9C368597-87B8-4A40-86CC-B5E18AFD37B7}"/>
    <cellStyle name="หมายเหตุ 2 6 4 4 2" xfId="14525" xr:uid="{28E65CC4-C933-4195-BD57-C01892D0440A}"/>
    <cellStyle name="หมายเหตุ 2 6 4 4 3" xfId="17219" xr:uid="{EF4C6B4C-81C7-4949-9C1C-8C780FA8EBC6}"/>
    <cellStyle name="หมายเหตุ 2 6 4 4 4" xfId="19280" xr:uid="{F8A31FEE-2F90-4FC2-BD77-642234DD85C9}"/>
    <cellStyle name="หมายเหตุ 2 6 4 5" xfId="4258" xr:uid="{27C8D5E8-A20B-4A03-BFFD-4C409844F809}"/>
    <cellStyle name="หมายเหตุ 2 6 4 6" xfId="11255" xr:uid="{967BF5CB-42FB-47C9-8DFA-A2B6903AB70E}"/>
    <cellStyle name="หมายเหตุ 2 6 4 7" xfId="14602" xr:uid="{368993F2-5D8E-4B24-858E-1DEF73877B8F}"/>
    <cellStyle name="หมายเหตุ 2 6 4 8" xfId="16909" xr:uid="{9E85D54A-BD23-4446-9E76-400A21893C33}"/>
    <cellStyle name="หมายเหตุ 2 6 4 9" xfId="20715" xr:uid="{6F180506-B441-4BA5-B745-E79456A8BC5B}"/>
    <cellStyle name="หมายเหตุ 2 6 5" xfId="1984" xr:uid="{4F7A9DC9-F5A2-4E76-A1E2-3B9C775B8D1C}"/>
    <cellStyle name="หมายเหตุ 2 6 5 2" xfId="6839" xr:uid="{5A6B2ADF-7EFD-4D6E-AF97-53D12FC33866}"/>
    <cellStyle name="หมายเหตุ 2 6 5 2 2" xfId="13466" xr:uid="{A533569E-EB00-4238-A38E-467B0899083B}"/>
    <cellStyle name="หมายเหตุ 2 6 5 2 3" xfId="16581" xr:uid="{2CBB505A-ABBC-4B0F-BEE0-EC72A7D86C25}"/>
    <cellStyle name="หมายเหตุ 2 6 5 2 4" xfId="3202" xr:uid="{50F462C2-6086-4121-BF43-FE0DD39F23F3}"/>
    <cellStyle name="หมายเหตุ 2 6 5 3" xfId="8823" xr:uid="{1F551587-E1A4-4FDD-9D3F-E3556B517A13}"/>
    <cellStyle name="หมายเหตุ 2 6 5 3 2" xfId="15212" xr:uid="{C2FC0270-2CFE-451B-811B-2CE963050AB0}"/>
    <cellStyle name="หมายเหตุ 2 6 5 3 3" xfId="17689" xr:uid="{6E60E6CB-A853-4CB4-A088-13A7B0558C39}"/>
    <cellStyle name="หมายเหตุ 2 6 5 3 4" xfId="19453" xr:uid="{2C45E993-6DF5-412E-845D-468701385AA0}"/>
    <cellStyle name="หมายเหตุ 2 6 5 4" xfId="5130" xr:uid="{A886857F-9A76-4C46-A213-FFD3BAD6E93A}"/>
    <cellStyle name="หมายเหตุ 2 6 5 5" xfId="11928" xr:uid="{92BDF151-378D-4425-A7ED-7ABEA482D49D}"/>
    <cellStyle name="หมายเหตุ 2 6 5 6" xfId="11778" xr:uid="{39A8F956-1D8A-4A76-9869-DFCAEA7F6A12}"/>
    <cellStyle name="หมายเหตุ 2 6 5 7" xfId="18376" xr:uid="{266F2907-C8C7-4BAD-AF01-886ECE852F3C}"/>
    <cellStyle name="หมายเหตุ 2 6 5 8" xfId="21553" xr:uid="{4603817D-43C6-4CED-8173-A4544498C31B}"/>
    <cellStyle name="หมายเหตุ 2 6 5 9" xfId="23190" xr:uid="{FCDEC8CF-0545-4D60-B95D-1E42EF791749}"/>
    <cellStyle name="หมายเหตุ 2 6 6" xfId="3778" xr:uid="{C75B1F85-E68C-4005-80B8-580C5F412DFF}"/>
    <cellStyle name="หมายเหตุ 2 6 6 2" xfId="10780" xr:uid="{7A30D83A-E630-4343-8204-0D2959D38384}"/>
    <cellStyle name="หมายเหตุ 2 6 6 3" xfId="16407" xr:uid="{7198675F-2BBA-46C8-8E49-41BD78BF183A}"/>
    <cellStyle name="หมายเหตุ 2 6 6 4" xfId="3200" xr:uid="{62928488-AF86-41A2-BA39-5EF618416B2C}"/>
    <cellStyle name="หมายเหตุ 2 6 7" xfId="6304" xr:uid="{953F4B26-7FDB-4484-8AAD-788428618106}"/>
    <cellStyle name="หมายเหตุ 2 6 7 2" xfId="12931" xr:uid="{4FA138FE-6471-417C-8BFB-00EC448EF43B}"/>
    <cellStyle name="หมายเหตุ 2 6 7 3" xfId="10654" xr:uid="{8B7E22D8-8F79-440A-9934-315993A1CA71}"/>
    <cellStyle name="หมายเหตุ 2 6 7 4" xfId="17253" xr:uid="{DB909E74-D479-449A-9CE5-F337E6535014}"/>
    <cellStyle name="หมายเหตุ 2 6 8" xfId="7452" xr:uid="{A163FE7D-8566-4895-B412-AC2170EC128E}"/>
    <cellStyle name="หมายเหตุ 2 6 8 2" xfId="14061" xr:uid="{4030A08A-24A0-4B2F-AD82-16F7F47186EF}"/>
    <cellStyle name="หมายเหตุ 2 6 8 3" xfId="16794" xr:uid="{9A774920-5039-430C-80DC-1E4680A475A3}"/>
    <cellStyle name="หมายเหตุ 2 6 8 4" xfId="18893" xr:uid="{5F3CB630-7D50-416D-8C70-28A5524964EC}"/>
    <cellStyle name="หมายเหตุ 2 6 9" xfId="10031" xr:uid="{5D48EB6F-F915-4D4E-9592-AC142A121BBB}"/>
    <cellStyle name="หมายเหตุ 2 6 9 2" xfId="16222" xr:uid="{1427879F-8A9D-4812-A635-B7A0F0378F30}"/>
    <cellStyle name="หมายเหตุ 2 6 9 3" xfId="18495" xr:uid="{94B5D591-7B99-4200-8605-C7B908FEC1A1}"/>
    <cellStyle name="หมายเหตุ 2 6 9 4" xfId="19932" xr:uid="{912D746B-CA83-4FF3-BA7A-D370AD490135}"/>
    <cellStyle name="หมายเหตุ 2 7" xfId="460" xr:uid="{C58D6C3C-8901-4D2F-B454-53EE33570509}"/>
    <cellStyle name="หมายเหตุ 2 7 10" xfId="12686" xr:uid="{F08906BC-BC13-4D00-B854-B499CF217BDA}"/>
    <cellStyle name="หมายเหตุ 2 7 11" xfId="20193" xr:uid="{CF25D615-620F-48EE-94F4-F260CC669781}"/>
    <cellStyle name="หมายเหตุ 2 7 12" xfId="20350" xr:uid="{0EA43D95-0301-4B4B-9BA3-61AFEC3D2756}"/>
    <cellStyle name="หมายเหตุ 2 7 2" xfId="576" xr:uid="{A54D652A-5804-4163-83E3-4ED4DC47B9CA}"/>
    <cellStyle name="หมายเหตุ 2 7 2 10" xfId="20298" xr:uid="{1D214A49-53A9-43DA-91F4-47FEA2591CCD}"/>
    <cellStyle name="หมายเหตุ 2 7 2 11" xfId="22733" xr:uid="{8ED01443-1781-4944-BA5C-F5737A31B1B5}"/>
    <cellStyle name="หมายเหตุ 2 7 2 2" xfId="982" xr:uid="{8D6A6E7F-524B-47BA-B6B9-99853F862CC6}"/>
    <cellStyle name="หมายเหตุ 2 7 2 2 10" xfId="22952" xr:uid="{BB33CB76-B271-4BEE-9CB2-AD5F923172F3}"/>
    <cellStyle name="หมายเหตุ 2 7 2 2 2" xfId="2356" xr:uid="{A6B3B80A-3EEA-4E7F-89D9-32500B6245B3}"/>
    <cellStyle name="หมายเหตุ 2 7 2 2 2 2" xfId="7161" xr:uid="{DEB4BCE2-D545-4D68-B16A-E769B09865D6}"/>
    <cellStyle name="หมายเหตุ 2 7 2 2 2 2 2" xfId="13788" xr:uid="{3633196F-6031-4C61-8C05-C2D56D250D53}"/>
    <cellStyle name="หมายเหตุ 2 7 2 2 2 2 3" xfId="3461" xr:uid="{E84E6A05-3B68-497C-A70D-09D371886A38}"/>
    <cellStyle name="หมายเหตุ 2 7 2 2 2 2 4" xfId="15973" xr:uid="{9FBBB63F-8779-41EB-9D4E-87372677567C}"/>
    <cellStyle name="หมายเหตุ 2 7 2 2 2 3" xfId="9195" xr:uid="{BCAC7918-3221-4A46-96D4-8CDCC0209EA9}"/>
    <cellStyle name="หมายเหตุ 2 7 2 2 2 3 2" xfId="15568" xr:uid="{EFD66FBA-57D4-4AF7-B4BC-4C3A93EE1547}"/>
    <cellStyle name="หมายเหตุ 2 7 2 2 2 3 3" xfId="18035" xr:uid="{4FF41179-ABC2-40BB-AC5B-B07D5D2DD535}"/>
    <cellStyle name="หมายเหตุ 2 7 2 2 2 3 4" xfId="19775" xr:uid="{C7CCDFA2-F848-4C0E-B32A-013A39BEDE95}"/>
    <cellStyle name="หมายเหตุ 2 7 2 2 2 4" xfId="5502" xr:uid="{DBE3C323-CA1C-4730-B83F-628196AF0A96}"/>
    <cellStyle name="หมายเหตุ 2 7 2 2 2 5" xfId="12284" xr:uid="{7A2936E1-DBC4-46F1-9698-6FEE16C4F5F9}"/>
    <cellStyle name="หมายเหตุ 2 7 2 2 2 6" xfId="16125" xr:uid="{198F7BD9-9E78-44AE-BD70-F693B082A41A}"/>
    <cellStyle name="หมายเหตุ 2 7 2 2 2 7" xfId="17236" xr:uid="{5058332A-AE6F-4DF8-BEE5-C83F60203BD0}"/>
    <cellStyle name="หมายเหตุ 2 7 2 2 2 8" xfId="21925" xr:uid="{9535AC35-5837-41BC-96D7-D4582BA8DC65}"/>
    <cellStyle name="หมายเหตุ 2 7 2 2 2 9" xfId="23509" xr:uid="{5807DF5E-7AE0-4370-B74D-D6DA667964B4}"/>
    <cellStyle name="หมายเหตุ 2 7 2 2 3" xfId="6598" xr:uid="{F04F39F7-A862-4866-B0F7-83FDEC2424F4}"/>
    <cellStyle name="หมายเหตุ 2 7 2 2 3 2" xfId="13225" xr:uid="{64C57D4D-0583-4EC6-B457-CD8D32770599}"/>
    <cellStyle name="หมายเหตุ 2 7 2 2 3 3" xfId="12809" xr:uid="{A5C64AB5-3AEA-4D06-8BBF-EB4586B682E5}"/>
    <cellStyle name="หมายเหตุ 2 7 2 2 3 4" xfId="18181" xr:uid="{A1F6B116-E9FD-4E45-BB95-C7D9AFE679C8}"/>
    <cellStyle name="หมายเหตุ 2 7 2 2 4" xfId="7854" xr:uid="{6AFBD53C-44F7-42A4-BDBD-44F3BCAA75D4}"/>
    <cellStyle name="หมายเหตุ 2 7 2 2 4 2" xfId="14439" xr:uid="{DF64331C-5BAF-4F26-A645-65C70CE47A29}"/>
    <cellStyle name="หมายเหตุ 2 7 2 2 4 3" xfId="17141" xr:uid="{717DF547-5ABD-4259-8BC8-3A09337C745E}"/>
    <cellStyle name="หมายเหตุ 2 7 2 2 4 4" xfId="19212" xr:uid="{D1BC2643-85C4-4AFB-B5A4-4FCF47B32E31}"/>
    <cellStyle name="หมายเหตุ 2 7 2 2 5" xfId="4172" xr:uid="{C8DB74AC-CEB0-4BC0-BFCD-D17D19DB386E}"/>
    <cellStyle name="หมายเหตุ 2 7 2 2 6" xfId="11161" xr:uid="{D088E7BA-7D77-4576-BCAC-E2C1C8F05A40}"/>
    <cellStyle name="หมายเหตุ 2 7 2 2 7" xfId="5549" xr:uid="{E78A565B-5E5F-4E57-B1B1-157AE207C131}"/>
    <cellStyle name="หมายเหตุ 2 7 2 2 8" xfId="14693" xr:uid="{FE04EE8F-DD95-4E00-A994-41C096FB5249}"/>
    <cellStyle name="หมายเหตุ 2 7 2 2 9" xfId="20617" xr:uid="{145954F8-4118-44B8-901E-EF394D7E18A7}"/>
    <cellStyle name="หมายเหตุ 2 7 2 3" xfId="2089" xr:uid="{ABEC2C11-CADE-40C8-8368-2638D99B0329}"/>
    <cellStyle name="หมายเหตุ 2 7 2 3 2" xfId="6939" xr:uid="{B041D9B6-8B7C-409E-A6C8-EA75EC192F93}"/>
    <cellStyle name="หมายเหตุ 2 7 2 3 2 2" xfId="13566" xr:uid="{636B6D4A-200B-4280-A6DD-18E5EECB4BD2}"/>
    <cellStyle name="หมายเหตุ 2 7 2 3 2 3" xfId="12055" xr:uid="{687B54F4-CD6B-4DCC-B202-9F1C69AD6BCA}"/>
    <cellStyle name="หมายเหตุ 2 7 2 3 2 4" xfId="18340" xr:uid="{68BF8040-E92F-4A07-8957-5941D52ECC1B}"/>
    <cellStyle name="หมายเหตุ 2 7 2 3 3" xfId="8928" xr:uid="{3B0994BC-A84A-4832-B888-C0D034662A92}"/>
    <cellStyle name="หมายเหตุ 2 7 2 3 3 2" xfId="15314" xr:uid="{16183A09-10DB-4AB2-BC91-2E14F25055F8}"/>
    <cellStyle name="หมายเหตุ 2 7 2 3 3 3" xfId="17790" xr:uid="{1CE833E1-7F44-41D6-B68C-E836941CE84C}"/>
    <cellStyle name="หมายเหตุ 2 7 2 3 3 4" xfId="19553" xr:uid="{48D71F9C-696A-49C1-BB7E-91B678A5FA50}"/>
    <cellStyle name="หมายเหตุ 2 7 2 3 4" xfId="5235" xr:uid="{0B523841-CB7E-42F3-BC35-5431E5B8C4C2}"/>
    <cellStyle name="หมายเหตุ 2 7 2 3 5" xfId="12031" xr:uid="{8ED54247-8F0C-452D-9195-537F2858F64D}"/>
    <cellStyle name="หมายเหตุ 2 7 2 3 6" xfId="14633" xr:uid="{74484237-E5EB-441B-B21E-7389C40A5CD2}"/>
    <cellStyle name="หมายเหตุ 2 7 2 3 7" xfId="17371" xr:uid="{3083EF03-3C1C-46C5-B2F9-BA7745F3BD7E}"/>
    <cellStyle name="หมายเหตุ 2 7 2 3 8" xfId="21658" xr:uid="{6B227D6A-3206-413B-841A-A623D0904C8C}"/>
    <cellStyle name="หมายเหตุ 2 7 2 3 9" xfId="23290" xr:uid="{80AF17C1-8B96-4328-A1D7-082240E4B8CB}"/>
    <cellStyle name="หมายเหตุ 2 7 2 4" xfId="6386" xr:uid="{4EF5D055-D4BE-417A-936E-106F750BA7B3}"/>
    <cellStyle name="หมายเหตุ 2 7 2 4 2" xfId="13013" xr:uid="{ADDCF5F5-EC60-4B15-BF8D-AD3FBC268F05}"/>
    <cellStyle name="หมายเหตุ 2 7 2 4 3" xfId="11427" xr:uid="{430C1A63-0B50-4D67-B9C4-F19818368EDD}"/>
    <cellStyle name="หมายเหตุ 2 7 2 4 4" xfId="17522" xr:uid="{B3E99FE1-8ED7-43BF-A91F-14B9C2C8B358}"/>
    <cellStyle name="หมายเหตุ 2 7 2 5" xfId="7565" xr:uid="{DC7C0ADF-2ABB-488A-A94F-7D8E83922C6D}"/>
    <cellStyle name="หมายเหตุ 2 7 2 5 2" xfId="14170" xr:uid="{232AA9FA-FE11-4FD1-851E-3A8295CDFC3E}"/>
    <cellStyle name="หมายเหตุ 2 7 2 5 3" xfId="16895" xr:uid="{8644F095-89E1-48AB-A946-61376B728C89}"/>
    <cellStyle name="หมายเหตุ 2 7 2 5 4" xfId="18993" xr:uid="{7E00318D-7F38-4A01-AD27-4653847A1FC7}"/>
    <cellStyle name="หมายเหตุ 2 7 2 6" xfId="3874" xr:uid="{8E1D7147-6451-4F22-8B59-56426CE11702}"/>
    <cellStyle name="หมายเหตุ 2 7 2 7" xfId="10889" xr:uid="{83CA0102-715A-46BE-821B-1260771459EC}"/>
    <cellStyle name="หมายเหตุ 2 7 2 8" xfId="16543" xr:uid="{3B31BE78-E76E-4FFB-97C4-46850D3DB1B7}"/>
    <cellStyle name="หมายเหตุ 2 7 2 9" xfId="17533" xr:uid="{7B4E83FF-DC88-4485-BFE6-E1989BFADBE9}"/>
    <cellStyle name="หมายเหตุ 2 7 3" xfId="883" xr:uid="{AE6B44BC-A175-43B9-B2F6-9AB6D8517754}"/>
    <cellStyle name="หมายเหตุ 2 7 3 10" xfId="22853" xr:uid="{7A416A83-3996-4129-8DC5-4D843EDF7FC3}"/>
    <cellStyle name="หมายเหตุ 2 7 3 2" xfId="2257" xr:uid="{D45DAF0B-BA52-4121-B241-8D27D30A67F1}"/>
    <cellStyle name="หมายเหตุ 2 7 3 2 2" xfId="7062" xr:uid="{FE6DE5B8-586D-48FA-AE15-6466BEE9A2F3}"/>
    <cellStyle name="หมายเหตุ 2 7 3 2 2 2" xfId="13689" xr:uid="{BA67C391-C910-4E8C-A5CA-2490B9A5DAB5}"/>
    <cellStyle name="หมายเหตุ 2 7 3 2 2 3" xfId="15982" xr:uid="{782B2FA7-48E9-43DD-8AC6-4582F21BA3C7}"/>
    <cellStyle name="หมายเหตุ 2 7 3 2 2 4" xfId="17260" xr:uid="{94A95AE5-C8E7-4A22-AD73-277003325D5D}"/>
    <cellStyle name="หมายเหตุ 2 7 3 2 3" xfId="9096" xr:uid="{61919EA2-3DAB-4F22-AED9-7635AC43416E}"/>
    <cellStyle name="หมายเหตุ 2 7 3 2 3 2" xfId="15469" xr:uid="{AAF764BE-4CFA-47E4-92F0-88218AB652A6}"/>
    <cellStyle name="หมายเหตุ 2 7 3 2 3 3" xfId="17936" xr:uid="{87E726E3-8443-4C95-8888-3BE09A3EADC5}"/>
    <cellStyle name="หมายเหตุ 2 7 3 2 3 4" xfId="19676" xr:uid="{B920E429-6D33-415E-B178-166620C3A16C}"/>
    <cellStyle name="หมายเหตุ 2 7 3 2 4" xfId="5403" xr:uid="{B4F913D4-70F2-4CA2-B8BE-B6BA9FA45C82}"/>
    <cellStyle name="หมายเหตุ 2 7 3 2 5" xfId="12185" xr:uid="{67126BBF-2A28-4AB3-8345-FE25FF21A9D3}"/>
    <cellStyle name="หมายเหตุ 2 7 3 2 6" xfId="10926" xr:uid="{EB9CE8CD-B9FC-49F2-B02B-FFBF91CAF408}"/>
    <cellStyle name="หมายเหตุ 2 7 3 2 7" xfId="16415" xr:uid="{F794C8F3-0ECE-4711-B111-D56A81D0B0E9}"/>
    <cellStyle name="หมายเหตุ 2 7 3 2 8" xfId="21826" xr:uid="{F45BDE1F-0406-4A7B-BCC0-5E2264F5D622}"/>
    <cellStyle name="หมายเหตุ 2 7 3 2 9" xfId="23410" xr:uid="{84E866C7-F7DD-495B-A6C8-60CA724C5417}"/>
    <cellStyle name="หมายเหตุ 2 7 3 3" xfId="6499" xr:uid="{0418995B-D428-4464-B493-CCDEA4E49988}"/>
    <cellStyle name="หมายเหตุ 2 7 3 3 2" xfId="13126" xr:uid="{CDD7E129-6B8C-4B44-999A-EB17FCEA51F2}"/>
    <cellStyle name="หมายเหตุ 2 7 3 3 3" xfId="12059" xr:uid="{95E85176-D3DC-4341-999D-AAF8E333CFD4}"/>
    <cellStyle name="หมายเหตุ 2 7 3 3 4" xfId="14848" xr:uid="{71EE9690-4E9B-4447-83DC-7F3D6B1E2C8F}"/>
    <cellStyle name="หมายเหตุ 2 7 3 4" xfId="7755" xr:uid="{07923354-F20B-421C-834E-10D057B17BC1}"/>
    <cellStyle name="หมายเหตุ 2 7 3 4 2" xfId="14340" xr:uid="{1099D6A7-DC78-466A-9C61-82F80C8BB0FE}"/>
    <cellStyle name="หมายเหตุ 2 7 3 4 3" xfId="17042" xr:uid="{1883F427-031C-4E28-8E10-8DC27085DBA1}"/>
    <cellStyle name="หมายเหตุ 2 7 3 4 4" xfId="19113" xr:uid="{0C5674FA-6561-4D81-B795-DA3572B9F5C1}"/>
    <cellStyle name="หมายเหตุ 2 7 3 5" xfId="4073" xr:uid="{C7F3C3BD-44F8-44FB-980F-8B7EBEC7C0D5}"/>
    <cellStyle name="หมายเหตุ 2 7 3 6" xfId="11062" xr:uid="{3B32A41F-B31B-4357-AACE-7DE9A069E193}"/>
    <cellStyle name="หมายเหตุ 2 7 3 7" xfId="16403" xr:uid="{70243970-ED7C-4CD6-8B51-109CB5914F1D}"/>
    <cellStyle name="หมายเหตุ 2 7 3 8" xfId="18518" xr:uid="{C32E6DAC-45C3-4CC0-944F-85FAC090CFA9}"/>
    <cellStyle name="หมายเหตุ 2 7 3 9" xfId="20518" xr:uid="{1A2EB3BD-AB95-465B-B20E-D75D7CB19147}"/>
    <cellStyle name="หมายเหตุ 2 7 4" xfId="1090" xr:uid="{7E04B22D-B489-4BDA-BB1A-E11CCCA48896}"/>
    <cellStyle name="หมายเหตุ 2 7 4 10" xfId="23021" xr:uid="{941930CE-CF43-4B87-92D8-378F87BF349C}"/>
    <cellStyle name="หมายเหตุ 2 7 4 2" xfId="2447" xr:uid="{75693F10-64CB-4DF4-9E0F-4A3A566B4341}"/>
    <cellStyle name="หมายเหตุ 2 7 4 2 2" xfId="7230" xr:uid="{D111A702-2160-4C74-A496-1243067B71AD}"/>
    <cellStyle name="หมายเหตุ 2 7 4 2 2 2" xfId="13857" xr:uid="{401ABDC1-A079-4D7E-9C70-10BEFBD77E8D}"/>
    <cellStyle name="หมายเหตุ 2 7 4 2 2 3" xfId="3361" xr:uid="{5F95973A-7AE3-4682-A393-FA8036629B62}"/>
    <cellStyle name="หมายเหตุ 2 7 4 2 2 4" xfId="3293" xr:uid="{56746E78-3717-4F8E-8D6D-192271C7DB53}"/>
    <cellStyle name="หมายเหตุ 2 7 4 2 3" xfId="9286" xr:uid="{449A1321-157E-4173-85DC-CF6FC60A16A3}"/>
    <cellStyle name="หมายเหตุ 2 7 4 2 3 2" xfId="15654" xr:uid="{C91BFA79-CFCE-4AC0-86A5-B5A5518E3DC7}"/>
    <cellStyle name="หมายเหตุ 2 7 4 2 3 3" xfId="18114" xr:uid="{9D3D7E4C-36D2-437D-BD50-C4FADF94ED5C}"/>
    <cellStyle name="หมายเหตุ 2 7 4 2 3 4" xfId="19844" xr:uid="{A6B56BA5-DDEE-427C-A9F7-666851AE8BFC}"/>
    <cellStyle name="หมายเหตุ 2 7 4 2 4" xfId="5580" xr:uid="{6B45F714-04E2-442A-87A8-C9BA9124A4D3}"/>
    <cellStyle name="หมายเหตุ 2 7 4 2 5" xfId="12372" xr:uid="{962714F8-7DE3-487C-9E89-68B2A8E3E579}"/>
    <cellStyle name="หมายเหตุ 2 7 4 2 6" xfId="14191" xr:uid="{EC4DF603-36AE-4798-9690-14F087E2E5D5}"/>
    <cellStyle name="หมายเหตุ 2 7 4 2 7" xfId="18160" xr:uid="{A86BC3ED-E575-4205-B347-0CA2AF50AB16}"/>
    <cellStyle name="หมายเหตุ 2 7 4 2 8" xfId="22016" xr:uid="{08CFC067-8061-4080-8CBD-069CCBD5ABA0}"/>
    <cellStyle name="หมายเหตุ 2 7 4 2 9" xfId="23578" xr:uid="{74464ED7-D268-45B9-9565-C0266EEB8740}"/>
    <cellStyle name="หมายเหตุ 2 7 4 3" xfId="6667" xr:uid="{57F21C6D-3C1D-4DB0-BFE3-3540B38B9D48}"/>
    <cellStyle name="หมายเหตุ 2 7 4 3 2" xfId="13294" xr:uid="{F41851D4-933D-4816-8AF7-7D7C8077E7FF}"/>
    <cellStyle name="หมายเหตุ 2 7 4 3 3" xfId="11720" xr:uid="{E06B0E04-EBCA-4B57-968E-5432E72B85A1}"/>
    <cellStyle name="หมายเหตุ 2 7 4 3 4" xfId="18128" xr:uid="{A9B4679C-8FCB-4B81-85DA-3AA25C02B111}"/>
    <cellStyle name="หมายเหตุ 2 7 4 4" xfId="7945" xr:uid="{3D846F9C-A772-49E8-82FC-700F6A0CE102}"/>
    <cellStyle name="หมายเหตุ 2 7 4 4 2" xfId="14526" xr:uid="{6073DBBF-E9D2-4B96-A315-8E100CF93D1D}"/>
    <cellStyle name="หมายเหตุ 2 7 4 4 3" xfId="17220" xr:uid="{D1C48817-12F1-4967-B2AC-66DFC94CAFC5}"/>
    <cellStyle name="หมายเหตุ 2 7 4 4 4" xfId="19281" xr:uid="{661A5988-8A7C-4AE1-AA3F-93C8D94434CB}"/>
    <cellStyle name="หมายเหตุ 2 7 4 5" xfId="4259" xr:uid="{5DC55491-44CE-4F66-83A5-E76E0F7B91F3}"/>
    <cellStyle name="หมายเหตุ 2 7 4 6" xfId="11256" xr:uid="{5BABAE68-AFA9-4CCB-AF52-7A1E4E99CB04}"/>
    <cellStyle name="หมายเหตุ 2 7 4 7" xfId="11331" xr:uid="{8B42B44D-0BED-4E4F-8942-86C4C0052920}"/>
    <cellStyle name="หมายเหตุ 2 7 4 8" xfId="16118" xr:uid="{209431B4-F89E-44B5-A4E6-0D4AAF9CCB23}"/>
    <cellStyle name="หมายเหตุ 2 7 4 9" xfId="20716" xr:uid="{962A6FD4-0637-480B-8FF8-7DEBCCD89BC9}"/>
    <cellStyle name="หมายเหตุ 2 7 5" xfId="1985" xr:uid="{E0F0CA9A-B175-4DD6-86D9-76DCEB2841DD}"/>
    <cellStyle name="หมายเหตุ 2 7 5 2" xfId="6840" xr:uid="{C736EC00-5D40-4165-BBE2-D009EDC6DCA4}"/>
    <cellStyle name="หมายเหตุ 2 7 5 2 2" xfId="13467" xr:uid="{CF9DB6C6-98EC-494E-8836-46E3B9E68242}"/>
    <cellStyle name="หมายเหตุ 2 7 5 2 3" xfId="14996" xr:uid="{ABBCDFD8-9E6D-4AE9-91B9-71B7B02BE2A0}"/>
    <cellStyle name="หมายเหตุ 2 7 5 2 4" xfId="18663" xr:uid="{D9246D3C-2107-43FB-842B-2FA2447721D3}"/>
    <cellStyle name="หมายเหตุ 2 7 5 3" xfId="8824" xr:uid="{57D47FFE-0BF6-4747-9511-287F676330CB}"/>
    <cellStyle name="หมายเหตุ 2 7 5 3 2" xfId="15213" xr:uid="{440FB9FB-FEB3-46A1-9CDA-DDE8D131794C}"/>
    <cellStyle name="หมายเหตุ 2 7 5 3 3" xfId="17690" xr:uid="{D1346D5B-CFE3-40AC-A275-09293DF94B14}"/>
    <cellStyle name="หมายเหตุ 2 7 5 3 4" xfId="19454" xr:uid="{16B74404-1BBD-401F-BFDF-B915D448C8F1}"/>
    <cellStyle name="หมายเหตุ 2 7 5 4" xfId="5131" xr:uid="{9A51EB47-C540-463B-BC19-BB8FD27CCA18}"/>
    <cellStyle name="หมายเหตุ 2 7 5 5" xfId="11929" xr:uid="{694917F9-E34D-4982-BB3B-4AE9F27D6177}"/>
    <cellStyle name="หมายเหตุ 2 7 5 6" xfId="11588" xr:uid="{CEADD215-860A-4CF2-9463-B2000AB7C316}"/>
    <cellStyle name="หมายเหตุ 2 7 5 7" xfId="4248" xr:uid="{258CF204-E2FC-456E-9F8F-B47A3278836A}"/>
    <cellStyle name="หมายเหตุ 2 7 5 8" xfId="21554" xr:uid="{7491EE68-D6A3-4262-8FC7-E7A3E8F717AF}"/>
    <cellStyle name="หมายเหตุ 2 7 5 9" xfId="23191" xr:uid="{3F13706E-73E8-458C-A4C4-E7664324450F}"/>
    <cellStyle name="หมายเหตุ 2 7 6" xfId="3779" xr:uid="{40B4E42F-82C5-41DD-AA1A-58E3A3A42C3A}"/>
    <cellStyle name="หมายเหตุ 2 7 6 2" xfId="10781" xr:uid="{F1DEF2E3-9A2A-452D-B12E-7917707486C2}"/>
    <cellStyle name="หมายเหตุ 2 7 6 3" xfId="14560" xr:uid="{733BB733-D298-4B0F-846D-D58344353490}"/>
    <cellStyle name="หมายเหตุ 2 7 6 4" xfId="18486" xr:uid="{483B9D3A-E5FB-47B6-981A-A11910F0162E}"/>
    <cellStyle name="หมายเหตุ 2 7 7" xfId="6305" xr:uid="{317A977F-F580-4966-98B2-34FA5DC597C8}"/>
    <cellStyle name="หมายเหตุ 2 7 7 2" xfId="12932" xr:uid="{F8452681-F44A-46F1-B9D3-2819F1C7ABB4}"/>
    <cellStyle name="หมายเหตุ 2 7 7 3" xfId="15102" xr:uid="{70E8D958-2300-46B4-B323-F2771137B0C2}"/>
    <cellStyle name="หมายเหตุ 2 7 7 4" xfId="18147" xr:uid="{32866423-3359-4A86-8755-89CE54951EFF}"/>
    <cellStyle name="หมายเหตุ 2 7 8" xfId="7453" xr:uid="{64B9CCF8-490A-4F5C-87CF-2EF75386CAC8}"/>
    <cellStyle name="หมายเหตุ 2 7 8 2" xfId="14062" xr:uid="{4802480E-F240-4D52-AF40-18BB5AE908B6}"/>
    <cellStyle name="หมายเหตุ 2 7 8 3" xfId="16795" xr:uid="{78E46F5D-487A-42EE-9F3C-8ACDE9EB39A1}"/>
    <cellStyle name="หมายเหตุ 2 7 8 4" xfId="18894" xr:uid="{81BB2F9E-FAE4-468C-AF52-768D0AF96390}"/>
    <cellStyle name="หมายเหตุ 2 7 9" xfId="10032" xr:uid="{E55466A8-D63A-4359-A700-E445C11D8A03}"/>
    <cellStyle name="หมายเหตุ 2 7 9 2" xfId="16223" xr:uid="{6E376A13-D193-4003-8216-0C5E48342CF2}"/>
    <cellStyle name="หมายเหตุ 2 7 9 3" xfId="18496" xr:uid="{9FB8ECF7-84A9-4409-BAB5-0716057A8DE7}"/>
    <cellStyle name="หมายเหตุ 2 7 9 4" xfId="19933" xr:uid="{89DE5D17-FB54-490D-A86A-276A0C07A9F0}"/>
    <cellStyle name="หมายเหตุ 2 8" xfId="772" xr:uid="{9EDB1C65-5142-43ED-9690-F3F1A4536825}"/>
    <cellStyle name="หมายเหตุ 2 8 10" xfId="20415" xr:uid="{FE354B4E-106B-40EB-8869-C2471639D819}"/>
    <cellStyle name="หมายเหตุ 2 8 11" xfId="22756" xr:uid="{011845C5-2CD0-4BEC-A577-BA08788CF0A9}"/>
    <cellStyle name="หมายเหตุ 2 8 2" xfId="1005" xr:uid="{7ABBD7B5-81FD-4717-918D-AD58D7B1BC8D}"/>
    <cellStyle name="หมายเหตุ 2 8 2 10" xfId="22975" xr:uid="{63EC962C-47FF-4760-8186-2A132DEF3FB6}"/>
    <cellStyle name="หมายเหตุ 2 8 2 2" xfId="2379" xr:uid="{2AD9AC3E-5816-499A-B030-B74814267391}"/>
    <cellStyle name="หมายเหตุ 2 8 2 2 2" xfId="7184" xr:uid="{927F9C63-7ED8-4038-85FE-9B0DF8493D74}"/>
    <cellStyle name="หมายเหตุ 2 8 2 2 2 2" xfId="13811" xr:uid="{643168CA-29D1-4AAF-AC8F-BB122FA27B1E}"/>
    <cellStyle name="หมายเหตุ 2 8 2 2 2 3" xfId="3351" xr:uid="{3E845B66-8987-4F72-A544-06FAF04DB493}"/>
    <cellStyle name="หมายเหตุ 2 8 2 2 2 4" xfId="15892" xr:uid="{A5B15A64-F1E6-4BDD-B034-FE5CDFA2C795}"/>
    <cellStyle name="หมายเหตุ 2 8 2 2 3" xfId="9218" xr:uid="{14458C5D-A1A9-43B0-B78F-B01F93102A31}"/>
    <cellStyle name="หมายเหตุ 2 8 2 2 3 2" xfId="15591" xr:uid="{2D616482-5FFA-4CCF-A47D-F5A934DD177D}"/>
    <cellStyle name="หมายเหตุ 2 8 2 2 3 3" xfId="18058" xr:uid="{B1B0F657-5BEF-49DC-8F48-F87140A40D89}"/>
    <cellStyle name="หมายเหตุ 2 8 2 2 3 4" xfId="19798" xr:uid="{18D7C7A6-B715-49E7-B7BF-CDB1ACAD41A6}"/>
    <cellStyle name="หมายเหตุ 2 8 2 2 4" xfId="5525" xr:uid="{54D110B3-49B1-45EA-8EA3-86A4E0744139}"/>
    <cellStyle name="หมายเหตุ 2 8 2 2 5" xfId="12307" xr:uid="{BA743D9F-AAC7-492C-AE76-4C1889CC79F1}"/>
    <cellStyle name="หมายเหตุ 2 8 2 2 6" xfId="15055" xr:uid="{EA762742-8851-4EE1-A3A8-52476A5774C7}"/>
    <cellStyle name="หมายเหตุ 2 8 2 2 7" xfId="17477" xr:uid="{5CCBBA65-C2C2-447E-84CA-19DF4371132A}"/>
    <cellStyle name="หมายเหตุ 2 8 2 2 8" xfId="21948" xr:uid="{798DF58E-6049-44E7-82E6-B265E61F24DC}"/>
    <cellStyle name="หมายเหตุ 2 8 2 2 9" xfId="23532" xr:uid="{284C66B5-3133-4B3B-A135-6A7AA9F828B0}"/>
    <cellStyle name="หมายเหตุ 2 8 2 3" xfId="6621" xr:uid="{ABE8F672-2632-4F60-9E20-24DCB9B23F12}"/>
    <cellStyle name="หมายเหตุ 2 8 2 3 2" xfId="13248" xr:uid="{006AFAD6-6ECC-4F57-9F5F-18B3006FB1CB}"/>
    <cellStyle name="หมายเหตุ 2 8 2 3 3" xfId="10640" xr:uid="{B493E4EE-DCE6-4AAB-99A1-9053D8932181}"/>
    <cellStyle name="หมายเหตุ 2 8 2 3 4" xfId="15868" xr:uid="{39E076B8-885A-4C98-8629-E40E13DF1970}"/>
    <cellStyle name="หมายเหตุ 2 8 2 4" xfId="7877" xr:uid="{5B4401E2-D512-4748-82AB-E54B49CD29E0}"/>
    <cellStyle name="หมายเหตุ 2 8 2 4 2" xfId="14462" xr:uid="{E33E174C-650E-4162-9A08-7C87783F011A}"/>
    <cellStyle name="หมายเหตุ 2 8 2 4 3" xfId="17164" xr:uid="{4A79CAE7-5BF3-437B-9977-F5BA2C87A4EB}"/>
    <cellStyle name="หมายเหตุ 2 8 2 4 4" xfId="19235" xr:uid="{0B7BD469-AF7A-4C46-8B82-E05F27B9B021}"/>
    <cellStyle name="หมายเหตุ 2 8 2 5" xfId="4195" xr:uid="{4D100ECD-0255-43DA-9EA6-645D5931529C}"/>
    <cellStyle name="หมายเหตุ 2 8 2 6" xfId="11184" xr:uid="{2C7390D4-BE65-406B-8BFF-EF8ED1FF1E60}"/>
    <cellStyle name="หมายเหตุ 2 8 2 7" xfId="3532" xr:uid="{CF0D7D5D-0CD1-4F05-9CD9-9F329364D12B}"/>
    <cellStyle name="หมายเหตุ 2 8 2 8" xfId="18530" xr:uid="{6FD96B5A-D1E5-44E8-B15B-8CAF11D40118}"/>
    <cellStyle name="หมายเหตุ 2 8 2 9" xfId="20640" xr:uid="{C10BA77A-DE9B-4CD0-8421-EA428BD773A5}"/>
    <cellStyle name="หมายเหตุ 2 8 3" xfId="1145" xr:uid="{4FBC4118-2FAB-46A3-BE6E-B1A5C65EDCE4}"/>
    <cellStyle name="หมายเหตุ 2 8 3 10" xfId="23043" xr:uid="{A1B77B65-E359-4BAE-A6DC-75D947707A8B}"/>
    <cellStyle name="หมายเหตุ 2 8 3 2" xfId="2501" xr:uid="{28B381DE-73D6-4816-AE5D-98D3D5240F61}"/>
    <cellStyle name="หมายเหตุ 2 8 3 2 2" xfId="7252" xr:uid="{EA19885E-A4EB-4054-BB05-9F907F32422C}"/>
    <cellStyle name="หมายเหตุ 2 8 3 2 2 2" xfId="13879" xr:uid="{9710081B-F34D-4607-AE6B-B054D769DDB0}"/>
    <cellStyle name="หมายเหตุ 2 8 3 2 2 3" xfId="3365" xr:uid="{8E046773-69C1-4EA8-8EAE-4E7B89AB008E}"/>
    <cellStyle name="หมายเหตุ 2 8 3 2 2 4" xfId="18753" xr:uid="{FA96914A-B6E5-418C-A142-24B90A44BA79}"/>
    <cellStyle name="หมายเหตุ 2 8 3 2 3" xfId="9340" xr:uid="{2C1E77B8-B8D9-4100-B4F0-E965ADC8E767}"/>
    <cellStyle name="หมายเหตุ 2 8 3 2 3 2" xfId="15701" xr:uid="{616004D6-65D3-4234-A05E-D29ED4864153}"/>
    <cellStyle name="หมายเหตุ 2 8 3 2 3 3" xfId="18151" xr:uid="{832004F2-4490-45F9-9438-D630993120EF}"/>
    <cellStyle name="หมายเหตุ 2 8 3 2 3 4" xfId="19866" xr:uid="{527EDCAE-6CBD-4043-BB8E-0CFB7C440B07}"/>
    <cellStyle name="หมายเหตุ 2 8 3 2 4" xfId="5632" xr:uid="{CA5FB73E-C755-4CA1-8065-4A492C2ED43A}"/>
    <cellStyle name="หมายเหตุ 2 8 3 2 5" xfId="12420" xr:uid="{3D257124-238E-4BB3-8A76-13DF306B0F14}"/>
    <cellStyle name="หมายเหตุ 2 8 3 2 6" xfId="12431" xr:uid="{B736161A-01F8-4EA2-AFBD-64FF7E175C90}"/>
    <cellStyle name="หมายเหตุ 2 8 3 2 7" xfId="10934" xr:uid="{167662C1-F5BB-4477-AE5B-2A3EE5B281EC}"/>
    <cellStyle name="หมายเหตุ 2 8 3 2 8" xfId="22070" xr:uid="{DF857963-F6AF-4AE7-8271-D9DC1DD17690}"/>
    <cellStyle name="หมายเหตุ 2 8 3 2 9" xfId="23600" xr:uid="{744C57A5-11BE-4BC8-ADEC-AE4D00AB3BCC}"/>
    <cellStyle name="หมายเหตุ 2 8 3 3" xfId="6689" xr:uid="{F6953E16-817C-4094-ABB8-525E5192168F}"/>
    <cellStyle name="หมายเหตุ 2 8 3 3 2" xfId="13316" xr:uid="{B0235DBF-6ECC-4BD2-9910-3EBE47E28490}"/>
    <cellStyle name="หมายเหตุ 2 8 3 3 3" xfId="14993" xr:uid="{EDFC1BF1-9F33-49B9-B5E7-5C9F040AFD74}"/>
    <cellStyle name="หมายเหตุ 2 8 3 3 4" xfId="16920" xr:uid="{E01AB94E-39AE-4662-B137-B5B6798C2F38}"/>
    <cellStyle name="หมายเหตุ 2 8 3 4" xfId="8000" xr:uid="{ED4E2ABA-3695-49CB-B502-C0C9E4D1F094}"/>
    <cellStyle name="หมายเหตุ 2 8 3 4 2" xfId="14574" xr:uid="{31E94E69-C854-441C-AEA3-107EBDF3788D}"/>
    <cellStyle name="หมายเหตุ 2 8 3 4 3" xfId="17257" xr:uid="{3AB25180-091B-41BC-A7EB-E2A68C8CB022}"/>
    <cellStyle name="หมายเหตุ 2 8 3 4 4" xfId="19303" xr:uid="{839BEA13-7B4A-4D99-BDBA-8E2EDE56F9E4}"/>
    <cellStyle name="หมายเหตุ 2 8 3 5" xfId="4311" xr:uid="{D45837EB-6DC1-494D-8CE7-ED45526E6F3C}"/>
    <cellStyle name="หมายเหตุ 2 8 3 6" xfId="11302" xr:uid="{94793C27-BE5D-4B97-8002-69577B14C972}"/>
    <cellStyle name="หมายเหตุ 2 8 3 7" xfId="10904" xr:uid="{89DDE83C-C894-43B4-9B78-9350BDA037FC}"/>
    <cellStyle name="หมายเหตุ 2 8 3 8" xfId="16491" xr:uid="{06682F77-DE7B-4A71-9CF2-963B14711429}"/>
    <cellStyle name="หมายเหตุ 2 8 3 9" xfId="20770" xr:uid="{0878FE34-D85B-4609-80D8-CADC5C05667F}"/>
    <cellStyle name="หมายเหตุ 2 8 4" xfId="2154" xr:uid="{1E3B2775-959C-4AAA-B574-1A1135D65DFD}"/>
    <cellStyle name="หมายเหตุ 2 8 4 2" xfId="6962" xr:uid="{97EE2D9F-99F1-469E-9B22-EA8A867DEA88}"/>
    <cellStyle name="หมายเหตุ 2 8 4 2 2" xfId="13589" xr:uid="{8B5D823B-6EF7-447D-9B19-8D94A3FCA136}"/>
    <cellStyle name="หมายเหตุ 2 8 4 2 3" xfId="11635" xr:uid="{21BAC35A-324B-452C-BF92-4C97A95723D9}"/>
    <cellStyle name="หมายเหตุ 2 8 4 2 4" xfId="18412" xr:uid="{F4078678-1956-4B79-974F-291C8D7E0C6E}"/>
    <cellStyle name="หมายเหตุ 2 8 4 3" xfId="8993" xr:uid="{A37B9F04-F858-41C9-AC53-AC42632F95FF}"/>
    <cellStyle name="หมายเหตุ 2 8 4 3 2" xfId="15366" xr:uid="{EB247DD2-D319-496B-B3A8-B11230D55E87}"/>
    <cellStyle name="หมายเหตุ 2 8 4 3 3" xfId="17834" xr:uid="{B5E11745-0BC5-4F16-B254-3E27EEDF2121}"/>
    <cellStyle name="หมายเหตุ 2 8 4 3 4" xfId="19576" xr:uid="{D87206E0-C4DD-40C0-9336-9148DF7D4B0B}"/>
    <cellStyle name="หมายเหตุ 2 8 4 4" xfId="5300" xr:uid="{FAD76080-CBB4-47B2-90F1-F0618BC37C80}"/>
    <cellStyle name="หมายเหตุ 2 8 4 5" xfId="12083" xr:uid="{6F08987E-8037-4557-B5CB-03B0075CE8E0}"/>
    <cellStyle name="หมายเหตุ 2 8 4 6" xfId="15368" xr:uid="{DB5399B1-4172-4B24-9133-93D1CEC58D7E}"/>
    <cellStyle name="หมายเหตุ 2 8 4 7" xfId="18561" xr:uid="{46539BA8-9502-40F5-89EA-C852E6FBA784}"/>
    <cellStyle name="หมายเหตุ 2 8 4 8" xfId="21723" xr:uid="{205763DB-9A6F-4E59-B845-B727F3837B75}"/>
    <cellStyle name="หมายเหตุ 2 8 4 9" xfId="23313" xr:uid="{8984E4EC-4797-4B76-9C7F-156E17E1C565}"/>
    <cellStyle name="หมายเหตุ 2 8 5" xfId="3967" xr:uid="{06AB1E91-7778-45B2-9871-7801F8AB4CBF}"/>
    <cellStyle name="หมายเหตุ 2 8 5 2" xfId="10957" xr:uid="{87AF1E46-BA78-463D-AA0A-5F1E75938829}"/>
    <cellStyle name="หมายเหตุ 2 8 5 3" xfId="16133" xr:uid="{32BB38E6-8468-43C1-B8FE-11559911D32C}"/>
    <cellStyle name="หมายเหตุ 2 8 5 4" xfId="16063" xr:uid="{52378D3C-0CBA-43C4-B62A-217B0079BD30}"/>
    <cellStyle name="หมายเหตุ 2 8 6" xfId="6402" xr:uid="{3B3DBE54-1AB9-4F9E-B8D4-2EAE1ABAEBF7}"/>
    <cellStyle name="หมายเหตุ 2 8 6 2" xfId="13029" xr:uid="{7068A122-7782-4C34-BCD0-33044C317731}"/>
    <cellStyle name="หมายเหตุ 2 8 6 3" xfId="10645" xr:uid="{270A33D8-DB79-47D0-8754-57258722B751}"/>
    <cellStyle name="หมายเหตุ 2 8 6 4" xfId="17274" xr:uid="{2D36FB02-0DD8-4F32-B460-082DC340F600}"/>
    <cellStyle name="หมายเหตุ 2 8 7" xfId="7653" xr:uid="{E0BF9D00-61CF-4473-9C01-DC0750EF3912}"/>
    <cellStyle name="หมายเหตุ 2 8 7 2" xfId="14238" xr:uid="{913C83AC-389A-4DD6-A1F5-A649A5B756AF}"/>
    <cellStyle name="หมายเหตุ 2 8 7 3" xfId="16941" xr:uid="{33DC4C77-F016-408F-AEB6-1A233C00A33E}"/>
    <cellStyle name="หมายเหตุ 2 8 7 4" xfId="19016" xr:uid="{6DF869B0-90C0-4613-A254-A09DA915CF96}"/>
    <cellStyle name="หมายเหตุ 2 8 8" xfId="10100" xr:uid="{BE3E01D8-4F1E-4DF1-8CFF-B9891F00E07D}"/>
    <cellStyle name="หมายเหตุ 2 8 8 2" xfId="16276" xr:uid="{D141491B-839D-4B98-8191-9F7B40D8E0F1}"/>
    <cellStyle name="หมายเหตุ 2 8 8 3" xfId="18532" xr:uid="{2852D34A-F43C-4370-A222-10DF85959719}"/>
    <cellStyle name="หมายเหตุ 2 8 8 4" xfId="19950" xr:uid="{60EDA42B-15C3-49BE-8059-B58C685DF142}"/>
    <cellStyle name="หมายเหตุ 2 8 9" xfId="15361" xr:uid="{6D85B9AC-2391-4A6F-B778-EC3C17E4D1AD}"/>
    <cellStyle name="หมายเหตุ 2 9" xfId="793" xr:uid="{BB3BD872-3FE7-474B-AC25-36012E4E5725}"/>
    <cellStyle name="หมายเหตุ 2 9 10" xfId="22767" xr:uid="{DC2E10EC-3AA5-42B9-B25B-C45A6E74A61B}"/>
    <cellStyle name="หมายเหตุ 2 9 2" xfId="2168" xr:uid="{A19FD234-389F-4474-8C3A-A7213182643E}"/>
    <cellStyle name="หมายเหตุ 2 9 2 2" xfId="6973" xr:uid="{9BF84158-303F-4D25-8E3C-29ECC07AFF99}"/>
    <cellStyle name="หมายเหตุ 2 9 2 2 2" xfId="13600" xr:uid="{56B945CF-8B78-400A-8A66-F931A8A4DD57}"/>
    <cellStyle name="หมายเหตุ 2 9 2 2 3" xfId="10643" xr:uid="{7900E8FF-0797-4FAF-B208-CB5A89A2C867}"/>
    <cellStyle name="หมายเหตุ 2 9 2 2 4" xfId="17570" xr:uid="{01C9261B-3829-46BB-9A77-E8598A565A9E}"/>
    <cellStyle name="หมายเหตุ 2 9 2 3" xfId="9007" xr:uid="{F4E895E6-448B-45C2-96BF-C3F2A6B4B176}"/>
    <cellStyle name="หมายเหตุ 2 9 2 3 2" xfId="15380" xr:uid="{D17620D9-A010-476D-A0E3-8A38CEACF39C}"/>
    <cellStyle name="หมายเหตุ 2 9 2 3 3" xfId="17847" xr:uid="{C90E1653-E2CA-44CA-898E-840DE9351BA3}"/>
    <cellStyle name="หมายเหตุ 2 9 2 3 4" xfId="19587" xr:uid="{8E4C4A4D-BEF0-4FAE-94E8-840F584ACE23}"/>
    <cellStyle name="หมายเหตุ 2 9 2 4" xfId="5314" xr:uid="{D5473371-9104-458B-800A-AD7EB4D7004F}"/>
    <cellStyle name="หมายเหตุ 2 9 2 5" xfId="12096" xr:uid="{AC44616F-C85D-49D7-B5C1-0A90B5CDE0B0}"/>
    <cellStyle name="หมายเหตุ 2 9 2 6" xfId="10958" xr:uid="{61CAC442-E11E-494D-BDBD-672603F3A1A0}"/>
    <cellStyle name="หมายเหตุ 2 9 2 7" xfId="17410" xr:uid="{9AA620D4-4BB8-4326-BFEE-E493CE463972}"/>
    <cellStyle name="หมายเหตุ 2 9 2 8" xfId="21737" xr:uid="{10D43ED4-B364-40C5-BAAD-04831A941A88}"/>
    <cellStyle name="หมายเหตุ 2 9 2 9" xfId="23324" xr:uid="{89408A09-F3AB-4893-BB13-07E160CBA37C}"/>
    <cellStyle name="หมายเหตุ 2 9 3" xfId="6413" xr:uid="{38E69B99-AF1C-4FD6-B7C1-2A12AE11920D}"/>
    <cellStyle name="หมายเหตุ 2 9 3 2" xfId="13040" xr:uid="{6C76A73D-0BFA-46BA-A2B6-C25EF806CD6B}"/>
    <cellStyle name="หมายเหตุ 2 9 3 3" xfId="12464" xr:uid="{CEA36DFF-77E4-4FA4-A00D-44514266BB49}"/>
    <cellStyle name="หมายเหตุ 2 9 3 4" xfId="11541" xr:uid="{18A0DD79-30EC-478E-B278-BA70E7656682}"/>
    <cellStyle name="หมายเหตุ 2 9 4" xfId="7669" xr:uid="{30140B03-511A-4FEA-8ED1-EBDFFBF99E00}"/>
    <cellStyle name="หมายเหตุ 2 9 4 2" xfId="14254" xr:uid="{B632C083-3C2B-4BE6-A9CD-95F6CA4F324B}"/>
    <cellStyle name="หมายเหตุ 2 9 4 3" xfId="16956" xr:uid="{B576CEA7-23EB-446C-B517-F5791E960F94}"/>
    <cellStyle name="หมายเหตุ 2 9 4 4" xfId="19027" xr:uid="{F6DC05CC-46F4-4501-A18B-5FBF3230B0DB}"/>
    <cellStyle name="หมายเหตุ 2 9 5" xfId="3984" xr:uid="{246427F7-6B1C-478F-AF03-7F98AC5BE364}"/>
    <cellStyle name="หมายเหตุ 2 9 6" xfId="10973" xr:uid="{1F9D0292-80DB-44BA-9FFD-180D6F1101DA}"/>
    <cellStyle name="หมายเหตุ 2 9 7" xfId="11628" xr:uid="{409F93A4-5569-4D38-9E0C-69C15D60B2BC}"/>
    <cellStyle name="หมายเหตุ 2 9 8" xfId="18309" xr:uid="{6141E12D-A831-42ED-89BC-9553E7F885FA}"/>
    <cellStyle name="หมายเหตุ 2 9 9" xfId="20429" xr:uid="{87B1E27E-337C-47FD-8E54-768DDCBC9729}"/>
    <cellStyle name="หมายเหตุ 3" xfId="248" xr:uid="{44C3D6CC-7568-4F13-B075-2113E20317F7}"/>
    <cellStyle name="หมายเหตุ 3 10" xfId="3672" xr:uid="{1A46FA1D-C74E-4491-A2F9-CF6A167A9BA6}"/>
    <cellStyle name="หมายเหตุ 3 10 2" xfId="10680" xr:uid="{D8804EF5-E659-41E4-832C-289F6DEDBEF7}"/>
    <cellStyle name="หมายเหตุ 3 10 3" xfId="16137" xr:uid="{7CBBD70F-0B4F-4339-8F97-C3FBC0535D00}"/>
    <cellStyle name="หมายเหตุ 3 10 4" xfId="18365" xr:uid="{44E86FF1-92BD-48E5-B19C-0D34FEE9E491}"/>
    <cellStyle name="หมายเหตุ 3 11" xfId="7358" xr:uid="{3F6963EB-86CB-4318-9316-C512D45F224C}"/>
    <cellStyle name="หมายเหตุ 3 11 2" xfId="13970" xr:uid="{9568AF4D-41CB-4559-AE0B-2B8EA99F3D5F}"/>
    <cellStyle name="หมายเหตุ 3 11 3" xfId="16707" xr:uid="{F9DF4A72-ED47-4532-A653-41FCF8CA6EB8}"/>
    <cellStyle name="หมายเหตุ 3 11 4" xfId="18809" xr:uid="{586AE4C7-8D17-4DDA-B8F4-8CAE8B748883}"/>
    <cellStyle name="หมายเหตุ 3 12" xfId="10033" xr:uid="{7E163321-1C3B-4B3E-8E4F-40871A9D86BE}"/>
    <cellStyle name="หมายเหตุ 3 12 2" xfId="16224" xr:uid="{D1A7D853-A3FA-47E8-9785-1201CA139EA4}"/>
    <cellStyle name="หมายเหตุ 3 12 3" xfId="18497" xr:uid="{D8C62361-06D5-43AB-99C2-C44559563108}"/>
    <cellStyle name="หมายเหตุ 3 12 4" xfId="19934" xr:uid="{AAA608B9-7DB5-4445-8231-9D6F2A687C1A}"/>
    <cellStyle name="หมายเหตุ 3 13" xfId="16650" xr:uid="{5E255FD9-A3D8-42B7-A404-E05F156C10FF}"/>
    <cellStyle name="หมายเหตุ 3 14" xfId="20089" xr:uid="{17780CDC-FCF0-4B55-BDD1-33D2D8AF5CEA}"/>
    <cellStyle name="หมายเหตุ 3 15" xfId="20090" xr:uid="{4F4A85F0-19AD-4BEA-BA98-AAB1839A9945}"/>
    <cellStyle name="หมายเหตุ 3 2" xfId="461" xr:uid="{F90A4638-92B9-4573-9665-948AB7F1B2A7}"/>
    <cellStyle name="หมายเหตุ 3 2 10" xfId="15063" xr:uid="{44B19699-E5A4-450E-85FB-F7A871BCEFC3}"/>
    <cellStyle name="หมายเหตุ 3 2 11" xfId="20194" xr:uid="{792AF075-CF5C-4FDB-B591-FD24A48548E1}"/>
    <cellStyle name="หมายเหตุ 3 2 12" xfId="20349" xr:uid="{0555CF19-0151-472D-A4AE-46A9B1208ECB}"/>
    <cellStyle name="หมายเหตุ 3 2 2" xfId="577" xr:uid="{5BD967D1-138E-4237-BB02-2E449EE2FC77}"/>
    <cellStyle name="หมายเหตุ 3 2 2 10" xfId="20299" xr:uid="{B61856EE-511C-49B5-AD33-07D6158B9ECF}"/>
    <cellStyle name="หมายเหตุ 3 2 2 11" xfId="22734" xr:uid="{927EB7E9-152F-41BB-9801-60F669CD9B5A}"/>
    <cellStyle name="หมายเหตุ 3 2 2 2" xfId="983" xr:uid="{F48563AF-7E38-494F-9BEC-116928C2028B}"/>
    <cellStyle name="หมายเหตุ 3 2 2 2 10" xfId="22953" xr:uid="{69E668AD-3FB1-47E6-ADD3-9F44C2265670}"/>
    <cellStyle name="หมายเหตุ 3 2 2 2 2" xfId="2357" xr:uid="{6B25EFAD-B6FE-4A3D-836B-C9C0574F4285}"/>
    <cellStyle name="หมายเหตุ 3 2 2 2 2 2" xfId="7162" xr:uid="{46009C7F-B63B-468A-B31B-A959D0114EBE}"/>
    <cellStyle name="หมายเหตุ 3 2 2 2 2 2 2" xfId="13789" xr:uid="{ECC88715-EA29-4AD7-A041-8595C1822409}"/>
    <cellStyle name="หมายเหตุ 3 2 2 2 2 2 3" xfId="10651" xr:uid="{95D8AADB-5791-4A83-8404-5231092D1B20}"/>
    <cellStyle name="หมายเหตุ 3 2 2 2 2 2 4" xfId="14867" xr:uid="{BEC79786-2444-45F4-B20D-AD8EC8EA5C8E}"/>
    <cellStyle name="หมายเหตุ 3 2 2 2 2 3" xfId="9196" xr:uid="{63312CEC-1FF9-43D6-B816-8B6AEBB5708D}"/>
    <cellStyle name="หมายเหตุ 3 2 2 2 2 3 2" xfId="15569" xr:uid="{E85782D1-50B9-49EF-9E0E-FD919EE4864E}"/>
    <cellStyle name="หมายเหตุ 3 2 2 2 2 3 3" xfId="18036" xr:uid="{7E10286A-CDB7-4B3C-B3F8-96FA49168473}"/>
    <cellStyle name="หมายเหตุ 3 2 2 2 2 3 4" xfId="19776" xr:uid="{6DB78A22-49DB-439F-A7EA-083BD681569B}"/>
    <cellStyle name="หมายเหตุ 3 2 2 2 2 4" xfId="5503" xr:uid="{F25F2C79-E0FC-4C7B-8C9C-A0E150F94525}"/>
    <cellStyle name="หมายเหตุ 3 2 2 2 2 5" xfId="12285" xr:uid="{2EE14E2E-FAB4-4A34-9E5D-FF1463A06EF1}"/>
    <cellStyle name="หมายเหตุ 3 2 2 2 2 6" xfId="12836" xr:uid="{0C8D7B12-9932-4BFA-9C25-B956492FBEAD}"/>
    <cellStyle name="หมายเหตุ 3 2 2 2 2 7" xfId="18130" xr:uid="{D519BA9A-ABCE-445B-82AD-01FC215B5F4F}"/>
    <cellStyle name="หมายเหตุ 3 2 2 2 2 8" xfId="21926" xr:uid="{FDECC153-1B17-48F7-870C-BE435B23E9A5}"/>
    <cellStyle name="หมายเหตุ 3 2 2 2 2 9" xfId="23510" xr:uid="{742753E8-FFE4-4468-A256-AC3BEA7DF660}"/>
    <cellStyle name="หมายเหตุ 3 2 2 2 3" xfId="6599" xr:uid="{35E4FEF8-4629-44C6-BDD2-73C95B33A0A1}"/>
    <cellStyle name="หมายเหตุ 3 2 2 2 3 2" xfId="13226" xr:uid="{157A5E22-5FD5-426E-9ABA-D0BFDC0217BC}"/>
    <cellStyle name="หมายเหตุ 3 2 2 2 3 3" xfId="11712" xr:uid="{DD47C202-B7E0-4C40-81E2-C0A51575528A}"/>
    <cellStyle name="หมายเหตุ 3 2 2 2 3 4" xfId="16514" xr:uid="{A0085BD3-FF38-4B6C-B8BC-50DB8E03CD3E}"/>
    <cellStyle name="หมายเหตุ 3 2 2 2 4" xfId="7855" xr:uid="{653505C1-3ED5-41B1-B3C1-63688278D446}"/>
    <cellStyle name="หมายเหตุ 3 2 2 2 4 2" xfId="14440" xr:uid="{15431CD5-4A0E-4233-A1C8-F3C99B6E01B8}"/>
    <cellStyle name="หมายเหตุ 3 2 2 2 4 3" xfId="17142" xr:uid="{E95EA79A-3438-4835-A6F1-7F6CA989D0B1}"/>
    <cellStyle name="หมายเหตุ 3 2 2 2 4 4" xfId="19213" xr:uid="{54F67C0C-C6A3-467D-9FEC-3D3F88BE7F48}"/>
    <cellStyle name="หมายเหตุ 3 2 2 2 5" xfId="4173" xr:uid="{1ED82CC1-C26C-4CEE-80F2-A53477451B2D}"/>
    <cellStyle name="หมายเหตุ 3 2 2 2 6" xfId="11162" xr:uid="{03800401-7485-41BC-A68C-9D15A266E6A2}"/>
    <cellStyle name="หมายเหตุ 3 2 2 2 7" xfId="3494" xr:uid="{C5F21F62-F03F-465C-A0DE-760F7F47749D}"/>
    <cellStyle name="หมายเหตุ 3 2 2 2 8" xfId="16674" xr:uid="{C7523066-320F-4633-87A7-28CEECB7F99B}"/>
    <cellStyle name="หมายเหตุ 3 2 2 2 9" xfId="20618" xr:uid="{3028BC54-1A8E-4E46-9F9F-1CA1530C62B7}"/>
    <cellStyle name="หมายเหตุ 3 2 2 3" xfId="2090" xr:uid="{2AFBB5B2-B4F3-4387-A67E-D7E8C2974FD3}"/>
    <cellStyle name="หมายเหตุ 3 2 2 3 2" xfId="6940" xr:uid="{B6D1DA4C-40E4-4DBE-8EC0-6B2E2CDEF6B3}"/>
    <cellStyle name="หมายเหตุ 3 2 2 3 2 2" xfId="13567" xr:uid="{19D978A9-1CF0-48BD-BD8B-9446665901E6}"/>
    <cellStyle name="หมายเหตุ 3 2 2 3 2 3" xfId="14768" xr:uid="{7B60B340-79F2-4DB8-A093-75AA12D99180}"/>
    <cellStyle name="หมายเหตุ 3 2 2 3 2 4" xfId="15966" xr:uid="{2BED13BB-D7D5-4797-90E0-44DA10E07389}"/>
    <cellStyle name="หมายเหตุ 3 2 2 3 3" xfId="8929" xr:uid="{F03BA122-A893-4D2C-86B1-AF0741E59A39}"/>
    <cellStyle name="หมายเหตุ 3 2 2 3 3 2" xfId="15315" xr:uid="{8EC88CE8-7893-4D06-B81A-D1ADFD2DB58B}"/>
    <cellStyle name="หมายเหตุ 3 2 2 3 3 3" xfId="17791" xr:uid="{E69E2686-E79F-4736-B144-CB0B958563A9}"/>
    <cellStyle name="หมายเหตุ 3 2 2 3 3 4" xfId="19554" xr:uid="{A979EE74-2B02-4AAD-9295-E509CCB609D2}"/>
    <cellStyle name="หมายเหตุ 3 2 2 3 4" xfId="5236" xr:uid="{E1A192A7-EAE3-424A-9A88-BF94890BEACB}"/>
    <cellStyle name="หมายเหตุ 3 2 2 3 5" xfId="12032" xr:uid="{FCD275C0-8FEC-4A09-8A27-DA6CBAF6B963}"/>
    <cellStyle name="หมายเหตุ 3 2 2 3 6" xfId="15751" xr:uid="{7EF5C67D-AE6B-4CE3-9810-C36E54F3ACF4}"/>
    <cellStyle name="หมายเหตุ 3 2 2 3 7" xfId="18270" xr:uid="{8174F540-17B4-4A5F-B310-DC31DC0FF46F}"/>
    <cellStyle name="หมายเหตุ 3 2 2 3 8" xfId="21659" xr:uid="{61988B06-8DFA-4DA3-932A-2C48D89B30FA}"/>
    <cellStyle name="หมายเหตุ 3 2 2 3 9" xfId="23291" xr:uid="{1DEE8184-0B25-4E0F-BC99-646BB1D561E4}"/>
    <cellStyle name="หมายเหตุ 3 2 2 4" xfId="6387" xr:uid="{5439E2F3-14AE-4176-B496-46ECA1F5057B}"/>
    <cellStyle name="หมายเหตุ 3 2 2 4 2" xfId="13014" xr:uid="{AD138506-E5D7-4229-BFE2-5D903B2A6931}"/>
    <cellStyle name="หมายเหตุ 3 2 2 4 3" xfId="16497" xr:uid="{E40CECB3-F748-4576-9208-9ECFB88F99E1}"/>
    <cellStyle name="หมายเหตุ 3 2 2 4 4" xfId="18417" xr:uid="{43BCBE73-743F-4A24-9AC1-1FB4CD1B0509}"/>
    <cellStyle name="หมายเหตุ 3 2 2 5" xfId="7566" xr:uid="{70DECBC1-92A5-4493-BC55-FAF17165083E}"/>
    <cellStyle name="หมายเหตุ 3 2 2 5 2" xfId="14171" xr:uid="{10A0317C-FD41-4310-8B7A-F4E08D8CDB11}"/>
    <cellStyle name="หมายเหตุ 3 2 2 5 3" xfId="16896" xr:uid="{3A4C1038-BB0D-489F-B8F0-9A2701D24103}"/>
    <cellStyle name="หมายเหตุ 3 2 2 5 4" xfId="18994" xr:uid="{CD6C191D-005D-4E98-9A13-35640B439D33}"/>
    <cellStyle name="หมายเหตุ 3 2 2 6" xfId="3875" xr:uid="{07E429EF-90BB-441A-BA33-C725B57D2C35}"/>
    <cellStyle name="หมายเหตุ 3 2 2 7" xfId="10890" xr:uid="{754EA3E9-445D-4F1E-87B9-0E4C9CFC9F1E}"/>
    <cellStyle name="หมายเหตุ 3 2 2 8" xfId="14959" xr:uid="{9387329C-9762-45D1-9ACE-A6A414391C0E}"/>
    <cellStyle name="หมายเหตุ 3 2 2 9" xfId="18429" xr:uid="{52CCC7BE-5442-4B66-8BA4-50A5C7D58481}"/>
    <cellStyle name="หมายเหตุ 3 2 3" xfId="884" xr:uid="{970BE2F2-2A8E-425A-BCE1-9049AF7EBC80}"/>
    <cellStyle name="หมายเหตุ 3 2 3 10" xfId="22854" xr:uid="{EB7E82F2-9372-4D6E-A9F9-73E436C8406F}"/>
    <cellStyle name="หมายเหตุ 3 2 3 2" xfId="2258" xr:uid="{42C2FF22-8EE0-4542-B969-280A820B8A2C}"/>
    <cellStyle name="หมายเหตุ 3 2 3 2 2" xfId="7063" xr:uid="{2B3F023E-002A-486A-AE0A-9564AFD2F421}"/>
    <cellStyle name="หมายเหตุ 3 2 3 2 2 2" xfId="13690" xr:uid="{EA4F096C-1959-4F5B-A6E4-6579C4FB5F13}"/>
    <cellStyle name="หมายเหตุ 3 2 3 2 2 3" xfId="12699" xr:uid="{D8C84426-07A5-44C8-81D3-210623184A70}"/>
    <cellStyle name="หมายเหตุ 3 2 3 2 2 4" xfId="10960" xr:uid="{DC28187A-5ADB-47D6-A44F-C54B740C3D29}"/>
    <cellStyle name="หมายเหตุ 3 2 3 2 3" xfId="9097" xr:uid="{DD981B22-CF6C-452C-95AF-FDD2DC5EB2F7}"/>
    <cellStyle name="หมายเหตุ 3 2 3 2 3 2" xfId="15470" xr:uid="{772E3FEF-7E37-43D8-AF4D-9D911865494D}"/>
    <cellStyle name="หมายเหตุ 3 2 3 2 3 3" xfId="17937" xr:uid="{3FC81104-0F0A-4D40-B206-38E99865C25C}"/>
    <cellStyle name="หมายเหตุ 3 2 3 2 3 4" xfId="19677" xr:uid="{DE4BA7D5-15D0-4F71-A5E7-27D6B68F889E}"/>
    <cellStyle name="หมายเหตุ 3 2 3 2 4" xfId="5404" xr:uid="{8DA9FFD1-16B8-43B6-83C0-443023FF5B8C}"/>
    <cellStyle name="หมายเหตุ 3 2 3 2 5" xfId="12186" xr:uid="{F4EC8B1C-7188-40D0-81F5-D7D6C3D9B272}"/>
    <cellStyle name="หมายเหตุ 3 2 3 2 6" xfId="15344" xr:uid="{EECC8B31-91EE-4520-8CDE-8AA78276AF78}"/>
    <cellStyle name="หมายเหตุ 3 2 3 2 7" xfId="18733" xr:uid="{357ACFFB-B611-40DA-B2C6-BC27D2932FC5}"/>
    <cellStyle name="หมายเหตุ 3 2 3 2 8" xfId="21827" xr:uid="{895B9339-E7E3-4BDD-B753-E73B877FCBC8}"/>
    <cellStyle name="หมายเหตุ 3 2 3 2 9" xfId="23411" xr:uid="{A843ABB3-FBC8-46F8-B2FB-0015864278E6}"/>
    <cellStyle name="หมายเหตุ 3 2 3 3" xfId="6500" xr:uid="{F1102862-F783-4046-A241-F600D0841EBC}"/>
    <cellStyle name="หมายเหตุ 3 2 3 3 2" xfId="13127" xr:uid="{2A768B8F-19DD-437C-8563-9B78869C6706}"/>
    <cellStyle name="หมายเหตุ 3 2 3 3 3" xfId="14697" xr:uid="{E3B414C4-59A1-4641-B35F-FDB262F89BF3}"/>
    <cellStyle name="หมายเหตุ 3 2 3 3 4" xfId="18670" xr:uid="{DAE10858-8D69-4309-B163-EDB1A447CB95}"/>
    <cellStyle name="หมายเหตุ 3 2 3 4" xfId="7756" xr:uid="{34041B3F-909E-4FFF-94E5-FA9889A2E686}"/>
    <cellStyle name="หมายเหตุ 3 2 3 4 2" xfId="14341" xr:uid="{4148F712-569B-413B-8786-69884001EA87}"/>
    <cellStyle name="หมายเหตุ 3 2 3 4 3" xfId="17043" xr:uid="{55582C7C-011F-4F86-AFC7-DC73187CDA3B}"/>
    <cellStyle name="หมายเหตุ 3 2 3 4 4" xfId="19114" xr:uid="{8CD9730D-9C3D-42BD-A4E5-460A70FC86F3}"/>
    <cellStyle name="หมายเหตุ 3 2 3 5" xfId="4074" xr:uid="{738B24D8-B0EB-4842-8E18-4DB9F9CEE7E6}"/>
    <cellStyle name="หมายเหตุ 3 2 3 6" xfId="11063" xr:uid="{CBBDE74C-38E8-4815-BF56-E419D27B6BC9}"/>
    <cellStyle name="หมายเหตุ 3 2 3 7" xfId="14555" xr:uid="{23BD2E16-2E7D-42A2-BECC-C4CDCC065ACC}"/>
    <cellStyle name="หมายเหตุ 3 2 3 8" xfId="16931" xr:uid="{445DA7B5-1FFB-479B-98CB-4E829A959A61}"/>
    <cellStyle name="หมายเหตุ 3 2 3 9" xfId="20519" xr:uid="{FB4C12B5-4DED-4ED2-86EB-3F56CDCCF970}"/>
    <cellStyle name="หมายเหตุ 3 2 4" xfId="1091" xr:uid="{B042118B-5FE0-4A65-AAD2-6FA9D87C542D}"/>
    <cellStyle name="หมายเหตุ 3 2 4 10" xfId="23022" xr:uid="{4A35B4FC-27AD-40F5-A472-5AC0A887BB4B}"/>
    <cellStyle name="หมายเหตุ 3 2 4 2" xfId="2448" xr:uid="{590C2DD4-5872-4F24-87DC-FA918F3512B1}"/>
    <cellStyle name="หมายเหตุ 3 2 4 2 2" xfId="7231" xr:uid="{F2FE5296-D1BD-4B38-92BD-97ED95460796}"/>
    <cellStyle name="หมายเหตุ 3 2 4 2 2 2" xfId="13858" xr:uid="{D8C5FA06-D077-46C2-8908-09283B958F33}"/>
    <cellStyle name="หมายเหตุ 3 2 4 2 2 3" xfId="3266" xr:uid="{AB174FF2-14AE-4666-A3FA-0B48A9567695}"/>
    <cellStyle name="หมายเหตุ 3 2 4 2 2 4" xfId="4280" xr:uid="{A04061BA-8BE9-4BA7-9B16-E2937DEEE4CE}"/>
    <cellStyle name="หมายเหตุ 3 2 4 2 3" xfId="9287" xr:uid="{28B29BEC-04F7-41C6-A4D7-8360D1EF3B13}"/>
    <cellStyle name="หมายเหตุ 3 2 4 2 3 2" xfId="15655" xr:uid="{978AAADF-FE48-4C94-9AB2-D8F621B8CE1D}"/>
    <cellStyle name="หมายเหตุ 3 2 4 2 3 3" xfId="18115" xr:uid="{49BFCA8A-5A8A-4445-92D6-2C1FB9078572}"/>
    <cellStyle name="หมายเหตุ 3 2 4 2 3 4" xfId="19845" xr:uid="{EAC399A8-2C74-42F4-81E4-D9F78AFFA9AB}"/>
    <cellStyle name="หมายเหตุ 3 2 4 2 4" xfId="5581" xr:uid="{B15436EF-DE60-4F87-8D68-CBEBB1DEE462}"/>
    <cellStyle name="หมายเหตุ 3 2 4 2 5" xfId="12373" xr:uid="{7427AE4A-FB99-4B09-B059-7DD2CAD38B03}"/>
    <cellStyle name="หมายเหตุ 3 2 4 2 6" xfId="10909" xr:uid="{29D76978-FBE0-47EF-B7E5-7250B1C25494}"/>
    <cellStyle name="หมายเหตุ 3 2 4 2 7" xfId="11406" xr:uid="{058E9454-FFE9-47DE-8600-53E79800E891}"/>
    <cellStyle name="หมายเหตุ 3 2 4 2 8" xfId="22017" xr:uid="{EE1FAB15-79EC-4AB3-8E8C-C158E3E75B44}"/>
    <cellStyle name="หมายเหตุ 3 2 4 2 9" xfId="23579" xr:uid="{FB2F289B-D83D-42CF-807C-72D782ACB5CE}"/>
    <cellStyle name="หมายเหตุ 3 2 4 3" xfId="6668" xr:uid="{14A15A40-81A7-4120-B26F-75D445FBF947}"/>
    <cellStyle name="หมายเหตุ 3 2 4 3 2" xfId="13295" xr:uid="{170B7B12-AE80-4A8B-9DBC-4B9C1CA419A8}"/>
    <cellStyle name="หมายเหตุ 3 2 4 3 3" xfId="11517" xr:uid="{18AC2191-F681-4537-9805-D65395718161}"/>
    <cellStyle name="หมายเหตุ 3 2 4 3 4" xfId="14754" xr:uid="{6A52BA50-5DB5-44F0-A9FB-D8D0616DEE22}"/>
    <cellStyle name="หมายเหตุ 3 2 4 4" xfId="7946" xr:uid="{96541C4F-BBB8-4F15-BE2B-EA74721D54B2}"/>
    <cellStyle name="หมายเหตุ 3 2 4 4 2" xfId="14527" xr:uid="{F4308EB1-B5F0-4976-8022-78CCFFC07384}"/>
    <cellStyle name="หมายเหตุ 3 2 4 4 3" xfId="17221" xr:uid="{417C5FED-D372-4C66-B8F7-4E5C6D598BB0}"/>
    <cellStyle name="หมายเหตุ 3 2 4 4 4" xfId="19282" xr:uid="{B7036204-1121-43C3-BD94-A7C9215E2E4F}"/>
    <cellStyle name="หมายเหตุ 3 2 4 5" xfId="4260" xr:uid="{20E06810-D13D-451F-A42B-3A5E9D4EADBE}"/>
    <cellStyle name="หมายเหตุ 3 2 4 6" xfId="11257" xr:uid="{1A360A27-EBC0-4B17-A188-346D708747A3}"/>
    <cellStyle name="หมายเหตุ 3 2 4 7" xfId="3151" xr:uid="{77B5BB28-898E-48DB-BDA8-EF2494AC7FBC}"/>
    <cellStyle name="หมายเหตุ 3 2 4 8" xfId="15814" xr:uid="{B80E6667-F091-4B9D-A73C-DECF457033DB}"/>
    <cellStyle name="หมายเหตุ 3 2 4 9" xfId="20717" xr:uid="{70FBF22B-B621-4705-8DD2-2BE2625A3BA7}"/>
    <cellStyle name="หมายเหตุ 3 2 5" xfId="1986" xr:uid="{84DB9D17-2045-4C6A-BEE3-CB83AC1F379C}"/>
    <cellStyle name="หมายเหตุ 3 2 5 2" xfId="6841" xr:uid="{BAA3D0D7-73F9-4E8B-8025-247B9B235553}"/>
    <cellStyle name="หมายเหตุ 3 2 5 2 2" xfId="13468" xr:uid="{689D4555-CBC9-4A77-8027-E68650B98469}"/>
    <cellStyle name="หมายเหตุ 3 2 5 2 3" xfId="16101" xr:uid="{4F8FFFCE-A347-4695-86E3-7A2CEBA2F23D}"/>
    <cellStyle name="หมายเหตุ 3 2 5 2 4" xfId="17481" xr:uid="{CACDB798-0DE2-4089-AC65-94BD731285E4}"/>
    <cellStyle name="หมายเหตุ 3 2 5 3" xfId="8825" xr:uid="{A79DEDAF-F2C6-4BC4-8775-9F085D82089F}"/>
    <cellStyle name="หมายเหตุ 3 2 5 3 2" xfId="15214" xr:uid="{3A48336A-9CD5-4260-B913-CD8397DABA9E}"/>
    <cellStyle name="หมายเหตุ 3 2 5 3 3" xfId="17691" xr:uid="{4797FDA2-1801-451E-9C82-6B364EE3C3EB}"/>
    <cellStyle name="หมายเหตุ 3 2 5 3 4" xfId="19455" xr:uid="{F746F289-6B72-4350-9582-258714FEFE76}"/>
    <cellStyle name="หมายเหตุ 3 2 5 4" xfId="5132" xr:uid="{4D1413DD-8FBD-4E58-81FC-3FCD3A70D85E}"/>
    <cellStyle name="หมายเหตุ 3 2 5 5" xfId="11930" xr:uid="{C6E328C0-9918-4124-B1EE-0F8CCA21E6F1}"/>
    <cellStyle name="หมายเหตุ 3 2 5 6" xfId="3389" xr:uid="{64DB8582-DE1B-4F76-BE13-E797B8C0AC4B}"/>
    <cellStyle name="หมายเหตุ 3 2 5 7" xfId="15971" xr:uid="{323F0F54-86AD-4977-86C1-B73AB447A332}"/>
    <cellStyle name="หมายเหตุ 3 2 5 8" xfId="21555" xr:uid="{8A2589D5-B04F-4E33-B251-4AA2EF6FFC79}"/>
    <cellStyle name="หมายเหตุ 3 2 5 9" xfId="23192" xr:uid="{1CD7DA39-0311-435B-8C14-C35A8484FCC0}"/>
    <cellStyle name="หมายเหตุ 3 2 6" xfId="3780" xr:uid="{1C1F0454-FE9A-4EE5-A4B0-63A50158974E}"/>
    <cellStyle name="หมายเหตุ 3 2 6 2" xfId="10782" xr:uid="{C58549B7-F33C-4F64-BD3E-817426116475}"/>
    <cellStyle name="หมายเหตุ 3 2 6 3" xfId="15687" xr:uid="{066E57D4-88D1-40A8-A900-A6625DA90860}"/>
    <cellStyle name="หมายเหตุ 3 2 6 4" xfId="16697" xr:uid="{B02C1F53-8BD5-42B9-A5C0-F5FA30804CAA}"/>
    <cellStyle name="หมายเหตุ 3 2 7" xfId="6306" xr:uid="{E9D0C453-9273-47C5-8C63-7CAD8644FE6D}"/>
    <cellStyle name="หมายเหตุ 3 2 7 2" xfId="12933" xr:uid="{A73F9316-A94C-4C15-B57B-C08368B4D0CF}"/>
    <cellStyle name="หมายเหตุ 3 2 7 3" xfId="11818" xr:uid="{0FB626E6-334D-4390-9EBB-634CF3E80C6E}"/>
    <cellStyle name="หมายเหตุ 3 2 7 4" xfId="14933" xr:uid="{D8D0DBFD-838E-48C2-A2E9-92E9669974D7}"/>
    <cellStyle name="หมายเหตุ 3 2 8" xfId="7454" xr:uid="{56F7D3E4-2BCC-4B22-83D1-BE137A601B57}"/>
    <cellStyle name="หมายเหตุ 3 2 8 2" xfId="14063" xr:uid="{B7027DCE-A124-4571-A157-1CF1F0AF4596}"/>
    <cellStyle name="หมายเหตุ 3 2 8 3" xfId="16796" xr:uid="{D1B50C2A-C35A-4704-93E6-07CEE2C9A6AC}"/>
    <cellStyle name="หมายเหตุ 3 2 8 4" xfId="18895" xr:uid="{66BF77E9-F6F8-4A66-8D9E-4DDAB8FBCF1E}"/>
    <cellStyle name="หมายเหตุ 3 2 9" xfId="10034" xr:uid="{76744818-73A4-470F-A577-52F6335744E0}"/>
    <cellStyle name="หมายเหตุ 3 2 9 2" xfId="16225" xr:uid="{FCE6C430-61CC-48A7-931A-EC88441F7636}"/>
    <cellStyle name="หมายเหตุ 3 2 9 3" xfId="18498" xr:uid="{7BE8279E-CB3A-4A7C-84D1-2D785A4CA303}"/>
    <cellStyle name="หมายเหตุ 3 2 9 4" xfId="19935" xr:uid="{186029C9-FF51-4895-919A-DD45456FF39F}"/>
    <cellStyle name="หมายเหตุ 3 3" xfId="462" xr:uid="{55F102E6-CE4B-4586-9C6F-6C5E41291C52}"/>
    <cellStyle name="หมายเหตุ 3 3 10" xfId="16165" xr:uid="{F0BABA0C-A71F-496E-9B91-FA935395C71F}"/>
    <cellStyle name="หมายเหตุ 3 3 11" xfId="20195" xr:uid="{E5A2BA1E-3DDF-459E-A59F-30661EA88C22}"/>
    <cellStyle name="หมายเหตุ 3 3 12" xfId="20348" xr:uid="{7D6F3FD7-0D26-43D1-B65C-BDCE0AACF240}"/>
    <cellStyle name="หมายเหตุ 3 3 2" xfId="578" xr:uid="{67165E19-0791-4EA1-B8CC-0E781A36FC0D}"/>
    <cellStyle name="หมายเหตุ 3 3 2 10" xfId="20300" xr:uid="{F1445738-0D27-47C6-988C-94B24E889FEE}"/>
    <cellStyle name="หมายเหตุ 3 3 2 11" xfId="22735" xr:uid="{2011CA1C-75D0-499F-9026-9092820D13A2}"/>
    <cellStyle name="หมายเหตุ 3 3 2 2" xfId="984" xr:uid="{D4677280-DCB6-4DCE-A143-F60D0E1B133F}"/>
    <cellStyle name="หมายเหตุ 3 3 2 2 10" xfId="22954" xr:uid="{D8C9821C-4514-4062-AA9F-90DFD401BE39}"/>
    <cellStyle name="หมายเหตุ 3 3 2 2 2" xfId="2358" xr:uid="{8B2F075E-8B1E-45C4-81D6-28E7FDB8821E}"/>
    <cellStyle name="หมายเหตุ 3 3 2 2 2 2" xfId="7163" xr:uid="{21229B2A-EE4F-4ACA-83BB-155862CBC7B1}"/>
    <cellStyle name="หมายเหตุ 3 3 2 2 2 2 2" xfId="13790" xr:uid="{5B009B3B-39A0-45F4-B974-508986DA6249}"/>
    <cellStyle name="หมายเหตุ 3 3 2 2 2 2 3" xfId="11185" xr:uid="{EBAB4A4B-C4AC-4B95-B545-F016B070B378}"/>
    <cellStyle name="หมายเหตุ 3 3 2 2 2 2 4" xfId="4627" xr:uid="{5F05D25E-775A-44CA-8CB7-F2DF4F54B6EC}"/>
    <cellStyle name="หมายเหตุ 3 3 2 2 2 3" xfId="9197" xr:uid="{D051C55F-DA5C-4F64-A066-C93F72612461}"/>
    <cellStyle name="หมายเหตุ 3 3 2 2 2 3 2" xfId="15570" xr:uid="{1348FE98-D3FD-44AD-89DE-0795591F3F89}"/>
    <cellStyle name="หมายเหตุ 3 3 2 2 2 3 3" xfId="18037" xr:uid="{770FE3D5-5FF2-492A-BE14-2E6EEEA52CBA}"/>
    <cellStyle name="หมายเหตุ 3 3 2 2 2 3 4" xfId="19777" xr:uid="{B2338F68-F2D8-41B7-9C4E-27493DA5C891}"/>
    <cellStyle name="หมายเหตุ 3 3 2 2 2 4" xfId="5504" xr:uid="{236BC62C-154A-40D9-BECA-4C5E4DF624C7}"/>
    <cellStyle name="หมายเหตุ 3 3 2 2 2 5" xfId="12286" xr:uid="{416767BE-70D2-483B-AAC7-22D95FAE74E0}"/>
    <cellStyle name="หมายเหตุ 3 3 2 2 2 6" xfId="11736" xr:uid="{06E150D7-5110-4785-9A5B-AE489C8D3D17}"/>
    <cellStyle name="หมายเหตุ 3 3 2 2 2 7" xfId="12595" xr:uid="{DD89A876-DA57-49E1-91BD-BA1A95B2BE3B}"/>
    <cellStyle name="หมายเหตุ 3 3 2 2 2 8" xfId="21927" xr:uid="{C15F7316-5F8C-4F6B-B95A-8D1874A74E09}"/>
    <cellStyle name="หมายเหตุ 3 3 2 2 2 9" xfId="23511" xr:uid="{4B2E61A9-54F2-4E9E-9F05-0D7156B569A2}"/>
    <cellStyle name="หมายเหตุ 3 3 2 2 3" xfId="6600" xr:uid="{307C2567-E3D1-4CD9-8CB1-A6C59CF106F4}"/>
    <cellStyle name="หมายเหตุ 3 3 2 2 3 2" xfId="13227" xr:uid="{B8F9279F-8344-4C90-A306-C4899F47507E}"/>
    <cellStyle name="หมายเหตุ 3 3 2 2 3 3" xfId="11305" xr:uid="{76B6EFD0-CD66-46AE-A2A2-4153DADC4EBC}"/>
    <cellStyle name="หมายเหตุ 3 3 2 2 3 4" xfId="16301" xr:uid="{26ED5A7C-0BA1-4604-9080-B045FD6AC47F}"/>
    <cellStyle name="หมายเหตุ 3 3 2 2 4" xfId="7856" xr:uid="{90469F15-9041-4169-A099-E6E579C2DDF0}"/>
    <cellStyle name="หมายเหตุ 3 3 2 2 4 2" xfId="14441" xr:uid="{9F22CC5B-02C5-4635-A076-5A6F095FFFBD}"/>
    <cellStyle name="หมายเหตุ 3 3 2 2 4 3" xfId="17143" xr:uid="{BA6191BB-2506-459C-99EC-394F5419A481}"/>
    <cellStyle name="หมายเหตุ 3 3 2 2 4 4" xfId="19214" xr:uid="{C99628FB-92FC-45C7-9D91-4898454E32EE}"/>
    <cellStyle name="หมายเหตุ 3 3 2 2 5" xfId="4174" xr:uid="{F5A12EF0-E1CB-43D0-A91A-F9A4B63C5D85}"/>
    <cellStyle name="หมายเหตุ 3 3 2 2 6" xfId="11163" xr:uid="{A4DA1329-40B4-45F6-81D2-D202A217B5B6}"/>
    <cellStyle name="หมายเหตุ 3 3 2 2 7" xfId="3307" xr:uid="{6A0F9118-A57A-4B74-AE1F-611623E34B14}"/>
    <cellStyle name="หมายเหตุ 3 3 2 2 8" xfId="14761" xr:uid="{7CDED1F3-6269-41DA-9D23-A274615EC126}"/>
    <cellStyle name="หมายเหตุ 3 3 2 2 9" xfId="20619" xr:uid="{8DE1D80E-A773-4387-96A1-07B284C0EF6F}"/>
    <cellStyle name="หมายเหตุ 3 3 2 3" xfId="2091" xr:uid="{AF77DA50-79F4-43AE-A523-FA64A6DE921A}"/>
    <cellStyle name="หมายเหตุ 3 3 2 3 2" xfId="6941" xr:uid="{6E4F6BDE-20AC-4798-A0FD-07C260FB7879}"/>
    <cellStyle name="หมายเหตุ 3 3 2 3 2 2" xfId="13568" xr:uid="{B4159E7F-8750-4F22-B149-22A3C12DE825}"/>
    <cellStyle name="หมายเหตุ 3 3 2 3 2 3" xfId="15893" xr:uid="{C254EF63-FC5A-4793-BE83-A8A08F836E96}"/>
    <cellStyle name="หมายเหตุ 3 3 2 3 2 4" xfId="16509" xr:uid="{E1424B88-DA9E-4B84-B848-CDED72D3F367}"/>
    <cellStyle name="หมายเหตุ 3 3 2 3 3" xfId="8930" xr:uid="{403CC5AB-FC74-4448-8FA4-B1BAB3DB5007}"/>
    <cellStyle name="หมายเหตุ 3 3 2 3 3 2" xfId="15316" xr:uid="{59EF2876-84AC-4E37-A22F-CAE73D8E2BBB}"/>
    <cellStyle name="หมายเหตุ 3 3 2 3 3 3" xfId="17792" xr:uid="{D7B94534-482D-4901-B782-3E366E506C63}"/>
    <cellStyle name="หมายเหตุ 3 3 2 3 3 4" xfId="19555" xr:uid="{CB36A217-0C6E-474D-B48F-1D00D61E68B9}"/>
    <cellStyle name="หมายเหตุ 3 3 2 3 4" xfId="5237" xr:uid="{CFB0C73C-7996-47FE-94E4-F3B331F02587}"/>
    <cellStyle name="หมายเหตุ 3 3 2 3 5" xfId="12033" xr:uid="{913686FA-132E-4FA9-B1B0-C50161BA3C9D}"/>
    <cellStyle name="หมายเหตุ 3 3 2 3 6" xfId="12470" xr:uid="{00D47DBE-EF9F-4C0D-9C8C-EF518FDB1F5C}"/>
    <cellStyle name="หมายเหตุ 3 3 2 3 7" xfId="4247" xr:uid="{DB01C70F-64B8-4113-A2FE-5FB27262712F}"/>
    <cellStyle name="หมายเหตุ 3 3 2 3 8" xfId="21660" xr:uid="{FB0798C9-E9EB-4825-9FBF-63853B0F5D83}"/>
    <cellStyle name="หมายเหตุ 3 3 2 3 9" xfId="23292" xr:uid="{E4E6114E-B42C-42EB-A6F7-07A71DD82F19}"/>
    <cellStyle name="หมายเหตุ 3 3 2 4" xfId="6388" xr:uid="{5AD682BA-6F4C-4E16-ADC7-967E78B38A31}"/>
    <cellStyle name="หมายเหตุ 3 3 2 4 2" xfId="13015" xr:uid="{FEAF96D9-7701-42B1-B75D-0361C1043FDE}"/>
    <cellStyle name="หมายเหตุ 3 3 2 4 3" xfId="14915" xr:uid="{0F7181FF-0B01-4249-882F-3452CCDC8740}"/>
    <cellStyle name="หมายเหตุ 3 3 2 4 4" xfId="15828" xr:uid="{29F71A72-B27C-4954-A7CB-53504A1FC080}"/>
    <cellStyle name="หมายเหตุ 3 3 2 5" xfId="7567" xr:uid="{EB59EE26-B584-42ED-8213-6FC6DDA7D709}"/>
    <cellStyle name="หมายเหตุ 3 3 2 5 2" xfId="14172" xr:uid="{654C9690-D12A-4FAB-8F7D-766B8FAA900D}"/>
    <cellStyle name="หมายเหตุ 3 3 2 5 3" xfId="16897" xr:uid="{DB301A48-E6D9-440A-9B81-841416E5FA35}"/>
    <cellStyle name="หมายเหตุ 3 3 2 5 4" xfId="18995" xr:uid="{B70D58BE-6883-4A1B-AF6A-3984B066524B}"/>
    <cellStyle name="หมายเหตุ 3 3 2 6" xfId="3876" xr:uid="{0E6AE9AD-CCA7-4DD0-9267-3A229BFFC986}"/>
    <cellStyle name="หมายเหตุ 3 3 2 7" xfId="10891" xr:uid="{DFEFB56F-8FB4-4E96-9FF9-B51A5B72B9CC}"/>
    <cellStyle name="หมายเหตุ 3 3 2 8" xfId="16066" xr:uid="{A6F3E273-98B8-4522-A843-11ACA443BF80}"/>
    <cellStyle name="หมายเหตุ 3 3 2 9" xfId="16472" xr:uid="{E59DBE3E-1665-4093-B7AE-854B32CCB297}"/>
    <cellStyle name="หมายเหตุ 3 3 3" xfId="885" xr:uid="{FE4583D4-DAA0-4882-AE91-8FC392E724F9}"/>
    <cellStyle name="หมายเหตุ 3 3 3 10" xfId="22855" xr:uid="{CCAA30A1-C202-4E28-A5AE-38DFAEF67927}"/>
    <cellStyle name="หมายเหตุ 3 3 3 2" xfId="2259" xr:uid="{13C23151-96B8-4DDB-BCAF-79793E407507}"/>
    <cellStyle name="หมายเหตุ 3 3 3 2 2" xfId="7064" xr:uid="{6E3341F2-C367-4B3A-A261-0DE19325CA63}"/>
    <cellStyle name="หมายเหตุ 3 3 3 2 2 2" xfId="13691" xr:uid="{3E4F281A-05A2-4A03-8A5C-3E8A8B966EFD}"/>
    <cellStyle name="หมายเหตุ 3 3 3 2 2 3" xfId="11602" xr:uid="{3FDD1987-AA07-4E6A-85D9-3CA1D6470DF0}"/>
    <cellStyle name="หมายเหตุ 3 3 3 2 2 4" xfId="18154" xr:uid="{C77CE1A9-6AC2-4BE3-A95B-E95240DE6107}"/>
    <cellStyle name="หมายเหตุ 3 3 3 2 3" xfId="9098" xr:uid="{CDA94B92-F54D-4713-8B56-DC069F37B598}"/>
    <cellStyle name="หมายเหตุ 3 3 3 2 3 2" xfId="15471" xr:uid="{88CC927B-F747-4555-B799-769064142D9A}"/>
    <cellStyle name="หมายเหตุ 3 3 3 2 3 3" xfId="17938" xr:uid="{4557E551-CA74-4108-B2D7-4F2FA4CB07A3}"/>
    <cellStyle name="หมายเหตุ 3 3 3 2 3 4" xfId="19678" xr:uid="{30DCF7EF-45EF-495F-9F2D-F54BD1DE9922}"/>
    <cellStyle name="หมายเหตุ 3 3 3 2 4" xfId="5405" xr:uid="{048F19CC-3510-437D-9453-2B1B1EC7592E}"/>
    <cellStyle name="หมายเหตุ 3 3 3 2 5" xfId="12187" xr:uid="{4CC790B5-32B9-414C-8763-244DBCC172DF}"/>
    <cellStyle name="หมายเหตุ 3 3 3 2 6" xfId="12062" xr:uid="{6CDC2DFB-9281-4CD9-83D4-28BBEC38CB8C}"/>
    <cellStyle name="หมายเหตุ 3 3 3 2 7" xfId="17552" xr:uid="{E3DF3E55-8D2A-41EF-8BDB-14BD33EA82C9}"/>
    <cellStyle name="หมายเหตุ 3 3 3 2 8" xfId="21828" xr:uid="{B6C28536-4800-4F69-A27A-A9A276045877}"/>
    <cellStyle name="หมายเหตุ 3 3 3 2 9" xfId="23412" xr:uid="{3D8BE46A-182F-4444-80DE-9FC0063BFDBF}"/>
    <cellStyle name="หมายเหตุ 3 3 3 3" xfId="6501" xr:uid="{AD5116AF-1EEE-43B2-B155-464793C2B250}"/>
    <cellStyle name="หมายเหตุ 3 3 3 3 2" xfId="13128" xr:uid="{22A7C7A6-3A5F-434C-B06B-5D3698026978}"/>
    <cellStyle name="หมายเหตุ 3 3 3 3 3" xfId="15818" xr:uid="{5B875148-3C8B-4697-A8B0-7D2BC1A23575}"/>
    <cellStyle name="หมายเหตุ 3 3 3 3 4" xfId="17488" xr:uid="{66110A25-4C3A-4BAF-8E87-D5E432698185}"/>
    <cellStyle name="หมายเหตุ 3 3 3 4" xfId="7757" xr:uid="{84936F4F-9D61-4AF6-AD39-C1980A4F9F2E}"/>
    <cellStyle name="หมายเหตุ 3 3 3 4 2" xfId="14342" xr:uid="{F734E865-5972-42F6-8714-5EF7E304CE06}"/>
    <cellStyle name="หมายเหตุ 3 3 3 4 3" xfId="17044" xr:uid="{756DBB96-83F0-40A9-A202-1703425E8E1F}"/>
    <cellStyle name="หมายเหตุ 3 3 3 4 4" xfId="19115" xr:uid="{4FED4527-2075-4716-AE92-A51AED74F16B}"/>
    <cellStyle name="หมายเหตุ 3 3 3 5" xfId="4075" xr:uid="{09987843-5989-4E0F-B121-9AAB1268FD5E}"/>
    <cellStyle name="หมายเหตุ 3 3 3 6" xfId="11064" xr:uid="{5A6C5012-3889-4A78-A606-902C65819FDC}"/>
    <cellStyle name="หมายเหตุ 3 3 3 7" xfId="15682" xr:uid="{08FE58F1-4A45-4A0B-8178-9C723E626BB0}"/>
    <cellStyle name="หมายเหตุ 3 3 3 8" xfId="16490" xr:uid="{42F32D2B-165B-4B25-B165-5E9005EB50A1}"/>
    <cellStyle name="หมายเหตุ 3 3 3 9" xfId="20520" xr:uid="{AA6A2978-15BB-4E33-AC29-863AE267891C}"/>
    <cellStyle name="หมายเหตุ 3 3 4" xfId="1092" xr:uid="{457B7BDB-3227-4395-8A0C-22AB31C3138C}"/>
    <cellStyle name="หมายเหตุ 3 3 4 10" xfId="23023" xr:uid="{C0C5ACAF-72E1-4227-BEB2-CBEFDC9B9C1D}"/>
    <cellStyle name="หมายเหตุ 3 3 4 2" xfId="2449" xr:uid="{2A26BAEE-0B66-4E86-BAC5-8DDB27C90202}"/>
    <cellStyle name="หมายเหตุ 3 3 4 2 2" xfId="7232" xr:uid="{C1D72B34-9159-40C3-9A3B-6583C34A6E32}"/>
    <cellStyle name="หมายเหตุ 3 3 4 2 2 2" xfId="13859" xr:uid="{5CFB1A37-4307-4D76-895C-45FF2D414C8D}"/>
    <cellStyle name="หมายเหตุ 3 3 4 2 2 3" xfId="3863" xr:uid="{C16D9344-DF3C-4866-A16E-0D9FD45EAF05}"/>
    <cellStyle name="หมายเหตุ 3 3 4 2 2 4" xfId="3292" xr:uid="{8C3A1255-38DA-4DB8-B725-F682BD412CAA}"/>
    <cellStyle name="หมายเหตุ 3 3 4 2 3" xfId="9288" xr:uid="{7AB601CD-801C-4400-8729-AFFE56CCF68F}"/>
    <cellStyle name="หมายเหตุ 3 3 4 2 3 2" xfId="15656" xr:uid="{78C38D81-E78C-4BF5-B331-E5AFB986B59C}"/>
    <cellStyle name="หมายเหตุ 3 3 4 2 3 3" xfId="18116" xr:uid="{223C9996-1C0E-459E-A854-C7724F3080E4}"/>
    <cellStyle name="หมายเหตุ 3 3 4 2 3 4" xfId="19846" xr:uid="{6407D0DA-082D-485D-A9D5-9F2DC0FB999A}"/>
    <cellStyle name="หมายเหตุ 3 3 4 2 4" xfId="5582" xr:uid="{1CDADBAE-F0DF-44E8-B851-A182D29418B4}"/>
    <cellStyle name="หมายเหตุ 3 3 4 2 5" xfId="12374" xr:uid="{20178DFB-DD53-41A1-A580-5471DD717C6B}"/>
    <cellStyle name="หมายเหตุ 3 3 4 2 6" xfId="15332" xr:uid="{637E1EEC-C4CD-4835-93B9-D4715A9CDE42}"/>
    <cellStyle name="หมายเหตุ 3 3 4 2 7" xfId="17433" xr:uid="{47AE151E-1E66-4290-BFF0-B1A7C86EF6A6}"/>
    <cellStyle name="หมายเหตุ 3 3 4 2 8" xfId="22018" xr:uid="{AEF3F1E6-EF38-4EC0-8524-A1643AB6F7BD}"/>
    <cellStyle name="หมายเหตุ 3 3 4 2 9" xfId="23580" xr:uid="{C55027BE-F1DF-4DFE-BBD5-96F032DC4A7E}"/>
    <cellStyle name="หมายเหตุ 3 3 4 3" xfId="6669" xr:uid="{3631EF15-8F45-40BE-86C2-B078CEB342AB}"/>
    <cellStyle name="หมายเหตุ 3 3 4 3 2" xfId="13296" xr:uid="{72C3EC0D-F7C3-41CE-A3F0-943BDF68702C}"/>
    <cellStyle name="หมายเหตุ 3 3 4 3 3" xfId="11193" xr:uid="{2235A248-8243-49C3-A30D-A0D0E4235F36}"/>
    <cellStyle name="หมายเหตุ 3 3 4 3 4" xfId="17455" xr:uid="{72A19FE1-6223-43E4-AA47-796A1D46D034}"/>
    <cellStyle name="หมายเหตุ 3 3 4 4" xfId="7947" xr:uid="{B1CB7FE9-9A5D-4934-B8A8-52B983A978C3}"/>
    <cellStyle name="หมายเหตุ 3 3 4 4 2" xfId="14528" xr:uid="{12D2589B-418F-4967-B961-DD4EA6E66C71}"/>
    <cellStyle name="หมายเหตุ 3 3 4 4 3" xfId="17222" xr:uid="{4B00A119-0B71-4010-B82D-3D9E5B3FB20D}"/>
    <cellStyle name="หมายเหตุ 3 3 4 4 4" xfId="19283" xr:uid="{F0473A3A-47BE-48EE-9B05-3839946DCD83}"/>
    <cellStyle name="หมายเหตุ 3 3 4 5" xfId="4261" xr:uid="{82E850DD-FFDD-47F4-A461-E2FFFADE8432}"/>
    <cellStyle name="หมายเหตุ 3 3 4 6" xfId="11258" xr:uid="{D235018A-BC0B-4028-89CD-6559D78BF144}"/>
    <cellStyle name="หมายเหตุ 3 3 4 7" xfId="3199" xr:uid="{E34FCD33-21E7-403F-9944-DC1ADA686F54}"/>
    <cellStyle name="หมายเหตุ 3 3 4 8" xfId="12829" xr:uid="{26E5011F-D71E-4CBF-9EED-48A27BCCD76A}"/>
    <cellStyle name="หมายเหตุ 3 3 4 9" xfId="20718" xr:uid="{5E528318-1227-4638-90C1-48405150BEEA}"/>
    <cellStyle name="หมายเหตุ 3 3 5" xfId="1987" xr:uid="{D676F9BC-0515-43AB-8E6C-2BC347825624}"/>
    <cellStyle name="หมายเหตุ 3 3 5 2" xfId="6842" xr:uid="{B8D365AF-A54B-4C90-83A5-16E7F86B1869}"/>
    <cellStyle name="หมายเหตุ 3 3 5 2 2" xfId="13469" xr:uid="{8A27C6E3-B161-4B34-B2BA-9BFD8E60DB3F}"/>
    <cellStyle name="หมายเหตุ 3 3 5 2 3" xfId="12814" xr:uid="{719ACF99-D2D8-415D-854B-E08528CBBE51}"/>
    <cellStyle name="หมายเหตุ 3 3 5 2 4" xfId="18375" xr:uid="{2D01E6B5-B7EA-4BEB-9634-2311E7F7D0D2}"/>
    <cellStyle name="หมายเหตุ 3 3 5 3" xfId="8826" xr:uid="{7283F67B-D88A-45B1-93B3-455ECC684EDF}"/>
    <cellStyle name="หมายเหตุ 3 3 5 3 2" xfId="15215" xr:uid="{25422296-3724-4CD8-9EBA-0A25C79EC109}"/>
    <cellStyle name="หมายเหตุ 3 3 5 3 3" xfId="17692" xr:uid="{BF1F3870-743C-423D-864F-A5537383ABC2}"/>
    <cellStyle name="หมายเหตุ 3 3 5 3 4" xfId="19456" xr:uid="{D772DFC4-63DC-4EED-BEC9-CD5DF33DC28B}"/>
    <cellStyle name="หมายเหตุ 3 3 5 4" xfId="5133" xr:uid="{85EBD548-C049-4F2F-BD19-AC882AAD9227}"/>
    <cellStyle name="หมายเหตุ 3 3 5 5" xfId="11931" xr:uid="{24F78718-3401-470F-B5DB-5405C6F6D0DD}"/>
    <cellStyle name="หมายเหตุ 3 3 5 6" xfId="16264" xr:uid="{7F9F1D28-ECF1-4094-A08C-989DA27F032E}"/>
    <cellStyle name="หมายเหตุ 3 3 5 7" xfId="18621" xr:uid="{2964FE5D-A6C4-4C0D-BFFA-DFC85E99E484}"/>
    <cellStyle name="หมายเหตุ 3 3 5 8" xfId="21556" xr:uid="{017CFE80-4841-4830-A3C0-19325B6896F9}"/>
    <cellStyle name="หมายเหตุ 3 3 5 9" xfId="23193" xr:uid="{FBEE43B1-DAA3-40AB-B1F0-505484E9AFA8}"/>
    <cellStyle name="หมายเหตุ 3 3 6" xfId="3781" xr:uid="{FE80A59C-CE10-49BA-B8D8-F47CED185BBD}"/>
    <cellStyle name="หมายเหตุ 3 3 6 2" xfId="10783" xr:uid="{3CCF8367-B77E-4A7C-AC0D-9FC3B95297E9}"/>
    <cellStyle name="หมายเหตุ 3 3 6 3" xfId="12405" xr:uid="{8A6316C6-EE60-45E9-AE7A-B1205ACE7F16}"/>
    <cellStyle name="หมายเหตุ 3 3 6 4" xfId="12608" xr:uid="{414EB5C9-6EDD-4393-A8EF-2E7285593DB6}"/>
    <cellStyle name="หมายเหตุ 3 3 7" xfId="6307" xr:uid="{E81C13B1-A7D1-41C1-98D2-EDF4304F37E8}"/>
    <cellStyle name="หมายเหตุ 3 3 7 2" xfId="12934" xr:uid="{C6F89974-B3D5-4EDF-95E5-00AF9BC9CE4C}"/>
    <cellStyle name="หมายเหตุ 3 3 7 3" xfId="14628" xr:uid="{09B28B5A-32E1-44A7-B5B7-F82EBBE07395}"/>
    <cellStyle name="หมายเหตุ 3 3 7 4" xfId="17443" xr:uid="{BBBEE9F0-AE4F-4EA2-BBA2-0F96E09D1C17}"/>
    <cellStyle name="หมายเหตุ 3 3 8" xfId="7455" xr:uid="{95823B96-1766-44ED-A562-A5B6195894A6}"/>
    <cellStyle name="หมายเหตุ 3 3 8 2" xfId="14064" xr:uid="{69DE095C-0789-4F65-B90E-154A8AA7A1C7}"/>
    <cellStyle name="หมายเหตุ 3 3 8 3" xfId="16797" xr:uid="{E01B85B5-455A-4E79-BC69-493564D379E9}"/>
    <cellStyle name="หมายเหตุ 3 3 8 4" xfId="18896" xr:uid="{B9770EAC-0B9D-4BAD-8DB2-E048ADCB7DFC}"/>
    <cellStyle name="หมายเหตุ 3 3 9" xfId="10035" xr:uid="{DB238393-897A-487B-986B-1402F6E7A1C0}"/>
    <cellStyle name="หมายเหตุ 3 3 9 2" xfId="16226" xr:uid="{BADCAE35-7C9F-41F4-B942-6286A234E31E}"/>
    <cellStyle name="หมายเหตุ 3 3 9 3" xfId="18499" xr:uid="{EE2D8EA3-4F41-4F8F-A6F7-25C158257100}"/>
    <cellStyle name="หมายเหตุ 3 3 9 4" xfId="19936" xr:uid="{63728CCA-46E5-4B1F-ABAF-211AFDCF10B5}"/>
    <cellStyle name="หมายเหตุ 3 4" xfId="463" xr:uid="{091680E1-60A3-4ADF-8E4A-A2388A5EF3D7}"/>
    <cellStyle name="หมายเหตุ 3 4 10" xfId="12877" xr:uid="{31D22DCA-3357-4672-8115-3D5315EC431A}"/>
    <cellStyle name="หมายเหตุ 3 4 11" xfId="20196" xr:uid="{19B1E5CA-6014-40F4-8E9E-0430B2934480}"/>
    <cellStyle name="หมายเหตุ 3 4 12" xfId="20347" xr:uid="{A8E950E1-A180-442A-A231-6CABE2EA5291}"/>
    <cellStyle name="หมายเหตุ 3 4 2" xfId="579" xr:uid="{092B7068-A182-487B-AE06-C8F83734ECAC}"/>
    <cellStyle name="หมายเหตุ 3 4 2 10" xfId="20301" xr:uid="{A88C60DA-64B9-4084-9F48-86AB883B9B41}"/>
    <cellStyle name="หมายเหตุ 3 4 2 11" xfId="22736" xr:uid="{72488155-8099-4E85-B090-65ADA81750BA}"/>
    <cellStyle name="หมายเหตุ 3 4 2 2" xfId="985" xr:uid="{82A8C71F-BF23-4634-B879-E1375D087303}"/>
    <cellStyle name="หมายเหตุ 3 4 2 2 10" xfId="22955" xr:uid="{46B4C773-E4F1-4CF2-97AF-AD25A3C708AA}"/>
    <cellStyle name="หมายเหตุ 3 4 2 2 2" xfId="2359" xr:uid="{6488FC10-23F1-4BD4-94DD-6B9C562B702B}"/>
    <cellStyle name="หมายเหตุ 3 4 2 2 2 2" xfId="7164" xr:uid="{64C4A51B-E419-4812-A9FA-9468B287D1E6}"/>
    <cellStyle name="หมายเหตุ 3 4 2 2 2 2 2" xfId="13791" xr:uid="{99967F14-BDCD-408E-B0A9-2C58D5B5CEE6}"/>
    <cellStyle name="หมายเหตุ 3 4 2 2 2 2 3" xfId="5048" xr:uid="{27882ED9-78DF-4D28-800A-9363F683EF14}"/>
    <cellStyle name="หมายเหตุ 3 4 2 2 2 2 4" xfId="12799" xr:uid="{2AF74162-5FE4-4F80-991C-7D72CC496183}"/>
    <cellStyle name="หมายเหตุ 3 4 2 2 2 3" xfId="9198" xr:uid="{830384F0-7D9C-472B-A6C8-0E73D3A8D12C}"/>
    <cellStyle name="หมายเหตุ 3 4 2 2 2 3 2" xfId="15571" xr:uid="{50ADB1DA-26A1-4F1A-B31A-195B90777371}"/>
    <cellStyle name="หมายเหตุ 3 4 2 2 2 3 3" xfId="18038" xr:uid="{186D19A0-B144-4B4B-AA1F-1A7FF8C95658}"/>
    <cellStyle name="หมายเหตุ 3 4 2 2 2 3 4" xfId="19778" xr:uid="{5D27A892-05D2-4730-8F3E-3108AD37711D}"/>
    <cellStyle name="หมายเหตุ 3 4 2 2 2 4" xfId="5505" xr:uid="{A5E2D2CD-2C9B-4A46-A0D4-777A534A624B}"/>
    <cellStyle name="หมายเหตุ 3 4 2 2 2 5" xfId="12287" xr:uid="{9DF9F1C1-72C8-410A-840B-62CEE70A94FB}"/>
    <cellStyle name="หมายเหตุ 3 4 2 2 2 6" xfId="11273" xr:uid="{EB3C8BB5-9955-4223-B387-DEE9BA036843}"/>
    <cellStyle name="หมายเหตุ 3 4 2 2 2 7" xfId="17408" xr:uid="{E137AD66-006C-41EC-B434-8C5F5DC676DE}"/>
    <cellStyle name="หมายเหตุ 3 4 2 2 2 8" xfId="21928" xr:uid="{7B48A728-A224-4B04-BE8F-AC711120B394}"/>
    <cellStyle name="หมายเหตุ 3 4 2 2 2 9" xfId="23512" xr:uid="{87C0E95E-40F8-4842-9236-1E9B35127D78}"/>
    <cellStyle name="หมายเหตุ 3 4 2 2 3" xfId="6601" xr:uid="{B019EFE4-5C8A-422D-A39A-7120DD3C99F9}"/>
    <cellStyle name="หมายเหตุ 3 4 2 2 3 2" xfId="13228" xr:uid="{14F1B87B-4A14-448B-BA33-75FE73EE6426}"/>
    <cellStyle name="หมายเหตุ 3 4 2 2 3 3" xfId="16431" xr:uid="{78BE3E83-EDF5-410E-B734-ECDD46448ABC}"/>
    <cellStyle name="หมายเหตุ 3 4 2 2 3 4" xfId="18631" xr:uid="{15F1DD16-C32C-4791-915D-C9CCFBAB0DDC}"/>
    <cellStyle name="หมายเหตุ 3 4 2 2 4" xfId="7857" xr:uid="{DC9376BB-CB44-49C4-B10E-3D49A91BF830}"/>
    <cellStyle name="หมายเหตุ 3 4 2 2 4 2" xfId="14442" xr:uid="{D6AFE6B7-01D6-4AF8-A2E2-63CDD7296E78}"/>
    <cellStyle name="หมายเหตุ 3 4 2 2 4 3" xfId="17144" xr:uid="{BD1F038F-5FF0-4D8B-9097-6D0082A5822A}"/>
    <cellStyle name="หมายเหตุ 3 4 2 2 4 4" xfId="19215" xr:uid="{4D26B953-5212-40AD-8720-3B2F416C2619}"/>
    <cellStyle name="หมายเหตุ 3 4 2 2 5" xfId="4175" xr:uid="{E800E6CB-99BA-4AC4-9B38-4F43AEA178AF}"/>
    <cellStyle name="หมายเหตุ 3 4 2 2 6" xfId="11164" xr:uid="{77817415-4A79-410A-BA59-DB5EDB3E0A26}"/>
    <cellStyle name="หมายเหตุ 3 4 2 2 7" xfId="4227" xr:uid="{E8F07DA8-268A-41F5-B3DA-3CA3396DE178}"/>
    <cellStyle name="หมายเหตุ 3 4 2 2 8" xfId="3400" xr:uid="{E7FA1071-412E-4F6E-9560-8AB325B705FA}"/>
    <cellStyle name="หมายเหตุ 3 4 2 2 9" xfId="20620" xr:uid="{9A2962EA-A11F-4C3B-9215-DBBDB88BFA9D}"/>
    <cellStyle name="หมายเหตุ 3 4 2 3" xfId="2092" xr:uid="{9423A575-846F-4A02-8A1C-39CBBB94F129}"/>
    <cellStyle name="หมายเหตุ 3 4 2 3 2" xfId="6942" xr:uid="{1C5450E6-CB2E-40D8-AC47-41FBA6D93874}"/>
    <cellStyle name="หมายเหตุ 3 4 2 3 2 2" xfId="13569" xr:uid="{C15110EF-22DD-4B45-9834-7FBF901E4273}"/>
    <cellStyle name="หมายเหตุ 3 4 2 3 2 3" xfId="12613" xr:uid="{D73C8FC1-4CEA-4B09-B9D4-3217D3B64B66}"/>
    <cellStyle name="หมายเหตุ 3 4 2 3 2 4" xfId="18549" xr:uid="{B7BD5D17-3CFC-4DE2-AD33-D8B43A32CBF7}"/>
    <cellStyle name="หมายเหตุ 3 4 2 3 3" xfId="8931" xr:uid="{0882941E-0AD7-4712-ACE0-8B3DB74B7A7B}"/>
    <cellStyle name="หมายเหตุ 3 4 2 3 3 2" xfId="15317" xr:uid="{F295AC22-49FD-436D-9D0E-AC65CA8E3076}"/>
    <cellStyle name="หมายเหตุ 3 4 2 3 3 3" xfId="17793" xr:uid="{C65731ED-DEC2-413D-9013-490BF1D16208}"/>
    <cellStyle name="หมายเหตุ 3 4 2 3 3 4" xfId="19556" xr:uid="{F63AA4F5-CA97-4CD2-8D86-A0489EA17D57}"/>
    <cellStyle name="หมายเหตุ 3 4 2 3 4" xfId="5238" xr:uid="{C1379329-F9FF-4631-8727-1744AE607AD4}"/>
    <cellStyle name="หมายเหตุ 3 4 2 3 5" xfId="12034" xr:uid="{6F51CB9F-9277-4A8E-8575-5CEDA5E9C968}"/>
    <cellStyle name="หมายเหตุ 3 4 2 3 6" xfId="11360" xr:uid="{FCA2EFAD-5D5E-4B1D-AAA9-DFC810987BC5}"/>
    <cellStyle name="หมายเหตุ 3 4 2 3 7" xfId="3458" xr:uid="{F0B1631D-53F5-449E-8FA9-01E14CE99B1A}"/>
    <cellStyle name="หมายเหตุ 3 4 2 3 8" xfId="21661" xr:uid="{CF6565E7-33B0-434E-B362-07172E7DEB83}"/>
    <cellStyle name="หมายเหตุ 3 4 2 3 9" xfId="23293" xr:uid="{07FE4E64-2ECD-4B3A-9F33-A4892F6A4EE0}"/>
    <cellStyle name="หมายเหตุ 3 4 2 4" xfId="6389" xr:uid="{6AC1326D-02E8-423B-876F-225FA19B5352}"/>
    <cellStyle name="หมายเหตุ 3 4 2 4 2" xfId="13016" xr:uid="{F1121E12-FBD4-44B1-83C9-07C4F67C5F8F}"/>
    <cellStyle name="หมายเหตุ 3 4 2 4 3" xfId="16020" xr:uid="{C6E58B4A-94A7-4934-8F40-052E5A0EBE3D}"/>
    <cellStyle name="หมายเหตุ 3 4 2 4 4" xfId="16036" xr:uid="{62A42A8B-D2FD-4514-859F-84847F4BA8FF}"/>
    <cellStyle name="หมายเหตุ 3 4 2 5" xfId="7568" xr:uid="{41C60B59-ECB3-452D-A33E-535191D6ED58}"/>
    <cellStyle name="หมายเหตุ 3 4 2 5 2" xfId="14173" xr:uid="{000ABC89-F28E-4E82-9C3A-6A0DD3DE29A2}"/>
    <cellStyle name="หมายเหตุ 3 4 2 5 3" xfId="16898" xr:uid="{375FA941-EAF9-447A-9407-E67F0C256958}"/>
    <cellStyle name="หมายเหตุ 3 4 2 5 4" xfId="18996" xr:uid="{44C58C5A-5F2C-47DB-A299-9A499CF35A60}"/>
    <cellStyle name="หมายเหตุ 3 4 2 6" xfId="3877" xr:uid="{7A9E2AFD-68CD-43EA-92A5-BEEB5A8AE650}"/>
    <cellStyle name="หมายเหตุ 3 4 2 7" xfId="10892" xr:uid="{C4710AA5-3B8D-4AD3-9684-9BB02131CD5E}"/>
    <cellStyle name="หมายเหตุ 3 4 2 8" xfId="12779" xr:uid="{32825992-DA80-46B9-903F-2DB529BF4035}"/>
    <cellStyle name="หมายเหตุ 3 4 2 9" xfId="14863" xr:uid="{71EBEB85-B7BF-4A81-B540-DEAB4CEF7EC2}"/>
    <cellStyle name="หมายเหตุ 3 4 3" xfId="886" xr:uid="{9D8351AF-A77C-4BCD-A718-F82E8E214F03}"/>
    <cellStyle name="หมายเหตุ 3 4 3 10" xfId="22856" xr:uid="{A7DE3CED-DEA4-48BE-A2CB-E7A7CE5786CD}"/>
    <cellStyle name="หมายเหตุ 3 4 3 2" xfId="2260" xr:uid="{385813B9-B71A-4192-91E7-E0F82F23E95B}"/>
    <cellStyle name="หมายเหตุ 3 4 3 2 2" xfId="7065" xr:uid="{3BEEC171-4C78-4427-8404-D9DFDBE45A02}"/>
    <cellStyle name="หมายเหตุ 3 4 3 2 2 2" xfId="13692" xr:uid="{D77B0F75-5222-4E77-9D02-F282BCA2B6F1}"/>
    <cellStyle name="หมายเหตุ 3 4 3 2 2 3" xfId="16369" xr:uid="{3E51595F-FA20-4CAB-8464-56F7F2D8D619}"/>
    <cellStyle name="หมายเหตุ 3 4 3 2 2 4" xfId="16641" xr:uid="{09FC09A4-AD51-408B-BB79-A93173ACCCB4}"/>
    <cellStyle name="หมายเหตุ 3 4 3 2 3" xfId="9099" xr:uid="{CDC9D1EE-F4B1-4A3C-8E08-CA5756CBE15F}"/>
    <cellStyle name="หมายเหตุ 3 4 3 2 3 2" xfId="15472" xr:uid="{3F466953-8FE7-44CB-9FDB-495AC9171B20}"/>
    <cellStyle name="หมายเหตุ 3 4 3 2 3 3" xfId="17939" xr:uid="{C1F1576A-72B7-4452-89E6-F54D15A4EF1F}"/>
    <cellStyle name="หมายเหตุ 3 4 3 2 3 4" xfId="19679" xr:uid="{0F138F4A-2F84-428B-AAB6-63BCB93A9B24}"/>
    <cellStyle name="หมายเหตุ 3 4 3 2 4" xfId="5406" xr:uid="{BA13AD4E-7973-4C07-8549-A13030B9FC6F}"/>
    <cellStyle name="หมายเหตุ 3 4 3 2 5" xfId="12188" xr:uid="{F87785EE-6899-4528-8C16-F7E3900904D2}"/>
    <cellStyle name="หมายเหตุ 3 4 3 2 6" xfId="14682" xr:uid="{FDED897B-BB01-4A7B-AEA8-DF0EF2D30DA9}"/>
    <cellStyle name="หมายเหตุ 3 4 3 2 7" xfId="18448" xr:uid="{ADAF9E4B-7EC4-40D2-A423-87C9BB5430A6}"/>
    <cellStyle name="หมายเหตุ 3 4 3 2 8" xfId="21829" xr:uid="{B20A932D-87D0-4DD3-92D4-D99F58BFC96D}"/>
    <cellStyle name="หมายเหตุ 3 4 3 2 9" xfId="23413" xr:uid="{646C9FE3-FA3D-48EF-97C9-0AA60A656B0F}"/>
    <cellStyle name="หมายเหตุ 3 4 3 3" xfId="6502" xr:uid="{5A1DCDA2-6282-4073-AF69-6D9D8758EA67}"/>
    <cellStyle name="หมายเหตุ 3 4 3 3 2" xfId="13129" xr:uid="{0EF273A7-7C03-4811-91B5-C87DE7552E9A}"/>
    <cellStyle name="หมายเหตุ 3 4 3 3 3" xfId="12539" xr:uid="{68DD3F05-C3FD-432D-891A-F3A0BA8077ED}"/>
    <cellStyle name="หมายเหตุ 3 4 3 3 4" xfId="18382" xr:uid="{2B6C66B2-4688-4AD3-8D97-2A178D674DFF}"/>
    <cellStyle name="หมายเหตุ 3 4 3 4" xfId="7758" xr:uid="{0F4DFCAA-38F9-4E92-B138-086A3E3CCD09}"/>
    <cellStyle name="หมายเหตุ 3 4 3 4 2" xfId="14343" xr:uid="{D978A5DA-3946-4CC6-8D13-361D9EAF9081}"/>
    <cellStyle name="หมายเหตุ 3 4 3 4 3" xfId="17045" xr:uid="{08A2A428-92EC-4230-BECD-1D61300803E0}"/>
    <cellStyle name="หมายเหตุ 3 4 3 4 4" xfId="19116" xr:uid="{72F4AE23-D698-4C3C-AD4B-A6DD90D8C071}"/>
    <cellStyle name="หมายเหตุ 3 4 3 5" xfId="4076" xr:uid="{D6CC75A0-DEBF-43CD-91E1-3BDA51D23747}"/>
    <cellStyle name="หมายเหตุ 3 4 3 6" xfId="11065" xr:uid="{62B8B129-4D49-455A-BBA3-EC408591BCF5}"/>
    <cellStyle name="หมายเหตุ 3 4 3 7" xfId="12400" xr:uid="{40D79BBC-FDC4-4AF2-985F-5F30CC77E984}"/>
    <cellStyle name="หมายเหตุ 3 4 3 8" xfId="17824" xr:uid="{67D3FEA9-24F9-4C7A-BDD0-E9AB07D15F41}"/>
    <cellStyle name="หมายเหตุ 3 4 3 9" xfId="20521" xr:uid="{BC431AC6-A211-465E-A0D9-C29A782C6483}"/>
    <cellStyle name="หมายเหตุ 3 4 4" xfId="1093" xr:uid="{610ECB8F-6F91-48C3-BAC9-8C3D5677DD5B}"/>
    <cellStyle name="หมายเหตุ 3 4 4 10" xfId="23024" xr:uid="{41CC24B8-B660-4D05-BD9A-75D068FA5D18}"/>
    <cellStyle name="หมายเหตุ 3 4 4 2" xfId="2450" xr:uid="{8AC4E75C-6467-4F0C-9DF9-D73387AAE9A8}"/>
    <cellStyle name="หมายเหตุ 3 4 4 2 2" xfId="7233" xr:uid="{BEC1F923-F557-4E1F-98E7-0CA4251A5C9C}"/>
    <cellStyle name="หมายเหตุ 3 4 4 2 2 2" xfId="13860" xr:uid="{B8489478-D639-4BEA-AB1B-0B7653E575F7}"/>
    <cellStyle name="หมายเหตุ 3 4 4 2 2 3" xfId="5707" xr:uid="{90BCAD70-0430-4B30-9E4D-D1144FA21413}"/>
    <cellStyle name="หมายเหตุ 3 4 4 2 2 4" xfId="3170" xr:uid="{33F4DAF8-5E5E-4722-843C-1EB42D3D8C65}"/>
    <cellStyle name="หมายเหตุ 3 4 4 2 3" xfId="9289" xr:uid="{47DAE510-C844-4AA2-A08B-E8BB0D9E89C8}"/>
    <cellStyle name="หมายเหตุ 3 4 4 2 3 2" xfId="15657" xr:uid="{8AFF4224-1BA3-4519-9E22-312AB633E64A}"/>
    <cellStyle name="หมายเหตุ 3 4 4 2 3 3" xfId="18117" xr:uid="{B83DC4AA-3CB6-4B06-9AC0-D25D94CCA857}"/>
    <cellStyle name="หมายเหตุ 3 4 4 2 3 4" xfId="19847" xr:uid="{202768C9-EA1F-4493-8EBD-6B0D4E9F26AC}"/>
    <cellStyle name="หมายเหตุ 3 4 4 2 4" xfId="5583" xr:uid="{30749C74-5B3A-40C0-A337-506053CF3701}"/>
    <cellStyle name="หมายเหตุ 3 4 4 2 5" xfId="12375" xr:uid="{F628F3CB-CCEA-453E-B7D1-685539A6B1F7}"/>
    <cellStyle name="หมายเหตุ 3 4 4 2 6" xfId="12049" xr:uid="{BA5E0CE0-D9BC-4D2E-86B3-2A70ABC7B65D}"/>
    <cellStyle name="หมายเหตุ 3 4 4 2 7" xfId="18327" xr:uid="{C57C965E-DE24-45DE-8137-E58FEF9B5FC2}"/>
    <cellStyle name="หมายเหตุ 3 4 4 2 8" xfId="22019" xr:uid="{8B5A8A49-A92B-45CF-BA6B-9FB8ECEF6260}"/>
    <cellStyle name="หมายเหตุ 3 4 4 2 9" xfId="23581" xr:uid="{60F947B9-5B92-4DA8-A497-6650D0FCB971}"/>
    <cellStyle name="หมายเหตุ 3 4 4 3" xfId="6670" xr:uid="{FBA8F692-4D74-4B7E-BD43-ADE904920B86}"/>
    <cellStyle name="หมายเหตุ 3 4 4 3 2" xfId="13297" xr:uid="{B6AD348C-381D-4935-9751-795C6CB380AD}"/>
    <cellStyle name="หมายเหตุ 3 4 4 3 3" xfId="16281" xr:uid="{E747CBE2-0C75-44BE-BA4A-48B8FB2174E8}"/>
    <cellStyle name="หมายเหตุ 3 4 4 3 4" xfId="18348" xr:uid="{AE0C9603-501A-4ECE-973D-03F8919D398F}"/>
    <cellStyle name="หมายเหตุ 3 4 4 4" xfId="7948" xr:uid="{BA4724BF-B06B-46B2-82F2-90C883F7D311}"/>
    <cellStyle name="หมายเหตุ 3 4 4 4 2" xfId="14529" xr:uid="{A281B790-A296-4A03-A403-925BED0BA17E}"/>
    <cellStyle name="หมายเหตุ 3 4 4 4 3" xfId="17223" xr:uid="{A4B8CAE2-AD83-40D0-B189-C3FD27A88C83}"/>
    <cellStyle name="หมายเหตุ 3 4 4 4 4" xfId="19284" xr:uid="{3B3DD83B-F2E3-48AC-B14A-C50793EE9A44}"/>
    <cellStyle name="หมายเหตุ 3 4 4 5" xfId="4262" xr:uid="{DEBE5C9E-82F6-48D0-AE4D-43C6DE40FD82}"/>
    <cellStyle name="หมายเหตุ 3 4 4 6" xfId="11259" xr:uid="{2EC1DE14-2B0E-44E3-8DCE-184E8773A631}"/>
    <cellStyle name="หมายเหตุ 3 4 4 7" xfId="10936" xr:uid="{B154F2CB-606D-4A11-B8B4-4AADD951D57B}"/>
    <cellStyle name="หมายเหตุ 3 4 4 8" xfId="18590" xr:uid="{EC4CB76F-C4C8-4FA9-8941-7A080B2D810D}"/>
    <cellStyle name="หมายเหตุ 3 4 4 9" xfId="20719" xr:uid="{11601A75-0BE2-4A5C-9FCF-E6F9D14C23BB}"/>
    <cellStyle name="หมายเหตุ 3 4 5" xfId="1988" xr:uid="{9FAA5E03-EC23-4CBF-AA6A-213C6A739193}"/>
    <cellStyle name="หมายเหตุ 3 4 5 2" xfId="6843" xr:uid="{8F83ABCA-438B-4B65-9E63-C43DDC520A4A}"/>
    <cellStyle name="หมายเหตุ 3 4 5 2 2" xfId="13470" xr:uid="{0928B66A-DF7D-4327-A3CE-04563BB944A7}"/>
    <cellStyle name="หมายเหตุ 3 4 5 2 3" xfId="11716" xr:uid="{CF6F6B65-0D0D-4C71-9B72-237ACB373FA0}"/>
    <cellStyle name="หมายเหตุ 3 4 5 2 4" xfId="3206" xr:uid="{3B939722-CB72-45DE-8DAA-401A8AE45389}"/>
    <cellStyle name="หมายเหตุ 3 4 5 3" xfId="8827" xr:uid="{BE7B7FE6-EAB7-4267-820B-9CF0589CE465}"/>
    <cellStyle name="หมายเหตุ 3 4 5 3 2" xfId="15216" xr:uid="{D55560AA-065A-4D6C-94F6-3D58EEA406AC}"/>
    <cellStyle name="หมายเหตุ 3 4 5 3 3" xfId="17693" xr:uid="{F317355B-71DA-45E1-9232-5F5CB6DF443C}"/>
    <cellStyle name="หมายเหตุ 3 4 5 3 4" xfId="19457" xr:uid="{4FB9692A-FCCE-4692-BB3C-B7AFFCD39242}"/>
    <cellStyle name="หมายเหตุ 3 4 5 4" xfId="5134" xr:uid="{5D83C9C5-70FA-4BC1-BACD-18360471F3F5}"/>
    <cellStyle name="หมายเหตุ 3 4 5 5" xfId="11932" xr:uid="{3E56DA54-8C9C-4AB6-8617-A1957F48EC45}"/>
    <cellStyle name="หมายเหตุ 3 4 5 6" xfId="3416" xr:uid="{CCFD0AE9-8370-4807-B64C-EA88113D1F72}"/>
    <cellStyle name="หมายเหตุ 3 4 5 7" xfId="17438" xr:uid="{3A1243B4-8216-46AC-B3BB-749CC7EE6B24}"/>
    <cellStyle name="หมายเหตุ 3 4 5 8" xfId="21557" xr:uid="{3AE88262-5625-4D01-AE58-2D5F62E51724}"/>
    <cellStyle name="หมายเหตุ 3 4 5 9" xfId="23194" xr:uid="{18BEAA59-4CEA-4312-9986-24F8B6BD794E}"/>
    <cellStyle name="หมายเหตุ 3 4 6" xfId="3782" xr:uid="{2E945DB7-8E86-4569-AA23-D8017B3BA8F6}"/>
    <cellStyle name="หมายเหตุ 3 4 6 2" xfId="10784" xr:uid="{A5154D87-03FB-49C4-B759-377D97D31869}"/>
    <cellStyle name="หมายเหตุ 3 4 6 3" xfId="14818" xr:uid="{85177154-4A23-47AF-A918-6C6FFE607911}"/>
    <cellStyle name="หมายเหตุ 3 4 6 4" xfId="17585" xr:uid="{8B2B8948-B362-48B7-A9D4-917A1CC5BD15}"/>
    <cellStyle name="หมายเหตุ 3 4 7" xfId="6308" xr:uid="{65317452-80AE-48BB-91A3-4BEF5FC6C28F}"/>
    <cellStyle name="หมายเหตุ 3 4 7 2" xfId="12935" xr:uid="{CC08BC01-0158-46E4-BAC7-8629FCFCD138}"/>
    <cellStyle name="หมายเหตุ 3 4 7 3" xfId="15746" xr:uid="{8F08C233-1A34-4B59-AC2C-E222A3D3B541}"/>
    <cellStyle name="หมายเหตุ 3 4 7 4" xfId="18336" xr:uid="{A647A889-8DDC-494C-B2C7-6304DD5017CF}"/>
    <cellStyle name="หมายเหตุ 3 4 8" xfId="7456" xr:uid="{66DED8F2-99A8-4DA1-8FA1-13391E2C32CC}"/>
    <cellStyle name="หมายเหตุ 3 4 8 2" xfId="14065" xr:uid="{12C24FFE-D678-4924-AE91-6B9986AB451A}"/>
    <cellStyle name="หมายเหตุ 3 4 8 3" xfId="16798" xr:uid="{BEB52577-4746-4DFD-82B2-2EEAD0980A6F}"/>
    <cellStyle name="หมายเหตุ 3 4 8 4" xfId="18897" xr:uid="{54346D3C-D4D1-472E-941A-F39FE962AA0B}"/>
    <cellStyle name="หมายเหตุ 3 4 9" xfId="10036" xr:uid="{BCE8E3A7-CE2D-4AF5-B65C-8C505185F58C}"/>
    <cellStyle name="หมายเหตุ 3 4 9 2" xfId="16227" xr:uid="{32AC0598-B6C2-45A7-A045-0BC0F90F95EC}"/>
    <cellStyle name="หมายเหตุ 3 4 9 3" xfId="18500" xr:uid="{EA3E2A36-14C3-45BB-9792-F4786366C06B}"/>
    <cellStyle name="หมายเหตุ 3 4 9 4" xfId="19937" xr:uid="{2387FDCB-FD1F-4E96-9F44-B148F19485F5}"/>
    <cellStyle name="หมายเหตุ 3 5" xfId="464" xr:uid="{70488520-08D9-4F74-A791-9E93DD2AC0E6}"/>
    <cellStyle name="หมายเหตุ 3 5 10" xfId="11779" xr:uid="{4D7CC29A-1863-4E2A-BFA5-AE9F5F8C14FA}"/>
    <cellStyle name="หมายเหตุ 3 5 11" xfId="20197" xr:uid="{6F2F6180-6397-4322-A9BD-7E56D832FE6B}"/>
    <cellStyle name="หมายเหตุ 3 5 12" xfId="20346" xr:uid="{DE3CD0FF-F079-4265-967A-BB576FCF6531}"/>
    <cellStyle name="หมายเหตุ 3 5 2" xfId="580" xr:uid="{A015C128-1001-4167-B375-57131C92D864}"/>
    <cellStyle name="หมายเหตุ 3 5 2 10" xfId="20302" xr:uid="{A03F29B7-B9CF-4B3A-B661-9454FE1FBBC1}"/>
    <cellStyle name="หมายเหตุ 3 5 2 11" xfId="22737" xr:uid="{838A8D40-453A-4EA8-B6CF-526D5991B215}"/>
    <cellStyle name="หมายเหตุ 3 5 2 2" xfId="986" xr:uid="{867CECBD-1FA2-47DC-BF7B-E42C49E7F5E5}"/>
    <cellStyle name="หมายเหตุ 3 5 2 2 10" xfId="22956" xr:uid="{11D0DA7C-399C-4DFA-B69F-077059D8E161}"/>
    <cellStyle name="หมายเหตุ 3 5 2 2 2" xfId="2360" xr:uid="{17A0EE78-5DC9-414A-B60E-C55E4B1598B9}"/>
    <cellStyle name="หมายเหตุ 3 5 2 2 2 2" xfId="7165" xr:uid="{A73AD5E0-4A12-4C11-A5EE-73361EC4ECA3}"/>
    <cellStyle name="หมายเหตุ 3 5 2 2 2 2 2" xfId="13792" xr:uid="{83B79FA7-7CBE-48B8-BD11-E4A031F016C3}"/>
    <cellStyle name="หมายเหตุ 3 5 2 2 2 2 3" xfId="10682" xr:uid="{F0ADEB7D-3E75-4ACC-A2A5-2E2EB04C98CA}"/>
    <cellStyle name="หมายเหตุ 3 5 2 2 2 2 4" xfId="3559" xr:uid="{EEB26941-F078-4DB5-804F-5FCE1A348124}"/>
    <cellStyle name="หมายเหตุ 3 5 2 2 2 3" xfId="9199" xr:uid="{5CE31836-CE48-4177-AE1A-9FB2D58D5C3A}"/>
    <cellStyle name="หมายเหตุ 3 5 2 2 2 3 2" xfId="15572" xr:uid="{D2BB1FF7-CF18-466D-AF79-6BBAF789EC06}"/>
    <cellStyle name="หมายเหตุ 3 5 2 2 2 3 3" xfId="18039" xr:uid="{5BC16F51-F2CA-438E-A2F6-DA363240B10B}"/>
    <cellStyle name="หมายเหตุ 3 5 2 2 2 3 4" xfId="19779" xr:uid="{E9D2F2F0-8C94-4C0A-9EDA-94F0803788D2}"/>
    <cellStyle name="หมายเหตุ 3 5 2 2 2 4" xfId="5506" xr:uid="{BA4F8B00-1D12-4444-A168-B68A100DCF2D}"/>
    <cellStyle name="หมายเหตุ 3 5 2 2 2 5" xfId="12288" xr:uid="{EDF70A6A-40BA-465D-8CB2-7DC767FE575C}"/>
    <cellStyle name="หมายเหตุ 3 5 2 2 2 6" xfId="16298" xr:uid="{F4AA9AB8-572A-4E9F-9043-BFB4CDC3DE90}"/>
    <cellStyle name="หมายเหตุ 3 5 2 2 2 7" xfId="18303" xr:uid="{0364C7B0-6A8E-413A-871C-6994433DC732}"/>
    <cellStyle name="หมายเหตุ 3 5 2 2 2 8" xfId="21929" xr:uid="{FB885DD7-493F-4FC4-A511-CA1CE9EF3D88}"/>
    <cellStyle name="หมายเหตุ 3 5 2 2 2 9" xfId="23513" xr:uid="{F2BCC075-9F58-4B43-90D2-15D52254E5F8}"/>
    <cellStyle name="หมายเหตุ 3 5 2 2 3" xfId="6602" xr:uid="{F99D9821-9074-4CC1-BFF7-5705386EE656}"/>
    <cellStyle name="หมายเหตุ 3 5 2 2 3 2" xfId="13229" xr:uid="{8F811004-3F50-4B9E-84E8-C3DF3972F542}"/>
    <cellStyle name="หมายเหตุ 3 5 2 2 3 3" xfId="13954" xr:uid="{3DF91769-3EDD-4BA7-AB72-C12B9EBAE0D4}"/>
    <cellStyle name="หมายเหตุ 3 5 2 2 3 4" xfId="17449" xr:uid="{EEE641A6-0BC5-417F-87A3-515BD108F054}"/>
    <cellStyle name="หมายเหตุ 3 5 2 2 4" xfId="7858" xr:uid="{9F882F65-F6B9-44B9-BA01-D0CB4C74B393}"/>
    <cellStyle name="หมายเหตุ 3 5 2 2 4 2" xfId="14443" xr:uid="{010B2290-19CE-4053-911E-A7C2AFADF19D}"/>
    <cellStyle name="หมายเหตุ 3 5 2 2 4 3" xfId="17145" xr:uid="{A67FAD81-645B-474E-96B5-93C9B2D5A6F9}"/>
    <cellStyle name="หมายเหตุ 3 5 2 2 4 4" xfId="19216" xr:uid="{500B1FD5-1D74-403E-8E5B-C847C0991634}"/>
    <cellStyle name="หมายเหตุ 3 5 2 2 5" xfId="4176" xr:uid="{9B63D04C-FC8F-4372-90E0-954033C623D7}"/>
    <cellStyle name="หมายเหตุ 3 5 2 2 6" xfId="11165" xr:uid="{4E0F06D2-9594-4F57-935D-30147F633AAC}"/>
    <cellStyle name="หมายเหตุ 3 5 2 2 7" xfId="5550" xr:uid="{9EFAD7EF-990A-4DBB-9AAC-5A735B4F6496}"/>
    <cellStyle name="หมายเหตุ 3 5 2 2 8" xfId="14766" xr:uid="{98F124E4-E70E-4C58-846D-A249C5D88324}"/>
    <cellStyle name="หมายเหตุ 3 5 2 2 9" xfId="20621" xr:uid="{62B7E18C-9072-4799-A0F5-4DC40BE8ACF5}"/>
    <cellStyle name="หมายเหตุ 3 5 2 3" xfId="2093" xr:uid="{EB3FFA76-79C1-4663-BA40-01FEE0526CBC}"/>
    <cellStyle name="หมายเหตุ 3 5 2 3 2" xfId="6943" xr:uid="{C08C728E-D66C-46A3-82BC-6CF626B614BB}"/>
    <cellStyle name="หมายเหตุ 3 5 2 3 2 2" xfId="13570" xr:uid="{E5342D15-4DD3-441D-BF97-47637CC64DF5}"/>
    <cellStyle name="หมายเหตุ 3 5 2 3 2 3" xfId="11498" xr:uid="{D0709DE8-7B5B-49A3-ACB1-8E280E230364}"/>
    <cellStyle name="หมายเหตุ 3 5 2 3 2 4" xfId="17365" xr:uid="{011644C1-010A-4E13-AB04-41D0DD048395}"/>
    <cellStyle name="หมายเหตุ 3 5 2 3 3" xfId="8932" xr:uid="{99408C00-4614-409C-9382-FD460B401C42}"/>
    <cellStyle name="หมายเหตุ 3 5 2 3 3 2" xfId="15318" xr:uid="{9C902EC4-5F01-4610-B6FD-2AD8E8BFAEA0}"/>
    <cellStyle name="หมายเหตุ 3 5 2 3 3 3" xfId="17794" xr:uid="{0EAA0870-2A3C-4F84-8DC3-D9394B4F638D}"/>
    <cellStyle name="หมายเหตุ 3 5 2 3 3 4" xfId="19557" xr:uid="{67D8D862-BFDA-4F96-8126-869F09A98CEC}"/>
    <cellStyle name="หมายเหตุ 3 5 2 3 4" xfId="5239" xr:uid="{73E664BB-AF2C-4FDA-A42C-EEA85478A51E}"/>
    <cellStyle name="หมายเหตุ 3 5 2 3 5" xfId="12035" xr:uid="{A38623D4-7D73-4B0C-85FC-934DA9102B1F}"/>
    <cellStyle name="หมายเหตุ 3 5 2 3 6" xfId="16475" xr:uid="{694BB18A-DAC6-418D-8B7E-DA2A43D4A1A9}"/>
    <cellStyle name="หมายเหตุ 3 5 2 3 7" xfId="18674" xr:uid="{5EEBC417-5998-4C7D-ADD8-3B114FCEEDE3}"/>
    <cellStyle name="หมายเหตุ 3 5 2 3 8" xfId="21662" xr:uid="{A5A171E3-31C3-4CF6-9B39-E2ECD6EBB4F3}"/>
    <cellStyle name="หมายเหตุ 3 5 2 3 9" xfId="23294" xr:uid="{F39049C3-455B-4906-950D-C89000F93875}"/>
    <cellStyle name="หมายเหตุ 3 5 2 4" xfId="6390" xr:uid="{3F738712-ED15-4123-B80A-506086795C08}"/>
    <cellStyle name="หมายเหตุ 3 5 2 4 2" xfId="13017" xr:uid="{6E08D16A-917A-496F-B5C4-94D570E34ECF}"/>
    <cellStyle name="หมายเหตุ 3 5 2 4 3" xfId="12734" xr:uid="{20ED5F01-F194-4207-8CDB-F8A3492D4736}"/>
    <cellStyle name="หมายเหตุ 3 5 2 4 4" xfId="10660" xr:uid="{338B83B6-AD12-464B-8F15-3CAA4B813EC2}"/>
    <cellStyle name="หมายเหตุ 3 5 2 5" xfId="7569" xr:uid="{CABE459A-25CE-4BB0-9EBF-6C2D07608678}"/>
    <cellStyle name="หมายเหตุ 3 5 2 5 2" xfId="14174" xr:uid="{D983568B-B880-42A4-851E-69A3B4EB292A}"/>
    <cellStyle name="หมายเหตุ 3 5 2 5 3" xfId="16899" xr:uid="{14EEE386-660A-4400-9D6F-5FFF5F175E44}"/>
    <cellStyle name="หมายเหตุ 3 5 2 5 4" xfId="18997" xr:uid="{A21DEA7D-10E2-43FC-8798-131DE5E5DF2D}"/>
    <cellStyle name="หมายเหตุ 3 5 2 6" xfId="3878" xr:uid="{7B6EAD50-0002-4CE2-B2BB-49B399D4C589}"/>
    <cellStyle name="หมายเหตุ 3 5 2 7" xfId="10893" xr:uid="{5F28CE81-C92F-4482-A0C7-AE3F6C49B064}"/>
    <cellStyle name="หมายเหตุ 3 5 2 8" xfId="11681" xr:uid="{ED12CE65-4529-4347-AB9C-327E018BC20E}"/>
    <cellStyle name="หมายเหตุ 3 5 2 9" xfId="3472" xr:uid="{E0BD7709-1FAC-4EB8-B98C-44DC7BD72DF3}"/>
    <cellStyle name="หมายเหตุ 3 5 3" xfId="887" xr:uid="{C0DDBD18-DFA6-4B98-AFD3-6CA4FE41425E}"/>
    <cellStyle name="หมายเหตุ 3 5 3 10" xfId="22857" xr:uid="{D3AF5D78-3A66-4EC0-A8AB-FEEDF386BE68}"/>
    <cellStyle name="หมายเหตุ 3 5 3 2" xfId="2261" xr:uid="{1C707F34-65E6-4BBF-B358-311A277DD2EF}"/>
    <cellStyle name="หมายเหตุ 3 5 3 2 2" xfId="7066" xr:uid="{3E4880A8-70D7-41FA-9C00-91A5728F1806}"/>
    <cellStyle name="หมายเหตุ 3 5 3 2 2 2" xfId="13693" xr:uid="{950A3C66-F4C6-4D83-AE14-B69F39A756B0}"/>
    <cellStyle name="หมายเหตุ 3 5 3 2 2 3" xfId="14782" xr:uid="{49EC36FA-798A-4609-A357-23A15ED6B318}"/>
    <cellStyle name="หมายเหตุ 3 5 3 2 2 4" xfId="17354" xr:uid="{73E0C031-E341-4442-B9DC-7E0B650680E0}"/>
    <cellStyle name="หมายเหตุ 3 5 3 2 3" xfId="9100" xr:uid="{36AED5D2-8A12-49ED-8B49-4199B6A5BB6C}"/>
    <cellStyle name="หมายเหตุ 3 5 3 2 3 2" xfId="15473" xr:uid="{1A9BCAA5-E283-4372-90F8-42F91E6F7A13}"/>
    <cellStyle name="หมายเหตุ 3 5 3 2 3 3" xfId="17940" xr:uid="{82A7900A-DE8F-42CB-8A23-F3E7F0F2DB93}"/>
    <cellStyle name="หมายเหตุ 3 5 3 2 3 4" xfId="19680" xr:uid="{DAA789F1-3563-465B-936B-3D55270B8D33}"/>
    <cellStyle name="หมายเหตุ 3 5 3 2 4" xfId="5407" xr:uid="{650A8DEA-000E-4855-BB13-A6B879F6B3EF}"/>
    <cellStyle name="หมายเหตุ 3 5 3 2 5" xfId="12189" xr:uid="{484BE0DE-5BC9-472B-A725-43FD049B3887}"/>
    <cellStyle name="หมายเหตุ 3 5 3 2 6" xfId="15803" xr:uid="{E8E30349-5D95-4E7E-B638-6DF806653D73}"/>
    <cellStyle name="หมายเหตุ 3 5 3 2 7" xfId="11610" xr:uid="{9CA92792-6972-4C7A-8B64-16ED1A3F0383}"/>
    <cellStyle name="หมายเหตุ 3 5 3 2 8" xfId="21830" xr:uid="{FBD32531-AD8C-4DB5-AB36-19CE123977CB}"/>
    <cellStyle name="หมายเหตุ 3 5 3 2 9" xfId="23414" xr:uid="{B96D68CD-E516-4840-8AEC-7381C9EF4089}"/>
    <cellStyle name="หมายเหตุ 3 5 3 3" xfId="6503" xr:uid="{BCC76D02-519F-4AC7-AC54-0335775CA457}"/>
    <cellStyle name="หมายเหตุ 3 5 3 3 2" xfId="13130" xr:uid="{ED769D49-2E40-42AC-98AA-5F3C338991C2}"/>
    <cellStyle name="หมายเหตุ 3 5 3 3 3" xfId="11426" xr:uid="{ED120878-6210-4704-8064-A81ECC085B6D}"/>
    <cellStyle name="หมายเหตุ 3 5 3 3 4" xfId="14741" xr:uid="{3CBBF5D5-04B8-4AD1-A874-4EB60300CC9D}"/>
    <cellStyle name="หมายเหตุ 3 5 3 4" xfId="7759" xr:uid="{650BDD81-AF39-4BBC-BC0D-EFDE3BAB15EC}"/>
    <cellStyle name="หมายเหตุ 3 5 3 4 2" xfId="14344" xr:uid="{F3E21895-3976-49CC-A4F2-B40132D058B3}"/>
    <cellStyle name="หมายเหตุ 3 5 3 4 3" xfId="17046" xr:uid="{26C8A9D4-D027-4C37-BC63-D4BF1AF17C1A}"/>
    <cellStyle name="หมายเหตุ 3 5 3 4 4" xfId="19117" xr:uid="{41E4C06E-59F1-47B9-97E0-D0A8185A1798}"/>
    <cellStyle name="หมายเหตุ 3 5 3 5" xfId="4077" xr:uid="{B6C7A8EB-B49B-4C20-997A-2B6E91DED61F}"/>
    <cellStyle name="หมายเหตุ 3 5 3 6" xfId="11066" xr:uid="{A53FE242-CEA5-4806-95C0-E996F3011F5A}"/>
    <cellStyle name="หมายเหตุ 3 5 3 7" xfId="14814" xr:uid="{68699F96-8051-42B9-8FE2-5126C5DBE5AF}"/>
    <cellStyle name="หมายเหตุ 3 5 3 8" xfId="12864" xr:uid="{3E04B957-D6F5-4F93-B683-99FCB6912089}"/>
    <cellStyle name="หมายเหตุ 3 5 3 9" xfId="20522" xr:uid="{049FF9AA-8CF1-470E-B3AA-709C1F4E893E}"/>
    <cellStyle name="หมายเหตุ 3 5 4" xfId="1094" xr:uid="{B23ACC21-631D-4D94-97A0-889684C3370E}"/>
    <cellStyle name="หมายเหตุ 3 5 4 10" xfId="23025" xr:uid="{38BDB0EE-B006-406D-B459-A870279F9A46}"/>
    <cellStyle name="หมายเหตุ 3 5 4 2" xfId="2451" xr:uid="{EC8726F0-550E-44AF-B682-4006B7F66ADE}"/>
    <cellStyle name="หมายเหตุ 3 5 4 2 2" xfId="7234" xr:uid="{5AFE7169-18C3-4CB5-A1EE-9D2D8A5AB463}"/>
    <cellStyle name="หมายเหตุ 3 5 4 2 2 2" xfId="13861" xr:uid="{ED041CC3-5661-4849-8C22-247F91C319B0}"/>
    <cellStyle name="หมายเหตุ 3 5 4 2 2 3" xfId="3362" xr:uid="{FDE915D2-77A4-4288-8D6F-BF4887260592}"/>
    <cellStyle name="หมายเหตุ 3 5 4 2 2 4" xfId="3291" xr:uid="{1AD32D81-5944-40E2-B30C-43D2A53C9A8E}"/>
    <cellStyle name="หมายเหตุ 3 5 4 2 3" xfId="9290" xr:uid="{BBF69FDC-3387-46D5-B039-0A34B68F4034}"/>
    <cellStyle name="หมายเหตุ 3 5 4 2 3 2" xfId="15658" xr:uid="{C8E2B028-ABCA-499D-AD78-F0561E36B23E}"/>
    <cellStyle name="หมายเหตุ 3 5 4 2 3 3" xfId="18118" xr:uid="{C22C04AE-7AD5-4866-B59F-CC34ACA8A9AF}"/>
    <cellStyle name="หมายเหตุ 3 5 4 2 3 4" xfId="19848" xr:uid="{AEB559A1-4851-4EE5-9EAB-48E538C34CD5}"/>
    <cellStyle name="หมายเหตุ 3 5 4 2 4" xfId="5584" xr:uid="{E44FB41E-F3AF-4C2E-BD26-D9D6E152B198}"/>
    <cellStyle name="หมายเหตุ 3 5 4 2 5" xfId="12376" xr:uid="{2FA4E9F4-6A70-46CC-B75A-49EFB11F8EEC}"/>
    <cellStyle name="หมายเหตุ 3 5 4 2 6" xfId="14679" xr:uid="{98EFDE07-3EAA-4B64-84AE-1F2A3F8D427F}"/>
    <cellStyle name="หมายเหตุ 3 5 4 2 7" xfId="12804" xr:uid="{69AB0F1A-30F6-47B2-9A33-EC22AC47370F}"/>
    <cellStyle name="หมายเหตุ 3 5 4 2 8" xfId="22020" xr:uid="{AD5425AD-C943-4513-918F-8C434B285542}"/>
    <cellStyle name="หมายเหตุ 3 5 4 2 9" xfId="23582" xr:uid="{3ACF55F1-AAE2-4801-80C2-CC6E22954BE5}"/>
    <cellStyle name="หมายเหตุ 3 5 4 3" xfId="6671" xr:uid="{F8F6872B-445F-43B2-8D71-49C8E3B3519C}"/>
    <cellStyle name="หมายเหตุ 3 5 4 3 2" xfId="13298" xr:uid="{1F151937-F2B5-4A85-B94B-2430EE2F935A}"/>
    <cellStyle name="หมายเหตุ 3 5 4 3 3" xfId="13957" xr:uid="{EF4AFD6B-F5CF-4665-AA49-5B02474771AB}"/>
    <cellStyle name="หมายเหตุ 3 5 4 3 4" xfId="11358" xr:uid="{4C631394-B82E-4567-B6CD-746E9A4ED9AF}"/>
    <cellStyle name="หมายเหตุ 3 5 4 4" xfId="7949" xr:uid="{48EF2875-FEA6-4F6A-8EE3-08AFE2638727}"/>
    <cellStyle name="หมายเหตุ 3 5 4 4 2" xfId="14530" xr:uid="{7DF3BA93-65E9-49A9-ACA4-10B9CD9E6BCA}"/>
    <cellStyle name="หมายเหตุ 3 5 4 4 3" xfId="17224" xr:uid="{9AD4C7C1-6835-4E9A-9F55-0F532EEE6420}"/>
    <cellStyle name="หมายเหตุ 3 5 4 4 4" xfId="19285" xr:uid="{3F3510BF-C091-45B9-843B-D976C9E4CB3F}"/>
    <cellStyle name="หมายเหตุ 3 5 4 5" xfId="4263" xr:uid="{1BEA734B-C377-4738-A074-AA2AB24A6907}"/>
    <cellStyle name="หมายเหตุ 3 5 4 6" xfId="11260" xr:uid="{EED217C7-9949-4909-ABB2-08A5361D4CEE}"/>
    <cellStyle name="หมายเหตุ 3 5 4 7" xfId="3214" xr:uid="{B795BF98-FAA8-49F7-86BB-175795072257}"/>
    <cellStyle name="หมายเหตุ 3 5 4 8" xfId="16944" xr:uid="{9CEF982C-5000-481C-8820-D363969EF470}"/>
    <cellStyle name="หมายเหตุ 3 5 4 9" xfId="20720" xr:uid="{B9F1EDB3-D9EA-4C08-839B-1D8F7247E109}"/>
    <cellStyle name="หมายเหตุ 3 5 5" xfId="1989" xr:uid="{1AD2A42C-8E99-43B6-A70D-4E23D41D5CB4}"/>
    <cellStyle name="หมายเหตุ 3 5 5 2" xfId="6844" xr:uid="{1E93424A-7228-4E08-AEDF-8A3E579071AC}"/>
    <cellStyle name="หมายเหตุ 3 5 5 2 2" xfId="13471" xr:uid="{83B82164-37D1-4B27-8B12-1C09A1C6D703}"/>
    <cellStyle name="หมายเหตุ 3 5 5 2 3" xfId="11513" xr:uid="{EE785892-91EF-4651-B4F0-AFC5CE403D6C}"/>
    <cellStyle name="หมายเหตุ 3 5 5 2 4" xfId="11665" xr:uid="{512A3381-736C-4080-8052-4B118A60923A}"/>
    <cellStyle name="หมายเหตุ 3 5 5 3" xfId="8828" xr:uid="{DCCB6C3C-D992-4F80-AB5E-DA6F9BACD44A}"/>
    <cellStyle name="หมายเหตุ 3 5 5 3 2" xfId="15217" xr:uid="{692538E2-60C2-42E8-B82C-A8C72227BF06}"/>
    <cellStyle name="หมายเหตุ 3 5 5 3 3" xfId="17694" xr:uid="{AB9A5316-F231-4998-94A6-A294C653A3E1}"/>
    <cellStyle name="หมายเหตุ 3 5 5 3 4" xfId="19458" xr:uid="{3C41D391-60B5-4620-AA00-3D3E264EBED7}"/>
    <cellStyle name="หมายเหตุ 3 5 5 4" xfId="5135" xr:uid="{DC7B8E6C-DA3A-48D7-B476-9C70C92AB700}"/>
    <cellStyle name="หมายเหตุ 3 5 5 5" xfId="11933" xr:uid="{43E96A32-AA4F-47E0-8349-9C4C71816A31}"/>
    <cellStyle name="หมายเหตุ 3 5 5 6" xfId="14207" xr:uid="{EF3CAB40-A734-42AC-844A-18E432299253}"/>
    <cellStyle name="หมายเหตุ 3 5 5 7" xfId="18332" xr:uid="{AF53EF0D-A14D-491D-81C4-3618E3DC7FC6}"/>
    <cellStyle name="หมายเหตุ 3 5 5 8" xfId="21558" xr:uid="{2261FD60-320B-4812-9D7D-19D1F06AF6C2}"/>
    <cellStyle name="หมายเหตุ 3 5 5 9" xfId="23195" xr:uid="{9E9556A9-A8DC-4746-8AEB-AE855434D36A}"/>
    <cellStyle name="หมายเหตุ 3 5 6" xfId="3783" xr:uid="{8E65FFFE-649F-480C-B11B-AC3C94C61728}"/>
    <cellStyle name="หมายเหตุ 3 5 6 2" xfId="10785" xr:uid="{34ECAABD-6BE2-4BEB-A789-FFA05A6D0640}"/>
    <cellStyle name="หมายเหตุ 3 5 6 3" xfId="15937" xr:uid="{68B8D5D1-0D45-4EA0-B285-74B14ECA5527}"/>
    <cellStyle name="หมายเหตุ 3 5 6 4" xfId="11678" xr:uid="{DE5BCCF3-EBB5-4ECD-887E-C0371AAA65C9}"/>
    <cellStyle name="หมายเหตุ 3 5 7" xfId="6309" xr:uid="{A10D9093-E88E-4DED-8B29-827D138C641F}"/>
    <cellStyle name="หมายเหตุ 3 5 7 2" xfId="12936" xr:uid="{627E3DAE-BE4D-4AA9-BA68-64D32D7DB627}"/>
    <cellStyle name="หมายเหตุ 3 5 7 3" xfId="12463" xr:uid="{B2229451-6AD3-4BDA-879C-79711D46B3CE}"/>
    <cellStyle name="หมายเหตุ 3 5 7 4" xfId="14940" xr:uid="{3C79E0DF-94A8-4BFE-BACF-DCF0BAD5C56E}"/>
    <cellStyle name="หมายเหตุ 3 5 8" xfId="7457" xr:uid="{CCDB0043-D3E9-432E-8553-5B02BD848D01}"/>
    <cellStyle name="หมายเหตุ 3 5 8 2" xfId="14066" xr:uid="{F03D9557-BC1B-4194-93B8-0AC0760D99E8}"/>
    <cellStyle name="หมายเหตุ 3 5 8 3" xfId="16799" xr:uid="{B5F036D8-7DF6-42E9-86AF-3BE40662205A}"/>
    <cellStyle name="หมายเหตุ 3 5 8 4" xfId="18898" xr:uid="{79C6C8C8-4562-4CB7-9F04-E44152DA2C40}"/>
    <cellStyle name="หมายเหตุ 3 5 9" xfId="10037" xr:uid="{CD22A330-9A90-487F-B68E-A54DDC9904D1}"/>
    <cellStyle name="หมายเหตุ 3 5 9 2" xfId="16228" xr:uid="{4AD43DEE-3C1E-4C1F-9463-2CBCB12B9226}"/>
    <cellStyle name="หมายเหตุ 3 5 9 3" xfId="18501" xr:uid="{CA08A738-D0C4-4A90-81CD-8DD76D2E3459}"/>
    <cellStyle name="หมายเหตุ 3 5 9 4" xfId="19938" xr:uid="{BBC4E867-A7A7-41C9-8F71-352D961A624E}"/>
    <cellStyle name="หมายเหตุ 3 6" xfId="465" xr:uid="{E97E568D-DCC1-4E3B-9950-2FFA7788675A}"/>
    <cellStyle name="หมายเหตุ 3 6 10" xfId="11589" xr:uid="{9C5504ED-4797-4B7C-A685-4885BD67A530}"/>
    <cellStyle name="หมายเหตุ 3 6 11" xfId="20198" xr:uid="{D487ED19-65B1-473F-B2E8-452C1CEA2977}"/>
    <cellStyle name="หมายเหตุ 3 6 12" xfId="20345" xr:uid="{020CE04B-296C-45B3-90D0-5A4000EB7734}"/>
    <cellStyle name="หมายเหตุ 3 6 2" xfId="581" xr:uid="{91821C32-1B45-42D1-9534-CA60BD2732E5}"/>
    <cellStyle name="หมายเหตุ 3 6 2 10" xfId="20303" xr:uid="{50015BE1-4655-4905-8981-CCC49E607458}"/>
    <cellStyle name="หมายเหตุ 3 6 2 11" xfId="22738" xr:uid="{4B82881A-EBEB-4F49-8F00-C59315365AE6}"/>
    <cellStyle name="หมายเหตุ 3 6 2 2" xfId="987" xr:uid="{B36ED9E4-7B76-4026-AA3D-50481A1B3F81}"/>
    <cellStyle name="หมายเหตุ 3 6 2 2 10" xfId="22957" xr:uid="{68640CDB-8DF7-4ADE-A1D4-DCF3C559EBE6}"/>
    <cellStyle name="หมายเหตุ 3 6 2 2 2" xfId="2361" xr:uid="{5A097300-C1EC-4FFF-8597-AF804B0C74EC}"/>
    <cellStyle name="หมายเหตุ 3 6 2 2 2 2" xfId="7166" xr:uid="{AF357D0E-E1C2-41E1-863C-8D14506E2F84}"/>
    <cellStyle name="หมายเหตุ 3 6 2 2 2 2 2" xfId="13793" xr:uid="{5C73A918-3498-4B17-8966-7B14EFD871BB}"/>
    <cellStyle name="หมายเหตุ 3 6 2 2 2 2 3" xfId="11186" xr:uid="{F5715A79-5CA0-4215-8A6F-ECA47C58EA5D}"/>
    <cellStyle name="หมายเหตุ 3 6 2 2 2 2 4" xfId="16455" xr:uid="{A1DD3447-7687-4D77-8123-11E06DFBF19E}"/>
    <cellStyle name="หมายเหตุ 3 6 2 2 2 3" xfId="9200" xr:uid="{6D74D862-AC37-4250-9F11-9D2ACE8E7E84}"/>
    <cellStyle name="หมายเหตุ 3 6 2 2 2 3 2" xfId="15573" xr:uid="{09AA8417-67EC-413A-A8EB-C38A3D1E6AD6}"/>
    <cellStyle name="หมายเหตุ 3 6 2 2 2 3 3" xfId="18040" xr:uid="{0304F188-8A87-4C7A-8736-EAEFF49CA632}"/>
    <cellStyle name="หมายเหตุ 3 6 2 2 2 3 4" xfId="19780" xr:uid="{10D1DAEB-EEFB-481F-B7B5-EE1E03198642}"/>
    <cellStyle name="หมายเหตุ 3 6 2 2 2 4" xfId="5507" xr:uid="{450F1EE1-1B5E-45CD-ADDA-A79E7537CDA9}"/>
    <cellStyle name="หมายเหตุ 3 6 2 2 2 5" xfId="12289" xr:uid="{2F288049-DF91-49E9-998A-0B445B5A658D}"/>
    <cellStyle name="หมายเหตุ 3 6 2 2 2 6" xfId="14590" xr:uid="{00D7B039-47C0-47F9-A2B9-3E0E530777DA}"/>
    <cellStyle name="หมายเหตุ 3 6 2 2 2 7" xfId="11726" xr:uid="{A79B917B-A541-49AD-8DE1-EC9FF2D38FF5}"/>
    <cellStyle name="หมายเหตุ 3 6 2 2 2 8" xfId="21930" xr:uid="{6754B613-3F35-4E65-B1D6-66145D5A1729}"/>
    <cellStyle name="หมายเหตุ 3 6 2 2 2 9" xfId="23514" xr:uid="{3281AA16-2D64-419F-A67B-81E52A4685F1}"/>
    <cellStyle name="หมายเหตุ 3 6 2 2 3" xfId="6603" xr:uid="{9352BE7F-BFB5-4429-A4D4-02FB03D896D7}"/>
    <cellStyle name="หมายเหตุ 3 6 2 2 3 2" xfId="13230" xr:uid="{AA227079-11DC-49B5-998B-775A0FED7A51}"/>
    <cellStyle name="หมายเหตุ 3 6 2 2 3 3" xfId="15099" xr:uid="{8A1A8C90-E6F1-4F96-AF46-E8168531E8E2}"/>
    <cellStyle name="หมายเหตุ 3 6 2 2 3 4" xfId="18342" xr:uid="{243EBB28-D6FE-49AF-850D-D8305C72497B}"/>
    <cellStyle name="หมายเหตุ 3 6 2 2 4" xfId="7859" xr:uid="{615E1E9F-8BDB-47D2-AF62-5FBE8A1D8AC4}"/>
    <cellStyle name="หมายเหตุ 3 6 2 2 4 2" xfId="14444" xr:uid="{7E6519AE-4B64-4E14-8A47-0EA3F3F98489}"/>
    <cellStyle name="หมายเหตุ 3 6 2 2 4 3" xfId="17146" xr:uid="{9C860E09-CD72-4211-BC90-35BAD40E2B38}"/>
    <cellStyle name="หมายเหตุ 3 6 2 2 4 4" xfId="19217" xr:uid="{37A03E0A-3717-499C-8F54-E309F03110E6}"/>
    <cellStyle name="หมายเหตุ 3 6 2 2 5" xfId="4177" xr:uid="{71AE934B-7CB1-48B8-8464-6767311B2671}"/>
    <cellStyle name="หมายเหตุ 3 6 2 2 6" xfId="11166" xr:uid="{1438CD87-77ED-4A54-87FF-6F2558734CE3}"/>
    <cellStyle name="หมายเหตุ 3 6 2 2 7" xfId="3308" xr:uid="{63A96855-C6AE-46E8-A183-D9F3CE316AEB}"/>
    <cellStyle name="หมายเหตุ 3 6 2 2 8" xfId="11747" xr:uid="{892493A2-BE7E-4CC0-889F-B83D4C1DE19F}"/>
    <cellStyle name="หมายเหตุ 3 6 2 2 9" xfId="20622" xr:uid="{863E989F-C735-43B0-B0BB-EE79F9BC2676}"/>
    <cellStyle name="หมายเหตุ 3 6 2 3" xfId="2094" xr:uid="{91FE233A-8E73-423D-AAAE-0CC50968008E}"/>
    <cellStyle name="หมายเหตุ 3 6 2 3 2" xfId="6944" xr:uid="{2B128A5C-77EE-428E-B835-BFD6123D4D07}"/>
    <cellStyle name="หมายเหตุ 3 6 2 3 2 2" xfId="13571" xr:uid="{D140C9EE-E05C-4CED-BDB3-D19BE9C87DA1}"/>
    <cellStyle name="หมายเหตุ 3 6 2 3 2 3" xfId="16566" xr:uid="{6FC40D6A-4EFF-4ADD-A233-DFD168E84D06}"/>
    <cellStyle name="หมายเหตุ 3 6 2 3 2 4" xfId="18264" xr:uid="{E9C0584D-CC8E-4B92-AC79-67050177AFD9}"/>
    <cellStyle name="หมายเหตุ 3 6 2 3 3" xfId="8933" xr:uid="{E07C0018-DE95-403F-8764-71B626D92A87}"/>
    <cellStyle name="หมายเหตุ 3 6 2 3 3 2" xfId="15319" xr:uid="{72B3A72A-7368-4F07-B4D2-336F5BA2E844}"/>
    <cellStyle name="หมายเหตุ 3 6 2 3 3 3" xfId="17795" xr:uid="{557FF598-13DD-4DC1-A615-155738133524}"/>
    <cellStyle name="หมายเหตุ 3 6 2 3 3 4" xfId="19558" xr:uid="{E326B7AD-B48F-4628-BDEC-4CE362612B18}"/>
    <cellStyle name="หมายเหตุ 3 6 2 3 4" xfId="5240" xr:uid="{B97E1C09-8771-4E5F-BE66-4BF672EAE0E5}"/>
    <cellStyle name="หมายเหตุ 3 6 2 3 5" xfId="12036" xr:uid="{63280C48-664C-4F7B-A79E-10CE4FD26CC9}"/>
    <cellStyle name="หมายเหตุ 3 6 2 3 6" xfId="14889" xr:uid="{5BF66AFD-A836-4282-A5DD-0335CF303125}"/>
    <cellStyle name="หมายเหตุ 3 6 2 3 7" xfId="17492" xr:uid="{F59F6F03-0794-4935-819B-D8B79F747A1B}"/>
    <cellStyle name="หมายเหตุ 3 6 2 3 8" xfId="21663" xr:uid="{850CA8E4-3AE2-4D22-9C8C-0E64F8344141}"/>
    <cellStyle name="หมายเหตุ 3 6 2 3 9" xfId="23295" xr:uid="{B3A19650-5AAC-4C5B-8267-C51F316CDBAC}"/>
    <cellStyle name="หมายเหตุ 3 6 2 4" xfId="6391" xr:uid="{67A298E7-5136-45F9-93C3-0D7B50251E50}"/>
    <cellStyle name="หมายเหตุ 3 6 2 4 2" xfId="13018" xr:uid="{F53B8A2F-27D6-418E-A1C4-4481FB680CA1}"/>
    <cellStyle name="หมายเหตุ 3 6 2 4 3" xfId="11638" xr:uid="{BBE137E0-2C35-4DB0-AD85-F60161F3F6CD}"/>
    <cellStyle name="หมายเหตุ 3 6 2 4 4" xfId="4197" xr:uid="{1731344A-5368-4485-9E73-ECA11ABF5AB4}"/>
    <cellStyle name="หมายเหตุ 3 6 2 5" xfId="7570" xr:uid="{BA0AC200-3B9D-449D-9A8A-E48736D95760}"/>
    <cellStyle name="หมายเหตุ 3 6 2 5 2" xfId="14175" xr:uid="{30CDDB68-C176-4007-AA6B-D5002DFCF693}"/>
    <cellStyle name="หมายเหตุ 3 6 2 5 3" xfId="16900" xr:uid="{E411B1A9-216F-4FCA-8510-A345741C8573}"/>
    <cellStyle name="หมายเหตุ 3 6 2 5 4" xfId="18998" xr:uid="{29A3A303-815E-4BB9-9B4D-175626FA541B}"/>
    <cellStyle name="หมายเหตุ 3 6 2 6" xfId="3879" xr:uid="{D0ECCA3E-7CBF-4B0F-929F-162DC4D1E17B}"/>
    <cellStyle name="หมายเหตุ 3 6 2 7" xfId="10894" xr:uid="{A58EF136-686E-4EE2-9DFB-B5D7DC46CEBD}"/>
    <cellStyle name="หมายเหตุ 3 6 2 8" xfId="11477" xr:uid="{626CDBCF-B1BD-42D9-9B52-E22E439D6F82}"/>
    <cellStyle name="หมายเหตุ 3 6 2 9" xfId="11780" xr:uid="{BF1C322F-3B47-460C-BA4B-111689D92522}"/>
    <cellStyle name="หมายเหตุ 3 6 3" xfId="888" xr:uid="{A549D90F-19ED-4E6A-95F8-A3EDFAB615B8}"/>
    <cellStyle name="หมายเหตุ 3 6 3 10" xfId="22858" xr:uid="{5231DD2A-1D76-4788-9F88-629C8F575A71}"/>
    <cellStyle name="หมายเหตุ 3 6 3 2" xfId="2262" xr:uid="{B5602DB5-13B2-4C0D-8D05-171490223326}"/>
    <cellStyle name="หมายเหตุ 3 6 3 2 2" xfId="7067" xr:uid="{AC9A9B91-2639-4C93-8CFC-105FA3F83DC1}"/>
    <cellStyle name="หมายเหตุ 3 6 3 2 2 2" xfId="13694" xr:uid="{F66CBB12-EAC2-4058-9103-CA0561E4F41E}"/>
    <cellStyle name="หมายเหตุ 3 6 3 2 2 3" xfId="15905" xr:uid="{C01E4161-297C-43F1-B7FD-864D1EFE21C0}"/>
    <cellStyle name="หมายเหตุ 3 6 3 2 2 4" xfId="18252" xr:uid="{176970FA-734E-4000-98B7-E9D270E0DC6E}"/>
    <cellStyle name="หมายเหตุ 3 6 3 2 3" xfId="9101" xr:uid="{6575A28B-4560-4DB0-9A0C-F6FAA0F0F228}"/>
    <cellStyle name="หมายเหตุ 3 6 3 2 3 2" xfId="15474" xr:uid="{A3C0E93B-BFF0-45A6-9809-05358E653EE9}"/>
    <cellStyle name="หมายเหตุ 3 6 3 2 3 3" xfId="17941" xr:uid="{DC683888-C4A5-4A53-9D73-1A81ACDD96DF}"/>
    <cellStyle name="หมายเหตุ 3 6 3 2 3 4" xfId="19681" xr:uid="{2D6C7A22-9BF2-404B-8A46-3C0CC480812E}"/>
    <cellStyle name="หมายเหตุ 3 6 3 2 4" xfId="5408" xr:uid="{36C5A848-E107-46AF-853F-917C470476BC}"/>
    <cellStyle name="หมายเหตุ 3 6 3 2 5" xfId="12190" xr:uid="{CF01C725-A7B9-4D71-9E38-6044B40A33F4}"/>
    <cellStyle name="หมายเหตุ 3 6 3 2 6" xfId="12523" xr:uid="{414F561F-B940-4E80-A3E1-521EC6542CEC}"/>
    <cellStyle name="หมายเหตุ 3 6 3 2 7" xfId="12551" xr:uid="{8BD54BB8-33C9-440E-A509-E7A61DB65286}"/>
    <cellStyle name="หมายเหตุ 3 6 3 2 8" xfId="21831" xr:uid="{443AB5C3-5B06-45A3-94CD-5CABA3E4E29E}"/>
    <cellStyle name="หมายเหตุ 3 6 3 2 9" xfId="23415" xr:uid="{A4C69094-B037-4246-9558-60B478A8AF82}"/>
    <cellStyle name="หมายเหตุ 3 6 3 3" xfId="6504" xr:uid="{1722C0AC-F0E5-4BF9-A447-A787435D66FD}"/>
    <cellStyle name="หมายเหตุ 3 6 3 3 2" xfId="13131" xr:uid="{4AFA66A1-32A8-4077-A2A6-960F7A34DE6A}"/>
    <cellStyle name="หมายเหตุ 3 6 3 3 3" xfId="16496" xr:uid="{95572415-DA87-4D5A-B414-D02D1A2B2DDC}"/>
    <cellStyle name="หมายเหตุ 3 6 3 3 4" xfId="12570" xr:uid="{FD8143C8-329F-4C6A-ADEC-92B30180007C}"/>
    <cellStyle name="หมายเหตุ 3 6 3 4" xfId="7760" xr:uid="{D4CA9896-86C8-48DE-96A3-922FC444B2C2}"/>
    <cellStyle name="หมายเหตุ 3 6 3 4 2" xfId="14345" xr:uid="{BB3BBE87-6587-4E8F-87BE-9E1820BCF53B}"/>
    <cellStyle name="หมายเหตุ 3 6 3 4 3" xfId="17047" xr:uid="{64B76BE7-BDC7-4565-9B94-467DF599C923}"/>
    <cellStyle name="หมายเหตุ 3 6 3 4 4" xfId="19118" xr:uid="{5F82E6EE-2C50-4F70-9273-3817B379E67E}"/>
    <cellStyle name="หมายเหตุ 3 6 3 5" xfId="4078" xr:uid="{32966C1A-52D4-424A-99E2-60762F7FBB16}"/>
    <cellStyle name="หมายเหตุ 3 6 3 6" xfId="11067" xr:uid="{7AD40388-4780-4E77-8E88-061406956B6C}"/>
    <cellStyle name="หมายเหตุ 3 6 3 7" xfId="15931" xr:uid="{BF3598C7-71D0-4351-AD8C-B267B5E81F35}"/>
    <cellStyle name="หมายเหตุ 3 6 3 8" xfId="17338" xr:uid="{27D3D9B3-F26D-4CB8-9154-E97B33766FE1}"/>
    <cellStyle name="หมายเหตุ 3 6 3 9" xfId="20523" xr:uid="{1C0F04DE-7355-423C-BA13-464B4AA4C265}"/>
    <cellStyle name="หมายเหตุ 3 6 4" xfId="1095" xr:uid="{B4537765-C030-41EB-A021-7486EDC41AAF}"/>
    <cellStyle name="หมายเหตุ 3 6 4 10" xfId="23026" xr:uid="{93CB78E2-C540-40A5-BB6E-F8B9B76280BF}"/>
    <cellStyle name="หมายเหตุ 3 6 4 2" xfId="2452" xr:uid="{9F2A2878-F579-48D0-8714-B6D37A074C24}"/>
    <cellStyle name="หมายเหตุ 3 6 4 2 2" xfId="7235" xr:uid="{235ADEE0-CC12-42CB-AC95-2377D74119E1}"/>
    <cellStyle name="หมายเหตุ 3 6 4 2 2 2" xfId="13862" xr:uid="{9970881C-E764-4971-ABFD-E2A8BBDDDFAD}"/>
    <cellStyle name="หมายเหตุ 3 6 4 2 2 3" xfId="3267" xr:uid="{A5B2AEC7-E4C2-4575-A969-90F645395D75}"/>
    <cellStyle name="หมายเหตุ 3 6 4 2 2 4" xfId="3422" xr:uid="{2CEC546B-8375-430D-9CBB-DFDBACEC99B5}"/>
    <cellStyle name="หมายเหตุ 3 6 4 2 3" xfId="9291" xr:uid="{60F65334-391B-42EC-813A-81CCCD12E9EF}"/>
    <cellStyle name="หมายเหตุ 3 6 4 2 3 2" xfId="15659" xr:uid="{9B55EF1A-0D28-45F9-97C4-8926373853CD}"/>
    <cellStyle name="หมายเหตุ 3 6 4 2 3 3" xfId="18119" xr:uid="{49D63C80-EB88-4295-88D8-B47BB8B969A9}"/>
    <cellStyle name="หมายเหตุ 3 6 4 2 3 4" xfId="19849" xr:uid="{2B016D60-2465-46A0-9D3A-54BC00365F70}"/>
    <cellStyle name="หมายเหตุ 3 6 4 2 4" xfId="5585" xr:uid="{AF920336-7A3A-48F5-A903-8707769A3ECC}"/>
    <cellStyle name="หมายเหตุ 3 6 4 2 5" xfId="12377" xr:uid="{08B6F71F-FAC7-45F2-9557-29C3BCA51D83}"/>
    <cellStyle name="หมายเหตุ 3 6 4 2 6" xfId="15800" xr:uid="{9305E54F-3A0E-4692-9F81-48C5A58F1ABF}"/>
    <cellStyle name="หมายเหตุ 3 6 4 2 7" xfId="16294" xr:uid="{894044C5-6C2C-4552-8BBD-BE73647F9AF4}"/>
    <cellStyle name="หมายเหตุ 3 6 4 2 8" xfId="22021" xr:uid="{37B22072-A8EC-4552-B990-7EA55B9F51C3}"/>
    <cellStyle name="หมายเหตุ 3 6 4 2 9" xfId="23583" xr:uid="{EBB6F09C-C755-434F-A10B-A982FB5D350A}"/>
    <cellStyle name="หมายเหตุ 3 6 4 3" xfId="6672" xr:uid="{F9FCAB90-5FC7-47A4-AB77-FB955D899F40}"/>
    <cellStyle name="หมายเหตุ 3 6 4 3 2" xfId="13299" xr:uid="{027ECD0C-B5D8-49D3-B6E9-B7104BBD06E9}"/>
    <cellStyle name="หมายเหตุ 3 6 4 3 3" xfId="10653" xr:uid="{CECD14C8-D81E-4EC4-AB58-0F1ED526722F}"/>
    <cellStyle name="หมายเหตุ 3 6 4 3 4" xfId="12442" xr:uid="{B44438DB-D5BF-446D-8E0A-058FB7140D76}"/>
    <cellStyle name="หมายเหตุ 3 6 4 4" xfId="7950" xr:uid="{909DB601-B7F3-4ADD-BD32-BDA3A4D1156F}"/>
    <cellStyle name="หมายเหตุ 3 6 4 4 2" xfId="14531" xr:uid="{8BDA4F2E-3348-43CA-8D5A-5CC2B2386940}"/>
    <cellStyle name="หมายเหตุ 3 6 4 4 3" xfId="17225" xr:uid="{51AD3A3E-62D9-4DB2-B453-C8FF6948247A}"/>
    <cellStyle name="หมายเหตุ 3 6 4 4 4" xfId="19286" xr:uid="{F8DB8FCC-3F23-40A2-9545-719CB046F280}"/>
    <cellStyle name="หมายเหตุ 3 6 4 5" xfId="4264" xr:uid="{4F3E2CC7-6BC2-4990-965C-B579194206E5}"/>
    <cellStyle name="หมายเหตุ 3 6 4 6" xfId="11261" xr:uid="{7B80120C-E0D4-4E52-9846-083A53E4F4C4}"/>
    <cellStyle name="หมายเหตุ 3 6 4 7" xfId="16247" xr:uid="{C0ABF072-C8CE-4307-86DE-F12F833C21FB}"/>
    <cellStyle name="หมายเหตุ 3 6 4 8" xfId="3223" xr:uid="{87F85C44-5B87-4D6C-A817-CC6BC72EC5C1}"/>
    <cellStyle name="หมายเหตุ 3 6 4 9" xfId="20721" xr:uid="{60D4B6D3-248F-4DE3-AC8D-FE27D2532A06}"/>
    <cellStyle name="หมายเหตุ 3 6 5" xfId="1990" xr:uid="{5E2816D7-A439-4202-8277-DA1D53EB6FCA}"/>
    <cellStyle name="หมายเหตุ 3 6 5 2" xfId="6845" xr:uid="{B0AE08E1-8E97-44D6-BAB7-8A3AAEB43519}"/>
    <cellStyle name="หมายเหตุ 3 6 5 2 2" xfId="13472" xr:uid="{192A1EFA-73B6-476A-971C-590C8F309648}"/>
    <cellStyle name="หมายเหตุ 3 6 5 2 3" xfId="3378" xr:uid="{C587C154-8934-46FE-8405-F9794C9E001C}"/>
    <cellStyle name="หมายเหตุ 3 6 5 2 4" xfId="18620" xr:uid="{606E6525-361D-4B42-B3EE-E3035145EAFE}"/>
    <cellStyle name="หมายเหตุ 3 6 5 3" xfId="8829" xr:uid="{49746249-BBAA-489F-8BA4-D964DF96A697}"/>
    <cellStyle name="หมายเหตุ 3 6 5 3 2" xfId="15218" xr:uid="{B231894A-5AF0-4162-B9AB-AC520B5B359B}"/>
    <cellStyle name="หมายเหตุ 3 6 5 3 3" xfId="17695" xr:uid="{5337F848-5948-46AF-9C0B-B82286C60890}"/>
    <cellStyle name="หมายเหตุ 3 6 5 3 4" xfId="19459" xr:uid="{C9134885-6A0C-4909-89F4-B47D88E82256}"/>
    <cellStyle name="หมายเหตุ 3 6 5 4" xfId="5136" xr:uid="{67F3FDDA-34BF-4F64-9B88-EA7596D860AA}"/>
    <cellStyle name="หมายเหตุ 3 6 5 5" xfId="11934" xr:uid="{7D0857B8-8FE7-4F49-8229-0253962DC8C8}"/>
    <cellStyle name="หมายเหตุ 3 6 5 6" xfId="10927" xr:uid="{D06A59E6-5E11-481C-BBC1-CDABF165A4A6}"/>
    <cellStyle name="หมายเหตุ 3 6 5 7" xfId="11559" xr:uid="{0DB3DB67-FBE7-4B39-A3BF-DBCB526FCB2A}"/>
    <cellStyle name="หมายเหตุ 3 6 5 8" xfId="21559" xr:uid="{14ED4454-03C1-48AB-9022-540317227ECC}"/>
    <cellStyle name="หมายเหตุ 3 6 5 9" xfId="23196" xr:uid="{05B45B18-0D6C-4265-9D7F-39A68AD28F82}"/>
    <cellStyle name="หมายเหตุ 3 6 6" xfId="3784" xr:uid="{29AC78CB-69A5-4AE9-8266-236D5647027B}"/>
    <cellStyle name="หมายเหตุ 3 6 6 2" xfId="10786" xr:uid="{502765D5-C8B5-4FBB-A731-4F9A5B756507}"/>
    <cellStyle name="หมายเหตุ 3 6 6 3" xfId="12655" xr:uid="{156DBA9B-96C6-44F4-BD7B-71C605CACAAC}"/>
    <cellStyle name="หมายเหตุ 3 6 6 4" xfId="17310" xr:uid="{10C81C37-438C-4E00-A706-18ECCAC2FE94}"/>
    <cellStyle name="หมายเหตุ 3 6 7" xfId="6310" xr:uid="{F7C69126-E5C4-47AE-BE64-7CF0A3BC1BAE}"/>
    <cellStyle name="หมายเหตุ 3 6 7 2" xfId="12937" xr:uid="{B07FBBF3-AF17-4566-AFF6-F60739B246DF}"/>
    <cellStyle name="หมายเหตุ 3 6 7 3" xfId="11355" xr:uid="{B31714ED-C883-4B79-BC17-43AA7581187E}"/>
    <cellStyle name="หมายเหตุ 3 6 7 4" xfId="15710" xr:uid="{EA6F59AB-0361-4616-9202-EFBFE7FC7CC0}"/>
    <cellStyle name="หมายเหตุ 3 6 8" xfId="7458" xr:uid="{E6225DD5-19CD-4955-94A2-1AB933DE1E12}"/>
    <cellStyle name="หมายเหตุ 3 6 8 2" xfId="14067" xr:uid="{AAD1421C-5A51-4F2F-B902-EEF433E7F204}"/>
    <cellStyle name="หมายเหตุ 3 6 8 3" xfId="16800" xr:uid="{FA782E03-8503-4E88-9EAC-B593BFADA876}"/>
    <cellStyle name="หมายเหตุ 3 6 8 4" xfId="18899" xr:uid="{DF63DC32-2E0A-41C2-8DA3-5184CDF5B3BA}"/>
    <cellStyle name="หมายเหตุ 3 6 9" xfId="10038" xr:uid="{BB65086A-590C-45FD-AE6E-E7CF6959181D}"/>
    <cellStyle name="หมายเหตุ 3 6 9 2" xfId="16229" xr:uid="{058BE34D-A378-4400-98C7-2FCDCDE75052}"/>
    <cellStyle name="หมายเหตุ 3 6 9 3" xfId="18502" xr:uid="{5B6F2EE9-FE8E-49C9-A5AB-3A772A58FDA6}"/>
    <cellStyle name="หมายเหตุ 3 6 9 4" xfId="19939" xr:uid="{160649D5-F52D-47D1-AD39-8C1114626840}"/>
    <cellStyle name="หมายเหตุ 3 7" xfId="466" xr:uid="{B9100533-0E55-42A2-9B3C-1D5760FFA02E}"/>
    <cellStyle name="หมายเหตุ 3 7 10" xfId="11459" xr:uid="{6E70ED5C-EF06-440F-A423-958306623F80}"/>
    <cellStyle name="หมายเหตุ 3 7 11" xfId="20199" xr:uid="{7BE43180-1C6A-439B-B26C-EBBD19B0B33F}"/>
    <cellStyle name="หมายเหตุ 3 7 12" xfId="20051" xr:uid="{492F8CD9-6538-48EA-8760-6C8CD494375E}"/>
    <cellStyle name="หมายเหตุ 3 7 2" xfId="582" xr:uid="{2E88084E-0848-491F-B45C-0378B030CFC0}"/>
    <cellStyle name="หมายเหตุ 3 7 2 10" xfId="20304" xr:uid="{01982F2D-38D7-4B84-894C-0E1B28DE3565}"/>
    <cellStyle name="หมายเหตุ 3 7 2 11" xfId="22739" xr:uid="{6E2E6AC1-8C84-46ED-8CED-78063F7BD8BD}"/>
    <cellStyle name="หมายเหตุ 3 7 2 2" xfId="988" xr:uid="{17D96407-FCDC-479D-AB2E-FBD596CB9D0B}"/>
    <cellStyle name="หมายเหตุ 3 7 2 2 10" xfId="22958" xr:uid="{69F3CDF4-026C-4CDD-AC9F-DB5FC0F797E4}"/>
    <cellStyle name="หมายเหตุ 3 7 2 2 2" xfId="2362" xr:uid="{A7FFC6FF-D16C-4C42-8782-5CF7E5B0875C}"/>
    <cellStyle name="หมายเหตุ 3 7 2 2 2 2" xfId="7167" xr:uid="{34033A2E-7F34-4AFD-8308-A3D4670B459A}"/>
    <cellStyle name="หมายเหตุ 3 7 2 2 2 2 2" xfId="13794" xr:uid="{FE11266F-C8D4-4094-A0AA-588C002640FE}"/>
    <cellStyle name="หมายเหตุ 3 7 2 2 2 2 3" xfId="3345" xr:uid="{0A8FC07D-4190-446B-93DB-DF303629C161}"/>
    <cellStyle name="หมายเหตุ 3 7 2 2 2 2 4" xfId="3426" xr:uid="{7F6FDC9C-CD96-4EF2-A2EE-0F3A3DAFB446}"/>
    <cellStyle name="หมายเหตุ 3 7 2 2 2 3" xfId="9201" xr:uid="{35020E31-8AA6-4DD1-9105-109654D83247}"/>
    <cellStyle name="หมายเหตุ 3 7 2 2 2 3 2" xfId="15574" xr:uid="{733D20AD-229A-4AE7-9860-84632B920DBA}"/>
    <cellStyle name="หมายเหตุ 3 7 2 2 2 3 3" xfId="18041" xr:uid="{F6687F9B-8B2A-43AF-AAC9-6C60C8BBC30E}"/>
    <cellStyle name="หมายเหตุ 3 7 2 2 2 3 4" xfId="19781" xr:uid="{66F26E19-7191-46F5-BC5A-718885990142}"/>
    <cellStyle name="หมายเหตุ 3 7 2 2 2 4" xfId="5508" xr:uid="{860D0A91-6AE6-4B16-BB10-5B8AFE7FA05E}"/>
    <cellStyle name="หมายเหตุ 3 7 2 2 2 5" xfId="12290" xr:uid="{2F9D2BB9-6B01-443A-9102-A16A4C1AF180}"/>
    <cellStyle name="หมายเหตุ 3 7 2 2 2 6" xfId="11318" xr:uid="{45BF9382-F344-4C28-8733-F93A44B9C06E}"/>
    <cellStyle name="หมายเหตุ 3 7 2 2 2 7" xfId="3338" xr:uid="{EE89875A-D2D8-49D3-B8E3-D4A71A80EE0E}"/>
    <cellStyle name="หมายเหตุ 3 7 2 2 2 8" xfId="21931" xr:uid="{C2E833EC-C84F-464D-8190-8F3775EC8C64}"/>
    <cellStyle name="หมายเหตุ 3 7 2 2 2 9" xfId="23515" xr:uid="{7AF76980-0EE7-4208-894E-03946032DE07}"/>
    <cellStyle name="หมายเหตุ 3 7 2 2 3" xfId="6604" xr:uid="{1BA793F1-05B3-4BC0-8E4D-3355929ED2B1}"/>
    <cellStyle name="หมายเหตุ 3 7 2 2 3 2" xfId="13231" xr:uid="{F4DFFF27-386D-4F83-97AF-E2DC9D9D6999}"/>
    <cellStyle name="หมายเหตุ 3 7 2 2 3 3" xfId="11815" xr:uid="{D4E2076D-3758-4FBA-B589-6E8AC86DD057}"/>
    <cellStyle name="หมายเหตุ 3 7 2 2 3 4" xfId="16647" xr:uid="{6F1F2F10-568B-45AF-B306-05105BEC6F97}"/>
    <cellStyle name="หมายเหตุ 3 7 2 2 4" xfId="7860" xr:uid="{2FD5F390-34B9-49E4-989C-5C0051CEEB03}"/>
    <cellStyle name="หมายเหตุ 3 7 2 2 4 2" xfId="14445" xr:uid="{3E8E1159-D509-4567-ABD7-310AC54EA98C}"/>
    <cellStyle name="หมายเหตุ 3 7 2 2 4 3" xfId="17147" xr:uid="{8686C834-96F4-4150-A2B6-BFBBD2E1C7AB}"/>
    <cellStyle name="หมายเหตุ 3 7 2 2 4 4" xfId="19218" xr:uid="{FE8EB9CE-D65E-4211-B04D-5610F57CA541}"/>
    <cellStyle name="หมายเหตุ 3 7 2 2 5" xfId="4178" xr:uid="{A313EC4B-C321-465A-A46D-A7F2E01A74E7}"/>
    <cellStyle name="หมายเหตุ 3 7 2 2 6" xfId="11167" xr:uid="{E1F4B911-9C99-495D-9B89-083375262FFD}"/>
    <cellStyle name="หมายเหตุ 3 7 2 2 7" xfId="4228" xr:uid="{78614626-36A1-4F45-BADD-7885EEDE8537}"/>
    <cellStyle name="หมายเหตุ 3 7 2 2 8" xfId="11307" xr:uid="{51245FA2-DF2D-4AA0-B5B0-D08FBFB7EFC8}"/>
    <cellStyle name="หมายเหตุ 3 7 2 2 9" xfId="20623" xr:uid="{DA015978-4C7A-410C-84A7-DA892874985D}"/>
    <cellStyle name="หมายเหตุ 3 7 2 3" xfId="2095" xr:uid="{0E4F3EFC-D682-4957-BD11-EB8BB0E50E29}"/>
    <cellStyle name="หมายเหตุ 3 7 2 3 2" xfId="6945" xr:uid="{C59D5AC5-6AE6-4E69-A5DF-5C77292BD058}"/>
    <cellStyle name="หมายเหตุ 3 7 2 3 2 2" xfId="13572" xr:uid="{C5B9697E-E2A0-47D6-B60C-B71D826C8739}"/>
    <cellStyle name="หมายเหตุ 3 7 2 3 2 3" xfId="14981" xr:uid="{D635B8CE-83B8-4365-A341-487F118D976C}"/>
    <cellStyle name="หมายเหตุ 3 7 2 3 2 4" xfId="12748" xr:uid="{26141A0E-3543-4299-AF88-35E2F58B19A3}"/>
    <cellStyle name="หมายเหตุ 3 7 2 3 3" xfId="8934" xr:uid="{2AA1AF82-1E61-4EE0-864D-05346B0E5506}"/>
    <cellStyle name="หมายเหตุ 3 7 2 3 3 2" xfId="15320" xr:uid="{356911CD-40F0-4596-9CF1-90E2E7D8C316}"/>
    <cellStyle name="หมายเหตุ 3 7 2 3 3 3" xfId="17796" xr:uid="{9B66D9ED-7871-40D8-9B71-3910551E4C77}"/>
    <cellStyle name="หมายเหตุ 3 7 2 3 3 4" xfId="19559" xr:uid="{1F6F31C8-846C-4959-8FB7-408A2E199D8E}"/>
    <cellStyle name="หมายเหตุ 3 7 2 3 4" xfId="5241" xr:uid="{2934B460-79FC-4B6C-B5DC-AD8C3F9C2518}"/>
    <cellStyle name="หมายเหตุ 3 7 2 3 5" xfId="12037" xr:uid="{3438B563-1E44-41E2-BFDA-F41D315C780A}"/>
    <cellStyle name="หมายเหตุ 3 7 2 3 6" xfId="15994" xr:uid="{BD071968-4024-4D20-A0FD-6E45C39D4A18}"/>
    <cellStyle name="หมายเหตุ 3 7 2 3 7" xfId="18386" xr:uid="{E204D7A1-F747-4E4F-B1A1-8560634DABFC}"/>
    <cellStyle name="หมายเหตุ 3 7 2 3 8" xfId="21664" xr:uid="{AA6DB969-7812-4297-A15C-8B71F84DF8E7}"/>
    <cellStyle name="หมายเหตุ 3 7 2 3 9" xfId="23296" xr:uid="{65B08A56-FD88-4EAD-BE95-A54491129808}"/>
    <cellStyle name="หมายเหตุ 3 7 2 4" xfId="6392" xr:uid="{2D5F8958-174F-4E9D-B05D-8E23BBD22100}"/>
    <cellStyle name="หมายเหตุ 3 7 2 4 2" xfId="13019" xr:uid="{954F4702-7C8B-4EEE-83A6-3A7CDC1F16E8}"/>
    <cellStyle name="หมายเหตุ 3 7 2 4 3" xfId="16414" xr:uid="{1DA4B29B-F652-4987-9EA6-9956F6CF34C5}"/>
    <cellStyle name="หมายเหตุ 3 7 2 4 4" xfId="18478" xr:uid="{81A17157-354C-4042-812D-809546C49E67}"/>
    <cellStyle name="หมายเหตุ 3 7 2 5" xfId="7571" xr:uid="{800A3C2D-4AF9-49D7-BCD6-4D995E7E6D79}"/>
    <cellStyle name="หมายเหตุ 3 7 2 5 2" xfId="14176" xr:uid="{FC000E87-C29A-4ACE-86B6-BA403DD75E43}"/>
    <cellStyle name="หมายเหตุ 3 7 2 5 3" xfId="16901" xr:uid="{6E97CD16-285A-48F9-AE28-4280A11E7A8F}"/>
    <cellStyle name="หมายเหตุ 3 7 2 5 4" xfId="18999" xr:uid="{2869BC45-D0D8-4A1B-81ED-815EE3F6B1EB}"/>
    <cellStyle name="หมายเหตุ 3 7 2 6" xfId="3880" xr:uid="{C51AAD14-D9CF-4548-B875-1C62295590B1}"/>
    <cellStyle name="หมายเหตุ 3 7 2 7" xfId="10895" xr:uid="{D83A6FE4-995B-4E7D-B7F9-435C52DDFDB8}"/>
    <cellStyle name="หมายเหตุ 3 7 2 8" xfId="16385" xr:uid="{31192CE1-C9BF-4BB4-B2A6-F84242083F63}"/>
    <cellStyle name="หมายเหตุ 3 7 2 9" xfId="18522" xr:uid="{242B169E-11AE-4AAA-88F4-B70B334972D6}"/>
    <cellStyle name="หมายเหตุ 3 7 3" xfId="889" xr:uid="{91D901EA-E0BE-492C-91D1-D953DBE8CA6D}"/>
    <cellStyle name="หมายเหตุ 3 7 3 10" xfId="22859" xr:uid="{EF145667-5391-498E-A49C-417742F6C261}"/>
    <cellStyle name="หมายเหตุ 3 7 3 2" xfId="2263" xr:uid="{38240FCC-71CC-427E-A882-3BCD58796DD5}"/>
    <cellStyle name="หมายเหตุ 3 7 3 2 2" xfId="7068" xr:uid="{63DB8395-C898-4E92-A389-4CD30C780212}"/>
    <cellStyle name="หมายเหตุ 3 7 3 2 2 2" xfId="13695" xr:uid="{BC0B0C66-74D5-44A9-A6B3-429718F4CB09}"/>
    <cellStyle name="หมายเหตุ 3 7 3 2 2 3" xfId="12626" xr:uid="{8692288D-45C9-4CA3-853F-9B8177461A81}"/>
    <cellStyle name="หมายเหตุ 3 7 3 2 2 4" xfId="15995" xr:uid="{2AD0654A-B0CA-4B1B-93E7-BD1E00C7C7B4}"/>
    <cellStyle name="หมายเหตุ 3 7 3 2 3" xfId="9102" xr:uid="{E5AAB79E-47D7-4ED6-9116-82196AEAD435}"/>
    <cellStyle name="หมายเหตุ 3 7 3 2 3 2" xfId="15475" xr:uid="{A4C09A78-E433-4793-A13A-113D81A8E8F5}"/>
    <cellStyle name="หมายเหตุ 3 7 3 2 3 3" xfId="17942" xr:uid="{B4883D73-A4A1-4667-A97C-6F5942B04F41}"/>
    <cellStyle name="หมายเหตุ 3 7 3 2 3 4" xfId="19682" xr:uid="{02950A2E-AA9F-4148-B23E-B6249B5429E6}"/>
    <cellStyle name="หมายเหตุ 3 7 3 2 4" xfId="5409" xr:uid="{7171B3D0-3531-4301-A90A-973BCC8B2732}"/>
    <cellStyle name="หมายเหตุ 3 7 3 2 5" xfId="12191" xr:uid="{F0333A25-C560-46AE-B430-405E668761CC}"/>
    <cellStyle name="หมายเหตุ 3 7 3 2 6" xfId="11410" xr:uid="{A16A4FA9-F289-49F7-BD6F-AE85CD132D20}"/>
    <cellStyle name="หมายเหตุ 3 7 3 2 7" xfId="15711" xr:uid="{E8688E2A-E57F-4201-BC22-0A07DF903D7D}"/>
    <cellStyle name="หมายเหตุ 3 7 3 2 8" xfId="21832" xr:uid="{59B7990F-0E90-4805-B9DF-3B60F7868CD5}"/>
    <cellStyle name="หมายเหตุ 3 7 3 2 9" xfId="23416" xr:uid="{C9D45DD4-417E-47CC-AD6F-607B9CFBADF7}"/>
    <cellStyle name="หมายเหตุ 3 7 3 3" xfId="6505" xr:uid="{CDAA3EB0-4065-4145-9EA5-4E77BE57C391}"/>
    <cellStyle name="หมายเหตุ 3 7 3 3 2" xfId="13132" xr:uid="{9C2A370B-021C-473F-B883-E74EB7FA56C7}"/>
    <cellStyle name="หมายเหตุ 3 7 3 3 3" xfId="14914" xr:uid="{49D65BB0-5CCE-4863-B10C-D35723C540E6}"/>
    <cellStyle name="หมายเหตุ 3 7 3 3 4" xfId="11328" xr:uid="{84DC3EDB-4B59-4197-AC00-6BD21C2B7CBA}"/>
    <cellStyle name="หมายเหตุ 3 7 3 4" xfId="7761" xr:uid="{ED05C69D-3AC9-4042-82DB-2C86BF130B81}"/>
    <cellStyle name="หมายเหตุ 3 7 3 4 2" xfId="14346" xr:uid="{929163F9-3638-431A-A846-CCC19532AB1B}"/>
    <cellStyle name="หมายเหตุ 3 7 3 4 3" xfId="17048" xr:uid="{8BB3CCBB-810E-4D8A-8078-EF6DBE3BF7ED}"/>
    <cellStyle name="หมายเหตุ 3 7 3 4 4" xfId="19119" xr:uid="{11B3C0B9-6095-4CCD-A681-EB98F7DA7852}"/>
    <cellStyle name="หมายเหตุ 3 7 3 5" xfId="4079" xr:uid="{D2EE2470-8722-46E1-9F3E-2816FA9C0C82}"/>
    <cellStyle name="หมายเหตุ 3 7 3 6" xfId="11068" xr:uid="{7EAF6E6B-F58A-446F-AA85-EE21F45CE385}"/>
    <cellStyle name="หมายเหตุ 3 7 3 7" xfId="12650" xr:uid="{DC30A537-345C-4D90-AF60-0154902EC488}"/>
    <cellStyle name="หมายเหตุ 3 7 3 8" xfId="18235" xr:uid="{CFC0BAF7-D381-4E5B-9DD8-8C59B2A2CE53}"/>
    <cellStyle name="หมายเหตุ 3 7 3 9" xfId="20524" xr:uid="{27B696AB-7243-4FB6-BF2B-949FB6049283}"/>
    <cellStyle name="หมายเหตุ 3 7 4" xfId="1096" xr:uid="{71C7CCFB-4104-404C-A355-45A3F579D61A}"/>
    <cellStyle name="หมายเหตุ 3 7 4 10" xfId="23027" xr:uid="{0400AB13-CE23-4979-9434-C10231C2CAF4}"/>
    <cellStyle name="หมายเหตุ 3 7 4 2" xfId="2453" xr:uid="{77D882F8-943C-4D19-9BE0-6A2F6658D5FF}"/>
    <cellStyle name="หมายเหตุ 3 7 4 2 2" xfId="7236" xr:uid="{96042AAF-3A6C-4866-8E27-3EECF7A303C3}"/>
    <cellStyle name="หมายเหตุ 3 7 4 2 2 2" xfId="13863" xr:uid="{536C0EF0-8651-4D95-9CA2-78C38A89206E}"/>
    <cellStyle name="หมายเหตุ 3 7 4 2 2 3" xfId="3268" xr:uid="{98D5FDE2-35E5-4CBC-B766-5FFA0EFC4F3D}"/>
    <cellStyle name="หมายเหตุ 3 7 4 2 2 4" xfId="3290" xr:uid="{C7682C02-4F88-45FF-9846-B336B45FA395}"/>
    <cellStyle name="หมายเหตุ 3 7 4 2 3" xfId="9292" xr:uid="{7F965274-3A0A-4719-98E4-EEC4610F13AD}"/>
    <cellStyle name="หมายเหตุ 3 7 4 2 3 2" xfId="15660" xr:uid="{8D4EC965-7773-458C-9CB6-F095BF515C84}"/>
    <cellStyle name="หมายเหตุ 3 7 4 2 3 3" xfId="18120" xr:uid="{18D3AD96-019F-4BAD-BC97-63296981A1A1}"/>
    <cellStyle name="หมายเหตุ 3 7 4 2 3 4" xfId="19850" xr:uid="{026321C2-F6CE-406D-95EF-CD04598C4842}"/>
    <cellStyle name="หมายเหตุ 3 7 4 2 4" xfId="5586" xr:uid="{C5DBC2BA-3A40-45D7-A50E-FDB1B215CD2E}"/>
    <cellStyle name="หมายเหตุ 3 7 4 2 5" xfId="12378" xr:uid="{1B602197-94AE-4032-83E6-E7B8AE13C8C4}"/>
    <cellStyle name="หมายเหตุ 3 7 4 2 6" xfId="12520" xr:uid="{741215A2-91D3-4569-B66A-33A154F66908}"/>
    <cellStyle name="หมายเหตุ 3 7 4 2 7" xfId="18730" xr:uid="{55FD5619-5A21-4EC9-8E74-706A02D516DC}"/>
    <cellStyle name="หมายเหตุ 3 7 4 2 8" xfId="22022" xr:uid="{C2144E67-FDA8-4160-82C4-C824917C0518}"/>
    <cellStyle name="หมายเหตุ 3 7 4 2 9" xfId="23584" xr:uid="{F52FC1E2-1255-4DF7-A2D9-88C05A6B7280}"/>
    <cellStyle name="หมายเหตุ 3 7 4 3" xfId="6673" xr:uid="{EA5C5379-3112-4B4A-83C0-37EEB97AEB0C}"/>
    <cellStyle name="หมายเหตุ 3 7 4 3 2" xfId="13300" xr:uid="{8CEE78EE-06F5-426C-B353-BA5AA69E6132}"/>
    <cellStyle name="หมายเหตุ 3 7 4 3 3" xfId="15101" xr:uid="{BCEE772D-FBEB-45C8-8282-FB92C6C188E9}"/>
    <cellStyle name="หมายเหตุ 3 7 4 3 4" xfId="3229" xr:uid="{2FE33D85-226C-4160-91FE-A5BC45364BBE}"/>
    <cellStyle name="หมายเหตุ 3 7 4 4" xfId="7951" xr:uid="{F5056470-5AFC-4CD1-83EE-0D4BA5FBE8C6}"/>
    <cellStyle name="หมายเหตุ 3 7 4 4 2" xfId="14532" xr:uid="{E4ADA871-BE30-4752-B5FD-692A1D4FEBBC}"/>
    <cellStyle name="หมายเหตุ 3 7 4 4 3" xfId="17226" xr:uid="{FC5C5165-BFDF-45FA-BB0A-731A60367FDA}"/>
    <cellStyle name="หมายเหตุ 3 7 4 4 4" xfId="19287" xr:uid="{149D485F-D360-4AB3-A6E4-B98DEBD1E1DF}"/>
    <cellStyle name="หมายเหตุ 3 7 4 5" xfId="4265" xr:uid="{5CBF88A8-7D4F-4713-B936-F12D8A1791D1}"/>
    <cellStyle name="หมายเหตุ 3 7 4 6" xfId="11262" xr:uid="{2F804200-A190-4C3B-941E-F96EDEFB6AA2}"/>
    <cellStyle name="หมายเหตุ 3 7 4 7" xfId="10915" xr:uid="{CE2BDBD3-8CE8-4821-93D6-9B73399E903D}"/>
    <cellStyle name="หมายเหตุ 3 7 4 8" xfId="18539" xr:uid="{980670BE-A473-462F-A7AA-41E9FD07A472}"/>
    <cellStyle name="หมายเหตุ 3 7 4 9" xfId="20722" xr:uid="{D944D3D9-56A9-47FB-8A64-BDA29D16B3B0}"/>
    <cellStyle name="หมายเหตุ 3 7 5" xfId="1991" xr:uid="{7AE54D4B-5C3B-4BEC-9B81-78C31907E0F1}"/>
    <cellStyle name="หมายเหตุ 3 7 5 2" xfId="6846" xr:uid="{E583D8EF-96DD-47FA-9700-E405F2C5D42B}"/>
    <cellStyle name="หมายเหตุ 3 7 5 2 2" xfId="13473" xr:uid="{2366EF93-FC64-443B-A934-6E09A725933F}"/>
    <cellStyle name="หมายเหตุ 3 7 5 2 3" xfId="3404" xr:uid="{E4AC551D-7479-4396-B04A-EC946FA9319C}"/>
    <cellStyle name="หมายเหตุ 3 7 5 2 4" xfId="17437" xr:uid="{D4790A40-250B-437A-9833-1BF2ADCEAAFA}"/>
    <cellStyle name="หมายเหตุ 3 7 5 3" xfId="8830" xr:uid="{8C4D9F49-4307-40E1-AA33-4EBF45466461}"/>
    <cellStyle name="หมายเหตุ 3 7 5 3 2" xfId="15219" xr:uid="{B3BC04B4-C491-4D57-B9F7-4B093D5001A3}"/>
    <cellStyle name="หมายเหตุ 3 7 5 3 3" xfId="17696" xr:uid="{1B2471E2-644A-4433-B589-8EC75B51D983}"/>
    <cellStyle name="หมายเหตุ 3 7 5 3 4" xfId="19460" xr:uid="{080A92B3-34EA-40D1-BA00-4559F8775501}"/>
    <cellStyle name="หมายเหตุ 3 7 5 4" xfId="5137" xr:uid="{289D661D-1A76-44F9-9687-9C09513C9A18}"/>
    <cellStyle name="หมายเหตุ 3 7 5 5" xfId="11935" xr:uid="{560F9220-DA78-42B1-9367-DFFB1732C5A6}"/>
    <cellStyle name="หมายเหตุ 3 7 5 6" xfId="15345" xr:uid="{9FFA37EC-55AA-45EF-A16F-24D745D93EE7}"/>
    <cellStyle name="หมายเหตุ 3 7 5 7" xfId="18735" xr:uid="{2CA0BDE7-01F1-47C3-BF31-8EF7812FF641}"/>
    <cellStyle name="หมายเหตุ 3 7 5 8" xfId="21560" xr:uid="{3FD4B1FE-0395-45BB-94C6-1F177239E111}"/>
    <cellStyle name="หมายเหตุ 3 7 5 9" xfId="23197" xr:uid="{0271BC9D-040B-4864-B623-F9584B33E7E9}"/>
    <cellStyle name="หมายเหตุ 3 7 6" xfId="3785" xr:uid="{FC2D4357-7EC4-49B2-AF32-1C894151B7E1}"/>
    <cellStyle name="หมายเหตุ 3 7 6 2" xfId="10787" xr:uid="{82A426B5-9F26-4784-8B02-1DD5DB979D6A}"/>
    <cellStyle name="หมายเหตุ 3 7 6 3" xfId="11551" xr:uid="{C4548D01-03D2-458D-A0DF-E08A44C9DA9A}"/>
    <cellStyle name="หมายเหตุ 3 7 6 4" xfId="18208" xr:uid="{B1E6D2BD-0D1D-442D-B232-DDA4864D9C70}"/>
    <cellStyle name="หมายเหตุ 3 7 7" xfId="6311" xr:uid="{932EB884-125F-4196-8941-D7FF180EB6BB}"/>
    <cellStyle name="หมายเหตุ 3 7 7 2" xfId="12938" xr:uid="{7446F6C6-F437-4023-B4F7-581FDB024E25}"/>
    <cellStyle name="หมายเหตุ 3 7 7 3" xfId="16470" xr:uid="{D8810531-8524-4FF1-93BE-0BEFFF3D912C}"/>
    <cellStyle name="หมายเหตุ 3 7 7 4" xfId="14077" xr:uid="{9DC3F2CA-4923-43F5-AF6C-C69C66DCE77F}"/>
    <cellStyle name="หมายเหตุ 3 7 8" xfId="7459" xr:uid="{19C03A61-3E82-4693-99A2-37FA950B62DC}"/>
    <cellStyle name="หมายเหตุ 3 7 8 2" xfId="14068" xr:uid="{0FBBE142-6D54-45A1-8257-7A3834ED09AE}"/>
    <cellStyle name="หมายเหตุ 3 7 8 3" xfId="16801" xr:uid="{4EC3A419-0F95-417C-881C-B27E4209159C}"/>
    <cellStyle name="หมายเหตุ 3 7 8 4" xfId="18900" xr:uid="{A22D4CB7-F026-44E9-9483-BB58E5964AFA}"/>
    <cellStyle name="หมายเหตุ 3 7 9" xfId="10039" xr:uid="{27EA13C3-8208-4045-A753-F0CF661D8442}"/>
    <cellStyle name="หมายเหตุ 3 7 9 2" xfId="16230" xr:uid="{D8F8008F-40D9-4DD9-85F2-D45C0E3F3179}"/>
    <cellStyle name="หมายเหตุ 3 7 9 3" xfId="18503" xr:uid="{81171714-4E59-4C12-A984-D4D8A7DF551D}"/>
    <cellStyle name="หมายเหตุ 3 7 9 4" xfId="19940" xr:uid="{5613E91F-1A19-45B7-875D-ED4F5B03C4ED}"/>
    <cellStyle name="หมายเหตุ 3 8" xfId="794" xr:uid="{9656FF6B-CCD7-4B86-B06D-8C921F97879D}"/>
    <cellStyle name="หมายเหตุ 3 8 10" xfId="22768" xr:uid="{FD96D256-BD7C-406D-85BD-19CB50CAEFF3}"/>
    <cellStyle name="หมายเหตุ 3 8 2" xfId="2169" xr:uid="{7FE64F98-AC4D-47EF-AB98-CB9512A2F726}"/>
    <cellStyle name="หมายเหตุ 3 8 2 2" xfId="6974" xr:uid="{D1764E05-6FE0-45D6-9691-D1775C438EA4}"/>
    <cellStyle name="หมายเหตุ 3 8 2 2 2" xfId="13601" xr:uid="{C3C2F00D-1B61-4EA7-8072-56C3545D04E4}"/>
    <cellStyle name="หมายเหตุ 3 8 2 2 3" xfId="16179" xr:uid="{A7C7ABB1-B84C-4AED-A649-CB628324516F}"/>
    <cellStyle name="หมายเหตุ 3 8 2 2 4" xfId="16381" xr:uid="{E88E9243-632B-4C4C-8023-B0F39E513E69}"/>
    <cellStyle name="หมายเหตุ 3 8 2 3" xfId="9008" xr:uid="{07C12EBE-B276-4A11-8EBB-C387C242FC7E}"/>
    <cellStyle name="หมายเหตุ 3 8 2 3 2" xfId="15381" xr:uid="{1B0CB4F8-B45E-44A2-B6F4-7FF366537EF3}"/>
    <cellStyle name="หมายเหตุ 3 8 2 3 3" xfId="17848" xr:uid="{76A39620-3CD5-4D1A-9CBD-4F9CA8453B20}"/>
    <cellStyle name="หมายเหตุ 3 8 2 3 4" xfId="19588" xr:uid="{8970D788-5EE9-45E4-BB4C-847BC5D0AC18}"/>
    <cellStyle name="หมายเหตุ 3 8 2 4" xfId="5315" xr:uid="{25C63A8D-6F05-4D3A-8F1C-39F0C4EB7B73}"/>
    <cellStyle name="หมายเหตุ 3 8 2 5" xfId="12097" xr:uid="{72660E10-5E78-4AED-8EF5-79C1E8028560}"/>
    <cellStyle name="หมายเหตุ 3 8 2 6" xfId="15367" xr:uid="{3C867502-D000-4DCD-9142-C1AF30D8C70F}"/>
    <cellStyle name="หมายเหตุ 3 8 2 7" xfId="18305" xr:uid="{675EB143-D7CA-4FB9-BDEB-2FE26F67EB21}"/>
    <cellStyle name="หมายเหตุ 3 8 2 8" xfId="21738" xr:uid="{62A462E0-C49C-4E8E-AD94-FC9EB11B0CFF}"/>
    <cellStyle name="หมายเหตุ 3 8 2 9" xfId="23325" xr:uid="{AB00FCD1-1B35-4DEC-AD1F-F819A695EADE}"/>
    <cellStyle name="หมายเหตุ 3 8 3" xfId="6414" xr:uid="{114E1DA3-C0F4-4522-8121-9A6A39C44721}"/>
    <cellStyle name="หมายเหตุ 3 8 3 2" xfId="13041" xr:uid="{CDD3BB4B-D381-4152-B5DE-DCB177B359AD}"/>
    <cellStyle name="หมายเหตุ 3 8 3 3" xfId="11356" xr:uid="{B3FE9FE3-62DF-4D97-87D7-33F3CD6DCDE8}"/>
    <cellStyle name="หมายเหตุ 3 8 3 4" xfId="18630" xr:uid="{D1018520-70A2-4852-8A6D-32FF09098654}"/>
    <cellStyle name="หมายเหตุ 3 8 4" xfId="7670" xr:uid="{20C1128A-BFE7-476C-ACF5-FCBE3B6D06AE}"/>
    <cellStyle name="หมายเหตุ 3 8 4 2" xfId="14255" xr:uid="{A10180C3-39EC-412D-BBF1-603B75AF02B3}"/>
    <cellStyle name="หมายเหตุ 3 8 4 3" xfId="16957" xr:uid="{91961214-B4AC-450A-95B9-F30C3223FA1E}"/>
    <cellStyle name="หมายเหตุ 3 8 4 4" xfId="19028" xr:uid="{C68286DE-AF39-4D07-BB5C-16A138A24E99}"/>
    <cellStyle name="หมายเหตุ 3 8 5" xfId="3985" xr:uid="{016CD47C-FB1C-4F3F-A829-07C8470395A2}"/>
    <cellStyle name="หมายเหตุ 3 8 6" xfId="10974" xr:uid="{76A922F6-9982-4119-8C85-A506B778D0EE}"/>
    <cellStyle name="หมายเหตุ 3 8 7" xfId="16346" xr:uid="{EC8337E7-99BB-421C-ACED-C6514DF5A547}"/>
    <cellStyle name="หมายเหตุ 3 8 8" xfId="11439" xr:uid="{FD4AD47A-EC7C-4A57-A7AC-B06C7BDBC87E}"/>
    <cellStyle name="หมายเหตุ 3 8 9" xfId="20430" xr:uid="{99015BDB-F8D9-4112-BF46-B1B71151FFD9}"/>
    <cellStyle name="หมายเหตุ 3 9" xfId="1892" xr:uid="{530CA2A6-14DF-4627-B36E-A0F7CC2AE90F}"/>
    <cellStyle name="หมายเหตุ 3 9 2" xfId="6752" xr:uid="{C22CFA1F-CCA6-4B0E-8C0B-03F79B0F4510}"/>
    <cellStyle name="หมายเหตุ 3 9 2 2" xfId="13379" xr:uid="{C1290FEC-40DC-40E8-A333-A9B30659225D}"/>
    <cellStyle name="หมายเหตุ 3 9 2 3" xfId="12832" xr:uid="{0E9ED1E6-E008-46D6-9589-36EED2B27DF9}"/>
    <cellStyle name="หมายเหตุ 3 9 2 4" xfId="17836" xr:uid="{42809133-CEBD-469B-9C9B-1320BBCB5DB0}"/>
    <cellStyle name="หมายเหตุ 3 9 3" xfId="8731" xr:uid="{32AC7553-3FE6-49AC-A289-70B374FB119F}"/>
    <cellStyle name="หมายเหตุ 3 9 3 2" xfId="15121" xr:uid="{40918481-9B5D-4D84-BF6A-F30A2F68C92B}"/>
    <cellStyle name="หมายเหตุ 3 9 3 3" xfId="17600" xr:uid="{695490B3-910F-485F-81D5-79622A12621C}"/>
    <cellStyle name="หมายเหตุ 3 9 3 4" xfId="19366" xr:uid="{C1EA907D-0C44-4D11-8FB7-77BCBFB32770}"/>
    <cellStyle name="หมายเหตุ 3 9 4" xfId="5038" xr:uid="{17E8135F-FA39-4FFF-8B1A-A5D492A58AE4}"/>
    <cellStyle name="หมายเหตุ 3 9 5" xfId="11837" xr:uid="{CC0CC4FD-EF9C-4CCC-9DC6-C25AABAE7D34}"/>
    <cellStyle name="หมายเหตุ 3 9 6" xfId="16283" xr:uid="{E9F628B7-4A40-4D19-BBFF-CC505C87B932}"/>
    <cellStyle name="หมายเหตุ 3 9 7" xfId="15703" xr:uid="{AB08C8E2-32A5-4815-A399-5CCC5AC5FF2D}"/>
    <cellStyle name="หมายเหตุ 3 9 8" xfId="21461" xr:uid="{ED66D828-38BC-4E5C-AB71-33DD8520229F}"/>
    <cellStyle name="หมายเหตุ 3 9 9" xfId="23106" xr:uid="{A94148D9-2388-4CB6-8B8F-B48607BCB177}"/>
    <cellStyle name="หมายเหตุ 4" xfId="467" xr:uid="{AB27B458-1D55-4912-AD00-059FB68037D8}"/>
    <cellStyle name="หมายเหตุ 4 10" xfId="3137" xr:uid="{55BEEBBB-253B-4816-83A1-54EE32344020}"/>
    <cellStyle name="หมายเหตุ 4 11" xfId="20200" xr:uid="{1DA2253B-77E8-4B25-B462-E509CA51240C}"/>
    <cellStyle name="หมายเหตุ 4 12" xfId="20344" xr:uid="{A3C87F97-2BC8-4743-B167-2034C55F500E}"/>
    <cellStyle name="หมายเหตุ 4 2" xfId="583" xr:uid="{B2F68CF5-1D95-47E2-843A-A5AE3C2F1994}"/>
    <cellStyle name="หมายเหตุ 4 2 10" xfId="20305" xr:uid="{076A8888-D9D3-4AE5-95D9-BE1525C46F8A}"/>
    <cellStyle name="หมายเหตุ 4 2 11" xfId="22740" xr:uid="{715F0C1C-BDF3-4EF9-92A5-55DA62622584}"/>
    <cellStyle name="หมายเหตุ 4 2 2" xfId="989" xr:uid="{F4600762-7BC4-45E8-B6ED-06471ED08C7A}"/>
    <cellStyle name="หมายเหตุ 4 2 2 10" xfId="22959" xr:uid="{64E36619-66B3-4BF2-8FCA-2918EA407BD3}"/>
    <cellStyle name="หมายเหตุ 4 2 2 2" xfId="2363" xr:uid="{B703ADBA-C7FE-4D5A-97E4-4CA3F6534422}"/>
    <cellStyle name="หมายเหตุ 4 2 2 2 2" xfId="7168" xr:uid="{940F76D6-1191-406A-BBE5-7C3DCDE05826}"/>
    <cellStyle name="หมายเหตุ 4 2 2 2 2 2" xfId="13795" xr:uid="{B0400975-B8D3-4A6B-AEF1-3CA92A50D994}"/>
    <cellStyle name="หมายเหตุ 4 2 2 2 2 3" xfId="3509" xr:uid="{F07C36B3-9528-4839-82DB-522148585EF4}"/>
    <cellStyle name="หมายเหตุ 4 2 2 2 2 4" xfId="16087" xr:uid="{FF0D338F-3615-44E6-A36B-FCD59317B173}"/>
    <cellStyle name="หมายเหตุ 4 2 2 2 3" xfId="9202" xr:uid="{4DB9CF0E-1571-4964-877C-B886DBFB8DC6}"/>
    <cellStyle name="หมายเหตุ 4 2 2 2 3 2" xfId="15575" xr:uid="{2A05178B-F450-457D-B2D2-F6B3E00E337C}"/>
    <cellStyle name="หมายเหตุ 4 2 2 2 3 3" xfId="18042" xr:uid="{BBE0E892-A364-460E-8686-6536A24D4F2E}"/>
    <cellStyle name="หมายเหตุ 4 2 2 2 3 4" xfId="19782" xr:uid="{D072D48A-7BE2-4A40-89FD-3A7B896A41FA}"/>
    <cellStyle name="หมายเหตุ 4 2 2 2 4" xfId="5509" xr:uid="{EAF68AF0-70C5-47A2-87FA-81C4FBC9E74D}"/>
    <cellStyle name="หมายเหตุ 4 2 2 2 5" xfId="12291" xr:uid="{9FB97FDE-61A9-410D-99A9-CE9FF04ECB35}"/>
    <cellStyle name="หมายเหตุ 4 2 2 2 6" xfId="15716" xr:uid="{523A9690-1AE0-489B-9DE4-388C648E158B}"/>
    <cellStyle name="หมายเหตุ 4 2 2 2 7" xfId="18708" xr:uid="{D59D3920-3999-4BA1-AF21-0523DFA8A7DB}"/>
    <cellStyle name="หมายเหตุ 4 2 2 2 8" xfId="21932" xr:uid="{2829B997-FFB4-47C2-BA92-FEC556A8105C}"/>
    <cellStyle name="หมายเหตุ 4 2 2 2 9" xfId="23516" xr:uid="{CEF00A20-E709-4BAF-B2A0-2EA6230A3291}"/>
    <cellStyle name="หมายเหตุ 4 2 2 3" xfId="6605" xr:uid="{FBB7552A-07AB-4C52-86EB-C9A1F1A8E2B5}"/>
    <cellStyle name="หมายเหตุ 4 2 2 3 2" xfId="13232" xr:uid="{F662A88D-4FF7-48F3-BA98-25AFDF7254A3}"/>
    <cellStyle name="หมายเหตุ 4 2 2 3 3" xfId="14842" xr:uid="{841B11E1-2294-4D87-9E63-42485CEB11F8}"/>
    <cellStyle name="หมายเหตุ 4 2 2 3 4" xfId="16035" xr:uid="{C62BD3C5-D68F-4741-A7E1-1C32B6527B0D}"/>
    <cellStyle name="หมายเหตุ 4 2 2 4" xfId="7861" xr:uid="{EE740EE2-C9AE-4530-985E-AC8D822EB3B1}"/>
    <cellStyle name="หมายเหตุ 4 2 2 4 2" xfId="14446" xr:uid="{41067563-35A1-4670-8B4E-2D86B0F1E874}"/>
    <cellStyle name="หมายเหตุ 4 2 2 4 3" xfId="17148" xr:uid="{4CCEA9CB-F97D-4BF4-9573-C614F417AB7F}"/>
    <cellStyle name="หมายเหตุ 4 2 2 4 4" xfId="19219" xr:uid="{68139870-8D0E-46E5-BCEF-6CBB79683ECD}"/>
    <cellStyle name="หมายเหตุ 4 2 2 5" xfId="4179" xr:uid="{CA5D1C31-7CEE-4F3D-9521-2375E3E1DB92}"/>
    <cellStyle name="หมายเหตุ 4 2 2 6" xfId="11168" xr:uid="{8509D3F0-440B-42CA-853B-F070468B9C3A}"/>
    <cellStyle name="หมายเหตุ 4 2 2 7" xfId="5551" xr:uid="{C5F1D10E-52B9-4DFA-96FF-FDE8C24F2CFD}"/>
    <cellStyle name="หมายเหตุ 4 2 2 8" xfId="10798" xr:uid="{B0CEEA84-13EC-494B-985F-802577E55520}"/>
    <cellStyle name="หมายเหตุ 4 2 2 9" xfId="20624" xr:uid="{1000673C-3350-4774-9F07-815623CDB27F}"/>
    <cellStyle name="หมายเหตุ 4 2 3" xfId="2096" xr:uid="{F8339CC2-C7ED-4DF0-86EE-A4C61948EBE8}"/>
    <cellStyle name="หมายเหตุ 4 2 3 2" xfId="6946" xr:uid="{5454B09A-E0B7-4118-8778-53B861925E90}"/>
    <cellStyle name="หมายเหตุ 4 2 3 2 2" xfId="13573" xr:uid="{7E4FBDA8-7DA1-4AF8-A24F-A97DF6785F79}"/>
    <cellStyle name="หมายเหตุ 4 2 3 2 3" xfId="16088" xr:uid="{1843A6BC-9E86-428D-B71F-EA11123209F2}"/>
    <cellStyle name="หมายเหตุ 4 2 3 2 4" xfId="18668" xr:uid="{F1684E1B-8392-4DA9-B149-7ED70E1A20A1}"/>
    <cellStyle name="หมายเหตุ 4 2 3 3" xfId="8935" xr:uid="{CD4413A6-0FB6-4DE3-A5ED-E5B4635F430C}"/>
    <cellStyle name="หมายเหตุ 4 2 3 3 2" xfId="15321" xr:uid="{42309E04-8D9C-4E62-A730-167E5882F081}"/>
    <cellStyle name="หมายเหตุ 4 2 3 3 3" xfId="17797" xr:uid="{FAE67262-008C-46B5-AA16-C36441967E21}"/>
    <cellStyle name="หมายเหตุ 4 2 3 3 4" xfId="19560" xr:uid="{B2204DF9-F750-4CF9-A577-129737F69833}"/>
    <cellStyle name="หมายเหตุ 4 2 3 4" xfId="5242" xr:uid="{426279B4-B707-4A55-80ED-62A3074FEA39}"/>
    <cellStyle name="หมายเหตุ 4 2 3 5" xfId="12038" xr:uid="{22761B1A-8428-4CB2-93E3-E26F88DB3CE7}"/>
    <cellStyle name="หมายเหตุ 4 2 3 6" xfId="12711" xr:uid="{DC19202D-1933-4E2A-B7C9-520C03D1BD9D}"/>
    <cellStyle name="หมายเหตุ 4 2 3 7" xfId="15602" xr:uid="{4082C44E-ADFB-4677-8B29-F990A41D510F}"/>
    <cellStyle name="หมายเหตุ 4 2 3 8" xfId="21665" xr:uid="{AFCF749C-757B-4B83-9A92-A2376761592C}"/>
    <cellStyle name="หมายเหตุ 4 2 3 9" xfId="23297" xr:uid="{5B34DFFD-249B-4895-B8D6-8F91474ECD32}"/>
    <cellStyle name="หมายเหตุ 4 2 4" xfId="6393" xr:uid="{44D26CD0-D842-43DC-8545-F863F5CDE256}"/>
    <cellStyle name="หมายเหตุ 4 2 4 2" xfId="13020" xr:uid="{5A21FE10-3F52-4804-AC9E-9CFA35EFC3A5}"/>
    <cellStyle name="หมายเหตุ 4 2 4 3" xfId="14826" xr:uid="{A60006B8-41B9-419A-A3AD-68833FE14FA3}"/>
    <cellStyle name="หมายเหตุ 4 2 4 4" xfId="16695" xr:uid="{FF405829-21F1-4D7D-9822-D4604E087EFA}"/>
    <cellStyle name="หมายเหตุ 4 2 5" xfId="7572" xr:uid="{FB39AB58-5201-4CB7-B696-46D89884F5AA}"/>
    <cellStyle name="หมายเหตุ 4 2 5 2" xfId="14177" xr:uid="{F0A83145-7E16-437A-9188-00F697E69715}"/>
    <cellStyle name="หมายเหตุ 4 2 5 3" xfId="16902" xr:uid="{FE843BA2-0BE0-40F3-BDCA-523314764AE3}"/>
    <cellStyle name="หมายเหตุ 4 2 5 4" xfId="19000" xr:uid="{DA0AF408-E4D0-4350-9101-A46284E8C155}"/>
    <cellStyle name="หมายเหตุ 4 2 6" xfId="3881" xr:uid="{FCEC6730-DEBF-4D48-81D3-6DF53FEB648D}"/>
    <cellStyle name="หมายเหตุ 4 2 7" xfId="10896" xr:uid="{C9ED66DD-1A88-43E9-97C3-69A9B8BC28A1}"/>
    <cellStyle name="หมายเหตุ 4 2 8" xfId="14498" xr:uid="{7AB368B7-0825-40D0-9B47-091AF2209BE9}"/>
    <cellStyle name="หมายเหตุ 4 2 9" xfId="16934" xr:uid="{0E3CE2C2-28AC-4D90-8C05-B29754CD4651}"/>
    <cellStyle name="หมายเหตุ 4 3" xfId="890" xr:uid="{A4B55359-8CBE-4799-874D-48D7FB09FA49}"/>
    <cellStyle name="หมายเหตุ 4 3 10" xfId="22860" xr:uid="{AB3C94A9-E99B-4889-A34B-639102DE1B3D}"/>
    <cellStyle name="หมายเหตุ 4 3 2" xfId="2264" xr:uid="{0B0F62B4-FFCA-4D19-B1FD-3F3855373D70}"/>
    <cellStyle name="หมายเหตุ 4 3 2 2" xfId="7069" xr:uid="{A992F8C2-1F0F-4C1E-93FD-159217A3502D}"/>
    <cellStyle name="หมายเหตุ 4 3 2 2 2" xfId="13696" xr:uid="{CB9378E6-4361-4F0D-9548-C4986A3738FB}"/>
    <cellStyle name="หมายเหตุ 4 3 2 2 3" xfId="16582" xr:uid="{50F15D5A-1900-4253-99CC-A1B514347CCD}"/>
    <cellStyle name="หมายเหตุ 4 3 2 2 4" xfId="3579" xr:uid="{36937911-EA79-4072-8A30-D70FD4B99DEE}"/>
    <cellStyle name="หมายเหตุ 4 3 2 3" xfId="9103" xr:uid="{2F9539B3-E029-4835-9826-D6BB10DA9C88}"/>
    <cellStyle name="หมายเหตุ 4 3 2 3 2" xfId="15476" xr:uid="{0EDBD6AD-F9F3-4259-991D-F0B5B550B614}"/>
    <cellStyle name="หมายเหตุ 4 3 2 3 3" xfId="17943" xr:uid="{1473A7E8-EFF8-42BC-B43E-B7E48822E836}"/>
    <cellStyle name="หมายเหตุ 4 3 2 3 4" xfId="19683" xr:uid="{FC173D9D-BD16-4C9D-8C11-ACC451DBAAD1}"/>
    <cellStyle name="หมายเหตุ 4 3 2 4" xfId="5410" xr:uid="{BC23AD91-3A59-47E3-B6C7-8BDB2B5AE144}"/>
    <cellStyle name="หมายเหตุ 4 3 2 5" xfId="12192" xr:uid="{E4DD2381-464C-4829-932C-018FF46CDDCF}"/>
    <cellStyle name="หมายเหตุ 4 3 2 6" xfId="16484" xr:uid="{C8B1B101-B018-42D7-9ED6-70D93DFA2C6D}"/>
    <cellStyle name="หมายเหตุ 4 3 2 7" xfId="16085" xr:uid="{F12B57B0-481F-4A1A-8644-C5A5BBC62E0B}"/>
    <cellStyle name="หมายเหตุ 4 3 2 8" xfId="21833" xr:uid="{37AB5697-2665-4514-B3C9-7DBB76D6F75A}"/>
    <cellStyle name="หมายเหตุ 4 3 2 9" xfId="23417" xr:uid="{BF0A7B39-3644-40EA-B97B-DD7C7DB92220}"/>
    <cellStyle name="หมายเหตุ 4 3 3" xfId="6506" xr:uid="{8F8214BD-D3A2-49A3-8FB3-7FBA3FA8C719}"/>
    <cellStyle name="หมายเหตุ 4 3 3 2" xfId="13133" xr:uid="{2C244A07-04FB-46C3-ABAD-FBA2CE2D6563}"/>
    <cellStyle name="หมายเหตุ 4 3 3 3" xfId="16019" xr:uid="{D2409B07-8EC9-4182-AE61-8A2BE78D497C}"/>
    <cellStyle name="หมายเหตุ 4 3 3 4" xfId="18583" xr:uid="{5E452A8A-03AB-4C78-A92A-996C71593E28}"/>
    <cellStyle name="หมายเหตุ 4 3 4" xfId="7762" xr:uid="{D293F985-59F8-4BA4-959A-3B2246B990B4}"/>
    <cellStyle name="หมายเหตุ 4 3 4 2" xfId="14347" xr:uid="{D7E9C512-27EC-474C-B484-946FE1B3BDC0}"/>
    <cellStyle name="หมายเหตุ 4 3 4 3" xfId="17049" xr:uid="{078241F5-3EA4-483E-9923-1ED1F71EE6A6}"/>
    <cellStyle name="หมายเหตุ 4 3 4 4" xfId="19120" xr:uid="{16A46DF9-219E-4275-9BAC-7CEF86EFA9A4}"/>
    <cellStyle name="หมายเหตุ 4 3 5" xfId="4080" xr:uid="{F232C307-FA02-4A16-B751-8CB390E46517}"/>
    <cellStyle name="หมายเหตุ 4 3 6" xfId="11069" xr:uid="{A0EE2AD2-2C31-4478-BA23-D73C4602AA40}"/>
    <cellStyle name="หมายเหตุ 4 3 7" xfId="11546" xr:uid="{22A17846-90BD-4A3A-8DE3-F76E1A4272BB}"/>
    <cellStyle name="หมายเหตุ 4 3 8" xfId="16039" xr:uid="{9C1CA11E-276F-4AE2-AEC1-DDA58744C700}"/>
    <cellStyle name="หมายเหตุ 4 3 9" xfId="20525" xr:uid="{52120C24-022F-4BB0-9951-044BDC80ABDF}"/>
    <cellStyle name="หมายเหตุ 4 4" xfId="1097" xr:uid="{217D9900-28B1-426B-B4F7-3E6C01DCACAF}"/>
    <cellStyle name="หมายเหตุ 4 4 10" xfId="23028" xr:uid="{161D721B-0DDA-47FB-8D94-426190815130}"/>
    <cellStyle name="หมายเหตุ 4 4 2" xfId="2454" xr:uid="{9047FFC8-E752-4BBC-8761-7F1C8DAAC05C}"/>
    <cellStyle name="หมายเหตุ 4 4 2 2" xfId="7237" xr:uid="{A1F21F70-0D40-4AE8-88E4-E0A3F251C3B5}"/>
    <cellStyle name="หมายเหตุ 4 4 2 2 2" xfId="13864" xr:uid="{A7586BE7-77C9-4DF1-866E-53AB051FF825}"/>
    <cellStyle name="หมายเหตุ 4 4 2 2 3" xfId="3269" xr:uid="{1019AED4-E12E-48F8-A903-67F95598ED90}"/>
    <cellStyle name="หมายเหตุ 4 4 2 2 4" xfId="3169" xr:uid="{91277534-75CF-443B-BC9E-9435DF109949}"/>
    <cellStyle name="หมายเหตุ 4 4 2 3" xfId="9293" xr:uid="{1A6C9AD6-2A2F-43F9-B90F-5BE7263F690C}"/>
    <cellStyle name="หมายเหตุ 4 4 2 3 2" xfId="15661" xr:uid="{24EA64E2-1027-45B6-AC0B-41747B1B2D95}"/>
    <cellStyle name="หมายเหตุ 4 4 2 3 3" xfId="18121" xr:uid="{F4E4BF17-24CA-4140-9C7D-D8960F767746}"/>
    <cellStyle name="หมายเหตุ 4 4 2 3 4" xfId="19851" xr:uid="{AF5ACFF5-B8C1-42A3-9282-E95976F6AC2A}"/>
    <cellStyle name="หมายเหตุ 4 4 2 4" xfId="5587" xr:uid="{11A24217-5A77-4D63-A3D7-9C1CEC9F73B5}"/>
    <cellStyle name="หมายเหตุ 4 4 2 5" xfId="12379" xr:uid="{D5B6FB68-8666-443C-B3C2-CF8E9A63EDAB}"/>
    <cellStyle name="หมายเหตุ 4 4 2 6" xfId="11407" xr:uid="{E67D38F6-A010-4AB4-AD17-A48713133E16}"/>
    <cellStyle name="หมายเหตุ 4 4 2 7" xfId="17549" xr:uid="{EC6FBB26-FC27-47E1-8B35-23C7565F1CE5}"/>
    <cellStyle name="หมายเหตุ 4 4 2 8" xfId="22023" xr:uid="{0288FBBB-753C-49D2-9A2D-4A0A7B1A6881}"/>
    <cellStyle name="หมายเหตุ 4 4 2 9" xfId="23585" xr:uid="{54B1FFED-A23B-4864-9EE6-E8D6F6882A3C}"/>
    <cellStyle name="หมายเหตุ 4 4 3" xfId="6674" xr:uid="{6E3CDEE7-78DE-4873-AE0E-AA54E6FA5A92}"/>
    <cellStyle name="หมายเหตุ 4 4 3 2" xfId="13301" xr:uid="{B8062348-FAE9-4B40-B4EE-BB139A4D1BE0}"/>
    <cellStyle name="หมายเหตุ 4 4 3 3" xfId="11817" xr:uid="{C842951E-9863-477B-AF71-699E114487A1}"/>
    <cellStyle name="หมายเหตุ 4 4 3 4" xfId="18558" xr:uid="{C61AE682-4037-46C8-9176-3EBA1FAF7DC5}"/>
    <cellStyle name="หมายเหตุ 4 4 4" xfId="7952" xr:uid="{126DE49E-9A33-4EE6-A3B2-249B2FE7BE82}"/>
    <cellStyle name="หมายเหตุ 4 4 4 2" xfId="14533" xr:uid="{ABBA5718-C2D7-4DBC-B527-3C786D6D2965}"/>
    <cellStyle name="หมายเหตุ 4 4 4 3" xfId="17227" xr:uid="{CFB483F6-A4EF-403D-AB35-A1ED363FA4FE}"/>
    <cellStyle name="หมายเหตุ 4 4 4 4" xfId="19288" xr:uid="{FB205E8A-3018-449B-8F9C-2A76392F8FB7}"/>
    <cellStyle name="หมายเหตุ 4 4 5" xfId="4266" xr:uid="{579B23F2-CD1F-45DF-BEE9-5D7900280578}"/>
    <cellStyle name="หมายเหตุ 4 4 6" xfId="11263" xr:uid="{1E27656B-6981-47D8-8598-C9E4FBB699AF}"/>
    <cellStyle name="หมายเหตุ 4 4 7" xfId="16400" xr:uid="{8B79E14B-0975-4B4D-BD23-0AE601CCA4BA}"/>
    <cellStyle name="หมายเหตุ 4 4 8" xfId="16943" xr:uid="{E85426D3-4487-4C33-803B-47AEDE92F9B9}"/>
    <cellStyle name="หมายเหตุ 4 4 9" xfId="20723" xr:uid="{31224D4A-78A3-471C-BB40-4DFC45623C19}"/>
    <cellStyle name="หมายเหตุ 4 5" xfId="1992" xr:uid="{1C045DE1-4782-4B70-BC47-8742EA05D4EC}"/>
    <cellStyle name="หมายเหตุ 4 5 2" xfId="6847" xr:uid="{7142C5A4-78E9-46BC-B451-8A2732AE8257}"/>
    <cellStyle name="หมายเหตุ 4 5 2 2" xfId="13474" xr:uid="{18FC87DA-8ED8-4313-9076-5C518E778B8F}"/>
    <cellStyle name="หมายเหตุ 4 5 2 3" xfId="14200" xr:uid="{371E94A9-C6D4-425C-85EF-91F7B5F9AEF9}"/>
    <cellStyle name="หมายเหตุ 4 5 2 4" xfId="18331" xr:uid="{2E9E5BB5-A962-4834-BF56-178DC3D991D0}"/>
    <cellStyle name="หมายเหตุ 4 5 3" xfId="8831" xr:uid="{4F89A43A-A7BD-46E1-91A4-D04F57B9CAF4}"/>
    <cellStyle name="หมายเหตุ 4 5 3 2" xfId="15220" xr:uid="{E92874F1-6CF3-4390-A9FF-842F4C95375F}"/>
    <cellStyle name="หมายเหตุ 4 5 3 3" xfId="17697" xr:uid="{54CC279B-C716-4FB7-8A1B-8873C06D08F8}"/>
    <cellStyle name="หมายเหตุ 4 5 3 4" xfId="19461" xr:uid="{32A937CE-9380-4CA8-8AF0-2FB6E8798AC6}"/>
    <cellStyle name="หมายเหตุ 4 5 4" xfId="5138" xr:uid="{28C04813-B1F0-4EC1-8748-F23E50B424F2}"/>
    <cellStyle name="หมายเหตุ 4 5 5" xfId="11936" xr:uid="{DED0D468-5C69-4211-BDAF-B35611EF8035}"/>
    <cellStyle name="หมายเหตุ 4 5 6" xfId="12063" xr:uid="{7A7F8B43-7F05-4DAD-AD8C-E862E80BD009}"/>
    <cellStyle name="หมายเหตุ 4 5 7" xfId="17554" xr:uid="{7BAFC4D3-D887-44DF-A4E1-B380D470DAC8}"/>
    <cellStyle name="หมายเหตุ 4 5 8" xfId="21561" xr:uid="{2BA95589-A6C1-41AD-8214-27E63410FF01}"/>
    <cellStyle name="หมายเหตุ 4 5 9" xfId="23198" xr:uid="{32F3D3A3-CE01-47B1-9FA0-05418E7EA8A3}"/>
    <cellStyle name="หมายเหตุ 4 6" xfId="3786" xr:uid="{451D9F95-939D-4B52-87A8-810488A7F865}"/>
    <cellStyle name="หมายเหตุ 4 6 2" xfId="10788" xr:uid="{522E9BE1-EBA0-46E8-B718-B76FDE29A2BB}"/>
    <cellStyle name="หมายเหตุ 4 6 3" xfId="16614" xr:uid="{4615E59E-D660-4119-AD5C-09227A3788F2}"/>
    <cellStyle name="หมายเหตุ 4 6 4" xfId="12593" xr:uid="{DD8CB047-8880-42A4-B467-74085160FFA5}"/>
    <cellStyle name="หมายเหตุ 4 7" xfId="6312" xr:uid="{26FE2BE8-F302-4739-9C13-B9EA4C9AF381}"/>
    <cellStyle name="หมายเหตุ 4 7 2" xfId="12939" xr:uid="{0F8CDB7E-446D-45B6-9039-0D34A3D004F1}"/>
    <cellStyle name="หมายเหตุ 4 7 3" xfId="14882" xr:uid="{811FEE35-1484-4E9B-9A05-D18336142F12}"/>
    <cellStyle name="หมายเหตุ 4 7 4" xfId="18571" xr:uid="{4C6F001A-839A-403B-A15F-CCE9D080944E}"/>
    <cellStyle name="หมายเหตุ 4 8" xfId="7460" xr:uid="{262BFC84-8855-4A63-BCB4-DE2101EB849A}"/>
    <cellStyle name="หมายเหตุ 4 8 2" xfId="14069" xr:uid="{37C35E67-6D55-4601-A599-06E1C23BF4B9}"/>
    <cellStyle name="หมายเหตุ 4 8 3" xfId="16802" xr:uid="{2411A73B-2D93-4338-90F6-019241E2BE43}"/>
    <cellStyle name="หมายเหตุ 4 8 4" xfId="18901" xr:uid="{91BBFDB2-53D9-4F66-928A-97F083D120BC}"/>
    <cellStyle name="หมายเหตุ 4 9" xfId="10040" xr:uid="{08C632FD-C9A7-4E10-AFF0-FE217F2F2ABB}"/>
    <cellStyle name="หมายเหตุ 4 9 2" xfId="16231" xr:uid="{692F0C28-0B6E-4C44-B7A0-4090A1BC9145}"/>
    <cellStyle name="หมายเหตุ 4 9 3" xfId="18504" xr:uid="{66C8AE84-B317-429C-B621-628D34E77E12}"/>
    <cellStyle name="หมายเหตุ 4 9 4" xfId="19941" xr:uid="{D0ADE80A-1DF5-4F49-AD07-5EB7FB8E4ED2}"/>
    <cellStyle name="หมายเหตุ 5" xfId="468" xr:uid="{2686F23E-D625-4A37-B9F6-6632FB351813}"/>
    <cellStyle name="หมายเหตุ 5 10" xfId="15083" xr:uid="{91F70D2A-2481-4691-BA8C-4B1A0BAEC45B}"/>
    <cellStyle name="หมายเหตุ 5 11" xfId="20201" xr:uid="{2960F2D4-F53A-48FB-8C5C-23F4B073AF26}"/>
    <cellStyle name="หมายเหตุ 5 12" xfId="20050" xr:uid="{2F692DF6-44B4-4BA2-8583-2074F2F0113D}"/>
    <cellStyle name="หมายเหตุ 5 2" xfId="584" xr:uid="{1F667731-724E-4597-B170-EA1B11CD3157}"/>
    <cellStyle name="หมายเหตุ 5 2 10" xfId="20306" xr:uid="{47D352B9-F7F5-497B-860F-40C2185B122B}"/>
    <cellStyle name="หมายเหตุ 5 2 11" xfId="22741" xr:uid="{635EFB79-2D4E-4F2C-BF65-9201365C4BEF}"/>
    <cellStyle name="หมายเหตุ 5 2 2" xfId="990" xr:uid="{B1B20436-E854-449E-98C4-8DB3B740E818}"/>
    <cellStyle name="หมายเหตุ 5 2 2 10" xfId="22960" xr:uid="{5109A500-F52E-4FF5-AA72-36E7CF2B71F9}"/>
    <cellStyle name="หมายเหตุ 5 2 2 2" xfId="2364" xr:uid="{5E641B94-7509-4CF0-90AD-862A93292903}"/>
    <cellStyle name="หมายเหตุ 5 2 2 2 2" xfId="7169" xr:uid="{8E7E18A8-FF01-4C6F-9734-33F94EFF8584}"/>
    <cellStyle name="หมายเหตุ 5 2 2 2 2 2" xfId="13796" xr:uid="{DBDCF1CF-3867-425D-98F4-8AA402565183}"/>
    <cellStyle name="หมายเหตุ 5 2 2 2 2 3" xfId="3346" xr:uid="{7334A792-9F65-4E5C-BBC7-0F7BBEFAA124}"/>
    <cellStyle name="หมายเหตุ 5 2 2 2 2 4" xfId="3423" xr:uid="{0B2E8F69-A527-424A-8B2D-41A0AA225B86}"/>
    <cellStyle name="หมายเหตุ 5 2 2 2 3" xfId="9203" xr:uid="{903F43B9-54CC-499E-9840-F68E0A978FBA}"/>
    <cellStyle name="หมายเหตุ 5 2 2 2 3 2" xfId="15576" xr:uid="{ED91F2B1-A200-4150-AB88-08992A145E8C}"/>
    <cellStyle name="หมายเหตุ 5 2 2 2 3 3" xfId="18043" xr:uid="{BE577F53-2D70-45FA-B825-FBB3476F7AF7}"/>
    <cellStyle name="หมายเหตุ 5 2 2 2 3 4" xfId="19783" xr:uid="{13A7654B-AB39-42C8-86E4-DE18651DE79D}"/>
    <cellStyle name="หมายเหตุ 5 2 2 2 4" xfId="5510" xr:uid="{F0A7BB69-86E7-47C0-AB16-EEEBE6433E87}"/>
    <cellStyle name="หมายเหตุ 5 2 2 2 5" xfId="12292" xr:uid="{660358E4-9CD9-4C1D-9FC1-94ABE22482A0}"/>
    <cellStyle name="หมายเหตุ 5 2 2 2 6" xfId="12432" xr:uid="{C1418D09-7C96-47B4-ABF7-F803391A16B7}"/>
    <cellStyle name="หมายเหตุ 5 2 2 2 7" xfId="17526" xr:uid="{31083F95-E6F3-4279-91C7-DBB12F2F646D}"/>
    <cellStyle name="หมายเหตุ 5 2 2 2 8" xfId="21933" xr:uid="{15BE0B02-F5ED-4BA6-8F87-35CD3F1C41ED}"/>
    <cellStyle name="หมายเหตุ 5 2 2 2 9" xfId="23517" xr:uid="{3840174B-0B9F-49ED-982D-6E80D197905E}"/>
    <cellStyle name="หมายเหตุ 5 2 2 3" xfId="6606" xr:uid="{51815475-5551-452A-8052-3437F8BC58D4}"/>
    <cellStyle name="หมายเหตุ 5 2 2 3 2" xfId="13233" xr:uid="{E0092411-58F7-46CC-909C-C9CA2CC5A0F0}"/>
    <cellStyle name="หมายเหตุ 5 2 2 3 3" xfId="15951" xr:uid="{AAEE02C9-3F97-46FB-A8E1-CF6B9CE45B8F}"/>
    <cellStyle name="หมายเหตุ 5 2 2 3 4" xfId="18582" xr:uid="{63982AAC-5A11-42F0-B473-FB5AE0EFE901}"/>
    <cellStyle name="หมายเหตุ 5 2 2 4" xfId="7862" xr:uid="{58FD9501-A87E-463A-B117-FF79F56AD5F1}"/>
    <cellStyle name="หมายเหตุ 5 2 2 4 2" xfId="14447" xr:uid="{F4E04604-582E-4E82-B8AA-9620AFFB76E3}"/>
    <cellStyle name="หมายเหตุ 5 2 2 4 3" xfId="17149" xr:uid="{AFDA459D-5B1A-483D-8F95-28728434539D}"/>
    <cellStyle name="หมายเหตุ 5 2 2 4 4" xfId="19220" xr:uid="{37071BD0-36A5-42F2-A255-EF4DF9F7214E}"/>
    <cellStyle name="หมายเหตุ 5 2 2 5" xfId="4180" xr:uid="{973AC026-D4DB-46AE-8DE8-E116179EDA57}"/>
    <cellStyle name="หมายเหตุ 5 2 2 6" xfId="11169" xr:uid="{AF87BE8D-CF56-416C-A5E0-9856294FE557}"/>
    <cellStyle name="หมายเหตุ 5 2 2 7" xfId="3502" xr:uid="{E1F86DF3-20C9-4048-8056-1E9DB0331DF1}"/>
    <cellStyle name="หมายเหตุ 5 2 2 8" xfId="14080" xr:uid="{EDF7BC5C-E674-479E-8B33-5C7674CD32C3}"/>
    <cellStyle name="หมายเหตุ 5 2 2 9" xfId="20625" xr:uid="{23622F94-50CB-4342-B37C-9FD7D4AF56E9}"/>
    <cellStyle name="หมายเหตุ 5 2 3" xfId="2097" xr:uid="{BAAF7CEF-F238-47DE-941A-80B51F1DCA44}"/>
    <cellStyle name="หมายเหตุ 5 2 3 2" xfId="6947" xr:uid="{FCCCE246-D5BD-4EC6-98DB-B6AB88856653}"/>
    <cellStyle name="หมายเหตุ 5 2 3 2 2" xfId="13574" xr:uid="{12A9E65A-369E-4866-948E-6A8006013F4A}"/>
    <cellStyle name="หมายเหตุ 5 2 3 2 3" xfId="12800" xr:uid="{FFDB7389-18E9-4184-B25D-0A4D1DB57371}"/>
    <cellStyle name="หมายเหตุ 5 2 3 2 4" xfId="17486" xr:uid="{207F66C6-FE57-4FDE-86F7-EB97690ABB35}"/>
    <cellStyle name="หมายเหตุ 5 2 3 3" xfId="8936" xr:uid="{FE55FC0C-F167-45BF-B2FD-B32776EB8E91}"/>
    <cellStyle name="หมายเหตุ 5 2 3 3 2" xfId="15322" xr:uid="{FB796128-880C-49F7-911C-A09DB3D5B42D}"/>
    <cellStyle name="หมายเหตุ 5 2 3 3 3" xfId="17798" xr:uid="{BB8E9158-749E-40C9-BBC7-8FF5894F2D9E}"/>
    <cellStyle name="หมายเหตุ 5 2 3 3 4" xfId="19561" xr:uid="{87FC9544-EF7F-484D-89C3-F9BBED201585}"/>
    <cellStyle name="หมายเหตุ 5 2 3 4" xfId="5243" xr:uid="{A17F9B6D-A51C-44A9-85D6-571568A8CBB9}"/>
    <cellStyle name="หมายเหตุ 5 2 3 5" xfId="12039" xr:uid="{7041485F-BED6-4EB6-81BB-224BECE281F6}"/>
    <cellStyle name="หมายเหตุ 5 2 3 6" xfId="11615" xr:uid="{4F9FC95D-DBBE-49C2-9B7A-A8C9512DD43A}"/>
    <cellStyle name="หมายเหตุ 5 2 3 7" xfId="16651" xr:uid="{75963304-A36C-46CC-BDD0-1FA2D96323BA}"/>
    <cellStyle name="หมายเหตุ 5 2 3 8" xfId="21666" xr:uid="{D56740DF-E52A-4E3A-9742-66E1AF37E020}"/>
    <cellStyle name="หมายเหตุ 5 2 3 9" xfId="23298" xr:uid="{1AB97EC9-68F9-41CE-9F68-472FD9E10ADD}"/>
    <cellStyle name="หมายเหตุ 5 2 4" xfId="6394" xr:uid="{EAEAE971-54DE-43F7-96CD-AE498834B7E7}"/>
    <cellStyle name="หมายเหตุ 5 2 4 2" xfId="13021" xr:uid="{1B00D1C3-D257-49DA-B1CD-256A9153789E}"/>
    <cellStyle name="หมายเหตุ 5 2 4 3" xfId="15945" xr:uid="{626408D4-97F3-456C-A8ED-6C159AA80D24}"/>
    <cellStyle name="หมายเหตุ 5 2 4 4" xfId="3501" xr:uid="{32B3425E-B32A-49A5-80D2-FDF3CB9C5C9F}"/>
    <cellStyle name="หมายเหตุ 5 2 5" xfId="7573" xr:uid="{9972E4A7-F737-418E-ACD1-D6CDBE3A52F7}"/>
    <cellStyle name="หมายเหตุ 5 2 5 2" xfId="14178" xr:uid="{9D1B5E5D-D682-4957-B4D2-6B34A3BFAFDA}"/>
    <cellStyle name="หมายเหตุ 5 2 5 3" xfId="16903" xr:uid="{80CDA861-1369-4ADF-AC27-E37BF3A72961}"/>
    <cellStyle name="หมายเหตุ 5 2 5 4" xfId="19001" xr:uid="{0BB6CEA8-94D9-440A-AE46-C8B0505CCA7B}"/>
    <cellStyle name="หมายเหตุ 5 2 6" xfId="3882" xr:uid="{EF74A70A-4225-4879-B223-DECA9D065F8F}"/>
    <cellStyle name="หมายเหตุ 5 2 7" xfId="10897" xr:uid="{B94EE253-E41F-4E1B-B01D-D4DCC3C71F44}"/>
    <cellStyle name="หมายเหตุ 5 2 8" xfId="15626" xr:uid="{E47FBF7C-719F-4C57-BEAC-C8E5F49961CB}"/>
    <cellStyle name="หมายเหตุ 5 2 9" xfId="16348" xr:uid="{95D50ECD-A27A-41D8-8E37-D874605A6231}"/>
    <cellStyle name="หมายเหตุ 5 3" xfId="891" xr:uid="{AA5E3D3F-5932-4398-B64E-B31C060C0813}"/>
    <cellStyle name="หมายเหตุ 5 3 10" xfId="22861" xr:uid="{814A2AE1-41EC-4277-AE1F-06FF4682372E}"/>
    <cellStyle name="หมายเหตุ 5 3 2" xfId="2265" xr:uid="{39F0DDCD-A3FB-4164-A42C-FA86FFC6C044}"/>
    <cellStyle name="หมายเหตุ 5 3 2 2" xfId="7070" xr:uid="{BB47CD4A-7C91-454F-91E0-F5A4D3B824F9}"/>
    <cellStyle name="หมายเหตุ 5 3 2 2 2" xfId="13697" xr:uid="{5C7178C0-5D55-438B-9801-F6F4324A59CE}"/>
    <cellStyle name="หมายเหตุ 5 3 2 2 3" xfId="14997" xr:uid="{59BE58E6-422D-4A96-B5D3-AA92AA23BEA6}"/>
    <cellStyle name="หมายเหตุ 5 3 2 2 4" xfId="18656" xr:uid="{73016A14-347A-408D-8852-44C8BF18F4E2}"/>
    <cellStyle name="หมายเหตุ 5 3 2 3" xfId="9104" xr:uid="{1E655CDB-FF55-41AF-9318-8DA76363A8CC}"/>
    <cellStyle name="หมายเหตุ 5 3 2 3 2" xfId="15477" xr:uid="{A3D69088-7D0F-4E63-A2E5-2B36ED5908B0}"/>
    <cellStyle name="หมายเหตุ 5 3 2 3 3" xfId="17944" xr:uid="{70CDC655-2651-41B1-8BB1-89F90313EA9E}"/>
    <cellStyle name="หมายเหตุ 5 3 2 3 4" xfId="19684" xr:uid="{5AF97C2E-2137-4D95-B18E-71391518CF05}"/>
    <cellStyle name="หมายเหตุ 5 3 2 4" xfId="5411" xr:uid="{949A31BB-8E7A-4580-93DD-3E2C3DF1BA61}"/>
    <cellStyle name="หมายเหตุ 5 3 2 5" xfId="12193" xr:uid="{FB9F2FF4-AAE6-4147-BCEC-C5F3B88CED96}"/>
    <cellStyle name="หมายเหตุ 5 3 2 6" xfId="14902" xr:uid="{6FCF0019-AABD-4BBE-86E9-51644FC6C58D}"/>
    <cellStyle name="หมายเหตุ 5 3 2 7" xfId="18514" xr:uid="{4B4225FA-4053-4867-9C14-3B591EF5F846}"/>
    <cellStyle name="หมายเหตุ 5 3 2 8" xfId="21834" xr:uid="{3A2D4899-9357-41F8-AAD8-D2D0D33091AF}"/>
    <cellStyle name="หมายเหตุ 5 3 2 9" xfId="23418" xr:uid="{1150B57D-62D0-4E1B-A7CA-63AC4FA572D2}"/>
    <cellStyle name="หมายเหตุ 5 3 3" xfId="6507" xr:uid="{E7A314DD-69EA-4B5A-BA02-B85350638A9F}"/>
    <cellStyle name="หมายเหตุ 5 3 3 2" xfId="13134" xr:uid="{6A36DAB3-5DCC-49BE-B6A6-FF6D77B803C1}"/>
    <cellStyle name="หมายเหตุ 5 3 3 3" xfId="12733" xr:uid="{60657A57-71D7-4113-BDE8-BAD07C2053D7}"/>
    <cellStyle name="หมายเหตุ 5 3 3 4" xfId="17170" xr:uid="{A7669AF9-48F2-4B54-B4BA-768697BC0816}"/>
    <cellStyle name="หมายเหตุ 5 3 4" xfId="7763" xr:uid="{B6589A0E-E2D1-48BD-AA13-C630C7B89796}"/>
    <cellStyle name="หมายเหตุ 5 3 4 2" xfId="14348" xr:uid="{44C85423-C5C2-4143-B9FB-50ED6504D58E}"/>
    <cellStyle name="หมายเหตุ 5 3 4 3" xfId="17050" xr:uid="{60A94AD0-6103-4527-A811-00D7D13D1557}"/>
    <cellStyle name="หมายเหตุ 5 3 4 4" xfId="19121" xr:uid="{EC12947B-DDC0-4E68-8392-FA9E246BE08B}"/>
    <cellStyle name="หมายเหตุ 5 3 5" xfId="4081" xr:uid="{CD210A87-1AD6-40B5-9216-2E3B0830F2D0}"/>
    <cellStyle name="หมายเหตุ 5 3 6" xfId="11070" xr:uid="{F670916C-B18D-4F98-8143-B610E84AC144}"/>
    <cellStyle name="หมายเหตุ 5 3 7" xfId="16609" xr:uid="{C6259E3B-7866-4D26-B46D-0C5CB013514B}"/>
    <cellStyle name="หมายเหตุ 5 3 8" xfId="3321" xr:uid="{7735FCF9-B553-4634-9657-82DB640B741D}"/>
    <cellStyle name="หมายเหตุ 5 3 9" xfId="20526" xr:uid="{F66DDE09-B34B-4DCC-ACA3-432E1327193E}"/>
    <cellStyle name="หมายเหตุ 5 4" xfId="1098" xr:uid="{F4998FB1-3F68-47B6-9B3E-FAFC2B8BE3AC}"/>
    <cellStyle name="หมายเหตุ 5 4 10" xfId="23029" xr:uid="{35AEC49B-CA00-4461-A5DA-3F392DF3296C}"/>
    <cellStyle name="หมายเหตุ 5 4 2" xfId="2455" xr:uid="{8F6050FE-3194-4F3D-8982-C3544C81EA7D}"/>
    <cellStyle name="หมายเหตุ 5 4 2 2" xfId="7238" xr:uid="{7D12A328-FCE6-4F1F-B100-19E8E8DBA40A}"/>
    <cellStyle name="หมายเหตุ 5 4 2 2 2" xfId="13865" xr:uid="{DF4F0F99-93C8-4DF0-A471-0D07F894AFFB}"/>
    <cellStyle name="หมายเหตุ 5 4 2 2 3" xfId="3270" xr:uid="{5E0A37F8-1189-4DD4-9955-8F717EDAB93E}"/>
    <cellStyle name="หมายเหตุ 5 4 2 2 4" xfId="3289" xr:uid="{5A1144C2-DE4E-4E92-87BC-C581E57C1CD7}"/>
    <cellStyle name="หมายเหตุ 5 4 2 3" xfId="9294" xr:uid="{D9324269-ED1F-4BA0-AEBC-64F4DEAF3D1B}"/>
    <cellStyle name="หมายเหตุ 5 4 2 3 2" xfId="15662" xr:uid="{B9DBE1C3-9942-4978-88A2-21D7396E4433}"/>
    <cellStyle name="หมายเหตุ 5 4 2 3 3" xfId="18122" xr:uid="{9162C1DD-AA2B-477C-95CC-B266E175E93F}"/>
    <cellStyle name="หมายเหตุ 5 4 2 3 4" xfId="19852" xr:uid="{9340EF16-6B45-42A0-BB8A-C18A881516EB}"/>
    <cellStyle name="หมายเหตุ 5 4 2 4" xfId="5588" xr:uid="{A50EB399-C6B6-4385-9842-B1E19C1B5BAC}"/>
    <cellStyle name="หมายเหตุ 5 4 2 5" xfId="12380" xr:uid="{B419C38F-8D19-4DDC-A25B-9707D83EC17D}"/>
    <cellStyle name="หมายเหตุ 5 4 2 6" xfId="16481" xr:uid="{9C1A2450-FCF0-4CB4-A957-782248D07DE7}"/>
    <cellStyle name="หมายเหตุ 5 4 2 7" xfId="18445" xr:uid="{67848064-7F0E-47BA-B4A4-33A6824158F9}"/>
    <cellStyle name="หมายเหตุ 5 4 2 8" xfId="22024" xr:uid="{9432C054-DEE9-497B-ABC9-F998733E7445}"/>
    <cellStyle name="หมายเหตุ 5 4 2 9" xfId="23586" xr:uid="{9A81D857-5BD7-40C6-9225-EF2327667071}"/>
    <cellStyle name="หมายเหตุ 5 4 3" xfId="6675" xr:uid="{D1297B2B-DC20-432D-B6D9-642B9398ECA2}"/>
    <cellStyle name="หมายเหตุ 5 4 3 2" xfId="13302" xr:uid="{68FFBF63-F17B-428F-9D0D-81D22069A2CF}"/>
    <cellStyle name="หมายเหตุ 5 4 3 3" xfId="14710" xr:uid="{9373C4DD-7DEA-4C39-AD65-95A67E9E734F}"/>
    <cellStyle name="หมายเหตุ 5 4 3 4" xfId="16919" xr:uid="{28708E8F-4E0D-4C12-A8CA-868ABC44FF87}"/>
    <cellStyle name="หมายเหตุ 5 4 4" xfId="7953" xr:uid="{31CE9495-94FD-4105-99A8-A595FE066852}"/>
    <cellStyle name="หมายเหตุ 5 4 4 2" xfId="14534" xr:uid="{A4F4CB65-562C-45F3-83BB-566E0A55C75E}"/>
    <cellStyle name="หมายเหตุ 5 4 4 3" xfId="17228" xr:uid="{FBB0B92B-4E6B-4ACD-9C69-E89EAAC2F9AE}"/>
    <cellStyle name="หมายเหตุ 5 4 4 4" xfId="19289" xr:uid="{FB927FF4-BA0A-4DC8-BCF3-277BD89748B0}"/>
    <cellStyle name="หมายเหตุ 5 4 5" xfId="4267" xr:uid="{61BBAA4A-0FBE-47B7-B4E4-ACF9A8146FBB}"/>
    <cellStyle name="หมายเหตุ 5 4 6" xfId="11264" xr:uid="{D8EACAD9-D7D8-4B55-B355-C55012A1811A}"/>
    <cellStyle name="หมายเหตุ 5 4 7" xfId="14549" xr:uid="{20ADBA29-1105-446C-8D18-2EE906CC4F3D}"/>
    <cellStyle name="หมายเหตุ 5 4 8" xfId="11287" xr:uid="{FA1D714C-CAD8-4072-9D7A-861F2F3E88B8}"/>
    <cellStyle name="หมายเหตุ 5 4 9" xfId="20724" xr:uid="{683FFF89-A1E6-4125-A726-40A58D5947AF}"/>
    <cellStyle name="หมายเหตุ 5 5" xfId="1993" xr:uid="{7F2EDB9B-EE43-49DF-BB31-FC33ABF2A015}"/>
    <cellStyle name="หมายเหตุ 5 5 2" xfId="6848" xr:uid="{5DAA4A57-D29B-4CF1-85D1-95D3A0B88184}"/>
    <cellStyle name="หมายเหตุ 5 5 2 2" xfId="13475" xr:uid="{86AAA7F9-3BF0-41E3-BEE3-FD09B2CCFBB9}"/>
    <cellStyle name="หมายเหตุ 5 5 2 3" xfId="10920" xr:uid="{1B1B79A6-C4B3-4466-BB61-12A784B6E862}"/>
    <cellStyle name="หมายเหตุ 5 5 2 4" xfId="14827" xr:uid="{267EF19A-FBE6-4469-8B6D-7615751AFDA8}"/>
    <cellStyle name="หมายเหตุ 5 5 3" xfId="8832" xr:uid="{F42810D4-CFFB-4DB0-95B4-DFFD6C09E6F3}"/>
    <cellStyle name="หมายเหตุ 5 5 3 2" xfId="15221" xr:uid="{4E05EA9D-D63D-420F-960E-88B954A413CB}"/>
    <cellStyle name="หมายเหตุ 5 5 3 3" xfId="17698" xr:uid="{33A76573-664E-4615-B3D9-F3934050AADE}"/>
    <cellStyle name="หมายเหตุ 5 5 3 4" xfId="19462" xr:uid="{AFEE7406-C60B-469C-911E-92A81CFF441C}"/>
    <cellStyle name="หมายเหตุ 5 5 4" xfId="5139" xr:uid="{8C6F7647-09AF-4355-BA8D-4B5942E19CC7}"/>
    <cellStyle name="หมายเหตุ 5 5 5" xfId="11937" xr:uid="{D543908C-0049-45FE-A33B-65F4139B2BED}"/>
    <cellStyle name="หมายเหตุ 5 5 6" xfId="14700" xr:uid="{B9A91DC7-6187-44FE-A47C-CDFDCA7BD0AD}"/>
    <cellStyle name="หมายเหตุ 5 5 7" xfId="18450" xr:uid="{E30490AA-42AD-4E27-94FA-4559C54E6EAF}"/>
    <cellStyle name="หมายเหตุ 5 5 8" xfId="21562" xr:uid="{571200A4-1407-48FA-ABBE-D3ED4A38D563}"/>
    <cellStyle name="หมายเหตุ 5 5 9" xfId="23199" xr:uid="{E8FDC63E-AEA6-4B12-8836-532C37AC5EE5}"/>
    <cellStyle name="หมายเหตุ 5 6" xfId="3787" xr:uid="{E807A21E-8BA7-436B-A905-C319E6A70356}"/>
    <cellStyle name="หมายเหตุ 5 6 2" xfId="10789" xr:uid="{E7B3218D-7CAA-4643-926C-56D4AB1CB6B0}"/>
    <cellStyle name="หมายเหตุ 5 6 3" xfId="15028" xr:uid="{B19880CC-55B0-402E-9573-BA63E58671F4}"/>
    <cellStyle name="หมายเหตุ 5 6 4" xfId="16312" xr:uid="{0EAFF61D-6936-4E20-905D-E4F030485367}"/>
    <cellStyle name="หมายเหตุ 5 7" xfId="6313" xr:uid="{9ACC6BF6-0F65-42F7-90C7-F7A95DA4933C}"/>
    <cellStyle name="หมายเหตุ 5 7 2" xfId="12940" xr:uid="{A34B8E65-9803-4DD9-A15C-0791F8B3FF9A}"/>
    <cellStyle name="หมายเหตุ 5 7 3" xfId="15987" xr:uid="{895B3B41-8C9C-4ECE-AFA8-5E501AD39503}"/>
    <cellStyle name="หมายเหตุ 5 7 4" xfId="16922" xr:uid="{41FCA528-549A-46B6-9DA3-94B5DA248B02}"/>
    <cellStyle name="หมายเหตุ 5 8" xfId="7461" xr:uid="{7CDBF078-75C5-41D9-8EA5-0371B6FBA1AF}"/>
    <cellStyle name="หมายเหตุ 5 8 2" xfId="14070" xr:uid="{E30560E1-7513-4476-8F08-A2DF21F7D140}"/>
    <cellStyle name="หมายเหตุ 5 8 3" xfId="16803" xr:uid="{15B01E1F-355A-435A-AEF6-62C618A4F150}"/>
    <cellStyle name="หมายเหตุ 5 8 4" xfId="18902" xr:uid="{2D2E1146-5C32-468C-8FD6-F9D23A272142}"/>
    <cellStyle name="หมายเหตุ 5 9" xfId="10041" xr:uid="{2BB2C577-934D-4EAF-ACB7-7E6AD93D0D7D}"/>
    <cellStyle name="หมายเหตุ 5 9 2" xfId="16232" xr:uid="{3F0ADB96-2A47-4BE2-906A-CF04B5F09588}"/>
    <cellStyle name="หมายเหตุ 5 9 3" xfId="18505" xr:uid="{F32C1345-A4DD-423D-B9D3-E17283CE4878}"/>
    <cellStyle name="หมายเหตุ 5 9 4" xfId="19942" xr:uid="{340F53B0-9169-4EC1-9BB9-2EB554E72798}"/>
    <cellStyle name="หมายเหตุ 6" xfId="469" xr:uid="{480170BA-15BE-4162-BE94-F492AA630CC1}"/>
    <cellStyle name="หมายเหตุ 6 10" xfId="11799" xr:uid="{5495A959-5034-4EEF-B6B8-E126945196D5}"/>
    <cellStyle name="หมายเหตุ 6 11" xfId="20202" xr:uid="{EDB2947A-A211-441B-97FD-3B8B1B50AA86}"/>
    <cellStyle name="หมายเหตุ 6 12" xfId="20049" xr:uid="{5EDC8E72-B13C-49F8-9FB6-1F9C9A61996E}"/>
    <cellStyle name="หมายเหตุ 6 2" xfId="585" xr:uid="{BEF85670-D139-407C-A2EB-1B5E8B600CA1}"/>
    <cellStyle name="หมายเหตุ 6 2 10" xfId="20307" xr:uid="{825BC118-6A49-4244-9D39-FB962F5B6E14}"/>
    <cellStyle name="หมายเหตุ 6 2 11" xfId="22742" xr:uid="{CBFF80F1-CF53-4ECB-A901-E3F9F9B507FA}"/>
    <cellStyle name="หมายเหตุ 6 2 2" xfId="991" xr:uid="{0F7A70D3-1F13-40E8-9A78-006DE1E673E3}"/>
    <cellStyle name="หมายเหตุ 6 2 2 10" xfId="22961" xr:uid="{4E3B57A4-7E4F-4ADB-915F-54477C92ED57}"/>
    <cellStyle name="หมายเหตุ 6 2 2 2" xfId="2365" xr:uid="{99C00D74-C564-4929-BD96-4E1646D5B286}"/>
    <cellStyle name="หมายเหตุ 6 2 2 2 2" xfId="7170" xr:uid="{37C7B198-630B-48E8-BA89-405825940E0F}"/>
    <cellStyle name="หมายเหตุ 6 2 2 2 2 2" xfId="13797" xr:uid="{CAC1173B-0CD4-4D98-960B-5726F9AE8D84}"/>
    <cellStyle name="หมายเหตุ 6 2 2 2 2 3" xfId="3462" xr:uid="{BA578C40-A712-42B8-A4F4-9EA01ABB82F4}"/>
    <cellStyle name="หมายเหตุ 6 2 2 2 2 4" xfId="11668" xr:uid="{7D0F3232-E519-4506-9DAF-43DA15CE1B0F}"/>
    <cellStyle name="หมายเหตุ 6 2 2 2 3" xfId="9204" xr:uid="{D1516FE5-C897-431B-889A-0815DB09AAA5}"/>
    <cellStyle name="หมายเหตุ 6 2 2 2 3 2" xfId="15577" xr:uid="{A76839C6-E81E-46D6-8846-4F416A97F5C7}"/>
    <cellStyle name="หมายเหตุ 6 2 2 2 3 3" xfId="18044" xr:uid="{434B204A-16BD-458A-AAAB-C198BB763C0C}"/>
    <cellStyle name="หมายเหตุ 6 2 2 2 3 4" xfId="19784" xr:uid="{7AE92321-8FDC-48D3-8E90-A56A1E5011F7}"/>
    <cellStyle name="หมายเหตุ 6 2 2 2 4" xfId="5511" xr:uid="{F00FC671-BA19-4C10-B0CE-EBF417ED3D75}"/>
    <cellStyle name="หมายเหตุ 6 2 2 2 5" xfId="12293" xr:uid="{8A44C010-9C1D-48BB-9EE6-29E9CDD08475}"/>
    <cellStyle name="หมายเหตุ 6 2 2 2 6" xfId="14720" xr:uid="{474FFAA5-590D-4129-BD7C-8B26BAA281AD}"/>
    <cellStyle name="หมายเหตุ 6 2 2 2 7" xfId="18422" xr:uid="{B7A2845A-8EFD-427B-9F83-046393554B5F}"/>
    <cellStyle name="หมายเหตุ 6 2 2 2 8" xfId="21934" xr:uid="{810B30C5-D62B-48F8-B815-65DC3048CDF8}"/>
    <cellStyle name="หมายเหตุ 6 2 2 2 9" xfId="23518" xr:uid="{55B278C2-C2D9-45B8-8DD2-712917423826}"/>
    <cellStyle name="หมายเหตุ 6 2 2 3" xfId="6607" xr:uid="{2E5F360B-E122-4114-A176-E335BCFB1543}"/>
    <cellStyle name="หมายเหตุ 6 2 2 3 2" xfId="13234" xr:uid="{37E110E2-744B-4963-8335-70216FF4728D}"/>
    <cellStyle name="หมายเหตุ 6 2 2 3 3" xfId="12669" xr:uid="{0A5AA2B2-ACD2-4E39-9C0B-13797B994254}"/>
    <cellStyle name="หมายเหตุ 6 2 2 3 4" xfId="17397" xr:uid="{FE6FFAB4-2138-4C2A-BF34-EC30EF740B98}"/>
    <cellStyle name="หมายเหตุ 6 2 2 4" xfId="7863" xr:uid="{BEC91814-9F8D-4DE3-8F97-C650F8158E44}"/>
    <cellStyle name="หมายเหตุ 6 2 2 4 2" xfId="14448" xr:uid="{37DA20AC-240C-4C62-B7A3-28C04432EAE7}"/>
    <cellStyle name="หมายเหตุ 6 2 2 4 3" xfId="17150" xr:uid="{EF3B413D-4150-4C91-906A-26210AB5F372}"/>
    <cellStyle name="หมายเหตุ 6 2 2 4 4" xfId="19221" xr:uid="{3DBB1A02-4A5E-4BDA-A397-8A86EA111B74}"/>
    <cellStyle name="หมายเหตุ 6 2 2 5" xfId="4181" xr:uid="{42AC70D6-E335-4480-8042-F0CA49F146C5}"/>
    <cellStyle name="หมายเหตุ 6 2 2 6" xfId="11170" xr:uid="{C6B2645E-BA73-416B-93FC-060B43B5A15C}"/>
    <cellStyle name="หมายเหตุ 6 2 2 7" xfId="4308" xr:uid="{0AA49402-61F8-40CF-B9C9-D93C05085454}"/>
    <cellStyle name="หมายเหตุ 6 2 2 8" xfId="3395" xr:uid="{D6E05264-D86F-4516-B8D0-B65C50026E89}"/>
    <cellStyle name="หมายเหตุ 6 2 2 9" xfId="20626" xr:uid="{943988FB-569E-4F7A-AE19-943A40B4D7EF}"/>
    <cellStyle name="หมายเหตุ 6 2 3" xfId="2098" xr:uid="{06D98617-78AF-436C-937F-CC580E099281}"/>
    <cellStyle name="หมายเหตุ 6 2 3 2" xfId="6948" xr:uid="{1C02176F-A84E-497F-ADC2-1129E72BC217}"/>
    <cellStyle name="หมายเหตุ 6 2 3 2 2" xfId="13575" xr:uid="{5B817E63-E2C3-4A29-A4CD-A8A7C4A96E46}"/>
    <cellStyle name="หมายเหตุ 6 2 3 2 3" xfId="11702" xr:uid="{7FA6DA02-FE23-4CE4-B249-F17D238C4862}"/>
    <cellStyle name="หมายเหตุ 6 2 3 2 4" xfId="18380" xr:uid="{4A1DD05B-D2F4-4F4F-B3AB-0761B8B72230}"/>
    <cellStyle name="หมายเหตุ 6 2 3 3" xfId="8937" xr:uid="{EFF8FDC2-83FB-414B-9499-4152F02A3006}"/>
    <cellStyle name="หมายเหตุ 6 2 3 3 2" xfId="15323" xr:uid="{264FE1AA-16A4-4F3B-8FA6-63E54FE55203}"/>
    <cellStyle name="หมายเหตุ 6 2 3 3 3" xfId="17799" xr:uid="{0C3E6E02-C095-493A-965D-2C7607203EEA}"/>
    <cellStyle name="หมายเหตุ 6 2 3 3 4" xfId="19562" xr:uid="{AF0537B0-1435-4A85-9180-780B23278C34}"/>
    <cellStyle name="หมายเหตุ 6 2 3 4" xfId="5244" xr:uid="{DE2AD58F-3063-465D-A654-B7EF470F0C18}"/>
    <cellStyle name="หมายเหตุ 6 2 3 5" xfId="12040" xr:uid="{715E9FF2-108C-4E18-AC5D-0F495EB868E7}"/>
    <cellStyle name="หมายเหตุ 6 2 3 6" xfId="16379" xr:uid="{5518B45C-AF7A-4158-947A-5489BBEB40CB}"/>
    <cellStyle name="หมายเหตุ 6 2 3 7" xfId="11729" xr:uid="{F9912C28-58F7-4ED1-AA5A-44A66E4339C0}"/>
    <cellStyle name="หมายเหตุ 6 2 3 8" xfId="21667" xr:uid="{7769F3CC-9F93-4F4B-BF40-B9CB51E92C9E}"/>
    <cellStyle name="หมายเหตุ 6 2 3 9" xfId="23299" xr:uid="{2CFAE82E-CFDC-4EBD-95C9-D96D3C02E5C0}"/>
    <cellStyle name="หมายเหตุ 6 2 4" xfId="6395" xr:uid="{D4F1DD0D-9ECB-44D2-A0E7-B0897CD3DD1B}"/>
    <cellStyle name="หมายเหตุ 6 2 4 2" xfId="13022" xr:uid="{14A07086-A105-4870-8D04-A8AB5F02FB98}"/>
    <cellStyle name="หมายเหตุ 6 2 4 3" xfId="12663" xr:uid="{94865BE8-A7D4-4504-BDF2-7A501DA169F3}"/>
    <cellStyle name="หมายเหตุ 6 2 4 4" xfId="18489" xr:uid="{94782FC8-BF9C-485C-BAD6-F5D092D95D15}"/>
    <cellStyle name="หมายเหตุ 6 2 5" xfId="7574" xr:uid="{C188FBCE-21F0-4555-95A9-DBE1AA9A97F1}"/>
    <cellStyle name="หมายเหตุ 6 2 5 2" xfId="14179" xr:uid="{3C13ED6B-FA07-4099-8D6F-22DFAB20B7A5}"/>
    <cellStyle name="หมายเหตุ 6 2 5 3" xfId="16904" xr:uid="{8354037B-3BDC-4414-8DB8-9A2B0EE00D8D}"/>
    <cellStyle name="หมายเหตุ 6 2 5 4" xfId="19002" xr:uid="{93376715-BDBF-4B0D-843E-47F197B2DF5E}"/>
    <cellStyle name="หมายเหตุ 6 2 6" xfId="3883" xr:uid="{815C8C1E-F512-4DC1-A649-D53DD1342E2E}"/>
    <cellStyle name="หมายเหตุ 6 2 7" xfId="10898" xr:uid="{ABA3156C-55D6-4B36-9F88-4169525A1503}"/>
    <cellStyle name="หมายเหตุ 6 2 8" xfId="12344" xr:uid="{D1B73510-78E5-44C7-897C-EB7F5CA3C0B7}"/>
    <cellStyle name="หมายเหตุ 6 2 9" xfId="17827" xr:uid="{65C46530-DA42-4F70-BC97-AF5C119B8327}"/>
    <cellStyle name="หมายเหตุ 6 3" xfId="892" xr:uid="{BF654A5C-47AF-4EA2-9C40-18F0D583A189}"/>
    <cellStyle name="หมายเหตุ 6 3 10" xfId="22862" xr:uid="{48E6058B-AEA1-4415-B544-4379FE4D1862}"/>
    <cellStyle name="หมายเหตุ 6 3 2" xfId="2266" xr:uid="{C209C81D-D9CB-4656-908C-016E3FC15BDC}"/>
    <cellStyle name="หมายเหตุ 6 3 2 2" xfId="7071" xr:uid="{543EF9D1-0D00-4D69-ADAA-DE039AD2C6DD}"/>
    <cellStyle name="หมายเหตุ 6 3 2 2 2" xfId="13698" xr:uid="{FA3C33B7-C478-421F-BD4B-4F01C56DAE5D}"/>
    <cellStyle name="หมายเหตุ 6 3 2 2 3" xfId="16102" xr:uid="{A8DB73B1-57EF-4B35-AE1D-EF9FA6512259}"/>
    <cellStyle name="หมายเหตุ 6 3 2 2 4" xfId="17474" xr:uid="{CFCC8A01-B62B-4EA5-BF83-275A9AB44416}"/>
    <cellStyle name="หมายเหตุ 6 3 2 3" xfId="9105" xr:uid="{AA1C3997-47B9-4AF7-B2E4-7A044BFAC814}"/>
    <cellStyle name="หมายเหตุ 6 3 2 3 2" xfId="15478" xr:uid="{D4DFD497-B684-4EA1-911A-A16E7AAFB777}"/>
    <cellStyle name="หมายเหตุ 6 3 2 3 3" xfId="17945" xr:uid="{33D5A90E-B176-40A1-9027-D0098389446E}"/>
    <cellStyle name="หมายเหตุ 6 3 2 3 4" xfId="19685" xr:uid="{0C983686-62B8-4FF5-BD64-3B653DDEEE83}"/>
    <cellStyle name="หมายเหตุ 6 3 2 4" xfId="5412" xr:uid="{32FCFFAF-CCAE-4A16-A8DE-A22C974FC823}"/>
    <cellStyle name="หมายเหตุ 6 3 2 5" xfId="12194" xr:uid="{80748CD3-77D2-4A99-938C-C6287106E38F}"/>
    <cellStyle name="หมายเหตุ 6 3 2 6" xfId="16006" xr:uid="{CC5945E7-9E80-49A2-B6BE-E37816A23302}"/>
    <cellStyle name="หมายเหตุ 6 3 2 7" xfId="14866" xr:uid="{FA0AC67C-C85A-4CFC-98F3-3656D8140FC4}"/>
    <cellStyle name="หมายเหตุ 6 3 2 8" xfId="21835" xr:uid="{3D3391A8-261C-4A8C-B3C0-63C7E87FB699}"/>
    <cellStyle name="หมายเหตุ 6 3 2 9" xfId="23419" xr:uid="{2F3EE991-80FC-4C1E-BC7F-C43BE5619AAF}"/>
    <cellStyle name="หมายเหตุ 6 3 3" xfId="6508" xr:uid="{E6E748DD-CE8F-4419-91C3-E2A43EB31F55}"/>
    <cellStyle name="หมายเหตุ 6 3 3 2" xfId="13135" xr:uid="{211FCD31-F67B-46CF-A890-161A6C743D02}"/>
    <cellStyle name="หมายเหตุ 6 3 3 3" xfId="11637" xr:uid="{5322D3B1-6DE8-4B5D-900F-5A0B9365053F}"/>
    <cellStyle name="หมายเหตุ 6 3 3 4" xfId="18064" xr:uid="{03A0635C-88CC-47D5-8B84-3F2E3A594BCD}"/>
    <cellStyle name="หมายเหตุ 6 3 4" xfId="7764" xr:uid="{28817CD0-5501-4037-9DAD-215ACC53A840}"/>
    <cellStyle name="หมายเหตุ 6 3 4 2" xfId="14349" xr:uid="{76E11226-C1A6-443C-BC0E-809CD2F738DE}"/>
    <cellStyle name="หมายเหตุ 6 3 4 3" xfId="17051" xr:uid="{87C7D913-C31E-4F74-BA3E-8E99E28C77DE}"/>
    <cellStyle name="หมายเหตุ 6 3 4 4" xfId="19122" xr:uid="{A94BA668-AFC2-4563-8DF2-E51FCBF421F1}"/>
    <cellStyle name="หมายเหตุ 6 3 5" xfId="4082" xr:uid="{1F5E839F-5A1D-44EF-ACF1-45D310575CC2}"/>
    <cellStyle name="หมายเหตุ 6 3 6" xfId="11071" xr:uid="{BA2146E2-58C3-4FCC-8384-812805C02E38}"/>
    <cellStyle name="หมายเหตุ 6 3 7" xfId="15023" xr:uid="{EF3D70EC-DA5F-419D-8B26-1A680D208FCC}"/>
    <cellStyle name="หมายเหตุ 6 3 8" xfId="18641" xr:uid="{8D26EA22-7477-4B81-BFFD-0B0107CE6D2A}"/>
    <cellStyle name="หมายเหตุ 6 3 9" xfId="20527" xr:uid="{5FA8C1F0-6693-4CC3-9AF9-6275DA9221CD}"/>
    <cellStyle name="หมายเหตุ 6 4" xfId="1099" xr:uid="{1E96ABF5-C151-48ED-B300-C4776D696DE9}"/>
    <cellStyle name="หมายเหตุ 6 4 10" xfId="23030" xr:uid="{E3330ECB-3AFD-4C9B-8232-A921E4230000}"/>
    <cellStyle name="หมายเหตุ 6 4 2" xfId="2456" xr:uid="{60E5AEA2-256F-4B27-852C-2E6887B12C87}"/>
    <cellStyle name="หมายเหตุ 6 4 2 2" xfId="7239" xr:uid="{6CD900BA-32CA-4532-AF7B-F6BC5A5D5556}"/>
    <cellStyle name="หมายเหตุ 6 4 2 2 2" xfId="13866" xr:uid="{4513EDDC-9C89-4666-B7DF-82D6C6AD0D29}"/>
    <cellStyle name="หมายเหตุ 6 4 2 2 3" xfId="3271" xr:uid="{7BDEDD60-518B-45D7-AD61-0FCBC18D5A38}"/>
    <cellStyle name="หมายเหตุ 6 4 2 2 4" xfId="3215" xr:uid="{EC55C718-BC1A-4FF2-9F0B-6D10399A239B}"/>
    <cellStyle name="หมายเหตุ 6 4 2 3" xfId="9295" xr:uid="{70B84E3E-7EC7-429A-BF48-A51308429890}"/>
    <cellStyle name="หมายเหตุ 6 4 2 3 2" xfId="15663" xr:uid="{5ACEB524-1205-413F-AB53-7634E5968703}"/>
    <cellStyle name="หมายเหตุ 6 4 2 3 3" xfId="18123" xr:uid="{A0D411C7-B6AA-4637-9A01-E47F678C34EC}"/>
    <cellStyle name="หมายเหตุ 6 4 2 3 4" xfId="19853" xr:uid="{53131112-45CC-4C8D-A54B-C58BFC3C1526}"/>
    <cellStyle name="หมายเหตุ 6 4 2 4" xfId="5589" xr:uid="{1DA75BB0-EF40-44F7-A0FA-5B3D9EAA9757}"/>
    <cellStyle name="หมายเหตุ 6 4 2 5" xfId="12381" xr:uid="{52167BBF-6691-4E40-ADBF-AE747DCA2B53}"/>
    <cellStyle name="หมายเหตุ 6 4 2 6" xfId="14899" xr:uid="{100EDB19-B7BD-42C9-AD42-D384210AFE3D}"/>
    <cellStyle name="หมายเหตุ 6 4 2 7" xfId="14886" xr:uid="{CCF9445E-F671-42E9-B79E-D477F4138814}"/>
    <cellStyle name="หมายเหตุ 6 4 2 8" xfId="22025" xr:uid="{E276EC47-D634-43CC-964C-48942D747CF1}"/>
    <cellStyle name="หมายเหตุ 6 4 2 9" xfId="23587" xr:uid="{4D2B3DEF-15B7-4056-B65C-42A87F21C1AB}"/>
    <cellStyle name="หมายเหตุ 6 4 3" xfId="6676" xr:uid="{DD36F260-B59D-4E59-97B0-DF43B9169D6A}"/>
    <cellStyle name="หมายเหตุ 6 4 3 2" xfId="13303" xr:uid="{2514485B-A3E4-49DE-8394-C01FAF83CEB8}"/>
    <cellStyle name="หมายเหตุ 6 4 3 3" xfId="15831" xr:uid="{54609F6D-C35D-4E78-8AF4-3DFC60E86EA3}"/>
    <cellStyle name="หมายเหตุ 6 4 3 4" xfId="17812" xr:uid="{D0A8FFFA-3D5D-4A4D-BD5E-DECC5C0D023F}"/>
    <cellStyle name="หมายเหตุ 6 4 4" xfId="7954" xr:uid="{5C423508-0F73-4F1F-B73B-D68049A7B868}"/>
    <cellStyle name="หมายเหตุ 6 4 4 2" xfId="14535" xr:uid="{B866A809-0643-47BF-A325-19B6ECAA2681}"/>
    <cellStyle name="หมายเหตุ 6 4 4 3" xfId="17229" xr:uid="{03E14875-75FC-4E4A-8E1D-16D395FCA1B0}"/>
    <cellStyle name="หมายเหตุ 6 4 4 4" xfId="19290" xr:uid="{97CC3C48-3AE0-4E0B-94A3-14388C664B17}"/>
    <cellStyle name="หมายเหตุ 6 4 5" xfId="4268" xr:uid="{DA883EB5-92FC-4D83-A39C-B7B722AEDE13}"/>
    <cellStyle name="หมายเหตุ 6 4 6" xfId="11265" xr:uid="{8D0E1AF2-EA57-4355-8928-DF788C687DD3}"/>
    <cellStyle name="หมายเหตุ 6 4 7" xfId="11278" xr:uid="{52E26BA3-0137-41FD-AD2A-F56FF4BE6F19}"/>
    <cellStyle name="หมายเหตุ 6 4 8" xfId="12536" xr:uid="{A0E7943F-4F25-43D5-AD9B-B1F46E1D5CAF}"/>
    <cellStyle name="หมายเหตุ 6 4 9" xfId="20725" xr:uid="{4C11E265-70C3-4C70-B471-BE5539133CC0}"/>
    <cellStyle name="หมายเหตุ 6 5" xfId="1994" xr:uid="{2AD76C57-A0AE-492C-9483-69A10879114A}"/>
    <cellStyle name="หมายเหตุ 6 5 2" xfId="6849" xr:uid="{A47DFEF3-955F-4DE7-885E-573D407F0989}"/>
    <cellStyle name="หมายเหตุ 6 5 2 2" xfId="13476" xr:uid="{C799F6A1-CAEF-4C81-A0A5-99D24BF2E719}"/>
    <cellStyle name="หมายเหตุ 6 5 2 3" xfId="15339" xr:uid="{1FC3AC82-F2AF-47AB-8686-BA676ECF5BEF}"/>
    <cellStyle name="หมายเหตุ 6 5 2 4" xfId="18734" xr:uid="{ECE2A0C9-3DB6-460F-A103-28423EF5E2C0}"/>
    <cellStyle name="หมายเหตุ 6 5 3" xfId="8833" xr:uid="{4A24C351-3619-4965-9239-88EB7E201C4C}"/>
    <cellStyle name="หมายเหตุ 6 5 3 2" xfId="15222" xr:uid="{98E8E7C4-C302-4BBE-B3D7-2087DFBAA506}"/>
    <cellStyle name="หมายเหตุ 6 5 3 3" xfId="17699" xr:uid="{94B36210-92C2-4CBB-8503-C3BF585F68AC}"/>
    <cellStyle name="หมายเหตุ 6 5 3 4" xfId="19463" xr:uid="{E5300B92-4847-4280-8A76-5D9687D314C3}"/>
    <cellStyle name="หมายเหตุ 6 5 4" xfId="5140" xr:uid="{19C32D8D-38CF-480E-840D-3A5910392EC9}"/>
    <cellStyle name="หมายเหตุ 6 5 5" xfId="11938" xr:uid="{3E512232-1C05-4C05-A54A-9E9FE95B7308}"/>
    <cellStyle name="หมายเหตุ 6 5 6" xfId="15821" xr:uid="{D52C9664-0B3B-48E9-B88A-4B54105CC0C1}"/>
    <cellStyle name="หมายเหตุ 6 5 7" xfId="16062" xr:uid="{C7855992-398A-496B-9778-D79D267979E7}"/>
    <cellStyle name="หมายเหตุ 6 5 8" xfId="21563" xr:uid="{B9AAF9AB-47E3-474D-A91B-B845422F2CE4}"/>
    <cellStyle name="หมายเหตุ 6 5 9" xfId="23200" xr:uid="{8655FFC3-9DA4-4700-A335-7C3655C40245}"/>
    <cellStyle name="หมายเหตุ 6 6" xfId="3788" xr:uid="{DB454688-AC69-4371-A131-2A6902563660}"/>
    <cellStyle name="หมายเหตุ 6 6 2" xfId="10790" xr:uid="{C64D6197-FEF9-4CB2-B3B3-DDBCEA371E44}"/>
    <cellStyle name="หมายเหตุ 6 6 3" xfId="16135" xr:uid="{AADCBFDC-DDF1-42C7-9D78-0AF5D862510A}"/>
    <cellStyle name="หมายเหตุ 6 6 4" xfId="18636" xr:uid="{D241EEB1-C362-4022-917B-3E99736BBE7D}"/>
    <cellStyle name="หมายเหตุ 6 7" xfId="6314" xr:uid="{27B13F28-551D-4D55-B5A4-015C5C38AACC}"/>
    <cellStyle name="หมายเหตุ 6 7 2" xfId="12941" xr:uid="{A3FF46C4-2AF9-42F3-B51F-DB4E7BFA8A48}"/>
    <cellStyle name="หมายเหตุ 6 7 3" xfId="12704" xr:uid="{543FC5D7-E1C0-4DB8-9C74-6C7F981D66BC}"/>
    <cellStyle name="หมายเหตุ 6 7 4" xfId="17815" xr:uid="{96CE06F6-7236-45C3-8CCC-D053B3807D18}"/>
    <cellStyle name="หมายเหตุ 6 8" xfId="7462" xr:uid="{5D075742-C6A8-4878-9930-589505A2B4E4}"/>
    <cellStyle name="หมายเหตุ 6 8 2" xfId="14071" xr:uid="{DB0F1A37-8409-48A6-B65B-3BB8DFF9FF32}"/>
    <cellStyle name="หมายเหตุ 6 8 3" xfId="16804" xr:uid="{6CC76334-85D0-44E7-96D1-4BFC534C9FC6}"/>
    <cellStyle name="หมายเหตุ 6 8 4" xfId="18903" xr:uid="{2CA74216-216A-472A-8BCF-9C9E2656D880}"/>
    <cellStyle name="หมายเหตุ 6 9" xfId="10042" xr:uid="{359BA6AA-5B56-4F2D-8FC1-79BB8FEFF659}"/>
    <cellStyle name="หมายเหตุ 6 9 2" xfId="16233" xr:uid="{744F96D4-9A52-4F20-A4A6-6FFEA9993439}"/>
    <cellStyle name="หมายเหตุ 6 9 3" xfId="18506" xr:uid="{825BFD55-2205-4333-88CA-A03B9C39B385}"/>
    <cellStyle name="หมายเหตุ 6 9 4" xfId="19943" xr:uid="{2F0C58BA-DAC1-4412-9D2A-872136EA3021}"/>
    <cellStyle name="หมายเหตุ 7" xfId="470" xr:uid="{1C30B87E-15F5-4AFA-8FF9-269170C9BEB8}"/>
    <cellStyle name="หมายเหตุ 7 10" xfId="14606" xr:uid="{AE084303-25B9-4167-B9B7-E77B77E4F3F6}"/>
    <cellStyle name="หมายเหตุ 7 11" xfId="20203" xr:uid="{7B23DEAF-C008-4965-82BC-2E5C1B350A52}"/>
    <cellStyle name="หมายเหตุ 7 12" xfId="20048" xr:uid="{DFE9BB6C-29D0-4D45-AAF4-2ACB4013F873}"/>
    <cellStyle name="หมายเหตุ 7 2" xfId="586" xr:uid="{C4ABBC19-2381-4E54-A432-EA7C0633BCA7}"/>
    <cellStyle name="หมายเหตุ 7 2 10" xfId="20308" xr:uid="{37C13DF9-D123-4D1F-A233-CC59D661CB56}"/>
    <cellStyle name="หมายเหตุ 7 2 11" xfId="22743" xr:uid="{9AD81DC4-14F8-48F4-9599-585B7BD33E34}"/>
    <cellStyle name="หมายเหตุ 7 2 2" xfId="992" xr:uid="{9762EFD6-06D7-41F2-9022-7C730E0FC976}"/>
    <cellStyle name="หมายเหตุ 7 2 2 10" xfId="22962" xr:uid="{BEB99DDD-7D77-403B-8240-723DAD56625A}"/>
    <cellStyle name="หมายเหตุ 7 2 2 2" xfId="2366" xr:uid="{79D54626-DFEF-4102-8D5A-A4FC5897C76D}"/>
    <cellStyle name="หมายเหตุ 7 2 2 2 2" xfId="7171" xr:uid="{F5A5D033-C474-434E-B86D-5A2BDBD5B090}"/>
    <cellStyle name="หมายเหตุ 7 2 2 2 2 2" xfId="13798" xr:uid="{250AE38C-4917-431E-8C82-3795ACE8D198}"/>
    <cellStyle name="หมายเหตุ 7 2 2 2 2 3" xfId="3963" xr:uid="{66E8D650-DA15-4BAB-A788-CC370AE406EC}"/>
    <cellStyle name="หมายเหตุ 7 2 2 2 2 4" xfId="4614" xr:uid="{20BF37E1-9B00-4E0F-906A-6FD589056079}"/>
    <cellStyle name="หมายเหตุ 7 2 2 2 3" xfId="9205" xr:uid="{3ED3C14E-BD7A-4A07-ADCC-93F0A2122D66}"/>
    <cellStyle name="หมายเหตุ 7 2 2 2 3 2" xfId="15578" xr:uid="{0F364E27-1D26-4297-8DCB-91B8EBCC58A6}"/>
    <cellStyle name="หมายเหตุ 7 2 2 2 3 3" xfId="18045" xr:uid="{0AB6F7EB-2434-498F-85AF-2F776DA828CD}"/>
    <cellStyle name="หมายเหตุ 7 2 2 2 3 4" xfId="19785" xr:uid="{A4950B23-A2C8-442F-AEB3-B91F74A63605}"/>
    <cellStyle name="หมายเหตุ 7 2 2 2 4" xfId="5512" xr:uid="{5211D6B9-2985-4518-B4E8-C3C438BA9B98}"/>
    <cellStyle name="หมายเหตุ 7 2 2 2 5" xfId="12294" xr:uid="{0728203B-B2E5-45F8-B9C1-01FA45E446AB}"/>
    <cellStyle name="หมายเหตุ 7 2 2 2 6" xfId="15844" xr:uid="{B0C6B1D6-A661-4D63-A9AE-AE08FC2D27A8}"/>
    <cellStyle name="หมายเหตุ 7 2 2 2 7" xfId="11572" xr:uid="{9E218B52-4C67-4881-95F0-8E7D508A011B}"/>
    <cellStyle name="หมายเหตุ 7 2 2 2 8" xfId="21935" xr:uid="{3A1AE8E1-9943-4845-BA2B-5B57E931CED0}"/>
    <cellStyle name="หมายเหตุ 7 2 2 2 9" xfId="23519" xr:uid="{115641BA-61A8-4C42-8353-D307EA1D8DB0}"/>
    <cellStyle name="หมายเหตุ 7 2 2 3" xfId="6608" xr:uid="{233CDC26-B609-4326-8041-633A9471D94B}"/>
    <cellStyle name="หมายเหตุ 7 2 2 3 2" xfId="13235" xr:uid="{7D60E7A9-9927-4E7B-8A56-8EB3BE5EAC0A}"/>
    <cellStyle name="หมายเหตุ 7 2 2 3 3" xfId="11573" xr:uid="{7BD19677-65CD-41EF-A8FC-7F752F328AC1}"/>
    <cellStyle name="หมายเหตุ 7 2 2 3 4" xfId="18295" xr:uid="{7C10D480-540C-4C04-A609-FA3448FA2904}"/>
    <cellStyle name="หมายเหตุ 7 2 2 4" xfId="7864" xr:uid="{08196D64-0C0A-4E34-9F7B-2EAC8960335B}"/>
    <cellStyle name="หมายเหตุ 7 2 2 4 2" xfId="14449" xr:uid="{002C6479-8960-4811-A948-53E106911A0B}"/>
    <cellStyle name="หมายเหตุ 7 2 2 4 3" xfId="17151" xr:uid="{9874FBA0-5C7D-430D-A5D5-D8ED1247B110}"/>
    <cellStyle name="หมายเหตุ 7 2 2 4 4" xfId="19222" xr:uid="{EB9DD07C-B8C4-4619-89EC-A284E8FEF918}"/>
    <cellStyle name="หมายเหตุ 7 2 2 5" xfId="4182" xr:uid="{7C2F3838-6D63-46A6-A8F8-312B8B1CBB29}"/>
    <cellStyle name="หมายเหตุ 7 2 2 6" xfId="11171" xr:uid="{7054F375-5B76-442B-A2EE-6806CD109F8F}"/>
    <cellStyle name="หมายเหตุ 7 2 2 7" xfId="5629" xr:uid="{64F4598C-BC6D-4093-8A8C-67EA5DC21891}"/>
    <cellStyle name="หมายเหตุ 7 2 2 8" xfId="11313" xr:uid="{157C2EFF-47C6-43BD-9ABE-ABD98528B13B}"/>
    <cellStyle name="หมายเหตุ 7 2 2 9" xfId="20627" xr:uid="{B9283B9E-1449-4BAA-8E79-6EC281A61C28}"/>
    <cellStyle name="หมายเหตุ 7 2 3" xfId="2099" xr:uid="{B2367068-53CB-4FD2-B626-04C0769AFFC5}"/>
    <cellStyle name="หมายเหตุ 7 2 3 2" xfId="6949" xr:uid="{669C969B-549B-429B-9E88-E5744EE83E09}"/>
    <cellStyle name="หมายเหตุ 7 2 3 2 2" xfId="13576" xr:uid="{6B2FDC37-CC4F-4FFE-AF20-8F67E1B42921}"/>
    <cellStyle name="หมายเหตุ 7 2 3 2 3" xfId="10919" xr:uid="{339889F8-FCD1-46F5-A936-CD8BBC7E0731}"/>
    <cellStyle name="หมายเหตุ 7 2 3 2 4" xfId="12708" xr:uid="{762B9498-8BD9-438D-BBDA-44518C42CBCF}"/>
    <cellStyle name="หมายเหตุ 7 2 3 3" xfId="8938" xr:uid="{83082C0B-8F88-4DB5-B1CF-1EB8DD8BA27C}"/>
    <cellStyle name="หมายเหตุ 7 2 3 3 2" xfId="15324" xr:uid="{0CF68A15-E98D-4BD1-A4C6-0C6FD6FEA101}"/>
    <cellStyle name="หมายเหตุ 7 2 3 3 3" xfId="17800" xr:uid="{420D296D-75E6-43EF-A1B9-7A6B8A40F3A9}"/>
    <cellStyle name="หมายเหตุ 7 2 3 3 4" xfId="19563" xr:uid="{367D0A55-C9A9-4284-BDDC-3374181A2AF0}"/>
    <cellStyle name="หมายเหตุ 7 2 3 4" xfId="5245" xr:uid="{FA9B5B8F-CB62-4A76-BCD5-83B894E83B2E}"/>
    <cellStyle name="หมายเหตุ 7 2 3 5" xfId="12041" xr:uid="{B240CAD9-8DE1-48F2-BC46-806B22F21938}"/>
    <cellStyle name="หมายเหตุ 7 2 3 6" xfId="14792" xr:uid="{9EC41886-31A2-4B85-8CBE-B89D31F034FC}"/>
    <cellStyle name="หมายเหตุ 7 2 3 7" xfId="18587" xr:uid="{E23ED6E0-9014-44C4-8021-0AC9966CAD3F}"/>
    <cellStyle name="หมายเหตุ 7 2 3 8" xfId="21668" xr:uid="{C1FD1E4A-C4F3-45CD-8255-3C11A488B5A7}"/>
    <cellStyle name="หมายเหตุ 7 2 3 9" xfId="23300" xr:uid="{8BDC5F64-9F52-4B83-A377-00220516BF93}"/>
    <cellStyle name="หมายเหตุ 7 2 4" xfId="6396" xr:uid="{BBF868EA-E8CD-4E00-88BB-A70532FA5E38}"/>
    <cellStyle name="หมายเหตุ 7 2 4 2" xfId="13023" xr:uid="{217D7F8D-F95C-4E72-90BA-ED45619DAF3F}"/>
    <cellStyle name="หมายเหตุ 7 2 4 3" xfId="16625" xr:uid="{324B81E4-2318-407B-9E8D-E5E5CDE23DC4}"/>
    <cellStyle name="หมายเหตุ 7 2 4 4" xfId="18462" xr:uid="{58CD8486-E582-456A-A2EC-D61E108D93B6}"/>
    <cellStyle name="หมายเหตุ 7 2 5" xfId="7575" xr:uid="{8791C3E8-7D23-417D-BE8E-9D7EF57D63EA}"/>
    <cellStyle name="หมายเหตุ 7 2 5 2" xfId="14180" xr:uid="{F03C2DE3-C48E-4F4C-A059-CA1FAF5CBDAC}"/>
    <cellStyle name="หมายเหตุ 7 2 5 3" xfId="16905" xr:uid="{35A344C5-0854-4A64-B8F5-E50632DB685C}"/>
    <cellStyle name="หมายเหตุ 7 2 5 4" xfId="19003" xr:uid="{47BF4336-8BF3-4E42-9184-7AC0BDA5FF95}"/>
    <cellStyle name="หมายเหตุ 7 2 6" xfId="3884" xr:uid="{BDF12A31-03A5-40F6-AFBD-F7DF941E3FD7}"/>
    <cellStyle name="หมายเหตุ 7 2 7" xfId="10899" xr:uid="{A3704302-E9E3-451E-B093-106E7AE9A8E5}"/>
    <cellStyle name="หมายเหตุ 7 2 8" xfId="14798" xr:uid="{EF542970-D572-4F4F-9654-D75D3CBB4C76}"/>
    <cellStyle name="หมายเหตุ 7 2 9" xfId="14188" xr:uid="{F5CECD3D-2907-400C-A90B-6A919AB5220E}"/>
    <cellStyle name="หมายเหตุ 7 3" xfId="893" xr:uid="{E25966FF-F87B-4B27-B323-11D1B592785C}"/>
    <cellStyle name="หมายเหตุ 7 3 10" xfId="22863" xr:uid="{8F9FA9A5-D052-472A-A347-6CC86119D106}"/>
    <cellStyle name="หมายเหตุ 7 3 2" xfId="2267" xr:uid="{C222F92D-799C-450B-9C7E-7DBA0D1BAF87}"/>
    <cellStyle name="หมายเหตุ 7 3 2 2" xfId="7072" xr:uid="{5C54DC1A-2B6E-4D84-AED5-D576A9377705}"/>
    <cellStyle name="หมายเหตุ 7 3 2 2 2" xfId="13699" xr:uid="{F05E0C7F-F80A-494D-8B9A-CA19A193DBB0}"/>
    <cellStyle name="หมายเหตุ 7 3 2 2 3" xfId="12815" xr:uid="{DB18818E-D81E-4DA5-BE9C-8A0F1AFF6CFF}"/>
    <cellStyle name="หมายเหตุ 7 3 2 2 4" xfId="18368" xr:uid="{EC931007-7F14-4999-AB69-31BB4EDA682F}"/>
    <cellStyle name="หมายเหตุ 7 3 2 3" xfId="9106" xr:uid="{3378AB6E-772D-4716-A4ED-EA70190C2C37}"/>
    <cellStyle name="หมายเหตุ 7 3 2 3 2" xfId="15479" xr:uid="{5C7B8183-ECF4-4372-82D2-12D12E5DD1D6}"/>
    <cellStyle name="หมายเหตุ 7 3 2 3 3" xfId="17946" xr:uid="{8B466E81-70FD-449D-9E89-43F6D02E2024}"/>
    <cellStyle name="หมายเหตุ 7 3 2 3 4" xfId="19686" xr:uid="{6D7DC165-89FC-41FE-A2A4-4EF02FED316A}"/>
    <cellStyle name="หมายเหตุ 7 3 2 4" xfId="5413" xr:uid="{AAC24C60-6AAA-442A-A82F-89018EA0E5C0}"/>
    <cellStyle name="หมายเหตุ 7 3 2 5" xfId="12195" xr:uid="{CD595974-1ED6-4C81-9A55-033A4E7B361B}"/>
    <cellStyle name="หมายเหตุ 7 3 2 6" xfId="12722" xr:uid="{B03F135E-EFEF-4F3F-8C65-000A72E5F5A4}"/>
    <cellStyle name="หมายเหตุ 7 3 2 7" xfId="18513" xr:uid="{DE849C0B-59EB-493A-ACA5-B10DD7B42EEF}"/>
    <cellStyle name="หมายเหตุ 7 3 2 8" xfId="21836" xr:uid="{9C3B35D2-966A-433B-8736-F97DA94ACC33}"/>
    <cellStyle name="หมายเหตุ 7 3 2 9" xfId="23420" xr:uid="{F1FC8047-9815-4B58-B00E-195490D0D128}"/>
    <cellStyle name="หมายเหตุ 7 3 3" xfId="6509" xr:uid="{007B16D6-5CE8-44CD-85E0-A58B41296732}"/>
    <cellStyle name="หมายเหตุ 7 3 3 2" xfId="13136" xr:uid="{19F488B9-B1A3-40A2-AA59-5A701407CA4B}"/>
    <cellStyle name="หมายเหตุ 7 3 3 3" xfId="16358" xr:uid="{4D1529DF-2D2C-47E7-BB6F-3392595F1438}"/>
    <cellStyle name="หมายเหตุ 7 3 3 4" xfId="16242" xr:uid="{6A46788F-0256-4F8A-8248-4160CDCF97F7}"/>
    <cellStyle name="หมายเหตุ 7 3 4" xfId="7765" xr:uid="{0B172D8A-B2AF-49D7-9EDA-E992084BD759}"/>
    <cellStyle name="หมายเหตุ 7 3 4 2" xfId="14350" xr:uid="{C06F15EF-52E2-4084-9D90-8AFCAC961E90}"/>
    <cellStyle name="หมายเหตุ 7 3 4 3" xfId="17052" xr:uid="{E09F0871-51A7-481F-8AB7-AC0B6851C47B}"/>
    <cellStyle name="หมายเหตุ 7 3 4 4" xfId="19123" xr:uid="{1D86EA31-5698-4BA4-BA78-E36EE66B4647}"/>
    <cellStyle name="หมายเหตุ 7 3 5" xfId="4083" xr:uid="{F66F4D28-33AC-4C87-AB64-ED08907D83C5}"/>
    <cellStyle name="หมายเหตุ 7 3 6" xfId="11072" xr:uid="{84A96C12-1EB7-420E-BE40-98F32CB617B0}"/>
    <cellStyle name="หมายเหตุ 7 3 7" xfId="16130" xr:uid="{2CBCC7AB-D734-4B57-B82A-CE03E3166006}"/>
    <cellStyle name="หมายเหตุ 7 3 8" xfId="17460" xr:uid="{35E61E6B-1DBF-443C-85E5-6D2911653B38}"/>
    <cellStyle name="หมายเหตุ 7 3 9" xfId="20528" xr:uid="{A73128A7-33B3-4A87-9238-2B5FF24CE1D9}"/>
    <cellStyle name="หมายเหตุ 7 4" xfId="1100" xr:uid="{649AB8F9-B829-4299-B793-A04F58E06C11}"/>
    <cellStyle name="หมายเหตุ 7 4 10" xfId="23031" xr:uid="{07699F4D-73A8-4081-A0E5-BAF53DE41A2C}"/>
    <cellStyle name="หมายเหตุ 7 4 2" xfId="2457" xr:uid="{271CE487-D066-498F-B38F-F9A537347225}"/>
    <cellStyle name="หมายเหตุ 7 4 2 2" xfId="7240" xr:uid="{D5E4D2FF-1129-46BF-BE47-7CB61AA77C6A}"/>
    <cellStyle name="หมายเหตุ 7 4 2 2 2" xfId="13867" xr:uid="{5EB05B4C-CECD-4B08-A449-E99DF309AA0B}"/>
    <cellStyle name="หมายเหตุ 7 4 2 2 3" xfId="3272" xr:uid="{2BE9C8BA-1D8F-42B9-AD4B-EDF4A52AFA91}"/>
    <cellStyle name="หมายเหตุ 7 4 2 2 4" xfId="10948" xr:uid="{D94A9564-452C-4392-A9DE-89AC67CB622F}"/>
    <cellStyle name="หมายเหตุ 7 4 2 3" xfId="9296" xr:uid="{26357A19-568E-4EFB-991A-D73FAC4CEF6C}"/>
    <cellStyle name="หมายเหตุ 7 4 2 3 2" xfId="15664" xr:uid="{8613252C-F66E-4734-8607-101AE9314F11}"/>
    <cellStyle name="หมายเหตุ 7 4 2 3 3" xfId="18124" xr:uid="{7B2FCAFA-B6A3-4138-B4BB-84E3EAE035AF}"/>
    <cellStyle name="หมายเหตุ 7 4 2 3 4" xfId="19854" xr:uid="{021EB037-1F1D-4D4A-9C19-4FDADE1434DB}"/>
    <cellStyle name="หมายเหตุ 7 4 2 4" xfId="5590" xr:uid="{056DA88E-5ABA-40DC-A17B-51F4E27C2F26}"/>
    <cellStyle name="หมายเหตุ 7 4 2 5" xfId="12382" xr:uid="{6FB22358-5863-4C57-ADB7-666C1B8471AF}"/>
    <cellStyle name="หมายเหตุ 7 4 2 6" xfId="16003" xr:uid="{E940E6F9-082B-4DD0-8813-25808AB16FF6}"/>
    <cellStyle name="หมายเหตุ 7 4 2 7" xfId="12425" xr:uid="{ABBBA280-0033-40CE-BBC7-81E536134C08}"/>
    <cellStyle name="หมายเหตุ 7 4 2 8" xfId="22026" xr:uid="{0808F7AE-4C2A-4C47-AA2F-433875A8252E}"/>
    <cellStyle name="หมายเหตุ 7 4 2 9" xfId="23588" xr:uid="{A3F64805-5B81-4802-8DC1-8A427296BEA9}"/>
    <cellStyle name="หมายเหตุ 7 4 3" xfId="6677" xr:uid="{0AA99C27-BA87-433F-A7E6-797B6A990B7D}"/>
    <cellStyle name="หมายเหตุ 7 4 3 2" xfId="13304" xr:uid="{F95F61B5-47F5-4D22-B60C-F55659EFA1E7}"/>
    <cellStyle name="หมายเหตุ 7 4 3 3" xfId="12550" xr:uid="{9BA2DA7D-F14D-48BA-B0E6-06BC6E30B94A}"/>
    <cellStyle name="หมายเหตุ 7 4 3 4" xfId="11441" xr:uid="{6275FA6A-9D9F-4D24-A866-27D68045F607}"/>
    <cellStyle name="หมายเหตุ 7 4 4" xfId="7955" xr:uid="{CC363745-3D5E-42A5-8949-1ADEB8242A0A}"/>
    <cellStyle name="หมายเหตุ 7 4 4 2" xfId="14536" xr:uid="{D5288286-836F-4704-A36A-5541C82293A5}"/>
    <cellStyle name="หมายเหตุ 7 4 4 3" xfId="17230" xr:uid="{BE31265D-C1D4-454E-8815-E34BC29F6753}"/>
    <cellStyle name="หมายเหตุ 7 4 4 4" xfId="19291" xr:uid="{D0F470D1-D57F-4BEE-B04B-70167137EAD6}"/>
    <cellStyle name="หมายเหตุ 7 4 5" xfId="4269" xr:uid="{64721053-C3EB-4EF9-8A0C-EE51DC0FEE47}"/>
    <cellStyle name="หมายเหตุ 7 4 6" xfId="11266" xr:uid="{28212775-3325-4AC9-8AAE-243032B3DEFF}"/>
    <cellStyle name="หมายเหตุ 7 4 7" xfId="16303" xr:uid="{21EB9820-2BFB-4070-B90A-FFE86BB2F36E}"/>
    <cellStyle name="หมายเหตุ 7 4 8" xfId="18515" xr:uid="{05CA45CE-1A4C-4665-A055-3B1289557D00}"/>
    <cellStyle name="หมายเหตุ 7 4 9" xfId="20726" xr:uid="{4B4EBF25-6DF5-4DF0-AB2A-5114967122FD}"/>
    <cellStyle name="หมายเหตุ 7 5" xfId="1995" xr:uid="{EFDB28B3-B084-4954-A2F0-8D1B87F751A9}"/>
    <cellStyle name="หมายเหตุ 7 5 2" xfId="6850" xr:uid="{87F79571-F2E1-424A-A16E-659E0015E3F3}"/>
    <cellStyle name="หมายเหตุ 7 5 2 2" xfId="13477" xr:uid="{AECEB409-81ED-4A61-A74E-49FC3BD3D546}"/>
    <cellStyle name="หมายเหตุ 7 5 2 3" xfId="12056" xr:uid="{63C42A31-76E4-4C59-B1CE-CB9DF3249A20}"/>
    <cellStyle name="หมายเหตุ 7 5 2 4" xfId="17553" xr:uid="{3C631A7C-C2E3-4509-85B6-A8D0A38F19DB}"/>
    <cellStyle name="หมายเหตุ 7 5 3" xfId="8834" xr:uid="{17A3D76D-D914-4D45-ADD3-B8DCDC4F3BF5}"/>
    <cellStyle name="หมายเหตุ 7 5 3 2" xfId="15223" xr:uid="{456A207F-9371-433E-AC7F-11DF5E6D74BE}"/>
    <cellStyle name="หมายเหตุ 7 5 3 3" xfId="17700" xr:uid="{BA86C594-9A97-41F1-8269-340F1CCE72AA}"/>
    <cellStyle name="หมายเหตุ 7 5 3 4" xfId="19464" xr:uid="{00CDD1B2-1D8B-42AD-91AE-C9717954A828}"/>
    <cellStyle name="หมายเหตุ 7 5 4" xfId="5141" xr:uid="{1EAD1A69-83F8-427D-973E-DF6E92BD5292}"/>
    <cellStyle name="หมายเหตุ 7 5 5" xfId="11939" xr:uid="{96117EEA-7E7E-422B-B1B2-AF95C3F45A94}"/>
    <cellStyle name="หมายเหตุ 7 5 6" xfId="12541" xr:uid="{4DB9124A-CB3D-4F7B-A176-A88ECB7838F8}"/>
    <cellStyle name="หมายเหตุ 7 5 7" xfId="16434" xr:uid="{A40EADAC-33F4-475F-BF67-B4BF1D0B2D09}"/>
    <cellStyle name="หมายเหตุ 7 5 8" xfId="21564" xr:uid="{98BBB54C-D298-4FA0-B0B5-DEE877E343C1}"/>
    <cellStyle name="หมายเหตุ 7 5 9" xfId="23201" xr:uid="{F8595428-92D1-4CA0-8FF1-5ED1BDAA752F}"/>
    <cellStyle name="หมายเหตุ 7 6" xfId="3789" xr:uid="{6C671D72-D96C-4BDB-B911-E38C49E8C700}"/>
    <cellStyle name="หมายเหตุ 7 6 2" xfId="10791" xr:uid="{1B0E028D-8ABD-4468-986C-21408B45662B}"/>
    <cellStyle name="หมายเหตุ 7 6 3" xfId="12845" xr:uid="{D626C130-6100-4AD1-A408-246F880312E9}"/>
    <cellStyle name="หมายเหตุ 7 6 4" xfId="17454" xr:uid="{BD70FBC1-2DF9-4C8F-97DA-7A2B7B29AF9F}"/>
    <cellStyle name="หมายเหตุ 7 7" xfId="6315" xr:uid="{325CA523-44D5-40BD-A0E2-B47C5CAD50E1}"/>
    <cellStyle name="หมายเหตุ 7 7 2" xfId="12942" xr:uid="{9A47DB87-5235-4D5F-848D-88B4A47D37BA}"/>
    <cellStyle name="หมายเหตุ 7 7 3" xfId="11607" xr:uid="{1037223F-EF56-4270-82DA-30381E9AEFFB}"/>
    <cellStyle name="หมายเหตุ 7 7 4" xfId="16032" xr:uid="{F90E04CC-E533-4E59-8F45-0D2DC4D8EB1E}"/>
    <cellStyle name="หมายเหตุ 7 8" xfId="7463" xr:uid="{B2B30DE2-1506-417D-B9CD-4C720B4C06E7}"/>
    <cellStyle name="หมายเหตุ 7 8 2" xfId="14072" xr:uid="{2AFE320C-E9E3-4B00-A298-D270DD1D3DCD}"/>
    <cellStyle name="หมายเหตุ 7 8 3" xfId="16805" xr:uid="{B2CDDE19-1281-4CFB-8E9C-2CBF53DB64AC}"/>
    <cellStyle name="หมายเหตุ 7 8 4" xfId="18904" xr:uid="{21301960-6B12-4234-9AAF-B0DC3D94D907}"/>
    <cellStyle name="หมายเหตุ 7 9" xfId="10043" xr:uid="{9ACE050C-D698-4972-B0EE-BC0A47648DE4}"/>
    <cellStyle name="หมายเหตุ 7 9 2" xfId="16234" xr:uid="{1E7F2E82-BE47-4D27-9580-E31D7094A298}"/>
    <cellStyle name="หมายเหตุ 7 9 3" xfId="18507" xr:uid="{334B959D-EEF8-4818-8FB0-0D318438A755}"/>
    <cellStyle name="หมายเหตุ 7 9 4" xfId="19944" xr:uid="{519C415A-F729-4F11-8EFE-ADB4662A2206}"/>
    <cellStyle name="หมายเหตุ 8" xfId="471" xr:uid="{A0EE5D20-98EA-4CCE-A5B8-B9DE9276B5F5}"/>
    <cellStyle name="หมายเหตุ 8 10" xfId="15723" xr:uid="{4F2C2D6A-3D2D-40BC-B8F8-EC7DBFBAA5F8}"/>
    <cellStyle name="หมายเหตุ 8 11" xfId="20204" xr:uid="{C680085D-5607-46DE-A30D-93FF82C14FC7}"/>
    <cellStyle name="หมายเหตุ 8 12" xfId="20343" xr:uid="{4809F305-7210-441E-995F-EE1A5651E3C9}"/>
    <cellStyle name="หมายเหตุ 8 2" xfId="587" xr:uid="{302DB2D7-E628-4726-9AEA-28B93C30CF2D}"/>
    <cellStyle name="หมายเหตุ 8 2 10" xfId="20309" xr:uid="{7E5855E1-D948-43EB-ACE3-9F21677CB556}"/>
    <cellStyle name="หมายเหตุ 8 2 11" xfId="22744" xr:uid="{F1F9B9EC-0F7D-461F-82F2-331F08B22E6F}"/>
    <cellStyle name="หมายเหตุ 8 2 2" xfId="993" xr:uid="{FAF194DC-A698-4313-AA02-1759EC879786}"/>
    <cellStyle name="หมายเหตุ 8 2 2 10" xfId="22963" xr:uid="{9764CDCC-B01C-40DA-A554-1709ACDA5016}"/>
    <cellStyle name="หมายเหตุ 8 2 2 2" xfId="2367" xr:uid="{1E94B37E-09D8-4A58-9528-FC86DCF2EABF}"/>
    <cellStyle name="หมายเหตุ 8 2 2 2 2" xfId="7172" xr:uid="{B4631888-3D74-4F80-BF8D-8B2A8EC95E28}"/>
    <cellStyle name="หมายเหตุ 8 2 2 2 2 2" xfId="13799" xr:uid="{515D34CF-BEB4-447B-9116-1AC7734807F8}"/>
    <cellStyle name="หมายเหตุ 8 2 2 2 2 3" xfId="3463" xr:uid="{D4F14115-0E1A-46E6-90BB-FBE76CDB782E}"/>
    <cellStyle name="หมายเหตุ 8 2 2 2 2 4" xfId="14980" xr:uid="{DC88B196-36FC-447A-B7A0-C9120AAFD329}"/>
    <cellStyle name="หมายเหตุ 8 2 2 2 3" xfId="9206" xr:uid="{373D24F7-4602-478B-BA1D-BC122ECB850C}"/>
    <cellStyle name="หมายเหตุ 8 2 2 2 3 2" xfId="15579" xr:uid="{7F6D0318-A7FE-4FD5-A007-524697BE393A}"/>
    <cellStyle name="หมายเหตุ 8 2 2 2 3 3" xfId="18046" xr:uid="{2C2961EC-6C0F-4F9B-93B8-A7051CDDBC8C}"/>
    <cellStyle name="หมายเหตุ 8 2 2 2 3 4" xfId="19786" xr:uid="{2C0010F0-39ED-440D-9DF5-B4148B09F370}"/>
    <cellStyle name="หมายเหตุ 8 2 2 2 4" xfId="5513" xr:uid="{8BD2C1B2-4DF8-4E0D-820B-2985DA23FFA4}"/>
    <cellStyle name="หมายเหตุ 8 2 2 2 5" xfId="12295" xr:uid="{F480FC31-366D-4C08-90F9-5C1383CA1479}"/>
    <cellStyle name="หมายเหตุ 8 2 2 2 6" xfId="12563" xr:uid="{05E7954D-B718-4291-8229-B6E83C9E392B}"/>
    <cellStyle name="หมายเหตุ 8 2 2 2 7" xfId="15722" xr:uid="{5C47D68C-0A27-474F-B39C-927D43169033}"/>
    <cellStyle name="หมายเหตุ 8 2 2 2 8" xfId="21936" xr:uid="{65CC1205-DBB5-4435-B12C-270E84401CA0}"/>
    <cellStyle name="หมายเหตุ 8 2 2 2 9" xfId="23520" xr:uid="{C898FFD5-A427-496E-8DB0-931C59319268}"/>
    <cellStyle name="หมายเหตุ 8 2 2 3" xfId="6609" xr:uid="{D2B39B56-5379-40C2-B9EC-FEBA78724D4E}"/>
    <cellStyle name="หมายเหตุ 8 2 2 3 2" xfId="13236" xr:uid="{81A430E1-5027-484D-AB81-59581FAA7165}"/>
    <cellStyle name="หมายเหตุ 8 2 2 3 3" xfId="16632" xr:uid="{2D0B4E3B-1067-4EF3-B176-39A078BF779B}"/>
    <cellStyle name="หมายเหตุ 8 2 2 3 4" xfId="15867" xr:uid="{C12DB564-4845-4954-8AE7-E1AE090075D6}"/>
    <cellStyle name="หมายเหตุ 8 2 2 4" xfId="7865" xr:uid="{2EA95322-35E8-4A0C-A751-78DA91CD113C}"/>
    <cellStyle name="หมายเหตุ 8 2 2 4 2" xfId="14450" xr:uid="{02375D41-5E78-4BE4-9E22-30C7DBC87E17}"/>
    <cellStyle name="หมายเหตุ 8 2 2 4 3" xfId="17152" xr:uid="{05A66CFF-0C5E-4C56-BF35-7379C7E49E62}"/>
    <cellStyle name="หมายเหตุ 8 2 2 4 4" xfId="19223" xr:uid="{4BA69A6A-802F-43D7-96CF-C6654578F952}"/>
    <cellStyle name="หมายเหตุ 8 2 2 5" xfId="4183" xr:uid="{C3842676-9212-4B9F-95DF-7C1E1D3EEDEB}"/>
    <cellStyle name="หมายเหตุ 8 2 2 6" xfId="11172" xr:uid="{88F57850-752D-44CB-8BD6-EA9000CCA9B3}"/>
    <cellStyle name="หมายเหตุ 8 2 2 7" xfId="3309" xr:uid="{A856C40F-2CF7-429E-B455-70CDCC61F1D6}"/>
    <cellStyle name="หมายเหตุ 8 2 2 8" xfId="14585" xr:uid="{8F5956EE-6F5C-4D0F-8395-A3B526027B50}"/>
    <cellStyle name="หมายเหตุ 8 2 2 9" xfId="20628" xr:uid="{C4A6FB07-D957-49C5-94F2-9EF9C3028FBC}"/>
    <cellStyle name="หมายเหตุ 8 2 3" xfId="2100" xr:uid="{0F28AE9B-D88F-4C93-895F-F8A842D84804}"/>
    <cellStyle name="หมายเหตุ 8 2 3 2" xfId="6950" xr:uid="{C650AD1D-CD5A-4E06-843E-7A1EDDF56EB4}"/>
    <cellStyle name="หมายเหตุ 8 2 3 2 2" xfId="13577" xr:uid="{C310CD93-4DD1-452A-8FB2-05FD1EE5F897}"/>
    <cellStyle name="หมายเหตุ 8 2 3 2 3" xfId="16259" xr:uid="{17C2D734-A786-4BBD-87EE-8AFBAF26919A}"/>
    <cellStyle name="หมายเหตุ 8 2 3 2 4" xfId="12441" xr:uid="{7FD5B089-13B3-4ABA-9C9C-D4B3BB1FF881}"/>
    <cellStyle name="หมายเหตุ 8 2 3 3" xfId="8939" xr:uid="{10021895-0124-42A4-8FAE-90071BD08DC8}"/>
    <cellStyle name="หมายเหตุ 8 2 3 3 2" xfId="15325" xr:uid="{F0CD151E-6ACF-48B8-A70D-832FBB4B0EDC}"/>
    <cellStyle name="หมายเหตุ 8 2 3 3 3" xfId="17801" xr:uid="{0625C539-2FFA-48EB-AC5B-43BF527E2D0E}"/>
    <cellStyle name="หมายเหตุ 8 2 3 3 4" xfId="19564" xr:uid="{28D9CC5B-1B5E-48ED-956B-5FE4AE414416}"/>
    <cellStyle name="หมายเหตุ 8 2 3 4" xfId="5246" xr:uid="{25B90A69-0838-4E2B-A9A3-E825534BCBE1}"/>
    <cellStyle name="หมายเหตุ 8 2 3 5" xfId="12042" xr:uid="{11A82B15-1CBC-4369-8FD3-D1A9C96EC071}"/>
    <cellStyle name="หมายเหตุ 8 2 3 6" xfId="15915" xr:uid="{1C145A86-BCB4-4524-90BA-BE03042B4C2E}"/>
    <cellStyle name="หมายเหตุ 8 2 3 7" xfId="16942" xr:uid="{047466FC-9C78-4140-A2D6-CAF5A68C2891}"/>
    <cellStyle name="หมายเหตุ 8 2 3 8" xfId="21669" xr:uid="{9C0AEBF5-AACF-49CB-99EA-4BE2BCB95B09}"/>
    <cellStyle name="หมายเหตุ 8 2 3 9" xfId="23301" xr:uid="{252ED169-3CFC-4646-BCD9-26AE9757B14E}"/>
    <cellStyle name="หมายเหตุ 8 2 4" xfId="6397" xr:uid="{790A1D46-3E5B-403C-B8B9-D683195B7F36}"/>
    <cellStyle name="หมายเหตุ 8 2 4 2" xfId="13024" xr:uid="{EAAA7AA9-5DC7-4992-9C13-C06FBC17EB97}"/>
    <cellStyle name="หมายเหตุ 8 2 4 3" xfId="15037" xr:uid="{195ABE67-F7C1-4750-8B1A-E6DEDBEF90CE}"/>
    <cellStyle name="หมายเหตุ 8 2 4 4" xfId="16678" xr:uid="{2A96F524-B6EE-414A-B662-14AFA1313C34}"/>
    <cellStyle name="หมายเหตุ 8 2 5" xfId="7576" xr:uid="{37A84C0B-8A8F-4922-A87A-AF3548CE76ED}"/>
    <cellStyle name="หมายเหตุ 8 2 5 2" xfId="14181" xr:uid="{9BF71E0D-CBF3-435E-B0CC-253F487A8FC2}"/>
    <cellStyle name="หมายเหตุ 8 2 5 3" xfId="16906" xr:uid="{E9E70C53-3C27-45AA-BBF2-4C535C102310}"/>
    <cellStyle name="หมายเหตุ 8 2 5 4" xfId="19004" xr:uid="{6D7CD99E-EE34-4DA9-8184-997233426AF7}"/>
    <cellStyle name="หมายเหตุ 8 2 6" xfId="3885" xr:uid="{6F6EAD17-C59A-4C9E-8683-F0556FE94C26}"/>
    <cellStyle name="หมายเหตุ 8 2 7" xfId="10900" xr:uid="{D30D1F62-94B6-4B1E-913B-7C9B01EC7632}"/>
    <cellStyle name="หมายเหตุ 8 2 8" xfId="15919" xr:uid="{53F9BD73-F72B-420F-B2EF-55E459F46C5E}"/>
    <cellStyle name="หมายเหตุ 8 2 9" xfId="17341" xr:uid="{4F328E5C-FBB3-4BC3-93F9-D636921E6375}"/>
    <cellStyle name="หมายเหตุ 8 3" xfId="894" xr:uid="{6EFE3D0F-2C64-4212-9234-0246F470478A}"/>
    <cellStyle name="หมายเหตุ 8 3 10" xfId="22864" xr:uid="{76F7F6A1-444B-4AC1-8956-CF930BED7084}"/>
    <cellStyle name="หมายเหตุ 8 3 2" xfId="2268" xr:uid="{5CAAEDD2-888D-41F9-9313-14C3CCC5ACBD}"/>
    <cellStyle name="หมายเหตุ 8 3 2 2" xfId="7073" xr:uid="{18830449-B3EB-4B1F-B7C4-BE261D7E62D8}"/>
    <cellStyle name="หมายเหตุ 8 3 2 2 2" xfId="13700" xr:uid="{3C516763-CD2E-49EF-BBA5-67D37979A38B}"/>
    <cellStyle name="หมายเหตุ 8 3 2 2 3" xfId="11717" xr:uid="{139C482A-84F8-4F27-8D54-7428231D252A}"/>
    <cellStyle name="หมายเหตุ 8 3 2 2 4" xfId="15833" xr:uid="{B5935E5C-0503-48D1-A587-5CC487E0C370}"/>
    <cellStyle name="หมายเหตุ 8 3 2 3" xfId="9107" xr:uid="{1908E14D-74B2-4545-9E3D-5614F04C46CD}"/>
    <cellStyle name="หมายเหตุ 8 3 2 3 2" xfId="15480" xr:uid="{4B4F3DEE-5DEF-4CB1-83E9-019A2BA2573D}"/>
    <cellStyle name="หมายเหตุ 8 3 2 3 3" xfId="17947" xr:uid="{877C9E96-FFF5-46C5-9FB4-A9F6BC305BA8}"/>
    <cellStyle name="หมายเหตุ 8 3 2 3 4" xfId="19687" xr:uid="{53979012-9FAF-4A94-BA39-5CF392EF4FEA}"/>
    <cellStyle name="หมายเหตุ 8 3 2 4" xfId="5414" xr:uid="{928308A6-0C54-4017-A3C3-5A11B85DD7CB}"/>
    <cellStyle name="หมายเหตุ 8 3 2 5" xfId="12196" xr:uid="{20A5277E-CA25-4F4E-93D8-896E32873518}"/>
    <cellStyle name="หมายเหตุ 8 3 2 6" xfId="11624" xr:uid="{91A4798C-97C2-4338-9120-08163428179D}"/>
    <cellStyle name="หมายเหตุ 8 3 2 7" xfId="16912" xr:uid="{F2234943-4FB4-4AB3-8939-AB2F0F6E647F}"/>
    <cellStyle name="หมายเหตุ 8 3 2 8" xfId="21837" xr:uid="{0F0A2F8C-5DD3-42B1-BEB4-CCD92FBA3AD5}"/>
    <cellStyle name="หมายเหตุ 8 3 2 9" xfId="23421" xr:uid="{60670928-EE85-4019-B5F2-82516B629BBD}"/>
    <cellStyle name="หมายเหตุ 8 3 3" xfId="6510" xr:uid="{C8138536-B384-483B-90D9-BA6BE6626C2D}"/>
    <cellStyle name="หมายเหตุ 8 3 3 2" xfId="13137" xr:uid="{D45D061A-F3A4-4F60-A88C-05C3BC6A3135}"/>
    <cellStyle name="หมายเหตุ 8 3 3 3" xfId="14770" xr:uid="{CBC22902-841F-4F79-9301-5AEA23AFF16C}"/>
    <cellStyle name="หมายเหตุ 8 3 3 4" xfId="17398" xr:uid="{A83B3EC6-5F99-4AFA-A005-1FA83F31BAB3}"/>
    <cellStyle name="หมายเหตุ 8 3 4" xfId="7766" xr:uid="{C0F58E9A-F514-45F7-98DF-9BB5AFEC1C95}"/>
    <cellStyle name="หมายเหตุ 8 3 4 2" xfId="14351" xr:uid="{B2AE0AB7-3282-4FA9-8C2B-A270D593A0B5}"/>
    <cellStyle name="หมายเหตุ 8 3 4 3" xfId="17053" xr:uid="{20E51D1D-3585-4F3D-A700-773856F6A650}"/>
    <cellStyle name="หมายเหตุ 8 3 4 4" xfId="19124" xr:uid="{4C8C26C8-CC3D-40B2-A80E-8E4A1738EA60}"/>
    <cellStyle name="หมายเหตุ 8 3 5" xfId="4084" xr:uid="{1A8F06E8-D0FC-4CF4-8686-2D20B0828E9C}"/>
    <cellStyle name="หมายเหตุ 8 3 6" xfId="11073" xr:uid="{6A0D4694-9078-434A-B72C-DA2B6A8C9FC5}"/>
    <cellStyle name="หมายเหตุ 8 3 7" xfId="12841" xr:uid="{3E2373B0-1AF9-4A7B-9702-0F737F240701}"/>
    <cellStyle name="หมายเหตุ 8 3 8" xfId="18353" xr:uid="{8A8C5F8B-D945-40CA-890D-263FCB71A0E9}"/>
    <cellStyle name="หมายเหตุ 8 3 9" xfId="20529" xr:uid="{AF75C637-911C-4D7D-B1C9-724B5286A6BA}"/>
    <cellStyle name="หมายเหตุ 8 4" xfId="1101" xr:uid="{9877D0C2-D4B9-47E9-9894-6124CB49CC53}"/>
    <cellStyle name="หมายเหตุ 8 4 10" xfId="23032" xr:uid="{CF35CD43-D10D-4454-8755-79232F1D2864}"/>
    <cellStyle name="หมายเหตุ 8 4 2" xfId="2458" xr:uid="{24746F44-D771-45E0-B35E-F745F7157531}"/>
    <cellStyle name="หมายเหตุ 8 4 2 2" xfId="7241" xr:uid="{E81AE884-6B3D-439F-A9E3-2FF12E6E7474}"/>
    <cellStyle name="หมายเหตุ 8 4 2 2 2" xfId="13868" xr:uid="{9AA253FC-EC10-4DBC-B249-0923498B2B20}"/>
    <cellStyle name="หมายเหตุ 8 4 2 2 3" xfId="3273" xr:uid="{14A436A4-4C84-447A-8809-E5FC128B5C17}"/>
    <cellStyle name="หมายเหตุ 8 4 2 2 4" xfId="3288" xr:uid="{7F44542F-1380-4917-8C68-FC1EE4583EEC}"/>
    <cellStyle name="หมายเหตุ 8 4 2 3" xfId="9297" xr:uid="{DEB08B2B-AD75-4F49-809A-751E525D5C5E}"/>
    <cellStyle name="หมายเหตุ 8 4 2 3 2" xfId="15665" xr:uid="{6143C6BC-0C12-4B77-9567-1F7F52549877}"/>
    <cellStyle name="หมายเหตุ 8 4 2 3 3" xfId="18125" xr:uid="{8E5F95B5-4874-4E2B-B91F-63A0BA88263C}"/>
    <cellStyle name="หมายเหตุ 8 4 2 3 4" xfId="19855" xr:uid="{62A8BE08-824F-4645-B589-0F2F997B880D}"/>
    <cellStyle name="หมายเหตุ 8 4 2 4" xfId="5591" xr:uid="{8A8E2686-C319-4FC1-B9B4-B4FB430A237D}"/>
    <cellStyle name="หมายเหตุ 8 4 2 5" xfId="12383" xr:uid="{9200EECB-C79E-4877-9D7F-15CBE52F3D5A}"/>
    <cellStyle name="หมายเหตุ 8 4 2 6" xfId="12719" xr:uid="{091172D6-4CD3-46FF-BE00-B57652256941}"/>
    <cellStyle name="หมายเหตุ 8 4 2 7" xfId="16399" xr:uid="{F8A22C11-9A1F-4BF9-A826-A01052C576AB}"/>
    <cellStyle name="หมายเหตุ 8 4 2 8" xfId="22027" xr:uid="{2A045A56-427E-4F2E-AFD0-9028610C1EC2}"/>
    <cellStyle name="หมายเหตุ 8 4 2 9" xfId="23589" xr:uid="{9A08708D-CADE-47A9-B036-9502474F52D4}"/>
    <cellStyle name="หมายเหตุ 8 4 3" xfId="6678" xr:uid="{DB4E8DA6-EF33-4BF6-BAD7-F8A51A223899}"/>
    <cellStyle name="หมายเหตุ 8 4 3 2" xfId="13305" xr:uid="{46A871C9-20CF-4762-9C91-B9C42BEA4B4D}"/>
    <cellStyle name="หมายเหตุ 8 4 3 3" xfId="11438" xr:uid="{4C72033C-5B6E-4D91-A67B-C47108176B46}"/>
    <cellStyle name="หมายเหตุ 8 4 3 4" xfId="17374" xr:uid="{0A44DA04-614C-488C-88C5-25F8793E1221}"/>
    <cellStyle name="หมายเหตุ 8 4 4" xfId="7956" xr:uid="{410A90FE-D005-498C-A189-DA734DAAC11C}"/>
    <cellStyle name="หมายเหตุ 8 4 4 2" xfId="14537" xr:uid="{549C0D67-93A7-42A2-A344-6323B8267209}"/>
    <cellStyle name="หมายเหตุ 8 4 4 3" xfId="17231" xr:uid="{46ECC5E6-D6B5-4952-B7F4-D2031BB49CF2}"/>
    <cellStyle name="หมายเหตุ 8 4 4 4" xfId="19292" xr:uid="{1F3B234B-0CE7-43FA-BBF4-4B1EE0C9A3D7}"/>
    <cellStyle name="หมายเหตุ 8 4 5" xfId="4270" xr:uid="{035C831B-A59C-446F-BC86-6A7EB94BD427}"/>
    <cellStyle name="หมายเหตุ 8 4 6" xfId="11267" xr:uid="{76A80B3F-934B-4C61-94A8-A0D39FC8758E}"/>
    <cellStyle name="หมายเหตุ 8 4 7" xfId="14594" xr:uid="{926F7EC5-A25B-4417-B0FE-60AAAA2656AB}"/>
    <cellStyle name="หมายเหตุ 8 4 8" xfId="16913" xr:uid="{BFBDFE07-B9DF-49DE-BCDF-06154CF13E0E}"/>
    <cellStyle name="หมายเหตุ 8 4 9" xfId="20727" xr:uid="{A4BC3B25-09AA-43F6-B82F-352E522EA812}"/>
    <cellStyle name="หมายเหตุ 8 5" xfId="1996" xr:uid="{2230FDE8-2D97-4FB2-97ED-C18555E8D4AD}"/>
    <cellStyle name="หมายเหตุ 8 5 2" xfId="6851" xr:uid="{23D5929D-56A7-468D-B98B-B9D4E7276FD0}"/>
    <cellStyle name="หมายเหตุ 8 5 2 2" xfId="13478" xr:uid="{4B9018DB-544C-4608-BBCD-3FB85AC34387}"/>
    <cellStyle name="หมายเหตุ 8 5 2 3" xfId="14696" xr:uid="{44706D11-F7E3-4CED-9D9C-BF10C833BBB0}"/>
    <cellStyle name="หมายเหตุ 8 5 2 4" xfId="18449" xr:uid="{6F2DF085-D284-4856-9877-AF6908F6BDD6}"/>
    <cellStyle name="หมายเหตุ 8 5 3" xfId="8835" xr:uid="{DFA84605-6718-4932-B2F0-B69B268AB2E6}"/>
    <cellStyle name="หมายเหตุ 8 5 3 2" xfId="15224" xr:uid="{1623E5A2-86F4-4AED-A209-44E7125CB149}"/>
    <cellStyle name="หมายเหตุ 8 5 3 3" xfId="17701" xr:uid="{64A3BF21-4FDC-4E68-B655-714DE28B4A01}"/>
    <cellStyle name="หมายเหตุ 8 5 3 4" xfId="19465" xr:uid="{A9F97847-79FC-4F48-84E1-319FA25A6A7C}"/>
    <cellStyle name="หมายเหตุ 8 5 4" xfId="5142" xr:uid="{892DAFDA-A527-47FC-8277-9A99451D5682}"/>
    <cellStyle name="หมายเหตุ 8 5 5" xfId="11940" xr:uid="{60EA93E3-FA0D-48FE-8466-125B7E6350CE}"/>
    <cellStyle name="หมายเหตุ 8 5 6" xfId="11428" xr:uid="{94DD6DDC-6316-4E6D-A457-A8B3DFC25559}"/>
    <cellStyle name="หมายเหตุ 8 5 7" xfId="14930" xr:uid="{330E8BCC-3A26-4715-B129-D38B3719B3E0}"/>
    <cellStyle name="หมายเหตุ 8 5 8" xfId="21565" xr:uid="{90060862-4745-4360-90D6-AB967C6AA21B}"/>
    <cellStyle name="หมายเหตุ 8 5 9" xfId="23202" xr:uid="{DE5D99DC-0EC9-4C27-861B-31622BDD920D}"/>
    <cellStyle name="หมายเหตุ 8 6" xfId="3790" xr:uid="{CBB05B27-8397-4EC3-A186-9798E7EA78A0}"/>
    <cellStyle name="หมายเหตุ 8 6 2" xfId="10792" xr:uid="{F5EB80BC-34B9-4CDF-80D1-4C32CECBF7DE}"/>
    <cellStyle name="หมายเหตุ 8 6 3" xfId="11746" xr:uid="{0C8A60DA-3C56-44ED-B9AB-D4DD492E901C}"/>
    <cellStyle name="หมายเหตุ 8 6 4" xfId="18347" xr:uid="{F5CB1425-C058-4B7B-A6A2-1526085211E4}"/>
    <cellStyle name="หมายเหตุ 8 7" xfId="6316" xr:uid="{F1FD3BEE-A6E6-4998-9738-C111D0EEDA9C}"/>
    <cellStyle name="หมายเหตุ 8 7 2" xfId="12943" xr:uid="{1FA76475-6EEE-4161-A24B-88536E6697B3}"/>
    <cellStyle name="หมายเหตุ 8 7 3" xfId="16326" xr:uid="{46D90D73-5C47-4BC8-8250-D0505204EE50}"/>
    <cellStyle name="หมายเหตุ 8 7 4" xfId="17386" xr:uid="{8A6A07D7-C9D6-40D9-9D03-4095E4ED2190}"/>
    <cellStyle name="หมายเหตุ 8 8" xfId="7464" xr:uid="{0939682E-8189-4629-BFCD-9EE36895A5FC}"/>
    <cellStyle name="หมายเหตุ 8 8 2" xfId="14073" xr:uid="{E8028F95-2C81-47C5-82F3-1D9D8F5842DA}"/>
    <cellStyle name="หมายเหตุ 8 8 3" xfId="16806" xr:uid="{40848AA5-16FF-49C2-A445-9851088B090A}"/>
    <cellStyle name="หมายเหตุ 8 8 4" xfId="18905" xr:uid="{2EEC964D-98F3-44BA-B6DE-3E6751596E95}"/>
    <cellStyle name="หมายเหตุ 8 9" xfId="10044" xr:uid="{43E61ECC-E75A-42FB-82BA-D6176AD5E6A5}"/>
    <cellStyle name="หมายเหตุ 8 9 2" xfId="16235" xr:uid="{70D1E541-E921-448C-9622-9148CF36B9B5}"/>
    <cellStyle name="หมายเหตุ 8 9 3" xfId="18508" xr:uid="{72B8669C-2B10-492D-BF0A-9E49148D25CE}"/>
    <cellStyle name="หมายเหตุ 8 9 4" xfId="19945" xr:uid="{5851FEBB-050A-4005-8D31-A12B66464C98}"/>
    <cellStyle name="หมายเหตุ 9" xfId="472" xr:uid="{2A1E39AE-30DD-4B3F-BD7E-587ED1093DE6}"/>
    <cellStyle name="หมายเหตุ 9 10" xfId="12440" xr:uid="{AF83E920-8692-450E-BCBF-109E275DEC5E}"/>
    <cellStyle name="หมายเหตุ 9 11" xfId="20205" xr:uid="{5D00B2F2-B268-459D-A710-AED941F42E38}"/>
    <cellStyle name="หมายเหตุ 9 12" xfId="20047" xr:uid="{E3B53D90-55B2-424D-A31F-DDB3B5A354AE}"/>
    <cellStyle name="หมายเหตุ 9 2" xfId="588" xr:uid="{79FCF500-3786-4E31-B48B-0FF5BAAB13E8}"/>
    <cellStyle name="หมายเหตุ 9 2 10" xfId="20310" xr:uid="{08182E67-D894-468D-9F78-D42634306FCA}"/>
    <cellStyle name="หมายเหตุ 9 2 11" xfId="22745" xr:uid="{7C2F1499-0DCF-4EB3-91A8-C7CF74DABA25}"/>
    <cellStyle name="หมายเหตุ 9 2 2" xfId="994" xr:uid="{F8C019C9-C6F8-4659-9D12-CDA31D3E6B12}"/>
    <cellStyle name="หมายเหตุ 9 2 2 10" xfId="22964" xr:uid="{BC6AF3EE-6CFE-4289-BC4C-20D52AB188AB}"/>
    <cellStyle name="หมายเหตุ 9 2 2 2" xfId="2368" xr:uid="{247916B9-D813-4768-B2E1-8F48CFE137A5}"/>
    <cellStyle name="หมายเหตุ 9 2 2 2 2" xfId="7173" xr:uid="{23864528-5A20-43DB-9F3B-904D1A905694}"/>
    <cellStyle name="หมายเหตุ 9 2 2 2 2 2" xfId="13800" xr:uid="{196D6BE3-3B86-4D91-B9EC-058920C7AB49}"/>
    <cellStyle name="หมายเหตุ 9 2 2 2 2 3" xfId="3347" xr:uid="{277B9DF0-323D-46D3-9B35-398DAF1D4A65}"/>
    <cellStyle name="หมายเหตุ 9 2 2 2 2 4" xfId="3547" xr:uid="{CDBB63DF-F0EC-4994-8419-998759EFA59F}"/>
    <cellStyle name="หมายเหตุ 9 2 2 2 3" xfId="9207" xr:uid="{35D412ED-9D5E-4672-9FA3-AFDFF5671C8E}"/>
    <cellStyle name="หมายเหตุ 9 2 2 2 3 2" xfId="15580" xr:uid="{9F4923C3-6015-47EE-AF9A-26025078DCD3}"/>
    <cellStyle name="หมายเหตุ 9 2 2 2 3 3" xfId="18047" xr:uid="{BA73F01D-4DFB-4540-B82E-289177C00399}"/>
    <cellStyle name="หมายเหตุ 9 2 2 2 3 4" xfId="19787" xr:uid="{00A7CFFD-3158-4F02-9003-8E86C17A1207}"/>
    <cellStyle name="หมายเหตุ 9 2 2 2 4" xfId="5514" xr:uid="{336E0C28-B2E9-4253-8512-8BD310CFBC08}"/>
    <cellStyle name="หมายเหตุ 9 2 2 2 5" xfId="12296" xr:uid="{681D2BF8-DA53-4133-BD4F-D02DA757DD3C}"/>
    <cellStyle name="หมายเหตุ 9 2 2 2 6" xfId="11450" xr:uid="{6CFE75EC-5D8A-4C0F-AF12-5E89DF2EBFB0}"/>
    <cellStyle name="หมายเหตุ 9 2 2 2 7" xfId="14075" xr:uid="{7A55B56E-0158-46B3-A227-3E2E6110AAE2}"/>
    <cellStyle name="หมายเหตุ 9 2 2 2 8" xfId="21937" xr:uid="{F385574B-16F5-4332-81ED-708A6719D8E8}"/>
    <cellStyle name="หมายเหตุ 9 2 2 2 9" xfId="23521" xr:uid="{85060C30-E8D0-43FB-AC32-EEF1AD13A3A2}"/>
    <cellStyle name="หมายเหตุ 9 2 2 3" xfId="6610" xr:uid="{D24DD8EE-A41D-4760-8436-8EA21CD64485}"/>
    <cellStyle name="หมายเหตุ 9 2 2 3 2" xfId="13237" xr:uid="{2EA4D11B-BABC-4BB2-A12F-A445602842D8}"/>
    <cellStyle name="หมายเหตุ 9 2 2 3 3" xfId="15044" xr:uid="{E1510734-8362-4612-91A5-D769A074652D}"/>
    <cellStyle name="หมายเหตุ 9 2 2 3 4" xfId="18700" xr:uid="{72300118-D1F2-47D5-9B2D-49839CF2C2EB}"/>
    <cellStyle name="หมายเหตุ 9 2 2 4" xfId="7866" xr:uid="{607CB0E9-6A84-4C0C-B1D5-CBFDFBB80D07}"/>
    <cellStyle name="หมายเหตุ 9 2 2 4 2" xfId="14451" xr:uid="{09F9F128-1C42-42F6-AB8D-7D75B45CC1BB}"/>
    <cellStyle name="หมายเหตุ 9 2 2 4 3" xfId="17153" xr:uid="{DDCF59BF-97D7-401E-839A-983CE3510844}"/>
    <cellStyle name="หมายเหตุ 9 2 2 4 4" xfId="19224" xr:uid="{3A35A385-C4E1-4808-A997-7AD9E3CB1EB2}"/>
    <cellStyle name="หมายเหตุ 9 2 2 5" xfId="4184" xr:uid="{0BBF0EA4-9B9D-4901-A2A6-18F88B578C07}"/>
    <cellStyle name="หมายเหตุ 9 2 2 6" xfId="11173" xr:uid="{9D754D82-6878-4ED7-B1ED-96C74B806F10}"/>
    <cellStyle name="หมายเหตุ 9 2 2 7" xfId="3310" xr:uid="{2FBE3A68-5FAF-4CFE-B978-495BF353E9DC}"/>
    <cellStyle name="หมายเหตุ 9 2 2 8" xfId="11666" xr:uid="{0125FFA3-6BB0-496D-876A-DD0D9BC58B4A}"/>
    <cellStyle name="หมายเหตุ 9 2 2 9" xfId="20629" xr:uid="{63E2ECE7-56A1-452B-8BDA-344ADAEF32BF}"/>
    <cellStyle name="หมายเหตุ 9 2 3" xfId="2101" xr:uid="{5251F0E6-4236-4D65-9900-7E3719EE30F8}"/>
    <cellStyle name="หมายเหตุ 9 2 3 2" xfId="6951" xr:uid="{FC45F18D-9B8C-404E-9973-1DC918D477B6}"/>
    <cellStyle name="หมายเหตุ 9 2 3 2 2" xfId="13578" xr:uid="{40D9B38B-31C6-4E93-8BE7-E5B15B18C976}"/>
    <cellStyle name="หมายเหตุ 9 2 3 2 3" xfId="13949" xr:uid="{F6AE15FF-0DBE-4420-9F8C-3EDED52A8058}"/>
    <cellStyle name="หมายเหตุ 9 2 3 2 4" xfId="11562" xr:uid="{50FB0DD6-0420-475A-8A48-4531B6A61FA1}"/>
    <cellStyle name="หมายเหตุ 9 2 3 3" xfId="8940" xr:uid="{B9A9BDAE-7CB0-4D72-B63A-C7D7ADBC38B5}"/>
    <cellStyle name="หมายเหตุ 9 2 3 3 2" xfId="15326" xr:uid="{1441A866-97D3-4637-BB9D-4BEE6ADF74A4}"/>
    <cellStyle name="หมายเหตุ 9 2 3 3 3" xfId="17802" xr:uid="{68858C61-AD5D-4F7A-954B-4D0F62EBF924}"/>
    <cellStyle name="หมายเหตุ 9 2 3 3 4" xfId="19565" xr:uid="{31AA33C0-5BA7-4E7F-9BAB-DCB7DA49B316}"/>
    <cellStyle name="หมายเหตุ 9 2 3 4" xfId="5247" xr:uid="{38279DDA-C850-4BC2-B1A5-FC86727210BB}"/>
    <cellStyle name="หมายเหตุ 9 2 3 5" xfId="12043" xr:uid="{7A2C2ED8-CA82-48B3-80E1-8A5922510A2C}"/>
    <cellStyle name="หมายเหตุ 9 2 3 6" xfId="12635" xr:uid="{D219A0A3-CE32-48F7-8AF4-13C2F8E6FA0C}"/>
    <cellStyle name="หมายเหตุ 9 2 3 7" xfId="17835" xr:uid="{50C5D015-40CB-47A4-A219-027B0F0BC305}"/>
    <cellStyle name="หมายเหตุ 9 2 3 8" xfId="21670" xr:uid="{1DA9B63C-7BF0-4607-A8E8-09D07675ECE1}"/>
    <cellStyle name="หมายเหตุ 9 2 3 9" xfId="23302" xr:uid="{A6EE8834-F14F-437C-8CF7-243072212EB2}"/>
    <cellStyle name="หมายเหตุ 9 2 4" xfId="6398" xr:uid="{03AC1902-C468-4800-A400-BD6CC79E398E}"/>
    <cellStyle name="หมายเหตุ 9 2 4 2" xfId="13025" xr:uid="{49C3C17A-C57E-44BA-9EB3-23F172EA4632}"/>
    <cellStyle name="หมายเหตุ 9 2 4 3" xfId="16142" xr:uid="{B1F0E6BC-B03C-48DA-BE6D-7CCEE0EE95AA}"/>
    <cellStyle name="หมายเหตุ 9 2 4 4" xfId="11553" xr:uid="{A30CC8C2-190C-44AE-9544-1B4D55ED14ED}"/>
    <cellStyle name="หมายเหตุ 9 2 5" xfId="7577" xr:uid="{EA51200F-E84C-46FC-9B0C-1AEC7106AEE8}"/>
    <cellStyle name="หมายเหตุ 9 2 5 2" xfId="14182" xr:uid="{5DB527B6-AB13-46ED-889A-849315CFC944}"/>
    <cellStyle name="หมายเหตุ 9 2 5 3" xfId="16907" xr:uid="{90BBFAAD-33C9-4E74-B966-A901587919D3}"/>
    <cellStyle name="หมายเหตุ 9 2 5 4" xfId="19005" xr:uid="{9E64F308-4390-49B7-9627-253DC8530414}"/>
    <cellStyle name="หมายเหตุ 9 2 6" xfId="3886" xr:uid="{48233691-0DDC-42D5-A85B-BEB8B72381B5}"/>
    <cellStyle name="หมายเหตุ 9 2 7" xfId="10901" xr:uid="{C025A730-2D9C-4CC5-9B7F-69F1E9A8DF20}"/>
    <cellStyle name="หมายเหตุ 9 2 8" xfId="12638" xr:uid="{7B819177-6681-440B-AB61-18D21DC7D2EF}"/>
    <cellStyle name="หมายเหตุ 9 2 9" xfId="18239" xr:uid="{B1C1702D-D32A-4EAF-BF3F-4DD71056FD0F}"/>
    <cellStyle name="หมายเหตุ 9 3" xfId="895" xr:uid="{F52DB6AA-99D3-43CB-AC97-F66BF2CBB9A1}"/>
    <cellStyle name="หมายเหตุ 9 3 10" xfId="22865" xr:uid="{007B5115-6F8E-4ACB-BC03-8EA09906DE56}"/>
    <cellStyle name="หมายเหตุ 9 3 2" xfId="2269" xr:uid="{5CD734FA-40FF-40AD-8A29-7D0B98FD4A7B}"/>
    <cellStyle name="หมายเหตุ 9 3 2 2" xfId="7074" xr:uid="{92A4738F-B1B2-479C-932C-A589745EF63C}"/>
    <cellStyle name="หมายเหตุ 9 3 2 2 2" xfId="13701" xr:uid="{DE034184-BB32-4164-93EF-BDC2FE0D8390}"/>
    <cellStyle name="หมายเหตุ 9 3 2 2 3" xfId="11514" xr:uid="{3916650A-03E6-462A-80EC-28C511269E64}"/>
    <cellStyle name="หมายเหตุ 9 3 2 2 4" xfId="14849" xr:uid="{6FF11D36-8020-4512-91E8-F183D4DA89BE}"/>
    <cellStyle name="หมายเหตุ 9 3 2 3" xfId="9108" xr:uid="{BACC4701-968A-4F32-9B92-89B9842E66BD}"/>
    <cellStyle name="หมายเหตุ 9 3 2 3 2" xfId="15481" xr:uid="{CF5AF223-2A27-40E4-BEEC-9AD48F63F41D}"/>
    <cellStyle name="หมายเหตุ 9 3 2 3 3" xfId="17948" xr:uid="{D6007D9F-C4C3-48E6-B827-071E94379FE6}"/>
    <cellStyle name="หมายเหตุ 9 3 2 3 4" xfId="19688" xr:uid="{A767024A-91DB-4A94-8FD3-DDD1C3294DF1}"/>
    <cellStyle name="หมายเหตุ 9 3 2 4" xfId="5415" xr:uid="{3334CEEB-FD7C-47EB-BD84-0E6130D45FBE}"/>
    <cellStyle name="หมายเหตุ 9 3 2 5" xfId="12197" xr:uid="{23A801D9-B8B8-44F7-B7E2-201176218F12}"/>
    <cellStyle name="หมายเหตุ 9 3 2 6" xfId="16342" xr:uid="{1B2F002C-136C-4821-B29E-CF53A93D2D70}"/>
    <cellStyle name="หมายเหตุ 9 3 2 7" xfId="16454" xr:uid="{4D458A07-9560-429C-81E0-6E88461426DB}"/>
    <cellStyle name="หมายเหตุ 9 3 2 8" xfId="21838" xr:uid="{EFD02358-E2DA-426E-B4CD-280087FED7BF}"/>
    <cellStyle name="หมายเหตุ 9 3 2 9" xfId="23422" xr:uid="{8CA87D20-65FF-4070-9317-93F0CFF24083}"/>
    <cellStyle name="หมายเหตุ 9 3 3" xfId="6511" xr:uid="{601A0F63-1170-4D45-B380-5DEAB226257B}"/>
    <cellStyle name="หมายเหตุ 9 3 3 2" xfId="13138" xr:uid="{0315E66B-BB09-401D-9AF0-F3D44AD1C665}"/>
    <cellStyle name="หมายเหตุ 9 3 3 3" xfId="15895" xr:uid="{64AA26B9-8A11-4050-909F-C94BD1A9A58D}"/>
    <cellStyle name="หมายเหตุ 9 3 3 4" xfId="18296" xr:uid="{193FADC0-CC28-4A31-8861-0CD6AB967ACB}"/>
    <cellStyle name="หมายเหตุ 9 3 4" xfId="7767" xr:uid="{2B14C03B-F9EC-491D-BE3A-E2BE9DB51575}"/>
    <cellStyle name="หมายเหตุ 9 3 4 2" xfId="14352" xr:uid="{725E1DE6-F489-4ADE-A556-FCF0C182A56B}"/>
    <cellStyle name="หมายเหตุ 9 3 4 3" xfId="17054" xr:uid="{5E186287-0AE3-4D3C-A9DD-1028B06773C4}"/>
    <cellStyle name="หมายเหตุ 9 3 4 4" xfId="19125" xr:uid="{EAACEAA9-212A-4FFC-9B01-B7DFE6749764}"/>
    <cellStyle name="หมายเหตุ 9 3 5" xfId="4085" xr:uid="{BA2B4B52-44CD-45DC-8116-71A7DC3CFE3D}"/>
    <cellStyle name="หมายเหตุ 9 3 6" xfId="11074" xr:uid="{EAB25742-C91B-41B2-B34C-BD6099FE73E7}"/>
    <cellStyle name="หมายเหตุ 9 3 7" xfId="11741" xr:uid="{4DD058C1-207D-45A4-BCB8-A6BC0555DD18}"/>
    <cellStyle name="หมายเหตุ 9 3 8" xfId="15866" xr:uid="{2F0E6D11-78FB-4828-9516-1611E2F29D82}"/>
    <cellStyle name="หมายเหตุ 9 3 9" xfId="20530" xr:uid="{6D62F87F-B5F3-47F8-AA3D-1BA9EB5FEBAC}"/>
    <cellStyle name="หมายเหตุ 9 4" xfId="1102" xr:uid="{9FAC10AE-3E7E-45D3-AE26-6A0E7EC4AC82}"/>
    <cellStyle name="หมายเหตุ 9 4 10" xfId="23033" xr:uid="{2ABF7D02-6BFB-4602-80B4-BCC4164BA3E5}"/>
    <cellStyle name="หมายเหตุ 9 4 2" xfId="2459" xr:uid="{5D0F726A-251F-4DF0-B083-E8477689D797}"/>
    <cellStyle name="หมายเหตุ 9 4 2 2" xfId="7242" xr:uid="{4FA71BE8-7F86-4A3A-91E0-6F41D12C2A34}"/>
    <cellStyle name="หมายเหตุ 9 4 2 2 2" xfId="13869" xr:uid="{3B81A34A-D4B4-4699-9052-9C29F614E0D4}"/>
    <cellStyle name="หมายเหตุ 9 4 2 2 3" xfId="3864" xr:uid="{7FAA1D79-4059-40A4-BDD9-D93E18C209C9}"/>
    <cellStyle name="หมายเหตุ 9 4 2 2 4" xfId="18744" xr:uid="{805B9BAE-3AF2-4A17-94DC-64E3254E2057}"/>
    <cellStyle name="หมายเหตุ 9 4 2 3" xfId="9298" xr:uid="{731F5ED5-02FE-458E-A1BC-77926F6E0FFE}"/>
    <cellStyle name="หมายเหตุ 9 4 2 3 2" xfId="15666" xr:uid="{02BC255A-4466-43FE-A266-F2F6A61932AD}"/>
    <cellStyle name="หมายเหตุ 9 4 2 3 3" xfId="18126" xr:uid="{5D19BE1F-BD4B-4E12-B468-31886854338B}"/>
    <cellStyle name="หมายเหตุ 9 4 2 3 4" xfId="19856" xr:uid="{02B1F01A-1F19-49AD-A1FE-BE28A5321A39}"/>
    <cellStyle name="หมายเหตุ 9 4 2 4" xfId="5592" xr:uid="{57379011-D3DB-47DD-AF10-5C39520E7D36}"/>
    <cellStyle name="หมายเหตุ 9 4 2 5" xfId="12384" xr:uid="{A2F920EE-C45A-4E28-A9C7-C0361C2D9F16}"/>
    <cellStyle name="หมายเหตุ 9 4 2 6" xfId="11621" xr:uid="{8A0403D2-C17F-4914-85AC-37D9B77F6451}"/>
    <cellStyle name="หมายเหตุ 9 4 2 7" xfId="12609" xr:uid="{72B0DAF5-81FA-4003-9C26-80C45B690D9B}"/>
    <cellStyle name="หมายเหตุ 9 4 2 8" xfId="22028" xr:uid="{D13EA9EE-F4D4-4D10-A5FB-5691AE8AA5A4}"/>
    <cellStyle name="หมายเหตุ 9 4 2 9" xfId="23590" xr:uid="{383D7598-8684-4616-8902-8082ED0B4E82}"/>
    <cellStyle name="หมายเหตุ 9 4 3" xfId="6679" xr:uid="{70A59B5F-53E3-4692-8747-F9579BE258FD}"/>
    <cellStyle name="หมายเหตุ 9 4 3 2" xfId="13306" xr:uid="{28E84593-5716-4DD6-8428-5B4948F41901}"/>
    <cellStyle name="หมายเหตุ 9 4 3 3" xfId="16505" xr:uid="{8B0E7256-FB7E-4D2B-8F32-A2F19803C145}"/>
    <cellStyle name="หมายเหตุ 9 4 3 4" xfId="18273" xr:uid="{CED6BB34-56B6-488A-A796-DE8E151D9933}"/>
    <cellStyle name="หมายเหตุ 9 4 4" xfId="7957" xr:uid="{764E5C64-F5BB-47FF-8598-B0C29CB027B1}"/>
    <cellStyle name="หมายเหตุ 9 4 4 2" xfId="14538" xr:uid="{0A53A436-4E20-4F67-94D6-B461A61A9D1A}"/>
    <cellStyle name="หมายเหตุ 9 4 4 3" xfId="17232" xr:uid="{938E771F-E559-42D9-B4DC-F03CBD6AD8C3}"/>
    <cellStyle name="หมายเหตุ 9 4 4 4" xfId="19293" xr:uid="{442ABF87-3921-423D-BF22-51B8D47D72B8}"/>
    <cellStyle name="หมายเหตุ 9 4 5" xfId="4271" xr:uid="{5EF67EA3-BDD2-48DA-BF0C-2EFB32AEE7C5}"/>
    <cellStyle name="หมายเหตุ 9 4 6" xfId="11268" xr:uid="{686720C9-37F2-428C-9616-860CAF8507EB}"/>
    <cellStyle name="หมายเหตุ 9 4 7" xfId="11323" xr:uid="{8948BE3B-DE51-4AA2-95E3-D63CDA418713}"/>
    <cellStyle name="หมายเหตุ 9 4 8" xfId="16013" xr:uid="{32B8113D-B5A3-47C7-84C0-1FB049EA30FB}"/>
    <cellStyle name="หมายเหตุ 9 4 9" xfId="20728" xr:uid="{E1CB4D83-5FDD-4460-9581-C52269BBBD4C}"/>
    <cellStyle name="หมายเหตุ 9 5" xfId="1997" xr:uid="{79C04D40-9702-4536-822E-DF755C0AEE9F}"/>
    <cellStyle name="หมายเหตุ 9 5 2" xfId="6852" xr:uid="{80BF8E2B-1B52-4CA3-9BB8-CD9B23163DA2}"/>
    <cellStyle name="หมายเหตุ 9 5 2 2" xfId="13479" xr:uid="{2B04AF67-AC41-4252-B73B-DF12E6C0763F}"/>
    <cellStyle name="หมายเหตุ 9 5 2 3" xfId="15817" xr:uid="{3E94FD0F-527F-434F-A678-C298C2D1E0EA}"/>
    <cellStyle name="หมายเหตุ 9 5 2 4" xfId="12583" xr:uid="{6E8FDDDF-026D-4A92-AD24-2BC2B022354B}"/>
    <cellStyle name="หมายเหตุ 9 5 3" xfId="8836" xr:uid="{51942484-1119-4E21-89C1-F6ADB69D0E50}"/>
    <cellStyle name="หมายเหตุ 9 5 3 2" xfId="15225" xr:uid="{5B067A47-29B5-44E7-898E-366BEBC86D5B}"/>
    <cellStyle name="หมายเหตุ 9 5 3 3" xfId="17702" xr:uid="{F77A4A3F-A36B-4C55-B515-DEDAFC86BFB4}"/>
    <cellStyle name="หมายเหตุ 9 5 3 4" xfId="19466" xr:uid="{F9AB951B-053B-462F-BA7A-32E906101ACF}"/>
    <cellStyle name="หมายเหตุ 9 5 4" xfId="5143" xr:uid="{587B0A91-F5CF-426D-9E5C-75A2034C401A}"/>
    <cellStyle name="หมายเหตุ 9 5 5" xfId="11941" xr:uid="{A1A2D4AD-F9C6-4EA0-98CB-334C098647C9}"/>
    <cellStyle name="หมายเหตุ 9 5 6" xfId="16498" xr:uid="{8E1E9EAD-9E04-434B-B7B3-6120C6AC308F}"/>
    <cellStyle name="หมายเหตุ 9 5 7" xfId="12847" xr:uid="{F6617AB6-E697-4148-9B22-BD58B8C0656F}"/>
    <cellStyle name="หมายเหตุ 9 5 8" xfId="21566" xr:uid="{24AF7202-B784-498C-B37E-AAFE55B6E152}"/>
    <cellStyle name="หมายเหตุ 9 5 9" xfId="23203" xr:uid="{332125FC-13F1-4515-8734-B849D22954BD}"/>
    <cellStyle name="หมายเหตุ 9 6" xfId="3791" xr:uid="{554F6FFD-C55C-48BA-8F57-18E8C161A257}"/>
    <cellStyle name="หมายเหตุ 9 6 2" xfId="10793" xr:uid="{B45EE973-007E-4A4D-8A74-B43BE7A921C4}"/>
    <cellStyle name="หมายเหตุ 9 6 3" xfId="11288" xr:uid="{A372D601-33CD-42E7-AEB9-6830777252D2}"/>
    <cellStyle name="หมายเหตุ 9 6 4" xfId="15749" xr:uid="{54F7B454-A32A-417C-9DE8-C7EAC56A9979}"/>
    <cellStyle name="หมายเหตุ 9 7" xfId="6317" xr:uid="{48F72735-0F4F-4401-B8DF-A871B8053978}"/>
    <cellStyle name="หมายเหตุ 9 7 2" xfId="12944" xr:uid="{C28D8E21-D69F-4A5B-954B-1AC4FEB877B1}"/>
    <cellStyle name="หมายเหตุ 9 7 3" xfId="14738" xr:uid="{38E57F3C-4FBD-4898-8CC8-D3F01F6763A1}"/>
    <cellStyle name="หมายเหตุ 9 7 4" xfId="18284" xr:uid="{91F04EA0-9EB1-40F3-9EA4-F143808ECC57}"/>
    <cellStyle name="หมายเหตุ 9 8" xfId="7465" xr:uid="{1FACA578-A824-4B36-BC8D-04E7ACE8B99C}"/>
    <cellStyle name="หมายเหตุ 9 8 2" xfId="14074" xr:uid="{1AB210FB-56F8-4EF9-87E4-DF372D35FA10}"/>
    <cellStyle name="หมายเหตุ 9 8 3" xfId="16807" xr:uid="{9E8B7E65-F342-4821-BECA-2F88E45880F7}"/>
    <cellStyle name="หมายเหตุ 9 8 4" xfId="18906" xr:uid="{418203D9-7E37-42F9-AE8D-3444F5696974}"/>
    <cellStyle name="หมายเหตุ 9 9" xfId="10045" xr:uid="{6247CD4A-CF79-4CC7-89DA-AAFBA60ACF75}"/>
    <cellStyle name="หมายเหตุ 9 9 2" xfId="16236" xr:uid="{58B59EF5-96B3-4757-A986-C5CC2CCBD0D6}"/>
    <cellStyle name="หมายเหตุ 9 9 3" xfId="18509" xr:uid="{FAB7CC54-8264-4CEA-B792-0924CDBC3094}"/>
    <cellStyle name="หมายเหตุ 9 9 4" xfId="19946" xr:uid="{51B8E07B-F3FD-4D8F-AAF1-76BD7957FCEB}"/>
    <cellStyle name="หัวเรื่อง 1" xfId="249" xr:uid="{3640A084-BC27-412A-A661-8E07B99D3DE3}"/>
    <cellStyle name="หัวเรื่อง 1 2" xfId="250" xr:uid="{8FBD2BDE-12A2-46C6-80A6-8B8ED63887CD}"/>
    <cellStyle name="หัวเรื่อง 1 2 2" xfId="773" xr:uid="{F5F9945A-DC54-4959-9876-38E30C3AE8C6}"/>
    <cellStyle name="หัวเรื่อง 1 3" xfId="251" xr:uid="{79B13337-599E-4357-839F-55A0F5898512}"/>
    <cellStyle name="หัวเรื่อง 2" xfId="252" xr:uid="{6B0E3925-FAC3-485D-8623-EBA499455B47}"/>
    <cellStyle name="หัวเรื่อง 2 2" xfId="253" xr:uid="{D37AFD8E-E241-48BA-89F6-B7A5012D5AC1}"/>
    <cellStyle name="หัวเรื่อง 2 2 2" xfId="774" xr:uid="{3BE94148-3AB9-4B5A-88AA-EC6A64542E97}"/>
    <cellStyle name="หัวเรื่อง 2 3" xfId="254" xr:uid="{85285AA8-3B8D-4258-99ED-7615E9EB0EA9}"/>
    <cellStyle name="หัวเรื่อง 3" xfId="255" xr:uid="{89C3EAAA-628D-434F-8BC0-8520607ABD0E}"/>
    <cellStyle name="หัวเรื่อง 3 2" xfId="256" xr:uid="{40A6B3C0-4B29-498E-A95D-5350F12BEB29}"/>
    <cellStyle name="หัวเรื่อง 3 2 2" xfId="775" xr:uid="{B6D71941-319E-48B7-A1C4-56E9DD96C7F9}"/>
    <cellStyle name="หัวเรื่อง 3 3" xfId="257" xr:uid="{18F17738-C36F-436A-9CFC-66B89571518F}"/>
    <cellStyle name="หัวเรื่อง 4" xfId="258" xr:uid="{4CCBD20F-5A6C-42C8-98F7-20941641D1C8}"/>
    <cellStyle name="หัวเรื่อง 4 2" xfId="259" xr:uid="{460A6C22-7D91-47AF-800C-B2899F051F27}"/>
    <cellStyle name="หัวเรื่อง 4 2 2" xfId="776" xr:uid="{6B986204-1DE8-4BE0-8BC6-2142F571F54C}"/>
    <cellStyle name="หัวเรื่อง 4 3" xfId="260" xr:uid="{1DF110EC-E1F2-455C-A364-692D6DA12E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55881</xdr:colOff>
      <xdr:row>1</xdr:row>
      <xdr:rowOff>127000</xdr:rowOff>
    </xdr:from>
    <xdr:to>
      <xdr:col>8</xdr:col>
      <xdr:colOff>582084</xdr:colOff>
      <xdr:row>6</xdr:row>
      <xdr:rowOff>561340</xdr:rowOff>
    </xdr:to>
    <xdr:pic>
      <xdr:nvPicPr>
        <xdr:cNvPr id="2" name="Picture 3" descr="D:\Documents and Settings\maew\My Documents\AREA\Projects 2011\A1101-หอพัก มศว. องครักษ์\logo-swu.png">
          <a:extLst>
            <a:ext uri="{FF2B5EF4-FFF2-40B4-BE49-F238E27FC236}">
              <a16:creationId xmlns:a16="http://schemas.microsoft.com/office/drawing/2014/main" id="{0935CB4B-3CCF-44DA-97B2-83A6E9F7C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9964" y="783167"/>
          <a:ext cx="2833370" cy="2794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42334</xdr:rowOff>
    </xdr:from>
    <xdr:to>
      <xdr:col>6</xdr:col>
      <xdr:colOff>1672166</xdr:colOff>
      <xdr:row>85</xdr:row>
      <xdr:rowOff>253999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E045D7-7140-4A9C-A1AB-750DD307A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502708" y="13827125"/>
          <a:ext cx="10265832" cy="92604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AC_2\Downloads\&#3611;&#3619;&#3632;&#3617;&#3634;&#3603;&#3619;&#3634;&#3588;&#3634;\&#3591;&#3634;&#3609;&#3611;&#3619;&#3632;&#3617;&#3634;&#3603;&#3619;&#3634;&#3588;&#3634;\&#3591;&#3634;&#3609;&#3611;&#3619;&#3632;&#3617;&#3634;&#3603;&#3619;&#3634;&#3588;&#3634;&#3611;&#3637;%202559\&#3591;&#3634;&#3609;&#3648;&#3614;&#3636;&#3656;&#3617;-&#3621;&#3604;\&#3591;&#3634;&#3609;&#3585;&#3656;&#3629;&#3626;&#3619;&#3657;&#3634;&#3591;\&#3626;&#3634;&#3586;&#3634;&#3611;&#3621;&#3634;&#3618;&#3614;&#3619;&#3632;&#3618;&#3634;%20&#3592;.&#3585;&#3619;&#3632;&#3610;&#3637;&#3656;\&#3648;&#3614;&#3636;&#3656;&#3617;-&#3621;&#3604;%20&#3626;&#3634;&#3586;&#3634;&#3611;&#3621;&#3634;&#3618;&#3614;&#3619;&#3632;&#3618;&#363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01_Prae\001_Project%20Onis\003_Data_2021\001_&#3608;&#3585;&#3626;\005_&#3626;&#3634;&#3586;&#3634;&#3626;&#3623;&#3609;&#3612;&#3638;&#3657;&#3591;%20&#3619;&#3634;&#3594;&#3610;&#3640;&#3619;&#3637;\006_BK&amp;BOQ\BOQ\REV%20004_&#3619;&#3634;&#3588;&#3634;&#3648;&#3605;&#3655;&#3617;_&#3619;&#3634;&#3588;&#3634;&#3585;&#3621;&#3634;&#3591;&#3617;&#3634;&#3605;&#3619;&#3600;&#3634;&#3609;%20&#3608;&#3585;&#3626;.&#3626;&#3634;&#3586;&#3634;&#3626;&#3623;&#3609;&#3612;&#3638;&#3657;&#3591;%2030%2007%206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01_Prae/001_Project%20Onis/003_Data_2021/001_&#3608;&#3585;&#3626;/005_&#3626;&#3634;&#3586;&#3634;&#3626;&#3623;&#3609;&#3612;&#3638;&#3657;&#3591;%20&#3619;&#3634;&#3594;&#3610;&#3640;&#3619;&#3637;/006_BK&amp;BOQ/BOQ/REV%20004_&#3619;&#3634;&#3588;&#3634;&#3648;&#3605;&#3655;&#3617;_&#3619;&#3634;&#3588;&#3634;&#3585;&#3621;&#3634;&#3591;&#3617;&#3634;&#3605;&#3619;&#3600;&#3634;&#3609;%20&#3608;&#3585;&#3626;.&#3626;&#3634;&#3586;&#3634;&#3626;&#3623;&#3609;&#3612;&#3638;&#3657;&#3591;%2030%2007%206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01_Prae/001_Project%20Onis/004_Data_2022/005_&#3617;&#3624;&#3623;/002_2022/004_&#3605;&#3638;&#3585;&#3652;&#3586;&#3656;&#3604;&#3634;&#3623;/010_BOQ&amp;BK/001_BOQ/BOQ%20008_&#3627;&#3657;&#3629;&#3591;&#3609;&#3657;&#3635;%20&#3605;&#3638;&#3585;&#3652;&#3586;&#3656;&#3604;&#3634;&#3623;_prae%2006%2008%206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001_Project/PRAE/021_&#3617;&#3624;&#3623;%20&#3627;&#3657;&#3629;&#3591;&#3611;&#3619;&#3632;&#3594;&#3640;&#3617;1-2/007_BOQ/BOQ%20008_&#3617;&#3624;&#3623;.&#3594;&#3633;&#3657;&#3609;%201-2%20&#3629;&#3634;&#3588;&#3634;&#3619;&#3629;&#3608;&#3636;&#3585;&#3634;&#3619;%20%2012%2008%2065_pra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ลายพระยา"/>
      <sheetName val="งานเพิ่ม"/>
      <sheetName val="งานลด"/>
      <sheetName val="ฐานรากรั้ว"/>
      <sheetName val="ตารางรวมฐานรากรั้ว"/>
      <sheetName val="ระแนง"/>
    </sheetNames>
    <sheetDataSet>
      <sheetData sheetId="0">
        <row r="3">
          <cell r="H3" t="str">
            <v>แบบที่ .........................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ข1"/>
      <sheetName val="ราคากลาง"/>
      <sheetName val="สรุปค่าก่อสร้าง"/>
      <sheetName val="รวมงานปรับปรุง"/>
      <sheetName val="ปรับปรุงภายใน"/>
      <sheetName val="จำนวนงวด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ข1"/>
      <sheetName val="ราคากลาง"/>
      <sheetName val="สรุปค่าก่อสร้าง"/>
      <sheetName val="รวมงานปรับปรุง"/>
      <sheetName val="ปรับปรุงภายใน"/>
      <sheetName val="จำนวนงวด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ก.01"/>
      <sheetName val="ปร.6"/>
      <sheetName val="ปร.5ก"/>
      <sheetName val="ปร.4พ"/>
      <sheetName val="Factor F"/>
      <sheetName val="ขั้นตอนประมาณราคา"/>
      <sheetName val="พิเศษ"/>
      <sheetName val="รื้อ"/>
      <sheetName val="สถาปัตย์"/>
      <sheetName val="ไฟฟ้า"/>
      <sheetName val="สุขาภิบาล"/>
      <sheetName val="ครุภัณฑ์อัคคีภัย"/>
      <sheetName val="ครุภัณฑ์ สุขภัณฑ์ห้องน้ำ"/>
    </sheetNames>
    <sheetDataSet>
      <sheetData sheetId="0"/>
      <sheetData sheetId="1"/>
      <sheetData sheetId="2">
        <row r="2">
          <cell r="F2" t="str">
            <v>งานปรับปรุงห้องน้ำชั้น 1-8 อาคารเอนกประสงค์ (อาคาร14)</v>
          </cell>
        </row>
        <row r="5">
          <cell r="F5" t="str">
            <v>งานอาคาร</v>
          </cell>
        </row>
        <row r="10">
          <cell r="F10" t="str">
            <v>ปร.4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ก.01"/>
      <sheetName val="ปร.6"/>
      <sheetName val="ปร.5ก"/>
      <sheetName val="ปร.5ข"/>
      <sheetName val="ปร.4พ"/>
      <sheetName val="Factor F"/>
      <sheetName val="ขั้นตอนประมาณราคา"/>
      <sheetName val="พิเศษ"/>
      <sheetName val="ส่วนที่ 1-รื้อ"/>
      <sheetName val="ส่วนที่ 1-สถาปัตยกรรม"/>
      <sheetName val="ส่วนที่ 1-ระบบไฟฟ้า"/>
      <sheetName val="ส่วนที่ 1-ระบบปรับอากาศ"/>
      <sheetName val="ส่วนที่ 1-งานตกแต่งภายใน"/>
      <sheetName val="ส่วนที่ 1.1-ครุภัณฑ์"/>
      <sheetName val="ส่วนที่ 2-รื้อ"/>
      <sheetName val="ส่วนที่ 2-สถาปัตยกรรม"/>
      <sheetName val="ส่วนที่ 2-ระบบไฟฟ้า"/>
      <sheetName val="ส่วนที่ 2-ระบบปรับอากาศ"/>
      <sheetName val="ส่วนที่ 2-งานตกแต่งภายใน"/>
      <sheetName val="ส่วนที่ 2.1-ครุภัณฑ์ "/>
    </sheetNames>
    <sheetDataSet>
      <sheetData sheetId="0" refreshError="1"/>
      <sheetData sheetId="1" refreshError="1">
        <row r="4">
          <cell r="D4" t="str">
            <v>มหาวิทยาลัยศรีนครินทรวิโรฒ ประสานมิตร</v>
          </cell>
        </row>
        <row r="5">
          <cell r="D5" t="str">
            <v>รายการเลขที่</v>
          </cell>
        </row>
        <row r="19">
          <cell r="D19" t="str">
            <v>คณะกรรมการกำหนดราคากลาง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showGridLines="0" tabSelected="1" view="pageBreakPreview" zoomScaleNormal="100" zoomScaleSheetLayoutView="100" zoomScalePageLayoutView="70" workbookViewId="0">
      <selection sqref="A1:K1"/>
    </sheetView>
  </sheetViews>
  <sheetFormatPr defaultColWidth="10.625" defaultRowHeight="15"/>
  <cols>
    <col min="1" max="1" width="10.625" style="1" customWidth="1"/>
    <col min="2" max="2" width="15.375" style="1" customWidth="1"/>
    <col min="3" max="3" width="10.125" style="1" customWidth="1"/>
    <col min="4" max="4" width="4" style="1" customWidth="1"/>
    <col min="5" max="6" width="10.625" style="1" customWidth="1"/>
    <col min="7" max="7" width="4.625" style="1" customWidth="1"/>
    <col min="8" max="8" width="15" style="1" customWidth="1"/>
    <col min="9" max="9" width="26.375" style="1" customWidth="1"/>
    <col min="10" max="10" width="10.625" style="1" customWidth="1"/>
    <col min="11" max="11" width="10.625" style="1"/>
    <col min="12" max="12" width="9.375" style="1" customWidth="1"/>
    <col min="13" max="13" width="14.375" style="1" customWidth="1"/>
    <col min="14" max="14" width="10.625" style="1"/>
    <col min="15" max="15" width="22.125" style="1" customWidth="1"/>
    <col min="16" max="16" width="10.625" style="1"/>
    <col min="17" max="17" width="0.625" style="1" customWidth="1"/>
    <col min="18" max="21" width="10.625" style="1"/>
    <col min="22" max="259" width="10.625" style="9"/>
    <col min="260" max="260" width="5" style="9" customWidth="1"/>
    <col min="261" max="262" width="10.625" style="9"/>
    <col min="263" max="263" width="4.625" style="9" customWidth="1"/>
    <col min="264" max="264" width="15" style="9" customWidth="1"/>
    <col min="265" max="265" width="26.375" style="9" customWidth="1"/>
    <col min="266" max="268" width="10.625" style="9"/>
    <col min="269" max="269" width="14.375" style="9" customWidth="1"/>
    <col min="270" max="272" width="10.625" style="9"/>
    <col min="273" max="273" width="0.625" style="9" customWidth="1"/>
    <col min="274" max="515" width="10.625" style="9"/>
    <col min="516" max="516" width="5" style="9" customWidth="1"/>
    <col min="517" max="518" width="10.625" style="9"/>
    <col min="519" max="519" width="4.625" style="9" customWidth="1"/>
    <col min="520" max="520" width="15" style="9" customWidth="1"/>
    <col min="521" max="521" width="26.375" style="9" customWidth="1"/>
    <col min="522" max="524" width="10.625" style="9"/>
    <col min="525" max="525" width="14.375" style="9" customWidth="1"/>
    <col min="526" max="528" width="10.625" style="9"/>
    <col min="529" max="529" width="0.625" style="9" customWidth="1"/>
    <col min="530" max="771" width="10.625" style="9"/>
    <col min="772" max="772" width="5" style="9" customWidth="1"/>
    <col min="773" max="774" width="10.625" style="9"/>
    <col min="775" max="775" width="4.625" style="9" customWidth="1"/>
    <col min="776" max="776" width="15" style="9" customWidth="1"/>
    <col min="777" max="777" width="26.375" style="9" customWidth="1"/>
    <col min="778" max="780" width="10.625" style="9"/>
    <col min="781" max="781" width="14.375" style="9" customWidth="1"/>
    <col min="782" max="784" width="10.625" style="9"/>
    <col min="785" max="785" width="0.625" style="9" customWidth="1"/>
    <col min="786" max="1027" width="10.625" style="9"/>
    <col min="1028" max="1028" width="5" style="9" customWidth="1"/>
    <col min="1029" max="1030" width="10.625" style="9"/>
    <col min="1031" max="1031" width="4.625" style="9" customWidth="1"/>
    <col min="1032" max="1032" width="15" style="9" customWidth="1"/>
    <col min="1033" max="1033" width="26.375" style="9" customWidth="1"/>
    <col min="1034" max="1036" width="10.625" style="9"/>
    <col min="1037" max="1037" width="14.375" style="9" customWidth="1"/>
    <col min="1038" max="1040" width="10.625" style="9"/>
    <col min="1041" max="1041" width="0.625" style="9" customWidth="1"/>
    <col min="1042" max="1283" width="10.625" style="9"/>
    <col min="1284" max="1284" width="5" style="9" customWidth="1"/>
    <col min="1285" max="1286" width="10.625" style="9"/>
    <col min="1287" max="1287" width="4.625" style="9" customWidth="1"/>
    <col min="1288" max="1288" width="15" style="9" customWidth="1"/>
    <col min="1289" max="1289" width="26.375" style="9" customWidth="1"/>
    <col min="1290" max="1292" width="10.625" style="9"/>
    <col min="1293" max="1293" width="14.375" style="9" customWidth="1"/>
    <col min="1294" max="1296" width="10.625" style="9"/>
    <col min="1297" max="1297" width="0.625" style="9" customWidth="1"/>
    <col min="1298" max="1539" width="10.625" style="9"/>
    <col min="1540" max="1540" width="5" style="9" customWidth="1"/>
    <col min="1541" max="1542" width="10.625" style="9"/>
    <col min="1543" max="1543" width="4.625" style="9" customWidth="1"/>
    <col min="1544" max="1544" width="15" style="9" customWidth="1"/>
    <col min="1545" max="1545" width="26.375" style="9" customWidth="1"/>
    <col min="1546" max="1548" width="10.625" style="9"/>
    <col min="1549" max="1549" width="14.375" style="9" customWidth="1"/>
    <col min="1550" max="1552" width="10.625" style="9"/>
    <col min="1553" max="1553" width="0.625" style="9" customWidth="1"/>
    <col min="1554" max="1795" width="10.625" style="9"/>
    <col min="1796" max="1796" width="5" style="9" customWidth="1"/>
    <col min="1797" max="1798" width="10.625" style="9"/>
    <col min="1799" max="1799" width="4.625" style="9" customWidth="1"/>
    <col min="1800" max="1800" width="15" style="9" customWidth="1"/>
    <col min="1801" max="1801" width="26.375" style="9" customWidth="1"/>
    <col min="1802" max="1804" width="10.625" style="9"/>
    <col min="1805" max="1805" width="14.375" style="9" customWidth="1"/>
    <col min="1806" max="1808" width="10.625" style="9"/>
    <col min="1809" max="1809" width="0.625" style="9" customWidth="1"/>
    <col min="1810" max="2051" width="10.625" style="9"/>
    <col min="2052" max="2052" width="5" style="9" customWidth="1"/>
    <col min="2053" max="2054" width="10.625" style="9"/>
    <col min="2055" max="2055" width="4.625" style="9" customWidth="1"/>
    <col min="2056" max="2056" width="15" style="9" customWidth="1"/>
    <col min="2057" max="2057" width="26.375" style="9" customWidth="1"/>
    <col min="2058" max="2060" width="10.625" style="9"/>
    <col min="2061" max="2061" width="14.375" style="9" customWidth="1"/>
    <col min="2062" max="2064" width="10.625" style="9"/>
    <col min="2065" max="2065" width="0.625" style="9" customWidth="1"/>
    <col min="2066" max="2307" width="10.625" style="9"/>
    <col min="2308" max="2308" width="5" style="9" customWidth="1"/>
    <col min="2309" max="2310" width="10.625" style="9"/>
    <col min="2311" max="2311" width="4.625" style="9" customWidth="1"/>
    <col min="2312" max="2312" width="15" style="9" customWidth="1"/>
    <col min="2313" max="2313" width="26.375" style="9" customWidth="1"/>
    <col min="2314" max="2316" width="10.625" style="9"/>
    <col min="2317" max="2317" width="14.375" style="9" customWidth="1"/>
    <col min="2318" max="2320" width="10.625" style="9"/>
    <col min="2321" max="2321" width="0.625" style="9" customWidth="1"/>
    <col min="2322" max="2563" width="10.625" style="9"/>
    <col min="2564" max="2564" width="5" style="9" customWidth="1"/>
    <col min="2565" max="2566" width="10.625" style="9"/>
    <col min="2567" max="2567" width="4.625" style="9" customWidth="1"/>
    <col min="2568" max="2568" width="15" style="9" customWidth="1"/>
    <col min="2569" max="2569" width="26.375" style="9" customWidth="1"/>
    <col min="2570" max="2572" width="10.625" style="9"/>
    <col min="2573" max="2573" width="14.375" style="9" customWidth="1"/>
    <col min="2574" max="2576" width="10.625" style="9"/>
    <col min="2577" max="2577" width="0.625" style="9" customWidth="1"/>
    <col min="2578" max="2819" width="10.625" style="9"/>
    <col min="2820" max="2820" width="5" style="9" customWidth="1"/>
    <col min="2821" max="2822" width="10.625" style="9"/>
    <col min="2823" max="2823" width="4.625" style="9" customWidth="1"/>
    <col min="2824" max="2824" width="15" style="9" customWidth="1"/>
    <col min="2825" max="2825" width="26.375" style="9" customWidth="1"/>
    <col min="2826" max="2828" width="10.625" style="9"/>
    <col min="2829" max="2829" width="14.375" style="9" customWidth="1"/>
    <col min="2830" max="2832" width="10.625" style="9"/>
    <col min="2833" max="2833" width="0.625" style="9" customWidth="1"/>
    <col min="2834" max="3075" width="10.625" style="9"/>
    <col min="3076" max="3076" width="5" style="9" customWidth="1"/>
    <col min="3077" max="3078" width="10.625" style="9"/>
    <col min="3079" max="3079" width="4.625" style="9" customWidth="1"/>
    <col min="3080" max="3080" width="15" style="9" customWidth="1"/>
    <col min="3081" max="3081" width="26.375" style="9" customWidth="1"/>
    <col min="3082" max="3084" width="10.625" style="9"/>
    <col min="3085" max="3085" width="14.375" style="9" customWidth="1"/>
    <col min="3086" max="3088" width="10.625" style="9"/>
    <col min="3089" max="3089" width="0.625" style="9" customWidth="1"/>
    <col min="3090" max="3331" width="10.625" style="9"/>
    <col min="3332" max="3332" width="5" style="9" customWidth="1"/>
    <col min="3333" max="3334" width="10.625" style="9"/>
    <col min="3335" max="3335" width="4.625" style="9" customWidth="1"/>
    <col min="3336" max="3336" width="15" style="9" customWidth="1"/>
    <col min="3337" max="3337" width="26.375" style="9" customWidth="1"/>
    <col min="3338" max="3340" width="10.625" style="9"/>
    <col min="3341" max="3341" width="14.375" style="9" customWidth="1"/>
    <col min="3342" max="3344" width="10.625" style="9"/>
    <col min="3345" max="3345" width="0.625" style="9" customWidth="1"/>
    <col min="3346" max="3587" width="10.625" style="9"/>
    <col min="3588" max="3588" width="5" style="9" customWidth="1"/>
    <col min="3589" max="3590" width="10.625" style="9"/>
    <col min="3591" max="3591" width="4.625" style="9" customWidth="1"/>
    <col min="3592" max="3592" width="15" style="9" customWidth="1"/>
    <col min="3593" max="3593" width="26.375" style="9" customWidth="1"/>
    <col min="3594" max="3596" width="10.625" style="9"/>
    <col min="3597" max="3597" width="14.375" style="9" customWidth="1"/>
    <col min="3598" max="3600" width="10.625" style="9"/>
    <col min="3601" max="3601" width="0.625" style="9" customWidth="1"/>
    <col min="3602" max="3843" width="10.625" style="9"/>
    <col min="3844" max="3844" width="5" style="9" customWidth="1"/>
    <col min="3845" max="3846" width="10.625" style="9"/>
    <col min="3847" max="3847" width="4.625" style="9" customWidth="1"/>
    <col min="3848" max="3848" width="15" style="9" customWidth="1"/>
    <col min="3849" max="3849" width="26.375" style="9" customWidth="1"/>
    <col min="3850" max="3852" width="10.625" style="9"/>
    <col min="3853" max="3853" width="14.375" style="9" customWidth="1"/>
    <col min="3854" max="3856" width="10.625" style="9"/>
    <col min="3857" max="3857" width="0.625" style="9" customWidth="1"/>
    <col min="3858" max="4099" width="10.625" style="9"/>
    <col min="4100" max="4100" width="5" style="9" customWidth="1"/>
    <col min="4101" max="4102" width="10.625" style="9"/>
    <col min="4103" max="4103" width="4.625" style="9" customWidth="1"/>
    <col min="4104" max="4104" width="15" style="9" customWidth="1"/>
    <col min="4105" max="4105" width="26.375" style="9" customWidth="1"/>
    <col min="4106" max="4108" width="10.625" style="9"/>
    <col min="4109" max="4109" width="14.375" style="9" customWidth="1"/>
    <col min="4110" max="4112" width="10.625" style="9"/>
    <col min="4113" max="4113" width="0.625" style="9" customWidth="1"/>
    <col min="4114" max="4355" width="10.625" style="9"/>
    <col min="4356" max="4356" width="5" style="9" customWidth="1"/>
    <col min="4357" max="4358" width="10.625" style="9"/>
    <col min="4359" max="4359" width="4.625" style="9" customWidth="1"/>
    <col min="4360" max="4360" width="15" style="9" customWidth="1"/>
    <col min="4361" max="4361" width="26.375" style="9" customWidth="1"/>
    <col min="4362" max="4364" width="10.625" style="9"/>
    <col min="4365" max="4365" width="14.375" style="9" customWidth="1"/>
    <col min="4366" max="4368" width="10.625" style="9"/>
    <col min="4369" max="4369" width="0.625" style="9" customWidth="1"/>
    <col min="4370" max="4611" width="10.625" style="9"/>
    <col min="4612" max="4612" width="5" style="9" customWidth="1"/>
    <col min="4613" max="4614" width="10.625" style="9"/>
    <col min="4615" max="4615" width="4.625" style="9" customWidth="1"/>
    <col min="4616" max="4616" width="15" style="9" customWidth="1"/>
    <col min="4617" max="4617" width="26.375" style="9" customWidth="1"/>
    <col min="4618" max="4620" width="10.625" style="9"/>
    <col min="4621" max="4621" width="14.375" style="9" customWidth="1"/>
    <col min="4622" max="4624" width="10.625" style="9"/>
    <col min="4625" max="4625" width="0.625" style="9" customWidth="1"/>
    <col min="4626" max="4867" width="10.625" style="9"/>
    <col min="4868" max="4868" width="5" style="9" customWidth="1"/>
    <col min="4869" max="4870" width="10.625" style="9"/>
    <col min="4871" max="4871" width="4.625" style="9" customWidth="1"/>
    <col min="4872" max="4872" width="15" style="9" customWidth="1"/>
    <col min="4873" max="4873" width="26.375" style="9" customWidth="1"/>
    <col min="4874" max="4876" width="10.625" style="9"/>
    <col min="4877" max="4877" width="14.375" style="9" customWidth="1"/>
    <col min="4878" max="4880" width="10.625" style="9"/>
    <col min="4881" max="4881" width="0.625" style="9" customWidth="1"/>
    <col min="4882" max="5123" width="10.625" style="9"/>
    <col min="5124" max="5124" width="5" style="9" customWidth="1"/>
    <col min="5125" max="5126" width="10.625" style="9"/>
    <col min="5127" max="5127" width="4.625" style="9" customWidth="1"/>
    <col min="5128" max="5128" width="15" style="9" customWidth="1"/>
    <col min="5129" max="5129" width="26.375" style="9" customWidth="1"/>
    <col min="5130" max="5132" width="10.625" style="9"/>
    <col min="5133" max="5133" width="14.375" style="9" customWidth="1"/>
    <col min="5134" max="5136" width="10.625" style="9"/>
    <col min="5137" max="5137" width="0.625" style="9" customWidth="1"/>
    <col min="5138" max="5379" width="10.625" style="9"/>
    <col min="5380" max="5380" width="5" style="9" customWidth="1"/>
    <col min="5381" max="5382" width="10.625" style="9"/>
    <col min="5383" max="5383" width="4.625" style="9" customWidth="1"/>
    <col min="5384" max="5384" width="15" style="9" customWidth="1"/>
    <col min="5385" max="5385" width="26.375" style="9" customWidth="1"/>
    <col min="5386" max="5388" width="10.625" style="9"/>
    <col min="5389" max="5389" width="14.375" style="9" customWidth="1"/>
    <col min="5390" max="5392" width="10.625" style="9"/>
    <col min="5393" max="5393" width="0.625" style="9" customWidth="1"/>
    <col min="5394" max="5635" width="10.625" style="9"/>
    <col min="5636" max="5636" width="5" style="9" customWidth="1"/>
    <col min="5637" max="5638" width="10.625" style="9"/>
    <col min="5639" max="5639" width="4.625" style="9" customWidth="1"/>
    <col min="5640" max="5640" width="15" style="9" customWidth="1"/>
    <col min="5641" max="5641" width="26.375" style="9" customWidth="1"/>
    <col min="5642" max="5644" width="10.625" style="9"/>
    <col min="5645" max="5645" width="14.375" style="9" customWidth="1"/>
    <col min="5646" max="5648" width="10.625" style="9"/>
    <col min="5649" max="5649" width="0.625" style="9" customWidth="1"/>
    <col min="5650" max="5891" width="10.625" style="9"/>
    <col min="5892" max="5892" width="5" style="9" customWidth="1"/>
    <col min="5893" max="5894" width="10.625" style="9"/>
    <col min="5895" max="5895" width="4.625" style="9" customWidth="1"/>
    <col min="5896" max="5896" width="15" style="9" customWidth="1"/>
    <col min="5897" max="5897" width="26.375" style="9" customWidth="1"/>
    <col min="5898" max="5900" width="10.625" style="9"/>
    <col min="5901" max="5901" width="14.375" style="9" customWidth="1"/>
    <col min="5902" max="5904" width="10.625" style="9"/>
    <col min="5905" max="5905" width="0.625" style="9" customWidth="1"/>
    <col min="5906" max="6147" width="10.625" style="9"/>
    <col min="6148" max="6148" width="5" style="9" customWidth="1"/>
    <col min="6149" max="6150" width="10.625" style="9"/>
    <col min="6151" max="6151" width="4.625" style="9" customWidth="1"/>
    <col min="6152" max="6152" width="15" style="9" customWidth="1"/>
    <col min="6153" max="6153" width="26.375" style="9" customWidth="1"/>
    <col min="6154" max="6156" width="10.625" style="9"/>
    <col min="6157" max="6157" width="14.375" style="9" customWidth="1"/>
    <col min="6158" max="6160" width="10.625" style="9"/>
    <col min="6161" max="6161" width="0.625" style="9" customWidth="1"/>
    <col min="6162" max="6403" width="10.625" style="9"/>
    <col min="6404" max="6404" width="5" style="9" customWidth="1"/>
    <col min="6405" max="6406" width="10.625" style="9"/>
    <col min="6407" max="6407" width="4.625" style="9" customWidth="1"/>
    <col min="6408" max="6408" width="15" style="9" customWidth="1"/>
    <col min="6409" max="6409" width="26.375" style="9" customWidth="1"/>
    <col min="6410" max="6412" width="10.625" style="9"/>
    <col min="6413" max="6413" width="14.375" style="9" customWidth="1"/>
    <col min="6414" max="6416" width="10.625" style="9"/>
    <col min="6417" max="6417" width="0.625" style="9" customWidth="1"/>
    <col min="6418" max="6659" width="10.625" style="9"/>
    <col min="6660" max="6660" width="5" style="9" customWidth="1"/>
    <col min="6661" max="6662" width="10.625" style="9"/>
    <col min="6663" max="6663" width="4.625" style="9" customWidth="1"/>
    <col min="6664" max="6664" width="15" style="9" customWidth="1"/>
    <col min="6665" max="6665" width="26.375" style="9" customWidth="1"/>
    <col min="6666" max="6668" width="10.625" style="9"/>
    <col min="6669" max="6669" width="14.375" style="9" customWidth="1"/>
    <col min="6670" max="6672" width="10.625" style="9"/>
    <col min="6673" max="6673" width="0.625" style="9" customWidth="1"/>
    <col min="6674" max="6915" width="10.625" style="9"/>
    <col min="6916" max="6916" width="5" style="9" customWidth="1"/>
    <col min="6917" max="6918" width="10.625" style="9"/>
    <col min="6919" max="6919" width="4.625" style="9" customWidth="1"/>
    <col min="6920" max="6920" width="15" style="9" customWidth="1"/>
    <col min="6921" max="6921" width="26.375" style="9" customWidth="1"/>
    <col min="6922" max="6924" width="10.625" style="9"/>
    <col min="6925" max="6925" width="14.375" style="9" customWidth="1"/>
    <col min="6926" max="6928" width="10.625" style="9"/>
    <col min="6929" max="6929" width="0.625" style="9" customWidth="1"/>
    <col min="6930" max="7171" width="10.625" style="9"/>
    <col min="7172" max="7172" width="5" style="9" customWidth="1"/>
    <col min="7173" max="7174" width="10.625" style="9"/>
    <col min="7175" max="7175" width="4.625" style="9" customWidth="1"/>
    <col min="7176" max="7176" width="15" style="9" customWidth="1"/>
    <col min="7177" max="7177" width="26.375" style="9" customWidth="1"/>
    <col min="7178" max="7180" width="10.625" style="9"/>
    <col min="7181" max="7181" width="14.375" style="9" customWidth="1"/>
    <col min="7182" max="7184" width="10.625" style="9"/>
    <col min="7185" max="7185" width="0.625" style="9" customWidth="1"/>
    <col min="7186" max="7427" width="10.625" style="9"/>
    <col min="7428" max="7428" width="5" style="9" customWidth="1"/>
    <col min="7429" max="7430" width="10.625" style="9"/>
    <col min="7431" max="7431" width="4.625" style="9" customWidth="1"/>
    <col min="7432" max="7432" width="15" style="9" customWidth="1"/>
    <col min="7433" max="7433" width="26.375" style="9" customWidth="1"/>
    <col min="7434" max="7436" width="10.625" style="9"/>
    <col min="7437" max="7437" width="14.375" style="9" customWidth="1"/>
    <col min="7438" max="7440" width="10.625" style="9"/>
    <col min="7441" max="7441" width="0.625" style="9" customWidth="1"/>
    <col min="7442" max="7683" width="10.625" style="9"/>
    <col min="7684" max="7684" width="5" style="9" customWidth="1"/>
    <col min="7685" max="7686" width="10.625" style="9"/>
    <col min="7687" max="7687" width="4.625" style="9" customWidth="1"/>
    <col min="7688" max="7688" width="15" style="9" customWidth="1"/>
    <col min="7689" max="7689" width="26.375" style="9" customWidth="1"/>
    <col min="7690" max="7692" width="10.625" style="9"/>
    <col min="7693" max="7693" width="14.375" style="9" customWidth="1"/>
    <col min="7694" max="7696" width="10.625" style="9"/>
    <col min="7697" max="7697" width="0.625" style="9" customWidth="1"/>
    <col min="7698" max="7939" width="10.625" style="9"/>
    <col min="7940" max="7940" width="5" style="9" customWidth="1"/>
    <col min="7941" max="7942" width="10.625" style="9"/>
    <col min="7943" max="7943" width="4.625" style="9" customWidth="1"/>
    <col min="7944" max="7944" width="15" style="9" customWidth="1"/>
    <col min="7945" max="7945" width="26.375" style="9" customWidth="1"/>
    <col min="7946" max="7948" width="10.625" style="9"/>
    <col min="7949" max="7949" width="14.375" style="9" customWidth="1"/>
    <col min="7950" max="7952" width="10.625" style="9"/>
    <col min="7953" max="7953" width="0.625" style="9" customWidth="1"/>
    <col min="7954" max="8195" width="10.625" style="9"/>
    <col min="8196" max="8196" width="5" style="9" customWidth="1"/>
    <col min="8197" max="8198" width="10.625" style="9"/>
    <col min="8199" max="8199" width="4.625" style="9" customWidth="1"/>
    <col min="8200" max="8200" width="15" style="9" customWidth="1"/>
    <col min="8201" max="8201" width="26.375" style="9" customWidth="1"/>
    <col min="8202" max="8204" width="10.625" style="9"/>
    <col min="8205" max="8205" width="14.375" style="9" customWidth="1"/>
    <col min="8206" max="8208" width="10.625" style="9"/>
    <col min="8209" max="8209" width="0.625" style="9" customWidth="1"/>
    <col min="8210" max="8451" width="10.625" style="9"/>
    <col min="8452" max="8452" width="5" style="9" customWidth="1"/>
    <col min="8453" max="8454" width="10.625" style="9"/>
    <col min="8455" max="8455" width="4.625" style="9" customWidth="1"/>
    <col min="8456" max="8456" width="15" style="9" customWidth="1"/>
    <col min="8457" max="8457" width="26.375" style="9" customWidth="1"/>
    <col min="8458" max="8460" width="10.625" style="9"/>
    <col min="8461" max="8461" width="14.375" style="9" customWidth="1"/>
    <col min="8462" max="8464" width="10.625" style="9"/>
    <col min="8465" max="8465" width="0.625" style="9" customWidth="1"/>
    <col min="8466" max="8707" width="10.625" style="9"/>
    <col min="8708" max="8708" width="5" style="9" customWidth="1"/>
    <col min="8709" max="8710" width="10.625" style="9"/>
    <col min="8711" max="8711" width="4.625" style="9" customWidth="1"/>
    <col min="8712" max="8712" width="15" style="9" customWidth="1"/>
    <col min="8713" max="8713" width="26.375" style="9" customWidth="1"/>
    <col min="8714" max="8716" width="10.625" style="9"/>
    <col min="8717" max="8717" width="14.375" style="9" customWidth="1"/>
    <col min="8718" max="8720" width="10.625" style="9"/>
    <col min="8721" max="8721" width="0.625" style="9" customWidth="1"/>
    <col min="8722" max="8963" width="10.625" style="9"/>
    <col min="8964" max="8964" width="5" style="9" customWidth="1"/>
    <col min="8965" max="8966" width="10.625" style="9"/>
    <col min="8967" max="8967" width="4.625" style="9" customWidth="1"/>
    <col min="8968" max="8968" width="15" style="9" customWidth="1"/>
    <col min="8969" max="8969" width="26.375" style="9" customWidth="1"/>
    <col min="8970" max="8972" width="10.625" style="9"/>
    <col min="8973" max="8973" width="14.375" style="9" customWidth="1"/>
    <col min="8974" max="8976" width="10.625" style="9"/>
    <col min="8977" max="8977" width="0.625" style="9" customWidth="1"/>
    <col min="8978" max="9219" width="10.625" style="9"/>
    <col min="9220" max="9220" width="5" style="9" customWidth="1"/>
    <col min="9221" max="9222" width="10.625" style="9"/>
    <col min="9223" max="9223" width="4.625" style="9" customWidth="1"/>
    <col min="9224" max="9224" width="15" style="9" customWidth="1"/>
    <col min="9225" max="9225" width="26.375" style="9" customWidth="1"/>
    <col min="9226" max="9228" width="10.625" style="9"/>
    <col min="9229" max="9229" width="14.375" style="9" customWidth="1"/>
    <col min="9230" max="9232" width="10.625" style="9"/>
    <col min="9233" max="9233" width="0.625" style="9" customWidth="1"/>
    <col min="9234" max="9475" width="10.625" style="9"/>
    <col min="9476" max="9476" width="5" style="9" customWidth="1"/>
    <col min="9477" max="9478" width="10.625" style="9"/>
    <col min="9479" max="9479" width="4.625" style="9" customWidth="1"/>
    <col min="9480" max="9480" width="15" style="9" customWidth="1"/>
    <col min="9481" max="9481" width="26.375" style="9" customWidth="1"/>
    <col min="9482" max="9484" width="10.625" style="9"/>
    <col min="9485" max="9485" width="14.375" style="9" customWidth="1"/>
    <col min="9486" max="9488" width="10.625" style="9"/>
    <col min="9489" max="9489" width="0.625" style="9" customWidth="1"/>
    <col min="9490" max="9731" width="10.625" style="9"/>
    <col min="9732" max="9732" width="5" style="9" customWidth="1"/>
    <col min="9733" max="9734" width="10.625" style="9"/>
    <col min="9735" max="9735" width="4.625" style="9" customWidth="1"/>
    <col min="9736" max="9736" width="15" style="9" customWidth="1"/>
    <col min="9737" max="9737" width="26.375" style="9" customWidth="1"/>
    <col min="9738" max="9740" width="10.625" style="9"/>
    <col min="9741" max="9741" width="14.375" style="9" customWidth="1"/>
    <col min="9742" max="9744" width="10.625" style="9"/>
    <col min="9745" max="9745" width="0.625" style="9" customWidth="1"/>
    <col min="9746" max="9987" width="10.625" style="9"/>
    <col min="9988" max="9988" width="5" style="9" customWidth="1"/>
    <col min="9989" max="9990" width="10.625" style="9"/>
    <col min="9991" max="9991" width="4.625" style="9" customWidth="1"/>
    <col min="9992" max="9992" width="15" style="9" customWidth="1"/>
    <col min="9993" max="9993" width="26.375" style="9" customWidth="1"/>
    <col min="9994" max="9996" width="10.625" style="9"/>
    <col min="9997" max="9997" width="14.375" style="9" customWidth="1"/>
    <col min="9998" max="10000" width="10.625" style="9"/>
    <col min="10001" max="10001" width="0.625" style="9" customWidth="1"/>
    <col min="10002" max="10243" width="10.625" style="9"/>
    <col min="10244" max="10244" width="5" style="9" customWidth="1"/>
    <col min="10245" max="10246" width="10.625" style="9"/>
    <col min="10247" max="10247" width="4.625" style="9" customWidth="1"/>
    <col min="10248" max="10248" width="15" style="9" customWidth="1"/>
    <col min="10249" max="10249" width="26.375" style="9" customWidth="1"/>
    <col min="10250" max="10252" width="10.625" style="9"/>
    <col min="10253" max="10253" width="14.375" style="9" customWidth="1"/>
    <col min="10254" max="10256" width="10.625" style="9"/>
    <col min="10257" max="10257" width="0.625" style="9" customWidth="1"/>
    <col min="10258" max="10499" width="10.625" style="9"/>
    <col min="10500" max="10500" width="5" style="9" customWidth="1"/>
    <col min="10501" max="10502" width="10.625" style="9"/>
    <col min="10503" max="10503" width="4.625" style="9" customWidth="1"/>
    <col min="10504" max="10504" width="15" style="9" customWidth="1"/>
    <col min="10505" max="10505" width="26.375" style="9" customWidth="1"/>
    <col min="10506" max="10508" width="10.625" style="9"/>
    <col min="10509" max="10509" width="14.375" style="9" customWidth="1"/>
    <col min="10510" max="10512" width="10.625" style="9"/>
    <col min="10513" max="10513" width="0.625" style="9" customWidth="1"/>
    <col min="10514" max="10755" width="10.625" style="9"/>
    <col min="10756" max="10756" width="5" style="9" customWidth="1"/>
    <col min="10757" max="10758" width="10.625" style="9"/>
    <col min="10759" max="10759" width="4.625" style="9" customWidth="1"/>
    <col min="10760" max="10760" width="15" style="9" customWidth="1"/>
    <col min="10761" max="10761" width="26.375" style="9" customWidth="1"/>
    <col min="10762" max="10764" width="10.625" style="9"/>
    <col min="10765" max="10765" width="14.375" style="9" customWidth="1"/>
    <col min="10766" max="10768" width="10.625" style="9"/>
    <col min="10769" max="10769" width="0.625" style="9" customWidth="1"/>
    <col min="10770" max="11011" width="10.625" style="9"/>
    <col min="11012" max="11012" width="5" style="9" customWidth="1"/>
    <col min="11013" max="11014" width="10.625" style="9"/>
    <col min="11015" max="11015" width="4.625" style="9" customWidth="1"/>
    <col min="11016" max="11016" width="15" style="9" customWidth="1"/>
    <col min="11017" max="11017" width="26.375" style="9" customWidth="1"/>
    <col min="11018" max="11020" width="10.625" style="9"/>
    <col min="11021" max="11021" width="14.375" style="9" customWidth="1"/>
    <col min="11022" max="11024" width="10.625" style="9"/>
    <col min="11025" max="11025" width="0.625" style="9" customWidth="1"/>
    <col min="11026" max="11267" width="10.625" style="9"/>
    <col min="11268" max="11268" width="5" style="9" customWidth="1"/>
    <col min="11269" max="11270" width="10.625" style="9"/>
    <col min="11271" max="11271" width="4.625" style="9" customWidth="1"/>
    <col min="11272" max="11272" width="15" style="9" customWidth="1"/>
    <col min="11273" max="11273" width="26.375" style="9" customWidth="1"/>
    <col min="11274" max="11276" width="10.625" style="9"/>
    <col min="11277" max="11277" width="14.375" style="9" customWidth="1"/>
    <col min="11278" max="11280" width="10.625" style="9"/>
    <col min="11281" max="11281" width="0.625" style="9" customWidth="1"/>
    <col min="11282" max="11523" width="10.625" style="9"/>
    <col min="11524" max="11524" width="5" style="9" customWidth="1"/>
    <col min="11525" max="11526" width="10.625" style="9"/>
    <col min="11527" max="11527" width="4.625" style="9" customWidth="1"/>
    <col min="11528" max="11528" width="15" style="9" customWidth="1"/>
    <col min="11529" max="11529" width="26.375" style="9" customWidth="1"/>
    <col min="11530" max="11532" width="10.625" style="9"/>
    <col min="11533" max="11533" width="14.375" style="9" customWidth="1"/>
    <col min="11534" max="11536" width="10.625" style="9"/>
    <col min="11537" max="11537" width="0.625" style="9" customWidth="1"/>
    <col min="11538" max="11779" width="10.625" style="9"/>
    <col min="11780" max="11780" width="5" style="9" customWidth="1"/>
    <col min="11781" max="11782" width="10.625" style="9"/>
    <col min="11783" max="11783" width="4.625" style="9" customWidth="1"/>
    <col min="11784" max="11784" width="15" style="9" customWidth="1"/>
    <col min="11785" max="11785" width="26.375" style="9" customWidth="1"/>
    <col min="11786" max="11788" width="10.625" style="9"/>
    <col min="11789" max="11789" width="14.375" style="9" customWidth="1"/>
    <col min="11790" max="11792" width="10.625" style="9"/>
    <col min="11793" max="11793" width="0.625" style="9" customWidth="1"/>
    <col min="11794" max="12035" width="10.625" style="9"/>
    <col min="12036" max="12036" width="5" style="9" customWidth="1"/>
    <col min="12037" max="12038" width="10.625" style="9"/>
    <col min="12039" max="12039" width="4.625" style="9" customWidth="1"/>
    <col min="12040" max="12040" width="15" style="9" customWidth="1"/>
    <col min="12041" max="12041" width="26.375" style="9" customWidth="1"/>
    <col min="12042" max="12044" width="10.625" style="9"/>
    <col min="12045" max="12045" width="14.375" style="9" customWidth="1"/>
    <col min="12046" max="12048" width="10.625" style="9"/>
    <col min="12049" max="12049" width="0.625" style="9" customWidth="1"/>
    <col min="12050" max="12291" width="10.625" style="9"/>
    <col min="12292" max="12292" width="5" style="9" customWidth="1"/>
    <col min="12293" max="12294" width="10.625" style="9"/>
    <col min="12295" max="12295" width="4.625" style="9" customWidth="1"/>
    <col min="12296" max="12296" width="15" style="9" customWidth="1"/>
    <col min="12297" max="12297" width="26.375" style="9" customWidth="1"/>
    <col min="12298" max="12300" width="10.625" style="9"/>
    <col min="12301" max="12301" width="14.375" style="9" customWidth="1"/>
    <col min="12302" max="12304" width="10.625" style="9"/>
    <col min="12305" max="12305" width="0.625" style="9" customWidth="1"/>
    <col min="12306" max="12547" width="10.625" style="9"/>
    <col min="12548" max="12548" width="5" style="9" customWidth="1"/>
    <col min="12549" max="12550" width="10.625" style="9"/>
    <col min="12551" max="12551" width="4.625" style="9" customWidth="1"/>
    <col min="12552" max="12552" width="15" style="9" customWidth="1"/>
    <col min="12553" max="12553" width="26.375" style="9" customWidth="1"/>
    <col min="12554" max="12556" width="10.625" style="9"/>
    <col min="12557" max="12557" width="14.375" style="9" customWidth="1"/>
    <col min="12558" max="12560" width="10.625" style="9"/>
    <col min="12561" max="12561" width="0.625" style="9" customWidth="1"/>
    <col min="12562" max="12803" width="10.625" style="9"/>
    <col min="12804" max="12804" width="5" style="9" customWidth="1"/>
    <col min="12805" max="12806" width="10.625" style="9"/>
    <col min="12807" max="12807" width="4.625" style="9" customWidth="1"/>
    <col min="12808" max="12808" width="15" style="9" customWidth="1"/>
    <col min="12809" max="12809" width="26.375" style="9" customWidth="1"/>
    <col min="12810" max="12812" width="10.625" style="9"/>
    <col min="12813" max="12813" width="14.375" style="9" customWidth="1"/>
    <col min="12814" max="12816" width="10.625" style="9"/>
    <col min="12817" max="12817" width="0.625" style="9" customWidth="1"/>
    <col min="12818" max="13059" width="10.625" style="9"/>
    <col min="13060" max="13060" width="5" style="9" customWidth="1"/>
    <col min="13061" max="13062" width="10.625" style="9"/>
    <col min="13063" max="13063" width="4.625" style="9" customWidth="1"/>
    <col min="13064" max="13064" width="15" style="9" customWidth="1"/>
    <col min="13065" max="13065" width="26.375" style="9" customWidth="1"/>
    <col min="13066" max="13068" width="10.625" style="9"/>
    <col min="13069" max="13069" width="14.375" style="9" customWidth="1"/>
    <col min="13070" max="13072" width="10.625" style="9"/>
    <col min="13073" max="13073" width="0.625" style="9" customWidth="1"/>
    <col min="13074" max="13315" width="10.625" style="9"/>
    <col min="13316" max="13316" width="5" style="9" customWidth="1"/>
    <col min="13317" max="13318" width="10.625" style="9"/>
    <col min="13319" max="13319" width="4.625" style="9" customWidth="1"/>
    <col min="13320" max="13320" width="15" style="9" customWidth="1"/>
    <col min="13321" max="13321" width="26.375" style="9" customWidth="1"/>
    <col min="13322" max="13324" width="10.625" style="9"/>
    <col min="13325" max="13325" width="14.375" style="9" customWidth="1"/>
    <col min="13326" max="13328" width="10.625" style="9"/>
    <col min="13329" max="13329" width="0.625" style="9" customWidth="1"/>
    <col min="13330" max="13571" width="10.625" style="9"/>
    <col min="13572" max="13572" width="5" style="9" customWidth="1"/>
    <col min="13573" max="13574" width="10.625" style="9"/>
    <col min="13575" max="13575" width="4.625" style="9" customWidth="1"/>
    <col min="13576" max="13576" width="15" style="9" customWidth="1"/>
    <col min="13577" max="13577" width="26.375" style="9" customWidth="1"/>
    <col min="13578" max="13580" width="10.625" style="9"/>
    <col min="13581" max="13581" width="14.375" style="9" customWidth="1"/>
    <col min="13582" max="13584" width="10.625" style="9"/>
    <col min="13585" max="13585" width="0.625" style="9" customWidth="1"/>
    <col min="13586" max="13827" width="10.625" style="9"/>
    <col min="13828" max="13828" width="5" style="9" customWidth="1"/>
    <col min="13829" max="13830" width="10.625" style="9"/>
    <col min="13831" max="13831" width="4.625" style="9" customWidth="1"/>
    <col min="13832" max="13832" width="15" style="9" customWidth="1"/>
    <col min="13833" max="13833" width="26.375" style="9" customWidth="1"/>
    <col min="13834" max="13836" width="10.625" style="9"/>
    <col min="13837" max="13837" width="14.375" style="9" customWidth="1"/>
    <col min="13838" max="13840" width="10.625" style="9"/>
    <col min="13841" max="13841" width="0.625" style="9" customWidth="1"/>
    <col min="13842" max="14083" width="10.625" style="9"/>
    <col min="14084" max="14084" width="5" style="9" customWidth="1"/>
    <col min="14085" max="14086" width="10.625" style="9"/>
    <col min="14087" max="14087" width="4.625" style="9" customWidth="1"/>
    <col min="14088" max="14088" width="15" style="9" customWidth="1"/>
    <col min="14089" max="14089" width="26.375" style="9" customWidth="1"/>
    <col min="14090" max="14092" width="10.625" style="9"/>
    <col min="14093" max="14093" width="14.375" style="9" customWidth="1"/>
    <col min="14094" max="14096" width="10.625" style="9"/>
    <col min="14097" max="14097" width="0.625" style="9" customWidth="1"/>
    <col min="14098" max="14339" width="10.625" style="9"/>
    <col min="14340" max="14340" width="5" style="9" customWidth="1"/>
    <col min="14341" max="14342" width="10.625" style="9"/>
    <col min="14343" max="14343" width="4.625" style="9" customWidth="1"/>
    <col min="14344" max="14344" width="15" style="9" customWidth="1"/>
    <col min="14345" max="14345" width="26.375" style="9" customWidth="1"/>
    <col min="14346" max="14348" width="10.625" style="9"/>
    <col min="14349" max="14349" width="14.375" style="9" customWidth="1"/>
    <col min="14350" max="14352" width="10.625" style="9"/>
    <col min="14353" max="14353" width="0.625" style="9" customWidth="1"/>
    <col min="14354" max="14595" width="10.625" style="9"/>
    <col min="14596" max="14596" width="5" style="9" customWidth="1"/>
    <col min="14597" max="14598" width="10.625" style="9"/>
    <col min="14599" max="14599" width="4.625" style="9" customWidth="1"/>
    <col min="14600" max="14600" width="15" style="9" customWidth="1"/>
    <col min="14601" max="14601" width="26.375" style="9" customWidth="1"/>
    <col min="14602" max="14604" width="10.625" style="9"/>
    <col min="14605" max="14605" width="14.375" style="9" customWidth="1"/>
    <col min="14606" max="14608" width="10.625" style="9"/>
    <col min="14609" max="14609" width="0.625" style="9" customWidth="1"/>
    <col min="14610" max="14851" width="10.625" style="9"/>
    <col min="14852" max="14852" width="5" style="9" customWidth="1"/>
    <col min="14853" max="14854" width="10.625" style="9"/>
    <col min="14855" max="14855" width="4.625" style="9" customWidth="1"/>
    <col min="14856" max="14856" width="15" style="9" customWidth="1"/>
    <col min="14857" max="14857" width="26.375" style="9" customWidth="1"/>
    <col min="14858" max="14860" width="10.625" style="9"/>
    <col min="14861" max="14861" width="14.375" style="9" customWidth="1"/>
    <col min="14862" max="14864" width="10.625" style="9"/>
    <col min="14865" max="14865" width="0.625" style="9" customWidth="1"/>
    <col min="14866" max="15107" width="10.625" style="9"/>
    <col min="15108" max="15108" width="5" style="9" customWidth="1"/>
    <col min="15109" max="15110" width="10.625" style="9"/>
    <col min="15111" max="15111" width="4.625" style="9" customWidth="1"/>
    <col min="15112" max="15112" width="15" style="9" customWidth="1"/>
    <col min="15113" max="15113" width="26.375" style="9" customWidth="1"/>
    <col min="15114" max="15116" width="10.625" style="9"/>
    <col min="15117" max="15117" width="14.375" style="9" customWidth="1"/>
    <col min="15118" max="15120" width="10.625" style="9"/>
    <col min="15121" max="15121" width="0.625" style="9" customWidth="1"/>
    <col min="15122" max="15363" width="10.625" style="9"/>
    <col min="15364" max="15364" width="5" style="9" customWidth="1"/>
    <col min="15365" max="15366" width="10.625" style="9"/>
    <col min="15367" max="15367" width="4.625" style="9" customWidth="1"/>
    <col min="15368" max="15368" width="15" style="9" customWidth="1"/>
    <col min="15369" max="15369" width="26.375" style="9" customWidth="1"/>
    <col min="15370" max="15372" width="10.625" style="9"/>
    <col min="15373" max="15373" width="14.375" style="9" customWidth="1"/>
    <col min="15374" max="15376" width="10.625" style="9"/>
    <col min="15377" max="15377" width="0.625" style="9" customWidth="1"/>
    <col min="15378" max="15619" width="10.625" style="9"/>
    <col min="15620" max="15620" width="5" style="9" customWidth="1"/>
    <col min="15621" max="15622" width="10.625" style="9"/>
    <col min="15623" max="15623" width="4.625" style="9" customWidth="1"/>
    <col min="15624" max="15624" width="15" style="9" customWidth="1"/>
    <col min="15625" max="15625" width="26.375" style="9" customWidth="1"/>
    <col min="15626" max="15628" width="10.625" style="9"/>
    <col min="15629" max="15629" width="14.375" style="9" customWidth="1"/>
    <col min="15630" max="15632" width="10.625" style="9"/>
    <col min="15633" max="15633" width="0.625" style="9" customWidth="1"/>
    <col min="15634" max="15875" width="10.625" style="9"/>
    <col min="15876" max="15876" width="5" style="9" customWidth="1"/>
    <col min="15877" max="15878" width="10.625" style="9"/>
    <col min="15879" max="15879" width="4.625" style="9" customWidth="1"/>
    <col min="15880" max="15880" width="15" style="9" customWidth="1"/>
    <col min="15881" max="15881" width="26.375" style="9" customWidth="1"/>
    <col min="15882" max="15884" width="10.625" style="9"/>
    <col min="15885" max="15885" width="14.375" style="9" customWidth="1"/>
    <col min="15886" max="15888" width="10.625" style="9"/>
    <col min="15889" max="15889" width="0.625" style="9" customWidth="1"/>
    <col min="15890" max="16131" width="10.625" style="9"/>
    <col min="16132" max="16132" width="5" style="9" customWidth="1"/>
    <col min="16133" max="16134" width="10.625" style="9"/>
    <col min="16135" max="16135" width="4.625" style="9" customWidth="1"/>
    <col min="16136" max="16136" width="15" style="9" customWidth="1"/>
    <col min="16137" max="16137" width="26.375" style="9" customWidth="1"/>
    <col min="16138" max="16140" width="10.625" style="9"/>
    <col min="16141" max="16141" width="14.375" style="9" customWidth="1"/>
    <col min="16142" max="16144" width="10.625" style="9"/>
    <col min="16145" max="16145" width="0.625" style="9" customWidth="1"/>
    <col min="16146" max="16384" width="10.625" style="9"/>
  </cols>
  <sheetData>
    <row r="1" spans="1:16" ht="51.75">
      <c r="A1" s="1195" t="s">
        <v>595</v>
      </c>
      <c r="B1" s="1195"/>
      <c r="C1" s="1195"/>
      <c r="D1" s="1195"/>
      <c r="E1" s="1195"/>
      <c r="F1" s="1195"/>
      <c r="G1" s="1195"/>
      <c r="H1" s="1195"/>
      <c r="I1" s="1195"/>
      <c r="J1" s="1195"/>
      <c r="K1" s="1195"/>
      <c r="L1" s="2"/>
    </row>
    <row r="2" spans="1:16" ht="24" customHeight="1"/>
    <row r="3" spans="1:16" ht="51.75">
      <c r="H3" s="2"/>
      <c r="I3" s="2"/>
      <c r="K3" s="3"/>
    </row>
    <row r="5" spans="1:16" ht="51.75">
      <c r="I5" s="2"/>
    </row>
    <row r="6" spans="1:16" ht="43.5" customHeight="1">
      <c r="I6" s="2"/>
    </row>
    <row r="7" spans="1:16" ht="59.25" customHeight="1">
      <c r="I7" s="2"/>
    </row>
    <row r="8" spans="1:16" ht="75" customHeight="1">
      <c r="B8" s="48" t="s">
        <v>0</v>
      </c>
      <c r="C8" s="199" t="s">
        <v>1</v>
      </c>
      <c r="E8" s="1194" t="s">
        <v>207</v>
      </c>
      <c r="F8" s="1194"/>
      <c r="G8" s="1194"/>
      <c r="H8" s="1194"/>
      <c r="I8" s="1194"/>
      <c r="J8" s="200"/>
      <c r="K8" s="200"/>
      <c r="N8" s="373" t="s">
        <v>16</v>
      </c>
      <c r="O8" s="374">
        <v>12000000</v>
      </c>
      <c r="P8" s="375"/>
    </row>
    <row r="9" spans="1:16" ht="37.5">
      <c r="C9" s="48" t="s">
        <v>2</v>
      </c>
      <c r="D9" s="49"/>
      <c r="E9" s="48" t="s">
        <v>208</v>
      </c>
      <c r="F9" s="49"/>
      <c r="G9" s="49"/>
      <c r="H9" s="49"/>
      <c r="I9" s="49"/>
      <c r="J9" s="48"/>
      <c r="K9" s="48"/>
      <c r="N9" s="195"/>
    </row>
    <row r="10" spans="1:16" ht="37.5">
      <c r="C10" s="48" t="s">
        <v>3</v>
      </c>
      <c r="D10" s="49"/>
      <c r="E10" s="48" t="s">
        <v>209</v>
      </c>
      <c r="F10" s="49"/>
      <c r="G10" s="49"/>
      <c r="H10" s="49"/>
      <c r="I10" s="49"/>
      <c r="J10" s="49"/>
      <c r="K10" s="48"/>
      <c r="L10" s="6"/>
      <c r="M10" s="7"/>
    </row>
    <row r="11" spans="1:16" ht="42">
      <c r="E11" s="48" t="s">
        <v>107</v>
      </c>
      <c r="I11" s="4"/>
      <c r="J11" s="5"/>
      <c r="K11" s="4"/>
      <c r="L11" s="6"/>
      <c r="M11" s="6"/>
    </row>
    <row r="12" spans="1:16" ht="26.25" customHeight="1">
      <c r="E12" s="48"/>
      <c r="I12" s="4"/>
      <c r="J12" s="5"/>
      <c r="K12" s="4"/>
      <c r="L12" s="6"/>
      <c r="M12" s="6"/>
    </row>
    <row r="13" spans="1:16" ht="29.25">
      <c r="J13" s="6"/>
      <c r="K13" s="8"/>
      <c r="M13" s="6"/>
    </row>
  </sheetData>
  <mergeCells count="2">
    <mergeCell ref="E8:I8"/>
    <mergeCell ref="A1:K1"/>
  </mergeCells>
  <pageMargins left="0.25" right="0.25" top="0.75" bottom="0.25" header="0.3" footer="0.3"/>
  <pageSetup paperSize="9" orientation="landscape" r:id="rId1"/>
  <headerFooter>
    <oddHeader>&amp;Rบก.01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6"/>
  <sheetViews>
    <sheetView view="pageBreakPreview" zoomScale="90" zoomScaleNormal="90" zoomScaleSheetLayoutView="90" workbookViewId="0">
      <selection activeCell="C21" sqref="C21:F21"/>
    </sheetView>
  </sheetViews>
  <sheetFormatPr defaultColWidth="8" defaultRowHeight="25.15" customHeight="1"/>
  <cols>
    <col min="1" max="1" width="8" style="114" customWidth="1"/>
    <col min="2" max="2" width="7.625" style="114" customWidth="1"/>
    <col min="3" max="3" width="26.625" style="114" customWidth="1"/>
    <col min="4" max="4" width="18" style="114" customWidth="1"/>
    <col min="5" max="5" width="11.375" style="114" customWidth="1"/>
    <col min="6" max="6" width="18.125" style="114" customWidth="1"/>
    <col min="7" max="7" width="18" style="114" customWidth="1"/>
    <col min="8" max="14" width="5" style="114" customWidth="1"/>
    <col min="15" max="15" width="3.875" style="114" customWidth="1"/>
    <col min="16" max="16" width="20.125" style="114" customWidth="1"/>
    <col min="17" max="17" width="5" style="114" customWidth="1"/>
    <col min="18" max="18" width="13.375" style="114" customWidth="1"/>
    <col min="19" max="21" width="5" style="114" customWidth="1"/>
    <col min="22" max="27" width="18.125" style="114" customWidth="1"/>
    <col min="28" max="16384" width="8" style="114"/>
  </cols>
  <sheetData>
    <row r="1" spans="2:25" ht="25.15" customHeight="1">
      <c r="B1" s="1197" t="s">
        <v>4</v>
      </c>
      <c r="C1" s="1197"/>
      <c r="D1" s="1197"/>
      <c r="E1" s="1197"/>
      <c r="F1" s="1197"/>
    </row>
    <row r="3" spans="2:25" ht="25.15" customHeight="1">
      <c r="B3" s="398" t="s">
        <v>5</v>
      </c>
      <c r="C3" s="399"/>
      <c r="D3" s="400" t="str">
        <f>บก.01!$E$8</f>
        <v>จ้างออกแบบปรับปรุงห้องจัดแสดงนิทรรศการ และ ห้องประชุมเพื่อพัฒนาศักยภาพด้านการวิจัย</v>
      </c>
      <c r="E3" s="399"/>
      <c r="F3" s="401"/>
      <c r="G3" s="402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</row>
    <row r="4" spans="2:25" ht="25.15" customHeight="1">
      <c r="B4" s="403" t="s">
        <v>6</v>
      </c>
      <c r="C4" s="396"/>
      <c r="D4" s="396" t="str">
        <f>บก.01!E10</f>
        <v>ชั้น 19 อาคารนวัตกรรม มหาวิทยาลัยศรีนครินทรวิโรฒ ประสานมิตร</v>
      </c>
      <c r="E4" s="396"/>
      <c r="F4" s="404"/>
      <c r="G4" s="405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</row>
    <row r="5" spans="2:25" ht="25.15" customHeight="1">
      <c r="B5" s="403" t="s">
        <v>7</v>
      </c>
      <c r="C5" s="396"/>
      <c r="D5" s="396" t="s">
        <v>8</v>
      </c>
      <c r="E5" s="396"/>
      <c r="F5" s="396"/>
      <c r="G5" s="39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</row>
    <row r="6" spans="2:25" ht="25.15" customHeight="1">
      <c r="B6" s="403" t="s">
        <v>9</v>
      </c>
      <c r="C6" s="396"/>
      <c r="D6" s="396" t="str">
        <f>บก.01!$E$9</f>
        <v xml:space="preserve">สถาบันยุทธศาสตร์ทางปัญญาและวิจัย </v>
      </c>
      <c r="E6" s="396"/>
      <c r="F6" s="404"/>
      <c r="G6" s="407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</row>
    <row r="7" spans="2:25" ht="25.15" customHeight="1">
      <c r="B7" s="403" t="s">
        <v>10</v>
      </c>
      <c r="C7" s="396"/>
      <c r="D7" s="396" t="s">
        <v>596</v>
      </c>
      <c r="E7" s="396"/>
      <c r="F7" s="404"/>
      <c r="G7" s="407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</row>
    <row r="8" spans="2:25" ht="25.15" customHeight="1">
      <c r="G8" s="408" t="s">
        <v>11</v>
      </c>
      <c r="R8" s="1198"/>
      <c r="S8" s="1198"/>
      <c r="T8" s="1198"/>
      <c r="U8" s="1198"/>
    </row>
    <row r="9" spans="2:25" s="411" customFormat="1" ht="25.15" customHeight="1">
      <c r="B9" s="409" t="s">
        <v>12</v>
      </c>
      <c r="C9" s="1199" t="s">
        <v>13</v>
      </c>
      <c r="D9" s="1200"/>
      <c r="E9" s="410"/>
      <c r="F9" s="409" t="s">
        <v>14</v>
      </c>
      <c r="G9" s="409" t="s">
        <v>15</v>
      </c>
      <c r="M9" s="411" t="s">
        <v>16</v>
      </c>
      <c r="N9" s="1201">
        <v>12000000</v>
      </c>
      <c r="O9" s="1201"/>
      <c r="P9" s="1201"/>
      <c r="Q9" s="1201"/>
      <c r="R9" s="1202" t="s">
        <v>17</v>
      </c>
      <c r="S9" s="1202"/>
      <c r="T9" s="1202"/>
      <c r="U9" s="1202"/>
    </row>
    <row r="10" spans="2:25" ht="25.15" customHeight="1">
      <c r="B10" s="412">
        <v>1</v>
      </c>
      <c r="C10" s="41" t="s">
        <v>150</v>
      </c>
      <c r="D10" s="42"/>
      <c r="E10" s="43" t="s">
        <v>18</v>
      </c>
      <c r="F10" s="413"/>
      <c r="G10" s="414"/>
      <c r="H10" s="118"/>
      <c r="I10" s="118"/>
      <c r="J10" s="118"/>
      <c r="K10" s="118"/>
      <c r="L10" s="118"/>
      <c r="M10" s="415">
        <v>0.05</v>
      </c>
      <c r="N10" s="1203">
        <f>N9*M10</f>
        <v>600000</v>
      </c>
      <c r="O10" s="1203"/>
      <c r="P10" s="1203"/>
      <c r="Q10" s="1203"/>
      <c r="R10" s="118"/>
      <c r="S10" s="118"/>
      <c r="T10" s="118"/>
      <c r="U10" s="118"/>
      <c r="W10" s="416"/>
    </row>
    <row r="11" spans="2:25" ht="25.15" customHeight="1">
      <c r="B11" s="412">
        <v>2</v>
      </c>
      <c r="C11" s="44" t="s">
        <v>147</v>
      </c>
      <c r="D11" s="42"/>
      <c r="E11" s="43" t="s">
        <v>18</v>
      </c>
      <c r="F11" s="413"/>
      <c r="G11" s="414"/>
      <c r="H11" s="118"/>
      <c r="I11" s="118"/>
      <c r="J11" s="118"/>
      <c r="K11" s="118"/>
      <c r="L11" s="118"/>
      <c r="M11" s="118"/>
      <c r="N11" s="1203">
        <f>N9+N10</f>
        <v>12600000</v>
      </c>
      <c r="O11" s="1203"/>
      <c r="P11" s="1203"/>
      <c r="Q11" s="1203"/>
      <c r="R11" s="118"/>
      <c r="S11" s="118"/>
      <c r="T11" s="118"/>
      <c r="U11" s="118"/>
    </row>
    <row r="12" spans="2:25" ht="25.15" customHeight="1">
      <c r="B12" s="412"/>
      <c r="C12" s="44"/>
      <c r="D12" s="42"/>
      <c r="E12" s="43"/>
      <c r="F12" s="417"/>
      <c r="G12" s="418"/>
      <c r="H12" s="118"/>
      <c r="I12" s="118"/>
      <c r="J12" s="118"/>
      <c r="K12" s="118"/>
      <c r="L12" s="118"/>
      <c r="M12" s="118"/>
      <c r="N12" s="419"/>
      <c r="O12" s="419"/>
      <c r="P12" s="419"/>
      <c r="Q12" s="419"/>
      <c r="R12" s="118"/>
      <c r="S12" s="118"/>
      <c r="T12" s="118"/>
      <c r="U12" s="118"/>
    </row>
    <row r="13" spans="2:25" ht="25.15" customHeight="1">
      <c r="B13" s="420"/>
      <c r="C13" s="1196"/>
      <c r="D13" s="1196"/>
      <c r="E13" s="1196"/>
      <c r="F13" s="418"/>
      <c r="G13" s="418"/>
      <c r="H13" s="118"/>
      <c r="I13" s="118"/>
      <c r="J13" s="118"/>
      <c r="K13" s="118"/>
      <c r="L13" s="118"/>
      <c r="M13" s="118"/>
      <c r="N13" s="419"/>
      <c r="O13" s="419"/>
      <c r="P13" s="419"/>
      <c r="Q13" s="419"/>
      <c r="R13" s="118"/>
      <c r="S13" s="118"/>
      <c r="T13" s="118"/>
      <c r="U13" s="118"/>
    </row>
    <row r="14" spans="2:25" ht="25.15" customHeight="1">
      <c r="B14" s="421"/>
      <c r="C14" s="1206"/>
      <c r="D14" s="1206"/>
      <c r="E14" s="1206"/>
      <c r="F14" s="422"/>
      <c r="G14" s="422"/>
      <c r="N14" s="423"/>
      <c r="O14" s="423"/>
      <c r="P14" s="423"/>
      <c r="Q14" s="423"/>
    </row>
    <row r="15" spans="2:25" ht="25.15" customHeight="1">
      <c r="B15" s="424"/>
      <c r="C15" s="1207" t="s">
        <v>19</v>
      </c>
      <c r="D15" s="1207"/>
      <c r="E15" s="1207"/>
      <c r="F15" s="425"/>
      <c r="G15" s="422"/>
      <c r="N15" s="423"/>
      <c r="P15" s="426">
        <v>12695548</v>
      </c>
      <c r="Q15" s="423"/>
      <c r="R15" s="130">
        <f>F15-P15</f>
        <v>-12695548</v>
      </c>
      <c r="V15" s="423"/>
      <c r="W15" s="423"/>
      <c r="X15" s="423"/>
      <c r="Y15" s="423"/>
    </row>
    <row r="16" spans="2:25" ht="25.15" customHeight="1">
      <c r="B16" s="424"/>
      <c r="C16" s="1208"/>
      <c r="D16" s="1209"/>
      <c r="E16" s="1209"/>
      <c r="F16" s="1210"/>
      <c r="G16" s="422"/>
      <c r="N16" s="423"/>
      <c r="O16" s="423"/>
      <c r="P16" s="423">
        <f>N11</f>
        <v>12600000</v>
      </c>
      <c r="Q16" s="423"/>
      <c r="R16" s="130">
        <f>F15-P16</f>
        <v>-12600000</v>
      </c>
      <c r="V16" s="427"/>
      <c r="W16" s="130"/>
    </row>
    <row r="17" spans="1:23" ht="25.15" customHeight="1">
      <c r="B17" s="428"/>
      <c r="C17" s="429"/>
      <c r="D17" s="430"/>
      <c r="E17" s="430"/>
      <c r="F17" s="430"/>
      <c r="N17" s="423"/>
      <c r="O17" s="423"/>
      <c r="P17" s="423"/>
      <c r="Q17" s="423"/>
      <c r="V17" s="427"/>
      <c r="W17" s="130"/>
    </row>
    <row r="18" spans="1:23" ht="24.6" customHeight="1">
      <c r="B18" s="431"/>
      <c r="C18" s="411"/>
      <c r="M18" s="114" t="s">
        <v>20</v>
      </c>
    </row>
    <row r="19" spans="1:23" s="397" customFormat="1" ht="25.15" customHeight="1">
      <c r="A19" s="29"/>
      <c r="B19" s="29"/>
      <c r="C19" s="29"/>
      <c r="D19" s="29" t="s">
        <v>21</v>
      </c>
      <c r="E19" s="29"/>
      <c r="F19" s="29"/>
      <c r="G19" s="29"/>
      <c r="H19" s="118"/>
      <c r="I19" s="118"/>
      <c r="J19" s="118"/>
      <c r="K19" s="118"/>
      <c r="M19" s="118"/>
      <c r="N19" s="118"/>
      <c r="O19" s="118"/>
      <c r="P19" s="118"/>
      <c r="Q19" s="118"/>
      <c r="R19" s="118"/>
      <c r="S19" s="118"/>
      <c r="T19" s="118"/>
      <c r="U19" s="118"/>
    </row>
    <row r="20" spans="1:23" s="397" customFormat="1" ht="25.15" customHeight="1">
      <c r="A20" s="432"/>
      <c r="B20" s="432"/>
      <c r="C20" s="432"/>
      <c r="D20" s="432"/>
      <c r="E20" s="432"/>
      <c r="F20" s="432"/>
      <c r="G20" s="432"/>
      <c r="H20" s="118"/>
      <c r="I20" s="118"/>
      <c r="J20" s="118"/>
      <c r="K20" s="118"/>
      <c r="M20" s="118"/>
      <c r="N20" s="118"/>
      <c r="O20" s="118"/>
      <c r="P20" s="118"/>
      <c r="Q20" s="118"/>
      <c r="R20" s="118"/>
      <c r="S20" s="118"/>
      <c r="T20" s="118"/>
      <c r="U20" s="118"/>
    </row>
    <row r="21" spans="1:23" s="397" customFormat="1" ht="25.15" customHeight="1">
      <c r="A21" s="406"/>
      <c r="B21" s="406"/>
      <c r="C21" s="1204" t="s">
        <v>22</v>
      </c>
      <c r="D21" s="1204"/>
      <c r="E21" s="1204"/>
      <c r="F21" s="1204"/>
      <c r="G21" s="433"/>
      <c r="H21" s="433"/>
      <c r="I21" s="433"/>
      <c r="J21" s="118"/>
      <c r="K21" s="118"/>
      <c r="M21" s="118"/>
      <c r="N21" s="118" t="s">
        <v>20</v>
      </c>
      <c r="O21" s="118"/>
      <c r="P21" s="118"/>
      <c r="Q21" s="118"/>
      <c r="R21" s="118"/>
      <c r="S21" s="118"/>
      <c r="T21" s="118"/>
      <c r="U21" s="118"/>
    </row>
    <row r="22" spans="1:23" s="397" customFormat="1" ht="25.15" customHeight="1">
      <c r="A22" s="406"/>
      <c r="B22" s="406"/>
      <c r="C22" s="1205" t="s">
        <v>139</v>
      </c>
      <c r="D22" s="1205"/>
      <c r="E22" s="1205"/>
      <c r="F22" s="1205"/>
      <c r="G22" s="435"/>
      <c r="H22" s="118"/>
      <c r="I22" s="118"/>
      <c r="J22" s="118"/>
      <c r="K22" s="118"/>
      <c r="M22" s="118"/>
      <c r="N22" s="118"/>
      <c r="O22" s="118"/>
      <c r="P22" s="118"/>
      <c r="Q22" s="118"/>
      <c r="R22" s="118"/>
      <c r="S22" s="118"/>
      <c r="T22" s="118"/>
      <c r="U22" s="118"/>
    </row>
    <row r="23" spans="1:23" s="397" customFormat="1" ht="25.15" customHeight="1">
      <c r="A23" s="406"/>
      <c r="B23" s="406"/>
      <c r="D23" s="406"/>
      <c r="E23" s="406"/>
      <c r="F23" s="406"/>
      <c r="G23" s="435"/>
      <c r="H23" s="118"/>
      <c r="I23" s="118"/>
      <c r="J23" s="118"/>
      <c r="K23" s="118"/>
      <c r="M23" s="118"/>
      <c r="N23" s="118"/>
      <c r="O23" s="118"/>
      <c r="P23" s="118"/>
      <c r="Q23" s="118"/>
      <c r="R23" s="118"/>
      <c r="S23" s="118"/>
      <c r="T23" s="118"/>
      <c r="U23" s="118"/>
    </row>
    <row r="24" spans="1:23" s="397" customFormat="1" ht="25.15" customHeight="1">
      <c r="A24" s="406"/>
      <c r="B24" s="406"/>
      <c r="D24" s="406"/>
      <c r="E24" s="406"/>
      <c r="F24" s="406"/>
      <c r="G24" s="435"/>
      <c r="H24" s="118"/>
      <c r="I24" s="118"/>
      <c r="J24" s="118"/>
      <c r="K24" s="118"/>
      <c r="M24" s="118"/>
      <c r="N24" s="118"/>
      <c r="O24" s="118"/>
      <c r="P24" s="118"/>
      <c r="Q24" s="118"/>
      <c r="R24" s="118"/>
      <c r="S24" s="118"/>
      <c r="T24" s="118"/>
      <c r="U24" s="118"/>
    </row>
    <row r="25" spans="1:23" s="397" customFormat="1" ht="25.15" customHeight="1">
      <c r="A25" s="406"/>
      <c r="B25" s="406"/>
      <c r="C25" s="433" t="s">
        <v>24</v>
      </c>
      <c r="D25" s="406"/>
      <c r="E25" s="433" t="s">
        <v>24</v>
      </c>
      <c r="F25" s="406"/>
      <c r="G25" s="435"/>
      <c r="H25" s="436"/>
      <c r="I25" s="436"/>
      <c r="J25" s="436"/>
      <c r="K25" s="436"/>
      <c r="M25" s="436"/>
      <c r="N25" s="436"/>
      <c r="O25" s="436"/>
      <c r="P25" s="436"/>
      <c r="Q25" s="436"/>
      <c r="R25" s="436"/>
      <c r="S25" s="436"/>
      <c r="T25" s="436"/>
      <c r="U25" s="436"/>
    </row>
    <row r="26" spans="1:23" s="397" customFormat="1" ht="25.15" customHeight="1">
      <c r="A26" s="437"/>
      <c r="B26" s="437"/>
      <c r="C26" s="406" t="s">
        <v>140</v>
      </c>
      <c r="D26" s="437"/>
      <c r="E26" s="406" t="s">
        <v>140</v>
      </c>
      <c r="F26" s="437"/>
      <c r="G26" s="437"/>
      <c r="H26" s="118"/>
      <c r="I26" s="118"/>
      <c r="J26" s="118"/>
      <c r="K26" s="118"/>
      <c r="M26" s="118"/>
      <c r="N26" s="118"/>
      <c r="O26" s="118"/>
      <c r="P26" s="118"/>
      <c r="Q26" s="118"/>
      <c r="R26" s="118"/>
      <c r="S26" s="118"/>
      <c r="T26" s="118"/>
      <c r="U26" s="118"/>
    </row>
    <row r="27" spans="1:23" s="397" customFormat="1" ht="25.15" customHeight="1">
      <c r="A27" s="437"/>
      <c r="B27" s="437"/>
      <c r="C27" s="406"/>
      <c r="D27" s="437"/>
      <c r="E27" s="406"/>
      <c r="F27" s="437"/>
      <c r="G27" s="437"/>
      <c r="H27" s="118"/>
      <c r="I27" s="118"/>
      <c r="J27" s="118"/>
      <c r="K27" s="118"/>
      <c r="M27" s="118"/>
      <c r="N27" s="118"/>
      <c r="O27" s="118"/>
      <c r="P27" s="118"/>
      <c r="Q27" s="118"/>
      <c r="R27" s="118"/>
      <c r="S27" s="118"/>
      <c r="T27" s="118"/>
      <c r="U27" s="118"/>
    </row>
    <row r="28" spans="1:23" s="397" customFormat="1" ht="25.15" customHeight="1">
      <c r="A28" s="406"/>
      <c r="B28" s="406"/>
      <c r="C28" s="406"/>
      <c r="D28" s="406"/>
      <c r="E28" s="434"/>
      <c r="F28" s="434"/>
      <c r="G28" s="435"/>
      <c r="H28" s="118"/>
      <c r="I28" s="118"/>
      <c r="J28" s="118"/>
      <c r="K28" s="118"/>
      <c r="M28" s="118"/>
      <c r="N28" s="118"/>
      <c r="O28" s="118"/>
      <c r="P28" s="118"/>
      <c r="Q28" s="118"/>
      <c r="R28" s="118"/>
      <c r="S28" s="118"/>
      <c r="T28" s="118"/>
      <c r="U28" s="118"/>
    </row>
    <row r="29" spans="1:23" s="397" customFormat="1" ht="25.15" customHeight="1">
      <c r="A29" s="406"/>
      <c r="B29" s="406"/>
      <c r="C29" s="406"/>
      <c r="D29" s="406"/>
      <c r="E29" s="434"/>
      <c r="F29" s="434"/>
      <c r="G29" s="435"/>
      <c r="H29" s="118"/>
      <c r="I29" s="118"/>
      <c r="J29" s="118"/>
      <c r="K29" s="118"/>
      <c r="M29" s="118"/>
      <c r="N29" s="118"/>
      <c r="O29" s="118"/>
      <c r="P29" s="118"/>
      <c r="Q29" s="118"/>
      <c r="R29" s="118"/>
      <c r="S29" s="118"/>
      <c r="T29" s="118"/>
      <c r="U29" s="118"/>
    </row>
    <row r="30" spans="1:23" s="397" customFormat="1" ht="25.15" customHeight="1">
      <c r="A30" s="406"/>
      <c r="B30" s="406"/>
      <c r="C30" s="433" t="s">
        <v>24</v>
      </c>
      <c r="D30" s="406"/>
      <c r="E30" s="433" t="s">
        <v>24</v>
      </c>
      <c r="F30" s="406"/>
      <c r="G30" s="435"/>
      <c r="H30" s="118"/>
      <c r="I30" s="118"/>
      <c r="J30" s="118"/>
      <c r="K30" s="118"/>
      <c r="M30" s="118"/>
      <c r="N30" s="118"/>
      <c r="O30" s="118"/>
      <c r="P30" s="118"/>
      <c r="Q30" s="118"/>
      <c r="R30" s="118"/>
      <c r="S30" s="118"/>
      <c r="T30" s="118"/>
      <c r="U30" s="118"/>
    </row>
    <row r="31" spans="1:23" s="397" customFormat="1" ht="25.15" customHeight="1">
      <c r="A31" s="406"/>
      <c r="B31" s="406"/>
      <c r="C31" s="406" t="s">
        <v>141</v>
      </c>
      <c r="D31" s="437"/>
      <c r="E31" s="406" t="s">
        <v>142</v>
      </c>
      <c r="F31" s="437"/>
      <c r="G31" s="435"/>
      <c r="H31" s="118"/>
      <c r="I31" s="118"/>
      <c r="J31" s="118"/>
      <c r="K31" s="118"/>
      <c r="M31" s="118"/>
      <c r="N31" s="118"/>
      <c r="O31" s="118"/>
      <c r="P31" s="118"/>
      <c r="Q31" s="118"/>
      <c r="R31" s="118"/>
      <c r="S31" s="118"/>
      <c r="T31" s="118"/>
      <c r="U31" s="118"/>
    </row>
    <row r="32" spans="1:23" s="397" customFormat="1" ht="25.15" customHeight="1">
      <c r="A32" s="437"/>
      <c r="B32" s="437"/>
      <c r="C32" s="437"/>
      <c r="D32" s="437"/>
      <c r="E32" s="437"/>
      <c r="F32" s="437"/>
      <c r="G32" s="435"/>
      <c r="H32" s="118"/>
      <c r="I32" s="118"/>
      <c r="J32" s="118"/>
      <c r="K32" s="118"/>
      <c r="M32" s="118"/>
      <c r="N32" s="118"/>
      <c r="O32" s="118"/>
      <c r="P32" s="118"/>
      <c r="Q32" s="118"/>
      <c r="R32" s="118"/>
      <c r="S32" s="118"/>
      <c r="T32" s="118"/>
      <c r="U32" s="118"/>
    </row>
    <row r="33" spans="1:21" s="397" customFormat="1" ht="25.15" customHeight="1">
      <c r="A33" s="406"/>
      <c r="B33" s="406"/>
      <c r="C33" s="406"/>
      <c r="D33" s="406"/>
      <c r="E33" s="434"/>
      <c r="F33" s="434"/>
      <c r="G33" s="435"/>
      <c r="H33" s="118"/>
      <c r="I33" s="118"/>
      <c r="J33" s="118"/>
      <c r="K33" s="118"/>
      <c r="M33" s="118"/>
      <c r="N33" s="118"/>
      <c r="O33" s="118"/>
      <c r="P33" s="118"/>
      <c r="Q33" s="118"/>
      <c r="R33" s="118"/>
      <c r="S33" s="118"/>
      <c r="T33" s="118"/>
      <c r="U33" s="118"/>
    </row>
    <row r="34" spans="1:21" s="397" customFormat="1" ht="25.15" customHeight="1">
      <c r="A34" s="406"/>
      <c r="B34" s="406"/>
      <c r="C34" s="406"/>
      <c r="D34" s="406"/>
      <c r="E34" s="406"/>
      <c r="F34" s="406"/>
      <c r="G34" s="29"/>
      <c r="H34" s="118"/>
      <c r="I34" s="118"/>
      <c r="J34" s="118"/>
      <c r="K34" s="118"/>
      <c r="M34" s="118"/>
      <c r="N34" s="118"/>
      <c r="O34" s="118"/>
      <c r="P34" s="118"/>
      <c r="Q34" s="118"/>
      <c r="R34" s="118"/>
      <c r="S34" s="118"/>
      <c r="T34" s="118"/>
      <c r="U34" s="118"/>
    </row>
    <row r="35" spans="1:21" ht="25.15" customHeight="1"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</row>
    <row r="36" spans="1:21" ht="25.15" customHeight="1"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</row>
  </sheetData>
  <mergeCells count="13">
    <mergeCell ref="C21:F21"/>
    <mergeCell ref="C22:F22"/>
    <mergeCell ref="C14:E14"/>
    <mergeCell ref="C15:E15"/>
    <mergeCell ref="C16:F16"/>
    <mergeCell ref="C13:E13"/>
    <mergeCell ref="B1:F1"/>
    <mergeCell ref="R8:U8"/>
    <mergeCell ref="C9:D9"/>
    <mergeCell ref="N9:Q9"/>
    <mergeCell ref="R9:U9"/>
    <mergeCell ref="N10:Q10"/>
    <mergeCell ref="N11:Q11"/>
  </mergeCells>
  <printOptions horizontalCentered="1"/>
  <pageMargins left="0.25" right="0" top="0.75" bottom="0.75" header="0.3" footer="0.3"/>
  <pageSetup paperSize="9" scale="85" orientation="portrait" r:id="rId1"/>
  <headerFooter alignWithMargins="0">
    <oddHeader>&amp;R&amp;"TH SarabunPSK,Regular"&amp;14แบบ ปร.6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8"/>
  <sheetViews>
    <sheetView view="pageBreakPreview" zoomScale="90" zoomScaleNormal="85" zoomScaleSheetLayoutView="90" workbookViewId="0">
      <selection activeCell="D25" sqref="D25:L25"/>
    </sheetView>
  </sheetViews>
  <sheetFormatPr defaultColWidth="9.625" defaultRowHeight="21.95" customHeight="1"/>
  <cols>
    <col min="1" max="1" width="7.375" style="38" customWidth="1"/>
    <col min="2" max="2" width="8.625" style="38" customWidth="1"/>
    <col min="3" max="3" width="2.125" style="38" customWidth="1"/>
    <col min="4" max="4" width="7.625" style="38" customWidth="1"/>
    <col min="5" max="5" width="10.125" style="38" customWidth="1"/>
    <col min="6" max="6" width="2.875" style="38" customWidth="1"/>
    <col min="7" max="8" width="8.375" style="38" customWidth="1"/>
    <col min="9" max="9" width="9.625" style="38" customWidth="1"/>
    <col min="10" max="10" width="7.375" style="38" customWidth="1"/>
    <col min="11" max="11" width="10.125" style="38" customWidth="1"/>
    <col min="12" max="12" width="10.875" style="38" customWidth="1"/>
    <col min="13" max="13" width="10.125" style="38" customWidth="1"/>
    <col min="14" max="181" width="9.125" style="38" customWidth="1"/>
    <col min="182" max="256" width="9.625" style="38"/>
    <col min="257" max="257" width="7.375" style="38" customWidth="1"/>
    <col min="258" max="258" width="8.625" style="38" customWidth="1"/>
    <col min="259" max="259" width="2.125" style="38" customWidth="1"/>
    <col min="260" max="260" width="7.625" style="38" customWidth="1"/>
    <col min="261" max="261" width="10.125" style="38" customWidth="1"/>
    <col min="262" max="262" width="2.875" style="38" customWidth="1"/>
    <col min="263" max="264" width="8.375" style="38" customWidth="1"/>
    <col min="265" max="265" width="9.625" style="38"/>
    <col min="266" max="266" width="7.375" style="38" customWidth="1"/>
    <col min="267" max="267" width="10.125" style="38" customWidth="1"/>
    <col min="268" max="268" width="10.875" style="38" customWidth="1"/>
    <col min="269" max="269" width="10.125" style="38" customWidth="1"/>
    <col min="270" max="437" width="9.125" style="38" customWidth="1"/>
    <col min="438" max="512" width="9.625" style="38"/>
    <col min="513" max="513" width="7.375" style="38" customWidth="1"/>
    <col min="514" max="514" width="8.625" style="38" customWidth="1"/>
    <col min="515" max="515" width="2.125" style="38" customWidth="1"/>
    <col min="516" max="516" width="7.625" style="38" customWidth="1"/>
    <col min="517" max="517" width="10.125" style="38" customWidth="1"/>
    <col min="518" max="518" width="2.875" style="38" customWidth="1"/>
    <col min="519" max="520" width="8.375" style="38" customWidth="1"/>
    <col min="521" max="521" width="9.625" style="38"/>
    <col min="522" max="522" width="7.375" style="38" customWidth="1"/>
    <col min="523" max="523" width="10.125" style="38" customWidth="1"/>
    <col min="524" max="524" width="10.875" style="38" customWidth="1"/>
    <col min="525" max="525" width="10.125" style="38" customWidth="1"/>
    <col min="526" max="693" width="9.125" style="38" customWidth="1"/>
    <col min="694" max="768" width="9.625" style="38"/>
    <col min="769" max="769" width="7.375" style="38" customWidth="1"/>
    <col min="770" max="770" width="8.625" style="38" customWidth="1"/>
    <col min="771" max="771" width="2.125" style="38" customWidth="1"/>
    <col min="772" max="772" width="7.625" style="38" customWidth="1"/>
    <col min="773" max="773" width="10.125" style="38" customWidth="1"/>
    <col min="774" max="774" width="2.875" style="38" customWidth="1"/>
    <col min="775" max="776" width="8.375" style="38" customWidth="1"/>
    <col min="777" max="777" width="9.625" style="38"/>
    <col min="778" max="778" width="7.375" style="38" customWidth="1"/>
    <col min="779" max="779" width="10.125" style="38" customWidth="1"/>
    <col min="780" max="780" width="10.875" style="38" customWidth="1"/>
    <col min="781" max="781" width="10.125" style="38" customWidth="1"/>
    <col min="782" max="949" width="9.125" style="38" customWidth="1"/>
    <col min="950" max="1024" width="9.625" style="38"/>
    <col min="1025" max="1025" width="7.375" style="38" customWidth="1"/>
    <col min="1026" max="1026" width="8.625" style="38" customWidth="1"/>
    <col min="1027" max="1027" width="2.125" style="38" customWidth="1"/>
    <col min="1028" max="1028" width="7.625" style="38" customWidth="1"/>
    <col min="1029" max="1029" width="10.125" style="38" customWidth="1"/>
    <col min="1030" max="1030" width="2.875" style="38" customWidth="1"/>
    <col min="1031" max="1032" width="8.375" style="38" customWidth="1"/>
    <col min="1033" max="1033" width="9.625" style="38"/>
    <col min="1034" max="1034" width="7.375" style="38" customWidth="1"/>
    <col min="1035" max="1035" width="10.125" style="38" customWidth="1"/>
    <col min="1036" max="1036" width="10.875" style="38" customWidth="1"/>
    <col min="1037" max="1037" width="10.125" style="38" customWidth="1"/>
    <col min="1038" max="1205" width="9.125" style="38" customWidth="1"/>
    <col min="1206" max="1280" width="9.625" style="38"/>
    <col min="1281" max="1281" width="7.375" style="38" customWidth="1"/>
    <col min="1282" max="1282" width="8.625" style="38" customWidth="1"/>
    <col min="1283" max="1283" width="2.125" style="38" customWidth="1"/>
    <col min="1284" max="1284" width="7.625" style="38" customWidth="1"/>
    <col min="1285" max="1285" width="10.125" style="38" customWidth="1"/>
    <col min="1286" max="1286" width="2.875" style="38" customWidth="1"/>
    <col min="1287" max="1288" width="8.375" style="38" customWidth="1"/>
    <col min="1289" max="1289" width="9.625" style="38"/>
    <col min="1290" max="1290" width="7.375" style="38" customWidth="1"/>
    <col min="1291" max="1291" width="10.125" style="38" customWidth="1"/>
    <col min="1292" max="1292" width="10.875" style="38" customWidth="1"/>
    <col min="1293" max="1293" width="10.125" style="38" customWidth="1"/>
    <col min="1294" max="1461" width="9.125" style="38" customWidth="1"/>
    <col min="1462" max="1536" width="9.625" style="38"/>
    <col min="1537" max="1537" width="7.375" style="38" customWidth="1"/>
    <col min="1538" max="1538" width="8.625" style="38" customWidth="1"/>
    <col min="1539" max="1539" width="2.125" style="38" customWidth="1"/>
    <col min="1540" max="1540" width="7.625" style="38" customWidth="1"/>
    <col min="1541" max="1541" width="10.125" style="38" customWidth="1"/>
    <col min="1542" max="1542" width="2.875" style="38" customWidth="1"/>
    <col min="1543" max="1544" width="8.375" style="38" customWidth="1"/>
    <col min="1545" max="1545" width="9.625" style="38"/>
    <col min="1546" max="1546" width="7.375" style="38" customWidth="1"/>
    <col min="1547" max="1547" width="10.125" style="38" customWidth="1"/>
    <col min="1548" max="1548" width="10.875" style="38" customWidth="1"/>
    <col min="1549" max="1549" width="10.125" style="38" customWidth="1"/>
    <col min="1550" max="1717" width="9.125" style="38" customWidth="1"/>
    <col min="1718" max="1792" width="9.625" style="38"/>
    <col min="1793" max="1793" width="7.375" style="38" customWidth="1"/>
    <col min="1794" max="1794" width="8.625" style="38" customWidth="1"/>
    <col min="1795" max="1795" width="2.125" style="38" customWidth="1"/>
    <col min="1796" max="1796" width="7.625" style="38" customWidth="1"/>
    <col min="1797" max="1797" width="10.125" style="38" customWidth="1"/>
    <col min="1798" max="1798" width="2.875" style="38" customWidth="1"/>
    <col min="1799" max="1800" width="8.375" style="38" customWidth="1"/>
    <col min="1801" max="1801" width="9.625" style="38"/>
    <col min="1802" max="1802" width="7.375" style="38" customWidth="1"/>
    <col min="1803" max="1803" width="10.125" style="38" customWidth="1"/>
    <col min="1804" max="1804" width="10.875" style="38" customWidth="1"/>
    <col min="1805" max="1805" width="10.125" style="38" customWidth="1"/>
    <col min="1806" max="1973" width="9.125" style="38" customWidth="1"/>
    <col min="1974" max="2048" width="9.625" style="38"/>
    <col min="2049" max="2049" width="7.375" style="38" customWidth="1"/>
    <col min="2050" max="2050" width="8.625" style="38" customWidth="1"/>
    <col min="2051" max="2051" width="2.125" style="38" customWidth="1"/>
    <col min="2052" max="2052" width="7.625" style="38" customWidth="1"/>
    <col min="2053" max="2053" width="10.125" style="38" customWidth="1"/>
    <col min="2054" max="2054" width="2.875" style="38" customWidth="1"/>
    <col min="2055" max="2056" width="8.375" style="38" customWidth="1"/>
    <col min="2057" max="2057" width="9.625" style="38"/>
    <col min="2058" max="2058" width="7.375" style="38" customWidth="1"/>
    <col min="2059" max="2059" width="10.125" style="38" customWidth="1"/>
    <col min="2060" max="2060" width="10.875" style="38" customWidth="1"/>
    <col min="2061" max="2061" width="10.125" style="38" customWidth="1"/>
    <col min="2062" max="2229" width="9.125" style="38" customWidth="1"/>
    <col min="2230" max="2304" width="9.625" style="38"/>
    <col min="2305" max="2305" width="7.375" style="38" customWidth="1"/>
    <col min="2306" max="2306" width="8.625" style="38" customWidth="1"/>
    <col min="2307" max="2307" width="2.125" style="38" customWidth="1"/>
    <col min="2308" max="2308" width="7.625" style="38" customWidth="1"/>
    <col min="2309" max="2309" width="10.125" style="38" customWidth="1"/>
    <col min="2310" max="2310" width="2.875" style="38" customWidth="1"/>
    <col min="2311" max="2312" width="8.375" style="38" customWidth="1"/>
    <col min="2313" max="2313" width="9.625" style="38"/>
    <col min="2314" max="2314" width="7.375" style="38" customWidth="1"/>
    <col min="2315" max="2315" width="10.125" style="38" customWidth="1"/>
    <col min="2316" max="2316" width="10.875" style="38" customWidth="1"/>
    <col min="2317" max="2317" width="10.125" style="38" customWidth="1"/>
    <col min="2318" max="2485" width="9.125" style="38" customWidth="1"/>
    <col min="2486" max="2560" width="9.625" style="38"/>
    <col min="2561" max="2561" width="7.375" style="38" customWidth="1"/>
    <col min="2562" max="2562" width="8.625" style="38" customWidth="1"/>
    <col min="2563" max="2563" width="2.125" style="38" customWidth="1"/>
    <col min="2564" max="2564" width="7.625" style="38" customWidth="1"/>
    <col min="2565" max="2565" width="10.125" style="38" customWidth="1"/>
    <col min="2566" max="2566" width="2.875" style="38" customWidth="1"/>
    <col min="2567" max="2568" width="8.375" style="38" customWidth="1"/>
    <col min="2569" max="2569" width="9.625" style="38"/>
    <col min="2570" max="2570" width="7.375" style="38" customWidth="1"/>
    <col min="2571" max="2571" width="10.125" style="38" customWidth="1"/>
    <col min="2572" max="2572" width="10.875" style="38" customWidth="1"/>
    <col min="2573" max="2573" width="10.125" style="38" customWidth="1"/>
    <col min="2574" max="2741" width="9.125" style="38" customWidth="1"/>
    <col min="2742" max="2816" width="9.625" style="38"/>
    <col min="2817" max="2817" width="7.375" style="38" customWidth="1"/>
    <col min="2818" max="2818" width="8.625" style="38" customWidth="1"/>
    <col min="2819" max="2819" width="2.125" style="38" customWidth="1"/>
    <col min="2820" max="2820" width="7.625" style="38" customWidth="1"/>
    <col min="2821" max="2821" width="10.125" style="38" customWidth="1"/>
    <col min="2822" max="2822" width="2.875" style="38" customWidth="1"/>
    <col min="2823" max="2824" width="8.375" style="38" customWidth="1"/>
    <col min="2825" max="2825" width="9.625" style="38"/>
    <col min="2826" max="2826" width="7.375" style="38" customWidth="1"/>
    <col min="2827" max="2827" width="10.125" style="38" customWidth="1"/>
    <col min="2828" max="2828" width="10.875" style="38" customWidth="1"/>
    <col min="2829" max="2829" width="10.125" style="38" customWidth="1"/>
    <col min="2830" max="2997" width="9.125" style="38" customWidth="1"/>
    <col min="2998" max="3072" width="9.625" style="38"/>
    <col min="3073" max="3073" width="7.375" style="38" customWidth="1"/>
    <col min="3074" max="3074" width="8.625" style="38" customWidth="1"/>
    <col min="3075" max="3075" width="2.125" style="38" customWidth="1"/>
    <col min="3076" max="3076" width="7.625" style="38" customWidth="1"/>
    <col min="3077" max="3077" width="10.125" style="38" customWidth="1"/>
    <col min="3078" max="3078" width="2.875" style="38" customWidth="1"/>
    <col min="3079" max="3080" width="8.375" style="38" customWidth="1"/>
    <col min="3081" max="3081" width="9.625" style="38"/>
    <col min="3082" max="3082" width="7.375" style="38" customWidth="1"/>
    <col min="3083" max="3083" width="10.125" style="38" customWidth="1"/>
    <col min="3084" max="3084" width="10.875" style="38" customWidth="1"/>
    <col min="3085" max="3085" width="10.125" style="38" customWidth="1"/>
    <col min="3086" max="3253" width="9.125" style="38" customWidth="1"/>
    <col min="3254" max="3328" width="9.625" style="38"/>
    <col min="3329" max="3329" width="7.375" style="38" customWidth="1"/>
    <col min="3330" max="3330" width="8.625" style="38" customWidth="1"/>
    <col min="3331" max="3331" width="2.125" style="38" customWidth="1"/>
    <col min="3332" max="3332" width="7.625" style="38" customWidth="1"/>
    <col min="3333" max="3333" width="10.125" style="38" customWidth="1"/>
    <col min="3334" max="3334" width="2.875" style="38" customWidth="1"/>
    <col min="3335" max="3336" width="8.375" style="38" customWidth="1"/>
    <col min="3337" max="3337" width="9.625" style="38"/>
    <col min="3338" max="3338" width="7.375" style="38" customWidth="1"/>
    <col min="3339" max="3339" width="10.125" style="38" customWidth="1"/>
    <col min="3340" max="3340" width="10.875" style="38" customWidth="1"/>
    <col min="3341" max="3341" width="10.125" style="38" customWidth="1"/>
    <col min="3342" max="3509" width="9.125" style="38" customWidth="1"/>
    <col min="3510" max="3584" width="9.625" style="38"/>
    <col min="3585" max="3585" width="7.375" style="38" customWidth="1"/>
    <col min="3586" max="3586" width="8.625" style="38" customWidth="1"/>
    <col min="3587" max="3587" width="2.125" style="38" customWidth="1"/>
    <col min="3588" max="3588" width="7.625" style="38" customWidth="1"/>
    <col min="3589" max="3589" width="10.125" style="38" customWidth="1"/>
    <col min="3590" max="3590" width="2.875" style="38" customWidth="1"/>
    <col min="3591" max="3592" width="8.375" style="38" customWidth="1"/>
    <col min="3593" max="3593" width="9.625" style="38"/>
    <col min="3594" max="3594" width="7.375" style="38" customWidth="1"/>
    <col min="3595" max="3595" width="10.125" style="38" customWidth="1"/>
    <col min="3596" max="3596" width="10.875" style="38" customWidth="1"/>
    <col min="3597" max="3597" width="10.125" style="38" customWidth="1"/>
    <col min="3598" max="3765" width="9.125" style="38" customWidth="1"/>
    <col min="3766" max="3840" width="9.625" style="38"/>
    <col min="3841" max="3841" width="7.375" style="38" customWidth="1"/>
    <col min="3842" max="3842" width="8.625" style="38" customWidth="1"/>
    <col min="3843" max="3843" width="2.125" style="38" customWidth="1"/>
    <col min="3844" max="3844" width="7.625" style="38" customWidth="1"/>
    <col min="3845" max="3845" width="10.125" style="38" customWidth="1"/>
    <col min="3846" max="3846" width="2.875" style="38" customWidth="1"/>
    <col min="3847" max="3848" width="8.375" style="38" customWidth="1"/>
    <col min="3849" max="3849" width="9.625" style="38"/>
    <col min="3850" max="3850" width="7.375" style="38" customWidth="1"/>
    <col min="3851" max="3851" width="10.125" style="38" customWidth="1"/>
    <col min="3852" max="3852" width="10.875" style="38" customWidth="1"/>
    <col min="3853" max="3853" width="10.125" style="38" customWidth="1"/>
    <col min="3854" max="4021" width="9.125" style="38" customWidth="1"/>
    <col min="4022" max="4096" width="9.625" style="38"/>
    <col min="4097" max="4097" width="7.375" style="38" customWidth="1"/>
    <col min="4098" max="4098" width="8.625" style="38" customWidth="1"/>
    <col min="4099" max="4099" width="2.125" style="38" customWidth="1"/>
    <col min="4100" max="4100" width="7.625" style="38" customWidth="1"/>
    <col min="4101" max="4101" width="10.125" style="38" customWidth="1"/>
    <col min="4102" max="4102" width="2.875" style="38" customWidth="1"/>
    <col min="4103" max="4104" width="8.375" style="38" customWidth="1"/>
    <col min="4105" max="4105" width="9.625" style="38"/>
    <col min="4106" max="4106" width="7.375" style="38" customWidth="1"/>
    <col min="4107" max="4107" width="10.125" style="38" customWidth="1"/>
    <col min="4108" max="4108" width="10.875" style="38" customWidth="1"/>
    <col min="4109" max="4109" width="10.125" style="38" customWidth="1"/>
    <col min="4110" max="4277" width="9.125" style="38" customWidth="1"/>
    <col min="4278" max="4352" width="9.625" style="38"/>
    <col min="4353" max="4353" width="7.375" style="38" customWidth="1"/>
    <col min="4354" max="4354" width="8.625" style="38" customWidth="1"/>
    <col min="4355" max="4355" width="2.125" style="38" customWidth="1"/>
    <col min="4356" max="4356" width="7.625" style="38" customWidth="1"/>
    <col min="4357" max="4357" width="10.125" style="38" customWidth="1"/>
    <col min="4358" max="4358" width="2.875" style="38" customWidth="1"/>
    <col min="4359" max="4360" width="8.375" style="38" customWidth="1"/>
    <col min="4361" max="4361" width="9.625" style="38"/>
    <col min="4362" max="4362" width="7.375" style="38" customWidth="1"/>
    <col min="4363" max="4363" width="10.125" style="38" customWidth="1"/>
    <col min="4364" max="4364" width="10.875" style="38" customWidth="1"/>
    <col min="4365" max="4365" width="10.125" style="38" customWidth="1"/>
    <col min="4366" max="4533" width="9.125" style="38" customWidth="1"/>
    <col min="4534" max="4608" width="9.625" style="38"/>
    <col min="4609" max="4609" width="7.375" style="38" customWidth="1"/>
    <col min="4610" max="4610" width="8.625" style="38" customWidth="1"/>
    <col min="4611" max="4611" width="2.125" style="38" customWidth="1"/>
    <col min="4612" max="4612" width="7.625" style="38" customWidth="1"/>
    <col min="4613" max="4613" width="10.125" style="38" customWidth="1"/>
    <col min="4614" max="4614" width="2.875" style="38" customWidth="1"/>
    <col min="4615" max="4616" width="8.375" style="38" customWidth="1"/>
    <col min="4617" max="4617" width="9.625" style="38"/>
    <col min="4618" max="4618" width="7.375" style="38" customWidth="1"/>
    <col min="4619" max="4619" width="10.125" style="38" customWidth="1"/>
    <col min="4620" max="4620" width="10.875" style="38" customWidth="1"/>
    <col min="4621" max="4621" width="10.125" style="38" customWidth="1"/>
    <col min="4622" max="4789" width="9.125" style="38" customWidth="1"/>
    <col min="4790" max="4864" width="9.625" style="38"/>
    <col min="4865" max="4865" width="7.375" style="38" customWidth="1"/>
    <col min="4866" max="4866" width="8.625" style="38" customWidth="1"/>
    <col min="4867" max="4867" width="2.125" style="38" customWidth="1"/>
    <col min="4868" max="4868" width="7.625" style="38" customWidth="1"/>
    <col min="4869" max="4869" width="10.125" style="38" customWidth="1"/>
    <col min="4870" max="4870" width="2.875" style="38" customWidth="1"/>
    <col min="4871" max="4872" width="8.375" style="38" customWidth="1"/>
    <col min="4873" max="4873" width="9.625" style="38"/>
    <col min="4874" max="4874" width="7.375" style="38" customWidth="1"/>
    <col min="4875" max="4875" width="10.125" style="38" customWidth="1"/>
    <col min="4876" max="4876" width="10.875" style="38" customWidth="1"/>
    <col min="4877" max="4877" width="10.125" style="38" customWidth="1"/>
    <col min="4878" max="5045" width="9.125" style="38" customWidth="1"/>
    <col min="5046" max="5120" width="9.625" style="38"/>
    <col min="5121" max="5121" width="7.375" style="38" customWidth="1"/>
    <col min="5122" max="5122" width="8.625" style="38" customWidth="1"/>
    <col min="5123" max="5123" width="2.125" style="38" customWidth="1"/>
    <col min="5124" max="5124" width="7.625" style="38" customWidth="1"/>
    <col min="5125" max="5125" width="10.125" style="38" customWidth="1"/>
    <col min="5126" max="5126" width="2.875" style="38" customWidth="1"/>
    <col min="5127" max="5128" width="8.375" style="38" customWidth="1"/>
    <col min="5129" max="5129" width="9.625" style="38"/>
    <col min="5130" max="5130" width="7.375" style="38" customWidth="1"/>
    <col min="5131" max="5131" width="10.125" style="38" customWidth="1"/>
    <col min="5132" max="5132" width="10.875" style="38" customWidth="1"/>
    <col min="5133" max="5133" width="10.125" style="38" customWidth="1"/>
    <col min="5134" max="5301" width="9.125" style="38" customWidth="1"/>
    <col min="5302" max="5376" width="9.625" style="38"/>
    <col min="5377" max="5377" width="7.375" style="38" customWidth="1"/>
    <col min="5378" max="5378" width="8.625" style="38" customWidth="1"/>
    <col min="5379" max="5379" width="2.125" style="38" customWidth="1"/>
    <col min="5380" max="5380" width="7.625" style="38" customWidth="1"/>
    <col min="5381" max="5381" width="10.125" style="38" customWidth="1"/>
    <col min="5382" max="5382" width="2.875" style="38" customWidth="1"/>
    <col min="5383" max="5384" width="8.375" style="38" customWidth="1"/>
    <col min="5385" max="5385" width="9.625" style="38"/>
    <col min="5386" max="5386" width="7.375" style="38" customWidth="1"/>
    <col min="5387" max="5387" width="10.125" style="38" customWidth="1"/>
    <col min="5388" max="5388" width="10.875" style="38" customWidth="1"/>
    <col min="5389" max="5389" width="10.125" style="38" customWidth="1"/>
    <col min="5390" max="5557" width="9.125" style="38" customWidth="1"/>
    <col min="5558" max="5632" width="9.625" style="38"/>
    <col min="5633" max="5633" width="7.375" style="38" customWidth="1"/>
    <col min="5634" max="5634" width="8.625" style="38" customWidth="1"/>
    <col min="5635" max="5635" width="2.125" style="38" customWidth="1"/>
    <col min="5636" max="5636" width="7.625" style="38" customWidth="1"/>
    <col min="5637" max="5637" width="10.125" style="38" customWidth="1"/>
    <col min="5638" max="5638" width="2.875" style="38" customWidth="1"/>
    <col min="5639" max="5640" width="8.375" style="38" customWidth="1"/>
    <col min="5641" max="5641" width="9.625" style="38"/>
    <col min="5642" max="5642" width="7.375" style="38" customWidth="1"/>
    <col min="5643" max="5643" width="10.125" style="38" customWidth="1"/>
    <col min="5644" max="5644" width="10.875" style="38" customWidth="1"/>
    <col min="5645" max="5645" width="10.125" style="38" customWidth="1"/>
    <col min="5646" max="5813" width="9.125" style="38" customWidth="1"/>
    <col min="5814" max="5888" width="9.625" style="38"/>
    <col min="5889" max="5889" width="7.375" style="38" customWidth="1"/>
    <col min="5890" max="5890" width="8.625" style="38" customWidth="1"/>
    <col min="5891" max="5891" width="2.125" style="38" customWidth="1"/>
    <col min="5892" max="5892" width="7.625" style="38" customWidth="1"/>
    <col min="5893" max="5893" width="10.125" style="38" customWidth="1"/>
    <col min="5894" max="5894" width="2.875" style="38" customWidth="1"/>
    <col min="5895" max="5896" width="8.375" style="38" customWidth="1"/>
    <col min="5897" max="5897" width="9.625" style="38"/>
    <col min="5898" max="5898" width="7.375" style="38" customWidth="1"/>
    <col min="5899" max="5899" width="10.125" style="38" customWidth="1"/>
    <col min="5900" max="5900" width="10.875" style="38" customWidth="1"/>
    <col min="5901" max="5901" width="10.125" style="38" customWidth="1"/>
    <col min="5902" max="6069" width="9.125" style="38" customWidth="1"/>
    <col min="6070" max="6144" width="9.625" style="38"/>
    <col min="6145" max="6145" width="7.375" style="38" customWidth="1"/>
    <col min="6146" max="6146" width="8.625" style="38" customWidth="1"/>
    <col min="6147" max="6147" width="2.125" style="38" customWidth="1"/>
    <col min="6148" max="6148" width="7.625" style="38" customWidth="1"/>
    <col min="6149" max="6149" width="10.125" style="38" customWidth="1"/>
    <col min="6150" max="6150" width="2.875" style="38" customWidth="1"/>
    <col min="6151" max="6152" width="8.375" style="38" customWidth="1"/>
    <col min="6153" max="6153" width="9.625" style="38"/>
    <col min="6154" max="6154" width="7.375" style="38" customWidth="1"/>
    <col min="6155" max="6155" width="10.125" style="38" customWidth="1"/>
    <col min="6156" max="6156" width="10.875" style="38" customWidth="1"/>
    <col min="6157" max="6157" width="10.125" style="38" customWidth="1"/>
    <col min="6158" max="6325" width="9.125" style="38" customWidth="1"/>
    <col min="6326" max="6400" width="9.625" style="38"/>
    <col min="6401" max="6401" width="7.375" style="38" customWidth="1"/>
    <col min="6402" max="6402" width="8.625" style="38" customWidth="1"/>
    <col min="6403" max="6403" width="2.125" style="38" customWidth="1"/>
    <col min="6404" max="6404" width="7.625" style="38" customWidth="1"/>
    <col min="6405" max="6405" width="10.125" style="38" customWidth="1"/>
    <col min="6406" max="6406" width="2.875" style="38" customWidth="1"/>
    <col min="6407" max="6408" width="8.375" style="38" customWidth="1"/>
    <col min="6409" max="6409" width="9.625" style="38"/>
    <col min="6410" max="6410" width="7.375" style="38" customWidth="1"/>
    <col min="6411" max="6411" width="10.125" style="38" customWidth="1"/>
    <col min="6412" max="6412" width="10.875" style="38" customWidth="1"/>
    <col min="6413" max="6413" width="10.125" style="38" customWidth="1"/>
    <col min="6414" max="6581" width="9.125" style="38" customWidth="1"/>
    <col min="6582" max="6656" width="9.625" style="38"/>
    <col min="6657" max="6657" width="7.375" style="38" customWidth="1"/>
    <col min="6658" max="6658" width="8.625" style="38" customWidth="1"/>
    <col min="6659" max="6659" width="2.125" style="38" customWidth="1"/>
    <col min="6660" max="6660" width="7.625" style="38" customWidth="1"/>
    <col min="6661" max="6661" width="10.125" style="38" customWidth="1"/>
    <col min="6662" max="6662" width="2.875" style="38" customWidth="1"/>
    <col min="6663" max="6664" width="8.375" style="38" customWidth="1"/>
    <col min="6665" max="6665" width="9.625" style="38"/>
    <col min="6666" max="6666" width="7.375" style="38" customWidth="1"/>
    <col min="6667" max="6667" width="10.125" style="38" customWidth="1"/>
    <col min="6668" max="6668" width="10.875" style="38" customWidth="1"/>
    <col min="6669" max="6669" width="10.125" style="38" customWidth="1"/>
    <col min="6670" max="6837" width="9.125" style="38" customWidth="1"/>
    <col min="6838" max="6912" width="9.625" style="38"/>
    <col min="6913" max="6913" width="7.375" style="38" customWidth="1"/>
    <col min="6914" max="6914" width="8.625" style="38" customWidth="1"/>
    <col min="6915" max="6915" width="2.125" style="38" customWidth="1"/>
    <col min="6916" max="6916" width="7.625" style="38" customWidth="1"/>
    <col min="6917" max="6917" width="10.125" style="38" customWidth="1"/>
    <col min="6918" max="6918" width="2.875" style="38" customWidth="1"/>
    <col min="6919" max="6920" width="8.375" style="38" customWidth="1"/>
    <col min="6921" max="6921" width="9.625" style="38"/>
    <col min="6922" max="6922" width="7.375" style="38" customWidth="1"/>
    <col min="6923" max="6923" width="10.125" style="38" customWidth="1"/>
    <col min="6924" max="6924" width="10.875" style="38" customWidth="1"/>
    <col min="6925" max="6925" width="10.125" style="38" customWidth="1"/>
    <col min="6926" max="7093" width="9.125" style="38" customWidth="1"/>
    <col min="7094" max="7168" width="9.625" style="38"/>
    <col min="7169" max="7169" width="7.375" style="38" customWidth="1"/>
    <col min="7170" max="7170" width="8.625" style="38" customWidth="1"/>
    <col min="7171" max="7171" width="2.125" style="38" customWidth="1"/>
    <col min="7172" max="7172" width="7.625" style="38" customWidth="1"/>
    <col min="7173" max="7173" width="10.125" style="38" customWidth="1"/>
    <col min="7174" max="7174" width="2.875" style="38" customWidth="1"/>
    <col min="7175" max="7176" width="8.375" style="38" customWidth="1"/>
    <col min="7177" max="7177" width="9.625" style="38"/>
    <col min="7178" max="7178" width="7.375" style="38" customWidth="1"/>
    <col min="7179" max="7179" width="10.125" style="38" customWidth="1"/>
    <col min="7180" max="7180" width="10.875" style="38" customWidth="1"/>
    <col min="7181" max="7181" width="10.125" style="38" customWidth="1"/>
    <col min="7182" max="7349" width="9.125" style="38" customWidth="1"/>
    <col min="7350" max="7424" width="9.625" style="38"/>
    <col min="7425" max="7425" width="7.375" style="38" customWidth="1"/>
    <col min="7426" max="7426" width="8.625" style="38" customWidth="1"/>
    <col min="7427" max="7427" width="2.125" style="38" customWidth="1"/>
    <col min="7428" max="7428" width="7.625" style="38" customWidth="1"/>
    <col min="7429" max="7429" width="10.125" style="38" customWidth="1"/>
    <col min="7430" max="7430" width="2.875" style="38" customWidth="1"/>
    <col min="7431" max="7432" width="8.375" style="38" customWidth="1"/>
    <col min="7433" max="7433" width="9.625" style="38"/>
    <col min="7434" max="7434" width="7.375" style="38" customWidth="1"/>
    <col min="7435" max="7435" width="10.125" style="38" customWidth="1"/>
    <col min="7436" max="7436" width="10.875" style="38" customWidth="1"/>
    <col min="7437" max="7437" width="10.125" style="38" customWidth="1"/>
    <col min="7438" max="7605" width="9.125" style="38" customWidth="1"/>
    <col min="7606" max="7680" width="9.625" style="38"/>
    <col min="7681" max="7681" width="7.375" style="38" customWidth="1"/>
    <col min="7682" max="7682" width="8.625" style="38" customWidth="1"/>
    <col min="7683" max="7683" width="2.125" style="38" customWidth="1"/>
    <col min="7684" max="7684" width="7.625" style="38" customWidth="1"/>
    <col min="7685" max="7685" width="10.125" style="38" customWidth="1"/>
    <col min="7686" max="7686" width="2.875" style="38" customWidth="1"/>
    <col min="7687" max="7688" width="8.375" style="38" customWidth="1"/>
    <col min="7689" max="7689" width="9.625" style="38"/>
    <col min="7690" max="7690" width="7.375" style="38" customWidth="1"/>
    <col min="7691" max="7691" width="10.125" style="38" customWidth="1"/>
    <col min="7692" max="7692" width="10.875" style="38" customWidth="1"/>
    <col min="7693" max="7693" width="10.125" style="38" customWidth="1"/>
    <col min="7694" max="7861" width="9.125" style="38" customWidth="1"/>
    <col min="7862" max="7936" width="9.625" style="38"/>
    <col min="7937" max="7937" width="7.375" style="38" customWidth="1"/>
    <col min="7938" max="7938" width="8.625" style="38" customWidth="1"/>
    <col min="7939" max="7939" width="2.125" style="38" customWidth="1"/>
    <col min="7940" max="7940" width="7.625" style="38" customWidth="1"/>
    <col min="7941" max="7941" width="10.125" style="38" customWidth="1"/>
    <col min="7942" max="7942" width="2.875" style="38" customWidth="1"/>
    <col min="7943" max="7944" width="8.375" style="38" customWidth="1"/>
    <col min="7945" max="7945" width="9.625" style="38"/>
    <col min="7946" max="7946" width="7.375" style="38" customWidth="1"/>
    <col min="7947" max="7947" width="10.125" style="38" customWidth="1"/>
    <col min="7948" max="7948" width="10.875" style="38" customWidth="1"/>
    <col min="7949" max="7949" width="10.125" style="38" customWidth="1"/>
    <col min="7950" max="8117" width="9.125" style="38" customWidth="1"/>
    <col min="8118" max="8192" width="9.625" style="38"/>
    <col min="8193" max="8193" width="7.375" style="38" customWidth="1"/>
    <col min="8194" max="8194" width="8.625" style="38" customWidth="1"/>
    <col min="8195" max="8195" width="2.125" style="38" customWidth="1"/>
    <col min="8196" max="8196" width="7.625" style="38" customWidth="1"/>
    <col min="8197" max="8197" width="10.125" style="38" customWidth="1"/>
    <col min="8198" max="8198" width="2.875" style="38" customWidth="1"/>
    <col min="8199" max="8200" width="8.375" style="38" customWidth="1"/>
    <col min="8201" max="8201" width="9.625" style="38"/>
    <col min="8202" max="8202" width="7.375" style="38" customWidth="1"/>
    <col min="8203" max="8203" width="10.125" style="38" customWidth="1"/>
    <col min="8204" max="8204" width="10.875" style="38" customWidth="1"/>
    <col min="8205" max="8205" width="10.125" style="38" customWidth="1"/>
    <col min="8206" max="8373" width="9.125" style="38" customWidth="1"/>
    <col min="8374" max="8448" width="9.625" style="38"/>
    <col min="8449" max="8449" width="7.375" style="38" customWidth="1"/>
    <col min="8450" max="8450" width="8.625" style="38" customWidth="1"/>
    <col min="8451" max="8451" width="2.125" style="38" customWidth="1"/>
    <col min="8452" max="8452" width="7.625" style="38" customWidth="1"/>
    <col min="8453" max="8453" width="10.125" style="38" customWidth="1"/>
    <col min="8454" max="8454" width="2.875" style="38" customWidth="1"/>
    <col min="8455" max="8456" width="8.375" style="38" customWidth="1"/>
    <col min="8457" max="8457" width="9.625" style="38"/>
    <col min="8458" max="8458" width="7.375" style="38" customWidth="1"/>
    <col min="8459" max="8459" width="10.125" style="38" customWidth="1"/>
    <col min="8460" max="8460" width="10.875" style="38" customWidth="1"/>
    <col min="8461" max="8461" width="10.125" style="38" customWidth="1"/>
    <col min="8462" max="8629" width="9.125" style="38" customWidth="1"/>
    <col min="8630" max="8704" width="9.625" style="38"/>
    <col min="8705" max="8705" width="7.375" style="38" customWidth="1"/>
    <col min="8706" max="8706" width="8.625" style="38" customWidth="1"/>
    <col min="8707" max="8707" width="2.125" style="38" customWidth="1"/>
    <col min="8708" max="8708" width="7.625" style="38" customWidth="1"/>
    <col min="8709" max="8709" width="10.125" style="38" customWidth="1"/>
    <col min="8710" max="8710" width="2.875" style="38" customWidth="1"/>
    <col min="8711" max="8712" width="8.375" style="38" customWidth="1"/>
    <col min="8713" max="8713" width="9.625" style="38"/>
    <col min="8714" max="8714" width="7.375" style="38" customWidth="1"/>
    <col min="8715" max="8715" width="10.125" style="38" customWidth="1"/>
    <col min="8716" max="8716" width="10.875" style="38" customWidth="1"/>
    <col min="8717" max="8717" width="10.125" style="38" customWidth="1"/>
    <col min="8718" max="8885" width="9.125" style="38" customWidth="1"/>
    <col min="8886" max="8960" width="9.625" style="38"/>
    <col min="8961" max="8961" width="7.375" style="38" customWidth="1"/>
    <col min="8962" max="8962" width="8.625" style="38" customWidth="1"/>
    <col min="8963" max="8963" width="2.125" style="38" customWidth="1"/>
    <col min="8964" max="8964" width="7.625" style="38" customWidth="1"/>
    <col min="8965" max="8965" width="10.125" style="38" customWidth="1"/>
    <col min="8966" max="8966" width="2.875" style="38" customWidth="1"/>
    <col min="8967" max="8968" width="8.375" style="38" customWidth="1"/>
    <col min="8969" max="8969" width="9.625" style="38"/>
    <col min="8970" max="8970" width="7.375" style="38" customWidth="1"/>
    <col min="8971" max="8971" width="10.125" style="38" customWidth="1"/>
    <col min="8972" max="8972" width="10.875" style="38" customWidth="1"/>
    <col min="8973" max="8973" width="10.125" style="38" customWidth="1"/>
    <col min="8974" max="9141" width="9.125" style="38" customWidth="1"/>
    <col min="9142" max="9216" width="9.625" style="38"/>
    <col min="9217" max="9217" width="7.375" style="38" customWidth="1"/>
    <col min="9218" max="9218" width="8.625" style="38" customWidth="1"/>
    <col min="9219" max="9219" width="2.125" style="38" customWidth="1"/>
    <col min="9220" max="9220" width="7.625" style="38" customWidth="1"/>
    <col min="9221" max="9221" width="10.125" style="38" customWidth="1"/>
    <col min="9222" max="9222" width="2.875" style="38" customWidth="1"/>
    <col min="9223" max="9224" width="8.375" style="38" customWidth="1"/>
    <col min="9225" max="9225" width="9.625" style="38"/>
    <col min="9226" max="9226" width="7.375" style="38" customWidth="1"/>
    <col min="9227" max="9227" width="10.125" style="38" customWidth="1"/>
    <col min="9228" max="9228" width="10.875" style="38" customWidth="1"/>
    <col min="9229" max="9229" width="10.125" style="38" customWidth="1"/>
    <col min="9230" max="9397" width="9.125" style="38" customWidth="1"/>
    <col min="9398" max="9472" width="9.625" style="38"/>
    <col min="9473" max="9473" width="7.375" style="38" customWidth="1"/>
    <col min="9474" max="9474" width="8.625" style="38" customWidth="1"/>
    <col min="9475" max="9475" width="2.125" style="38" customWidth="1"/>
    <col min="9476" max="9476" width="7.625" style="38" customWidth="1"/>
    <col min="9477" max="9477" width="10.125" style="38" customWidth="1"/>
    <col min="9478" max="9478" width="2.875" style="38" customWidth="1"/>
    <col min="9479" max="9480" width="8.375" style="38" customWidth="1"/>
    <col min="9481" max="9481" width="9.625" style="38"/>
    <col min="9482" max="9482" width="7.375" style="38" customWidth="1"/>
    <col min="9483" max="9483" width="10.125" style="38" customWidth="1"/>
    <col min="9484" max="9484" width="10.875" style="38" customWidth="1"/>
    <col min="9485" max="9485" width="10.125" style="38" customWidth="1"/>
    <col min="9486" max="9653" width="9.125" style="38" customWidth="1"/>
    <col min="9654" max="9728" width="9.625" style="38"/>
    <col min="9729" max="9729" width="7.375" style="38" customWidth="1"/>
    <col min="9730" max="9730" width="8.625" style="38" customWidth="1"/>
    <col min="9731" max="9731" width="2.125" style="38" customWidth="1"/>
    <col min="9732" max="9732" width="7.625" style="38" customWidth="1"/>
    <col min="9733" max="9733" width="10.125" style="38" customWidth="1"/>
    <col min="9734" max="9734" width="2.875" style="38" customWidth="1"/>
    <col min="9735" max="9736" width="8.375" style="38" customWidth="1"/>
    <col min="9737" max="9737" width="9.625" style="38"/>
    <col min="9738" max="9738" width="7.375" style="38" customWidth="1"/>
    <col min="9739" max="9739" width="10.125" style="38" customWidth="1"/>
    <col min="9740" max="9740" width="10.875" style="38" customWidth="1"/>
    <col min="9741" max="9741" width="10.125" style="38" customWidth="1"/>
    <col min="9742" max="9909" width="9.125" style="38" customWidth="1"/>
    <col min="9910" max="9984" width="9.625" style="38"/>
    <col min="9985" max="9985" width="7.375" style="38" customWidth="1"/>
    <col min="9986" max="9986" width="8.625" style="38" customWidth="1"/>
    <col min="9987" max="9987" width="2.125" style="38" customWidth="1"/>
    <col min="9988" max="9988" width="7.625" style="38" customWidth="1"/>
    <col min="9989" max="9989" width="10.125" style="38" customWidth="1"/>
    <col min="9990" max="9990" width="2.875" style="38" customWidth="1"/>
    <col min="9991" max="9992" width="8.375" style="38" customWidth="1"/>
    <col min="9993" max="9993" width="9.625" style="38"/>
    <col min="9994" max="9994" width="7.375" style="38" customWidth="1"/>
    <col min="9995" max="9995" width="10.125" style="38" customWidth="1"/>
    <col min="9996" max="9996" width="10.875" style="38" customWidth="1"/>
    <col min="9997" max="9997" width="10.125" style="38" customWidth="1"/>
    <col min="9998" max="10165" width="9.125" style="38" customWidth="1"/>
    <col min="10166" max="10240" width="9.625" style="38"/>
    <col min="10241" max="10241" width="7.375" style="38" customWidth="1"/>
    <col min="10242" max="10242" width="8.625" style="38" customWidth="1"/>
    <col min="10243" max="10243" width="2.125" style="38" customWidth="1"/>
    <col min="10244" max="10244" width="7.625" style="38" customWidth="1"/>
    <col min="10245" max="10245" width="10.125" style="38" customWidth="1"/>
    <col min="10246" max="10246" width="2.875" style="38" customWidth="1"/>
    <col min="10247" max="10248" width="8.375" style="38" customWidth="1"/>
    <col min="10249" max="10249" width="9.625" style="38"/>
    <col min="10250" max="10250" width="7.375" style="38" customWidth="1"/>
    <col min="10251" max="10251" width="10.125" style="38" customWidth="1"/>
    <col min="10252" max="10252" width="10.875" style="38" customWidth="1"/>
    <col min="10253" max="10253" width="10.125" style="38" customWidth="1"/>
    <col min="10254" max="10421" width="9.125" style="38" customWidth="1"/>
    <col min="10422" max="10496" width="9.625" style="38"/>
    <col min="10497" max="10497" width="7.375" style="38" customWidth="1"/>
    <col min="10498" max="10498" width="8.625" style="38" customWidth="1"/>
    <col min="10499" max="10499" width="2.125" style="38" customWidth="1"/>
    <col min="10500" max="10500" width="7.625" style="38" customWidth="1"/>
    <col min="10501" max="10501" width="10.125" style="38" customWidth="1"/>
    <col min="10502" max="10502" width="2.875" style="38" customWidth="1"/>
    <col min="10503" max="10504" width="8.375" style="38" customWidth="1"/>
    <col min="10505" max="10505" width="9.625" style="38"/>
    <col min="10506" max="10506" width="7.375" style="38" customWidth="1"/>
    <col min="10507" max="10507" width="10.125" style="38" customWidth="1"/>
    <col min="10508" max="10508" width="10.875" style="38" customWidth="1"/>
    <col min="10509" max="10509" width="10.125" style="38" customWidth="1"/>
    <col min="10510" max="10677" width="9.125" style="38" customWidth="1"/>
    <col min="10678" max="10752" width="9.625" style="38"/>
    <col min="10753" max="10753" width="7.375" style="38" customWidth="1"/>
    <col min="10754" max="10754" width="8.625" style="38" customWidth="1"/>
    <col min="10755" max="10755" width="2.125" style="38" customWidth="1"/>
    <col min="10756" max="10756" width="7.625" style="38" customWidth="1"/>
    <col min="10757" max="10757" width="10.125" style="38" customWidth="1"/>
    <col min="10758" max="10758" width="2.875" style="38" customWidth="1"/>
    <col min="10759" max="10760" width="8.375" style="38" customWidth="1"/>
    <col min="10761" max="10761" width="9.625" style="38"/>
    <col min="10762" max="10762" width="7.375" style="38" customWidth="1"/>
    <col min="10763" max="10763" width="10.125" style="38" customWidth="1"/>
    <col min="10764" max="10764" width="10.875" style="38" customWidth="1"/>
    <col min="10765" max="10765" width="10.125" style="38" customWidth="1"/>
    <col min="10766" max="10933" width="9.125" style="38" customWidth="1"/>
    <col min="10934" max="11008" width="9.625" style="38"/>
    <col min="11009" max="11009" width="7.375" style="38" customWidth="1"/>
    <col min="11010" max="11010" width="8.625" style="38" customWidth="1"/>
    <col min="11011" max="11011" width="2.125" style="38" customWidth="1"/>
    <col min="11012" max="11012" width="7.625" style="38" customWidth="1"/>
    <col min="11013" max="11013" width="10.125" style="38" customWidth="1"/>
    <col min="11014" max="11014" width="2.875" style="38" customWidth="1"/>
    <col min="11015" max="11016" width="8.375" style="38" customWidth="1"/>
    <col min="11017" max="11017" width="9.625" style="38"/>
    <col min="11018" max="11018" width="7.375" style="38" customWidth="1"/>
    <col min="11019" max="11019" width="10.125" style="38" customWidth="1"/>
    <col min="11020" max="11020" width="10.875" style="38" customWidth="1"/>
    <col min="11021" max="11021" width="10.125" style="38" customWidth="1"/>
    <col min="11022" max="11189" width="9.125" style="38" customWidth="1"/>
    <col min="11190" max="11264" width="9.625" style="38"/>
    <col min="11265" max="11265" width="7.375" style="38" customWidth="1"/>
    <col min="11266" max="11266" width="8.625" style="38" customWidth="1"/>
    <col min="11267" max="11267" width="2.125" style="38" customWidth="1"/>
    <col min="11268" max="11268" width="7.625" style="38" customWidth="1"/>
    <col min="11269" max="11269" width="10.125" style="38" customWidth="1"/>
    <col min="11270" max="11270" width="2.875" style="38" customWidth="1"/>
    <col min="11271" max="11272" width="8.375" style="38" customWidth="1"/>
    <col min="11273" max="11273" width="9.625" style="38"/>
    <col min="11274" max="11274" width="7.375" style="38" customWidth="1"/>
    <col min="11275" max="11275" width="10.125" style="38" customWidth="1"/>
    <col min="11276" max="11276" width="10.875" style="38" customWidth="1"/>
    <col min="11277" max="11277" width="10.125" style="38" customWidth="1"/>
    <col min="11278" max="11445" width="9.125" style="38" customWidth="1"/>
    <col min="11446" max="11520" width="9.625" style="38"/>
    <col min="11521" max="11521" width="7.375" style="38" customWidth="1"/>
    <col min="11522" max="11522" width="8.625" style="38" customWidth="1"/>
    <col min="11523" max="11523" width="2.125" style="38" customWidth="1"/>
    <col min="11524" max="11524" width="7.625" style="38" customWidth="1"/>
    <col min="11525" max="11525" width="10.125" style="38" customWidth="1"/>
    <col min="11526" max="11526" width="2.875" style="38" customWidth="1"/>
    <col min="11527" max="11528" width="8.375" style="38" customWidth="1"/>
    <col min="11529" max="11529" width="9.625" style="38"/>
    <col min="11530" max="11530" width="7.375" style="38" customWidth="1"/>
    <col min="11531" max="11531" width="10.125" style="38" customWidth="1"/>
    <col min="11532" max="11532" width="10.875" style="38" customWidth="1"/>
    <col min="11533" max="11533" width="10.125" style="38" customWidth="1"/>
    <col min="11534" max="11701" width="9.125" style="38" customWidth="1"/>
    <col min="11702" max="11776" width="9.625" style="38"/>
    <col min="11777" max="11777" width="7.375" style="38" customWidth="1"/>
    <col min="11778" max="11778" width="8.625" style="38" customWidth="1"/>
    <col min="11779" max="11779" width="2.125" style="38" customWidth="1"/>
    <col min="11780" max="11780" width="7.625" style="38" customWidth="1"/>
    <col min="11781" max="11781" width="10.125" style="38" customWidth="1"/>
    <col min="11782" max="11782" width="2.875" style="38" customWidth="1"/>
    <col min="11783" max="11784" width="8.375" style="38" customWidth="1"/>
    <col min="11785" max="11785" width="9.625" style="38"/>
    <col min="11786" max="11786" width="7.375" style="38" customWidth="1"/>
    <col min="11787" max="11787" width="10.125" style="38" customWidth="1"/>
    <col min="11788" max="11788" width="10.875" style="38" customWidth="1"/>
    <col min="11789" max="11789" width="10.125" style="38" customWidth="1"/>
    <col min="11790" max="11957" width="9.125" style="38" customWidth="1"/>
    <col min="11958" max="12032" width="9.625" style="38"/>
    <col min="12033" max="12033" width="7.375" style="38" customWidth="1"/>
    <col min="12034" max="12034" width="8.625" style="38" customWidth="1"/>
    <col min="12035" max="12035" width="2.125" style="38" customWidth="1"/>
    <col min="12036" max="12036" width="7.625" style="38" customWidth="1"/>
    <col min="12037" max="12037" width="10.125" style="38" customWidth="1"/>
    <col min="12038" max="12038" width="2.875" style="38" customWidth="1"/>
    <col min="12039" max="12040" width="8.375" style="38" customWidth="1"/>
    <col min="12041" max="12041" width="9.625" style="38"/>
    <col min="12042" max="12042" width="7.375" style="38" customWidth="1"/>
    <col min="12043" max="12043" width="10.125" style="38" customWidth="1"/>
    <col min="12044" max="12044" width="10.875" style="38" customWidth="1"/>
    <col min="12045" max="12045" width="10.125" style="38" customWidth="1"/>
    <col min="12046" max="12213" width="9.125" style="38" customWidth="1"/>
    <col min="12214" max="12288" width="9.625" style="38"/>
    <col min="12289" max="12289" width="7.375" style="38" customWidth="1"/>
    <col min="12290" max="12290" width="8.625" style="38" customWidth="1"/>
    <col min="12291" max="12291" width="2.125" style="38" customWidth="1"/>
    <col min="12292" max="12292" width="7.625" style="38" customWidth="1"/>
    <col min="12293" max="12293" width="10.125" style="38" customWidth="1"/>
    <col min="12294" max="12294" width="2.875" style="38" customWidth="1"/>
    <col min="12295" max="12296" width="8.375" style="38" customWidth="1"/>
    <col min="12297" max="12297" width="9.625" style="38"/>
    <col min="12298" max="12298" width="7.375" style="38" customWidth="1"/>
    <col min="12299" max="12299" width="10.125" style="38" customWidth="1"/>
    <col min="12300" max="12300" width="10.875" style="38" customWidth="1"/>
    <col min="12301" max="12301" width="10.125" style="38" customWidth="1"/>
    <col min="12302" max="12469" width="9.125" style="38" customWidth="1"/>
    <col min="12470" max="12544" width="9.625" style="38"/>
    <col min="12545" max="12545" width="7.375" style="38" customWidth="1"/>
    <col min="12546" max="12546" width="8.625" style="38" customWidth="1"/>
    <col min="12547" max="12547" width="2.125" style="38" customWidth="1"/>
    <col min="12548" max="12548" width="7.625" style="38" customWidth="1"/>
    <col min="12549" max="12549" width="10.125" style="38" customWidth="1"/>
    <col min="12550" max="12550" width="2.875" style="38" customWidth="1"/>
    <col min="12551" max="12552" width="8.375" style="38" customWidth="1"/>
    <col min="12553" max="12553" width="9.625" style="38"/>
    <col min="12554" max="12554" width="7.375" style="38" customWidth="1"/>
    <col min="12555" max="12555" width="10.125" style="38" customWidth="1"/>
    <col min="12556" max="12556" width="10.875" style="38" customWidth="1"/>
    <col min="12557" max="12557" width="10.125" style="38" customWidth="1"/>
    <col min="12558" max="12725" width="9.125" style="38" customWidth="1"/>
    <col min="12726" max="12800" width="9.625" style="38"/>
    <col min="12801" max="12801" width="7.375" style="38" customWidth="1"/>
    <col min="12802" max="12802" width="8.625" style="38" customWidth="1"/>
    <col min="12803" max="12803" width="2.125" style="38" customWidth="1"/>
    <col min="12804" max="12804" width="7.625" style="38" customWidth="1"/>
    <col min="12805" max="12805" width="10.125" style="38" customWidth="1"/>
    <col min="12806" max="12806" width="2.875" style="38" customWidth="1"/>
    <col min="12807" max="12808" width="8.375" style="38" customWidth="1"/>
    <col min="12809" max="12809" width="9.625" style="38"/>
    <col min="12810" max="12810" width="7.375" style="38" customWidth="1"/>
    <col min="12811" max="12811" width="10.125" style="38" customWidth="1"/>
    <col min="12812" max="12812" width="10.875" style="38" customWidth="1"/>
    <col min="12813" max="12813" width="10.125" style="38" customWidth="1"/>
    <col min="12814" max="12981" width="9.125" style="38" customWidth="1"/>
    <col min="12982" max="13056" width="9.625" style="38"/>
    <col min="13057" max="13057" width="7.375" style="38" customWidth="1"/>
    <col min="13058" max="13058" width="8.625" style="38" customWidth="1"/>
    <col min="13059" max="13059" width="2.125" style="38" customWidth="1"/>
    <col min="13060" max="13060" width="7.625" style="38" customWidth="1"/>
    <col min="13061" max="13061" width="10.125" style="38" customWidth="1"/>
    <col min="13062" max="13062" width="2.875" style="38" customWidth="1"/>
    <col min="13063" max="13064" width="8.375" style="38" customWidth="1"/>
    <col min="13065" max="13065" width="9.625" style="38"/>
    <col min="13066" max="13066" width="7.375" style="38" customWidth="1"/>
    <col min="13067" max="13067" width="10.125" style="38" customWidth="1"/>
    <col min="13068" max="13068" width="10.875" style="38" customWidth="1"/>
    <col min="13069" max="13069" width="10.125" style="38" customWidth="1"/>
    <col min="13070" max="13237" width="9.125" style="38" customWidth="1"/>
    <col min="13238" max="13312" width="9.625" style="38"/>
    <col min="13313" max="13313" width="7.375" style="38" customWidth="1"/>
    <col min="13314" max="13314" width="8.625" style="38" customWidth="1"/>
    <col min="13315" max="13315" width="2.125" style="38" customWidth="1"/>
    <col min="13316" max="13316" width="7.625" style="38" customWidth="1"/>
    <col min="13317" max="13317" width="10.125" style="38" customWidth="1"/>
    <col min="13318" max="13318" width="2.875" style="38" customWidth="1"/>
    <col min="13319" max="13320" width="8.375" style="38" customWidth="1"/>
    <col min="13321" max="13321" width="9.625" style="38"/>
    <col min="13322" max="13322" width="7.375" style="38" customWidth="1"/>
    <col min="13323" max="13323" width="10.125" style="38" customWidth="1"/>
    <col min="13324" max="13324" width="10.875" style="38" customWidth="1"/>
    <col min="13325" max="13325" width="10.125" style="38" customWidth="1"/>
    <col min="13326" max="13493" width="9.125" style="38" customWidth="1"/>
    <col min="13494" max="13568" width="9.625" style="38"/>
    <col min="13569" max="13569" width="7.375" style="38" customWidth="1"/>
    <col min="13570" max="13570" width="8.625" style="38" customWidth="1"/>
    <col min="13571" max="13571" width="2.125" style="38" customWidth="1"/>
    <col min="13572" max="13572" width="7.625" style="38" customWidth="1"/>
    <col min="13573" max="13573" width="10.125" style="38" customWidth="1"/>
    <col min="13574" max="13574" width="2.875" style="38" customWidth="1"/>
    <col min="13575" max="13576" width="8.375" style="38" customWidth="1"/>
    <col min="13577" max="13577" width="9.625" style="38"/>
    <col min="13578" max="13578" width="7.375" style="38" customWidth="1"/>
    <col min="13579" max="13579" width="10.125" style="38" customWidth="1"/>
    <col min="13580" max="13580" width="10.875" style="38" customWidth="1"/>
    <col min="13581" max="13581" width="10.125" style="38" customWidth="1"/>
    <col min="13582" max="13749" width="9.125" style="38" customWidth="1"/>
    <col min="13750" max="13824" width="9.625" style="38"/>
    <col min="13825" max="13825" width="7.375" style="38" customWidth="1"/>
    <col min="13826" max="13826" width="8.625" style="38" customWidth="1"/>
    <col min="13827" max="13827" width="2.125" style="38" customWidth="1"/>
    <col min="13828" max="13828" width="7.625" style="38" customWidth="1"/>
    <col min="13829" max="13829" width="10.125" style="38" customWidth="1"/>
    <col min="13830" max="13830" width="2.875" style="38" customWidth="1"/>
    <col min="13831" max="13832" width="8.375" style="38" customWidth="1"/>
    <col min="13833" max="13833" width="9.625" style="38"/>
    <col min="13834" max="13834" width="7.375" style="38" customWidth="1"/>
    <col min="13835" max="13835" width="10.125" style="38" customWidth="1"/>
    <col min="13836" max="13836" width="10.875" style="38" customWidth="1"/>
    <col min="13837" max="13837" width="10.125" style="38" customWidth="1"/>
    <col min="13838" max="14005" width="9.125" style="38" customWidth="1"/>
    <col min="14006" max="14080" width="9.625" style="38"/>
    <col min="14081" max="14081" width="7.375" style="38" customWidth="1"/>
    <col min="14082" max="14082" width="8.625" style="38" customWidth="1"/>
    <col min="14083" max="14083" width="2.125" style="38" customWidth="1"/>
    <col min="14084" max="14084" width="7.625" style="38" customWidth="1"/>
    <col min="14085" max="14085" width="10.125" style="38" customWidth="1"/>
    <col min="14086" max="14086" width="2.875" style="38" customWidth="1"/>
    <col min="14087" max="14088" width="8.375" style="38" customWidth="1"/>
    <col min="14089" max="14089" width="9.625" style="38"/>
    <col min="14090" max="14090" width="7.375" style="38" customWidth="1"/>
    <col min="14091" max="14091" width="10.125" style="38" customWidth="1"/>
    <col min="14092" max="14092" width="10.875" style="38" customWidth="1"/>
    <col min="14093" max="14093" width="10.125" style="38" customWidth="1"/>
    <col min="14094" max="14261" width="9.125" style="38" customWidth="1"/>
    <col min="14262" max="14336" width="9.625" style="38"/>
    <col min="14337" max="14337" width="7.375" style="38" customWidth="1"/>
    <col min="14338" max="14338" width="8.625" style="38" customWidth="1"/>
    <col min="14339" max="14339" width="2.125" style="38" customWidth="1"/>
    <col min="14340" max="14340" width="7.625" style="38" customWidth="1"/>
    <col min="14341" max="14341" width="10.125" style="38" customWidth="1"/>
    <col min="14342" max="14342" width="2.875" style="38" customWidth="1"/>
    <col min="14343" max="14344" width="8.375" style="38" customWidth="1"/>
    <col min="14345" max="14345" width="9.625" style="38"/>
    <col min="14346" max="14346" width="7.375" style="38" customWidth="1"/>
    <col min="14347" max="14347" width="10.125" style="38" customWidth="1"/>
    <col min="14348" max="14348" width="10.875" style="38" customWidth="1"/>
    <col min="14349" max="14349" width="10.125" style="38" customWidth="1"/>
    <col min="14350" max="14517" width="9.125" style="38" customWidth="1"/>
    <col min="14518" max="14592" width="9.625" style="38"/>
    <col min="14593" max="14593" width="7.375" style="38" customWidth="1"/>
    <col min="14594" max="14594" width="8.625" style="38" customWidth="1"/>
    <col min="14595" max="14595" width="2.125" style="38" customWidth="1"/>
    <col min="14596" max="14596" width="7.625" style="38" customWidth="1"/>
    <col min="14597" max="14597" width="10.125" style="38" customWidth="1"/>
    <col min="14598" max="14598" width="2.875" style="38" customWidth="1"/>
    <col min="14599" max="14600" width="8.375" style="38" customWidth="1"/>
    <col min="14601" max="14601" width="9.625" style="38"/>
    <col min="14602" max="14602" width="7.375" style="38" customWidth="1"/>
    <col min="14603" max="14603" width="10.125" style="38" customWidth="1"/>
    <col min="14604" max="14604" width="10.875" style="38" customWidth="1"/>
    <col min="14605" max="14605" width="10.125" style="38" customWidth="1"/>
    <col min="14606" max="14773" width="9.125" style="38" customWidth="1"/>
    <col min="14774" max="14848" width="9.625" style="38"/>
    <col min="14849" max="14849" width="7.375" style="38" customWidth="1"/>
    <col min="14850" max="14850" width="8.625" style="38" customWidth="1"/>
    <col min="14851" max="14851" width="2.125" style="38" customWidth="1"/>
    <col min="14852" max="14852" width="7.625" style="38" customWidth="1"/>
    <col min="14853" max="14853" width="10.125" style="38" customWidth="1"/>
    <col min="14854" max="14854" width="2.875" style="38" customWidth="1"/>
    <col min="14855" max="14856" width="8.375" style="38" customWidth="1"/>
    <col min="14857" max="14857" width="9.625" style="38"/>
    <col min="14858" max="14858" width="7.375" style="38" customWidth="1"/>
    <col min="14859" max="14859" width="10.125" style="38" customWidth="1"/>
    <col min="14860" max="14860" width="10.875" style="38" customWidth="1"/>
    <col min="14861" max="14861" width="10.125" style="38" customWidth="1"/>
    <col min="14862" max="15029" width="9.125" style="38" customWidth="1"/>
    <col min="15030" max="15104" width="9.625" style="38"/>
    <col min="15105" max="15105" width="7.375" style="38" customWidth="1"/>
    <col min="15106" max="15106" width="8.625" style="38" customWidth="1"/>
    <col min="15107" max="15107" width="2.125" style="38" customWidth="1"/>
    <col min="15108" max="15108" width="7.625" style="38" customWidth="1"/>
    <col min="15109" max="15109" width="10.125" style="38" customWidth="1"/>
    <col min="15110" max="15110" width="2.875" style="38" customWidth="1"/>
    <col min="15111" max="15112" width="8.375" style="38" customWidth="1"/>
    <col min="15113" max="15113" width="9.625" style="38"/>
    <col min="15114" max="15114" width="7.375" style="38" customWidth="1"/>
    <col min="15115" max="15115" width="10.125" style="38" customWidth="1"/>
    <col min="15116" max="15116" width="10.875" style="38" customWidth="1"/>
    <col min="15117" max="15117" width="10.125" style="38" customWidth="1"/>
    <col min="15118" max="15285" width="9.125" style="38" customWidth="1"/>
    <col min="15286" max="15360" width="9.625" style="38"/>
    <col min="15361" max="15361" width="7.375" style="38" customWidth="1"/>
    <col min="15362" max="15362" width="8.625" style="38" customWidth="1"/>
    <col min="15363" max="15363" width="2.125" style="38" customWidth="1"/>
    <col min="15364" max="15364" width="7.625" style="38" customWidth="1"/>
    <col min="15365" max="15365" width="10.125" style="38" customWidth="1"/>
    <col min="15366" max="15366" width="2.875" style="38" customWidth="1"/>
    <col min="15367" max="15368" width="8.375" style="38" customWidth="1"/>
    <col min="15369" max="15369" width="9.625" style="38"/>
    <col min="15370" max="15370" width="7.375" style="38" customWidth="1"/>
    <col min="15371" max="15371" width="10.125" style="38" customWidth="1"/>
    <col min="15372" max="15372" width="10.875" style="38" customWidth="1"/>
    <col min="15373" max="15373" width="10.125" style="38" customWidth="1"/>
    <col min="15374" max="15541" width="9.125" style="38" customWidth="1"/>
    <col min="15542" max="15616" width="9.625" style="38"/>
    <col min="15617" max="15617" width="7.375" style="38" customWidth="1"/>
    <col min="15618" max="15618" width="8.625" style="38" customWidth="1"/>
    <col min="15619" max="15619" width="2.125" style="38" customWidth="1"/>
    <col min="15620" max="15620" width="7.625" style="38" customWidth="1"/>
    <col min="15621" max="15621" width="10.125" style="38" customWidth="1"/>
    <col min="15622" max="15622" width="2.875" style="38" customWidth="1"/>
    <col min="15623" max="15624" width="8.375" style="38" customWidth="1"/>
    <col min="15625" max="15625" width="9.625" style="38"/>
    <col min="15626" max="15626" width="7.375" style="38" customWidth="1"/>
    <col min="15627" max="15627" width="10.125" style="38" customWidth="1"/>
    <col min="15628" max="15628" width="10.875" style="38" customWidth="1"/>
    <col min="15629" max="15629" width="10.125" style="38" customWidth="1"/>
    <col min="15630" max="15797" width="9.125" style="38" customWidth="1"/>
    <col min="15798" max="15872" width="9.625" style="38"/>
    <col min="15873" max="15873" width="7.375" style="38" customWidth="1"/>
    <col min="15874" max="15874" width="8.625" style="38" customWidth="1"/>
    <col min="15875" max="15875" width="2.125" style="38" customWidth="1"/>
    <col min="15876" max="15876" width="7.625" style="38" customWidth="1"/>
    <col min="15877" max="15877" width="10.125" style="38" customWidth="1"/>
    <col min="15878" max="15878" width="2.875" style="38" customWidth="1"/>
    <col min="15879" max="15880" width="8.375" style="38" customWidth="1"/>
    <col min="15881" max="15881" width="9.625" style="38"/>
    <col min="15882" max="15882" width="7.375" style="38" customWidth="1"/>
    <col min="15883" max="15883" width="10.125" style="38" customWidth="1"/>
    <col min="15884" max="15884" width="10.875" style="38" customWidth="1"/>
    <col min="15885" max="15885" width="10.125" style="38" customWidth="1"/>
    <col min="15886" max="16053" width="9.125" style="38" customWidth="1"/>
    <col min="16054" max="16128" width="9.625" style="38"/>
    <col min="16129" max="16129" width="7.375" style="38" customWidth="1"/>
    <col min="16130" max="16130" width="8.625" style="38" customWidth="1"/>
    <col min="16131" max="16131" width="2.125" style="38" customWidth="1"/>
    <col min="16132" max="16132" width="7.625" style="38" customWidth="1"/>
    <col min="16133" max="16133" width="10.125" style="38" customWidth="1"/>
    <col min="16134" max="16134" width="2.875" style="38" customWidth="1"/>
    <col min="16135" max="16136" width="8.375" style="38" customWidth="1"/>
    <col min="16137" max="16137" width="9.625" style="38"/>
    <col min="16138" max="16138" width="7.375" style="38" customWidth="1"/>
    <col min="16139" max="16139" width="10.125" style="38" customWidth="1"/>
    <col min="16140" max="16140" width="10.875" style="38" customWidth="1"/>
    <col min="16141" max="16141" width="10.125" style="38" customWidth="1"/>
    <col min="16142" max="16309" width="9.125" style="38" customWidth="1"/>
    <col min="16310" max="16384" width="9.625" style="38"/>
  </cols>
  <sheetData>
    <row r="1" spans="1:18" ht="21.95" customHeight="1">
      <c r="M1" s="438" t="s">
        <v>25</v>
      </c>
    </row>
    <row r="2" spans="1:18" ht="21.95" customHeight="1">
      <c r="A2" s="439" t="s">
        <v>5</v>
      </c>
      <c r="B2" s="439"/>
      <c r="C2" s="439"/>
      <c r="D2" s="439"/>
      <c r="E2" s="439"/>
      <c r="F2" s="38" t="str">
        <f>ปร.6!D3</f>
        <v>จ้างออกแบบปรับปรุงห้องจัดแสดงนิทรรศการ และ ห้องประชุมเพื่อพัฒนาศักยภาพด้านการวิจัย</v>
      </c>
    </row>
    <row r="3" spans="1:18" ht="21.95" customHeight="1">
      <c r="F3" s="1212"/>
      <c r="G3" s="1212"/>
      <c r="H3" s="1212"/>
      <c r="I3" s="1212"/>
      <c r="J3" s="1212"/>
      <c r="K3" s="1212"/>
      <c r="L3" s="1212"/>
    </row>
    <row r="4" spans="1:18" ht="21.95" customHeight="1">
      <c r="A4" s="1218" t="s">
        <v>9</v>
      </c>
      <c r="B4" s="1218"/>
      <c r="C4" s="1218"/>
      <c r="D4" s="1218"/>
      <c r="E4" s="1218"/>
      <c r="F4" s="1212" t="str">
        <f>ปร.6!D6</f>
        <v xml:space="preserve">สถาบันยุทธศาสตร์ทางปัญญาและวิจัย </v>
      </c>
      <c r="G4" s="1212"/>
      <c r="H4" s="1212"/>
      <c r="I4" s="1212"/>
      <c r="J4" s="1212"/>
      <c r="K4" s="1212"/>
      <c r="L4" s="1212"/>
    </row>
    <row r="5" spans="1:18" ht="21.95" customHeight="1">
      <c r="A5" s="439" t="s">
        <v>26</v>
      </c>
      <c r="F5" s="38" t="s">
        <v>148</v>
      </c>
    </row>
    <row r="6" spans="1:18" ht="21.95" customHeight="1">
      <c r="A6" s="439" t="s">
        <v>27</v>
      </c>
      <c r="F6" s="38" t="str">
        <f>บก.01!E9</f>
        <v xml:space="preserve">สถาบันยุทธศาสตร์ทางปัญญาและวิจัย </v>
      </c>
    </row>
    <row r="7" spans="1:18" ht="21.95" customHeight="1">
      <c r="A7" s="439" t="s">
        <v>6</v>
      </c>
      <c r="F7" s="38" t="str">
        <f>บก.01!E10</f>
        <v>ชั้น 19 อาคารนวัตกรรม มหาวิทยาลัยศรีนครินทรวิโรฒ ประสานมิตร</v>
      </c>
    </row>
    <row r="8" spans="1:18" ht="21.95" customHeight="1">
      <c r="A8" s="439" t="s">
        <v>28</v>
      </c>
      <c r="F8" s="1211"/>
      <c r="G8" s="1211"/>
      <c r="H8" s="1211"/>
      <c r="I8" s="1211"/>
      <c r="J8" s="1211"/>
      <c r="K8" s="1211"/>
    </row>
    <row r="9" spans="1:18" ht="21.95" customHeight="1">
      <c r="A9" s="439" t="s">
        <v>29</v>
      </c>
    </row>
    <row r="10" spans="1:18" ht="21.95" customHeight="1">
      <c r="A10" s="439" t="s">
        <v>30</v>
      </c>
      <c r="F10" s="38" t="s">
        <v>31</v>
      </c>
    </row>
    <row r="11" spans="1:18" ht="21.95" customHeight="1">
      <c r="A11" s="439" t="s">
        <v>10</v>
      </c>
      <c r="F11" s="38" t="str">
        <f>ปร.6!D7</f>
        <v xml:space="preserve">เมื่อวันที่          เดือน                                         พ.ศ. </v>
      </c>
    </row>
    <row r="12" spans="1:18" ht="21.95" customHeight="1">
      <c r="A12" s="1219" t="s">
        <v>12</v>
      </c>
      <c r="B12" s="1220" t="s">
        <v>13</v>
      </c>
      <c r="C12" s="1221"/>
      <c r="D12" s="1221"/>
      <c r="E12" s="1221"/>
      <c r="F12" s="1222"/>
      <c r="G12" s="1226" t="s">
        <v>32</v>
      </c>
      <c r="H12" s="1226"/>
      <c r="I12" s="1219" t="s">
        <v>33</v>
      </c>
      <c r="J12" s="1226" t="s">
        <v>34</v>
      </c>
      <c r="K12" s="1226"/>
      <c r="L12" s="1220" t="s">
        <v>15</v>
      </c>
      <c r="M12" s="1222"/>
    </row>
    <row r="13" spans="1:18" ht="21.95" customHeight="1">
      <c r="A13" s="1219"/>
      <c r="B13" s="1223"/>
      <c r="C13" s="1224"/>
      <c r="D13" s="1224"/>
      <c r="E13" s="1224"/>
      <c r="F13" s="1225"/>
      <c r="G13" s="1227" t="s">
        <v>35</v>
      </c>
      <c r="H13" s="1227"/>
      <c r="I13" s="1219"/>
      <c r="J13" s="1227" t="s">
        <v>35</v>
      </c>
      <c r="K13" s="1227"/>
      <c r="L13" s="1223"/>
      <c r="M13" s="1225"/>
    </row>
    <row r="14" spans="1:18" ht="21.95" customHeight="1">
      <c r="A14" s="441">
        <v>1</v>
      </c>
      <c r="B14" s="442" t="str">
        <f>ปร.6!C10</f>
        <v>ส่วนที่ 1 ค่างานต้นทุนงานปรับปรุง</v>
      </c>
      <c r="C14" s="443"/>
      <c r="D14" s="443"/>
      <c r="E14" s="443"/>
      <c r="F14" s="444"/>
      <c r="G14" s="1228"/>
      <c r="H14" s="1228"/>
      <c r="I14" s="445"/>
      <c r="J14" s="1213"/>
      <c r="K14" s="1213"/>
      <c r="L14" s="442"/>
      <c r="M14" s="444"/>
      <c r="R14" s="446"/>
    </row>
    <row r="15" spans="1:18" ht="21.95" customHeight="1">
      <c r="A15" s="441"/>
      <c r="B15" s="442"/>
      <c r="C15" s="443"/>
      <c r="D15" s="443"/>
      <c r="E15" s="443"/>
      <c r="F15" s="444"/>
      <c r="G15" s="447"/>
      <c r="H15" s="448"/>
      <c r="I15" s="445"/>
      <c r="J15" s="449"/>
      <c r="K15" s="450"/>
      <c r="L15" s="442"/>
      <c r="M15" s="444"/>
      <c r="R15" s="446"/>
    </row>
    <row r="16" spans="1:18" ht="21.95" customHeight="1">
      <c r="A16" s="441"/>
      <c r="B16" s="442"/>
      <c r="C16" s="443"/>
      <c r="D16" s="443"/>
      <c r="E16" s="443"/>
      <c r="F16" s="444"/>
      <c r="G16" s="447"/>
      <c r="H16" s="448"/>
      <c r="I16" s="445"/>
      <c r="J16" s="449"/>
      <c r="K16" s="450"/>
      <c r="L16" s="442"/>
      <c r="M16" s="444"/>
      <c r="R16" s="446"/>
    </row>
    <row r="17" spans="1:18" ht="21.95" customHeight="1">
      <c r="A17" s="441"/>
      <c r="B17" s="442"/>
      <c r="C17" s="443"/>
      <c r="D17" s="443"/>
      <c r="E17" s="443"/>
      <c r="F17" s="444"/>
      <c r="G17" s="447"/>
      <c r="H17" s="448"/>
      <c r="I17" s="445"/>
      <c r="J17" s="449"/>
      <c r="K17" s="450"/>
      <c r="L17" s="442"/>
      <c r="M17" s="444"/>
      <c r="R17" s="446"/>
    </row>
    <row r="18" spans="1:18" ht="21.95" customHeight="1">
      <c r="A18" s="451"/>
      <c r="B18" s="452" t="s">
        <v>36</v>
      </c>
      <c r="C18" s="453"/>
      <c r="D18" s="453"/>
      <c r="E18" s="453"/>
      <c r="F18" s="454"/>
      <c r="G18" s="452"/>
      <c r="H18" s="454"/>
      <c r="I18" s="455"/>
      <c r="J18" s="452"/>
      <c r="K18" s="454"/>
      <c r="L18" s="452"/>
      <c r="M18" s="454"/>
    </row>
    <row r="19" spans="1:18" ht="21.95" customHeight="1">
      <c r="A19" s="455"/>
      <c r="B19" s="452" t="s">
        <v>37</v>
      </c>
      <c r="C19" s="453"/>
      <c r="D19" s="453"/>
      <c r="E19" s="453">
        <v>0</v>
      </c>
      <c r="F19" s="454" t="s">
        <v>38</v>
      </c>
      <c r="G19" s="452"/>
      <c r="H19" s="454"/>
      <c r="I19" s="455"/>
      <c r="J19" s="452"/>
      <c r="K19" s="454"/>
      <c r="L19" s="452"/>
      <c r="M19" s="454"/>
    </row>
    <row r="20" spans="1:18" ht="21.95" customHeight="1">
      <c r="A20" s="455"/>
      <c r="B20" s="452" t="s">
        <v>39</v>
      </c>
      <c r="C20" s="453"/>
      <c r="D20" s="453"/>
      <c r="E20" s="453">
        <v>0</v>
      </c>
      <c r="F20" s="454" t="s">
        <v>38</v>
      </c>
      <c r="G20" s="452"/>
      <c r="H20" s="454"/>
      <c r="I20" s="455"/>
      <c r="J20" s="452"/>
      <c r="K20" s="454" t="s">
        <v>20</v>
      </c>
      <c r="L20" s="452"/>
      <c r="M20" s="454"/>
    </row>
    <row r="21" spans="1:18" ht="21.95" customHeight="1">
      <c r="A21" s="455"/>
      <c r="B21" s="452" t="s">
        <v>40</v>
      </c>
      <c r="C21" s="453"/>
      <c r="D21" s="453"/>
      <c r="E21" s="453">
        <v>7</v>
      </c>
      <c r="F21" s="454" t="s">
        <v>38</v>
      </c>
      <c r="G21" s="452"/>
      <c r="H21" s="454"/>
      <c r="I21" s="455"/>
      <c r="J21" s="452"/>
      <c r="K21" s="454"/>
      <c r="L21" s="452"/>
      <c r="M21" s="454"/>
    </row>
    <row r="22" spans="1:18" ht="21.95" customHeight="1">
      <c r="A22" s="456"/>
      <c r="B22" s="442" t="s">
        <v>41</v>
      </c>
      <c r="C22" s="443"/>
      <c r="D22" s="443"/>
      <c r="E22" s="443">
        <v>7</v>
      </c>
      <c r="F22" s="444" t="s">
        <v>38</v>
      </c>
      <c r="G22" s="442"/>
      <c r="H22" s="444"/>
      <c r="I22" s="456"/>
      <c r="J22" s="442"/>
      <c r="K22" s="444"/>
      <c r="L22" s="442"/>
      <c r="M22" s="444"/>
    </row>
    <row r="23" spans="1:18" ht="21.95" customHeight="1">
      <c r="A23" s="440" t="s">
        <v>42</v>
      </c>
      <c r="B23" s="442" t="s">
        <v>43</v>
      </c>
      <c r="C23" s="443"/>
      <c r="D23" s="443"/>
      <c r="E23" s="443"/>
      <c r="F23" s="443"/>
      <c r="G23" s="443"/>
      <c r="H23" s="443"/>
      <c r="I23" s="443"/>
      <c r="J23" s="1213"/>
      <c r="K23" s="1213"/>
      <c r="L23" s="443"/>
      <c r="M23" s="444"/>
    </row>
    <row r="24" spans="1:18" ht="21.95" customHeight="1" thickBot="1">
      <c r="A24" s="451"/>
      <c r="B24" s="452" t="s">
        <v>44</v>
      </c>
      <c r="C24" s="453"/>
      <c r="D24" s="453"/>
      <c r="E24" s="453"/>
      <c r="F24" s="453"/>
      <c r="G24" s="453"/>
      <c r="H24" s="453"/>
      <c r="I24" s="454"/>
      <c r="J24" s="1216"/>
      <c r="K24" s="1217"/>
      <c r="L24" s="452"/>
      <c r="M24" s="454"/>
    </row>
    <row r="25" spans="1:18" ht="21.95" customHeight="1" thickTop="1">
      <c r="A25" s="457"/>
      <c r="B25" s="458" t="s">
        <v>45</v>
      </c>
      <c r="C25" s="459" t="s">
        <v>46</v>
      </c>
      <c r="D25" s="1214"/>
      <c r="E25" s="1214"/>
      <c r="F25" s="1214"/>
      <c r="G25" s="1214"/>
      <c r="H25" s="1214"/>
      <c r="I25" s="1214"/>
      <c r="J25" s="1214"/>
      <c r="K25" s="1214"/>
      <c r="L25" s="1214"/>
      <c r="M25" s="460" t="s">
        <v>47</v>
      </c>
    </row>
    <row r="26" spans="1:18" ht="21.95" customHeight="1">
      <c r="A26" s="37"/>
      <c r="D26" s="39"/>
      <c r="E26" s="39"/>
      <c r="F26" s="39"/>
      <c r="G26" s="39"/>
      <c r="H26" s="39"/>
      <c r="I26" s="39"/>
      <c r="J26" s="39"/>
      <c r="K26" s="39"/>
      <c r="L26" s="39"/>
    </row>
    <row r="27" spans="1:18" ht="21.95" customHeight="1">
      <c r="A27" s="37"/>
      <c r="D27" s="39"/>
      <c r="E27" s="39"/>
      <c r="F27" s="39"/>
      <c r="G27" s="39"/>
      <c r="H27" s="39"/>
      <c r="I27" s="39"/>
      <c r="J27" s="39"/>
      <c r="K27" s="39"/>
      <c r="L27" s="39"/>
    </row>
    <row r="28" spans="1:18" ht="21.95" customHeight="1">
      <c r="A28" s="1215" t="s">
        <v>21</v>
      </c>
      <c r="B28" s="1215"/>
      <c r="C28" s="1215"/>
      <c r="D28" s="1215"/>
      <c r="E28" s="1215"/>
      <c r="F28" s="1215"/>
      <c r="G28" s="1215"/>
      <c r="H28" s="1215"/>
      <c r="I28" s="1215"/>
      <c r="J28" s="1215"/>
      <c r="K28" s="1215"/>
      <c r="L28" s="1215"/>
      <c r="M28" s="1215"/>
    </row>
    <row r="29" spans="1:18" ht="21.95" customHeight="1">
      <c r="A29" s="1215" t="s">
        <v>21</v>
      </c>
      <c r="B29" s="1215"/>
      <c r="C29" s="1215"/>
      <c r="D29" s="1215"/>
      <c r="E29" s="1215"/>
      <c r="F29" s="1215"/>
      <c r="G29" s="1215"/>
      <c r="H29" s="1215"/>
      <c r="I29" s="1215"/>
      <c r="J29" s="1215"/>
      <c r="K29" s="1215"/>
      <c r="L29" s="1215"/>
      <c r="M29" s="1215"/>
    </row>
    <row r="30" spans="1:18" ht="21.95" customHeight="1">
      <c r="J30" s="40"/>
      <c r="K30" s="40"/>
    </row>
    <row r="31" spans="1:18" ht="21.95" customHeight="1">
      <c r="D31" s="1211" t="s">
        <v>48</v>
      </c>
      <c r="E31" s="1211"/>
      <c r="F31" s="1211"/>
      <c r="G31" s="1211"/>
      <c r="H31" s="1211"/>
      <c r="I31" s="1211"/>
      <c r="J31" s="1211"/>
      <c r="K31" s="1211"/>
    </row>
    <row r="32" spans="1:18" ht="21.95" customHeight="1">
      <c r="D32" s="1211" t="s">
        <v>49</v>
      </c>
      <c r="E32" s="1211"/>
      <c r="F32" s="1211"/>
      <c r="G32" s="1211"/>
      <c r="H32" s="1211"/>
      <c r="I32" s="1211"/>
      <c r="J32" s="1211"/>
    </row>
    <row r="34" spans="1:12" ht="21.95" customHeight="1">
      <c r="B34" s="38" t="s">
        <v>50</v>
      </c>
      <c r="I34" s="38" t="s">
        <v>24</v>
      </c>
    </row>
    <row r="35" spans="1:12" ht="21.95" customHeight="1">
      <c r="A35" s="1212" t="s">
        <v>137</v>
      </c>
      <c r="B35" s="1212"/>
      <c r="C35" s="1212"/>
      <c r="D35" s="1212"/>
      <c r="E35" s="1212"/>
      <c r="F35" s="1212"/>
      <c r="H35" s="1212" t="s">
        <v>138</v>
      </c>
      <c r="I35" s="1212"/>
      <c r="J35" s="1212"/>
      <c r="K35" s="1212"/>
      <c r="L35" s="1212"/>
    </row>
    <row r="37" spans="1:12" ht="21.95" customHeight="1">
      <c r="B37" s="38" t="s">
        <v>50</v>
      </c>
      <c r="I37" s="1212" t="s">
        <v>51</v>
      </c>
      <c r="J37" s="1212"/>
      <c r="K37" s="1212"/>
      <c r="L37" s="1212"/>
    </row>
    <row r="38" spans="1:12" ht="21.95" customHeight="1">
      <c r="A38" s="1212" t="s">
        <v>137</v>
      </c>
      <c r="B38" s="1212"/>
      <c r="C38" s="1212"/>
      <c r="D38" s="1212"/>
      <c r="E38" s="1212"/>
      <c r="F38" s="1212"/>
      <c r="H38" s="1212" t="s">
        <v>138</v>
      </c>
      <c r="I38" s="1212"/>
      <c r="J38" s="1212"/>
      <c r="K38" s="1212"/>
      <c r="L38" s="1212"/>
    </row>
  </sheetData>
  <mergeCells count="26">
    <mergeCell ref="F4:L4"/>
    <mergeCell ref="A38:F38"/>
    <mergeCell ref="H38:L38"/>
    <mergeCell ref="J24:K24"/>
    <mergeCell ref="F3:L3"/>
    <mergeCell ref="A4:E4"/>
    <mergeCell ref="F8:K8"/>
    <mergeCell ref="A12:A13"/>
    <mergeCell ref="B12:F13"/>
    <mergeCell ref="G12:H12"/>
    <mergeCell ref="I12:I13"/>
    <mergeCell ref="J12:K12"/>
    <mergeCell ref="L12:M13"/>
    <mergeCell ref="G13:H13"/>
    <mergeCell ref="J13:K13"/>
    <mergeCell ref="G14:H14"/>
    <mergeCell ref="D32:J32"/>
    <mergeCell ref="A35:F35"/>
    <mergeCell ref="H35:L35"/>
    <mergeCell ref="I37:L37"/>
    <mergeCell ref="J14:K14"/>
    <mergeCell ref="J23:K23"/>
    <mergeCell ref="D25:L25"/>
    <mergeCell ref="A29:M29"/>
    <mergeCell ref="D31:K31"/>
    <mergeCell ref="A28:M28"/>
  </mergeCells>
  <printOptions horizontalCentered="1"/>
  <pageMargins left="0.25" right="0.25" top="0.75" bottom="0.75" header="0.3" footer="0.3"/>
  <pageSetup paperSize="9" scale="85" firstPageNumber="4" orientation="portrait" useFirstPageNumber="1" r:id="rId1"/>
  <headerFooter alignWithMargins="0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5"/>
  <sheetViews>
    <sheetView view="pageBreakPreview" zoomScale="90" zoomScaleNormal="80" zoomScaleSheetLayoutView="90" workbookViewId="0">
      <selection activeCell="D20" sqref="D20:L20"/>
    </sheetView>
  </sheetViews>
  <sheetFormatPr defaultColWidth="9.625" defaultRowHeight="21.95" customHeight="1"/>
  <cols>
    <col min="1" max="1" width="7.375" style="38" customWidth="1"/>
    <col min="2" max="2" width="8.625" style="38" customWidth="1"/>
    <col min="3" max="3" width="2.125" style="38" customWidth="1"/>
    <col min="4" max="4" width="7.625" style="38" customWidth="1"/>
    <col min="5" max="5" width="10.125" style="38" customWidth="1"/>
    <col min="6" max="6" width="2.875" style="38" customWidth="1"/>
    <col min="7" max="8" width="8.375" style="38" customWidth="1"/>
    <col min="9" max="9" width="14.375" style="38" customWidth="1"/>
    <col min="10" max="10" width="7.375" style="38" customWidth="1"/>
    <col min="11" max="11" width="8.875" style="38" customWidth="1"/>
    <col min="12" max="12" width="9.25" style="38" customWidth="1"/>
    <col min="13" max="13" width="2.125" style="38" customWidth="1"/>
    <col min="14" max="14" width="6" style="38" customWidth="1"/>
    <col min="15" max="181" width="9.125" style="38" customWidth="1"/>
    <col min="182" max="256" width="9.625" style="38"/>
    <col min="257" max="257" width="7.375" style="38" customWidth="1"/>
    <col min="258" max="258" width="8.625" style="38" customWidth="1"/>
    <col min="259" max="259" width="2.125" style="38" customWidth="1"/>
    <col min="260" max="260" width="7.625" style="38" customWidth="1"/>
    <col min="261" max="261" width="10.125" style="38" customWidth="1"/>
    <col min="262" max="262" width="2.875" style="38" customWidth="1"/>
    <col min="263" max="264" width="8.375" style="38" customWidth="1"/>
    <col min="265" max="265" width="14.375" style="38" customWidth="1"/>
    <col min="266" max="266" width="7.375" style="38" customWidth="1"/>
    <col min="267" max="267" width="10.125" style="38" customWidth="1"/>
    <col min="268" max="268" width="10.875" style="38" customWidth="1"/>
    <col min="269" max="269" width="2.125" style="38" customWidth="1"/>
    <col min="270" max="437" width="9.125" style="38" customWidth="1"/>
    <col min="438" max="512" width="9.625" style="38"/>
    <col min="513" max="513" width="7.375" style="38" customWidth="1"/>
    <col min="514" max="514" width="8.625" style="38" customWidth="1"/>
    <col min="515" max="515" width="2.125" style="38" customWidth="1"/>
    <col min="516" max="516" width="7.625" style="38" customWidth="1"/>
    <col min="517" max="517" width="10.125" style="38" customWidth="1"/>
    <col min="518" max="518" width="2.875" style="38" customWidth="1"/>
    <col min="519" max="520" width="8.375" style="38" customWidth="1"/>
    <col min="521" max="521" width="14.375" style="38" customWidth="1"/>
    <col min="522" max="522" width="7.375" style="38" customWidth="1"/>
    <col min="523" max="523" width="10.125" style="38" customWidth="1"/>
    <col min="524" max="524" width="10.875" style="38" customWidth="1"/>
    <col min="525" max="525" width="2.125" style="38" customWidth="1"/>
    <col min="526" max="693" width="9.125" style="38" customWidth="1"/>
    <col min="694" max="768" width="9.625" style="38"/>
    <col min="769" max="769" width="7.375" style="38" customWidth="1"/>
    <col min="770" max="770" width="8.625" style="38" customWidth="1"/>
    <col min="771" max="771" width="2.125" style="38" customWidth="1"/>
    <col min="772" max="772" width="7.625" style="38" customWidth="1"/>
    <col min="773" max="773" width="10.125" style="38" customWidth="1"/>
    <col min="774" max="774" width="2.875" style="38" customWidth="1"/>
    <col min="775" max="776" width="8.375" style="38" customWidth="1"/>
    <col min="777" max="777" width="14.375" style="38" customWidth="1"/>
    <col min="778" max="778" width="7.375" style="38" customWidth="1"/>
    <col min="779" max="779" width="10.125" style="38" customWidth="1"/>
    <col min="780" max="780" width="10.875" style="38" customWidth="1"/>
    <col min="781" max="781" width="2.125" style="38" customWidth="1"/>
    <col min="782" max="949" width="9.125" style="38" customWidth="1"/>
    <col min="950" max="1024" width="9.625" style="38"/>
    <col min="1025" max="1025" width="7.375" style="38" customWidth="1"/>
    <col min="1026" max="1026" width="8.625" style="38" customWidth="1"/>
    <col min="1027" max="1027" width="2.125" style="38" customWidth="1"/>
    <col min="1028" max="1028" width="7.625" style="38" customWidth="1"/>
    <col min="1029" max="1029" width="10.125" style="38" customWidth="1"/>
    <col min="1030" max="1030" width="2.875" style="38" customWidth="1"/>
    <col min="1031" max="1032" width="8.375" style="38" customWidth="1"/>
    <col min="1033" max="1033" width="14.375" style="38" customWidth="1"/>
    <col min="1034" max="1034" width="7.375" style="38" customWidth="1"/>
    <col min="1035" max="1035" width="10.125" style="38" customWidth="1"/>
    <col min="1036" max="1036" width="10.875" style="38" customWidth="1"/>
    <col min="1037" max="1037" width="2.125" style="38" customWidth="1"/>
    <col min="1038" max="1205" width="9.125" style="38" customWidth="1"/>
    <col min="1206" max="1280" width="9.625" style="38"/>
    <col min="1281" max="1281" width="7.375" style="38" customWidth="1"/>
    <col min="1282" max="1282" width="8.625" style="38" customWidth="1"/>
    <col min="1283" max="1283" width="2.125" style="38" customWidth="1"/>
    <col min="1284" max="1284" width="7.625" style="38" customWidth="1"/>
    <col min="1285" max="1285" width="10.125" style="38" customWidth="1"/>
    <col min="1286" max="1286" width="2.875" style="38" customWidth="1"/>
    <col min="1287" max="1288" width="8.375" style="38" customWidth="1"/>
    <col min="1289" max="1289" width="14.375" style="38" customWidth="1"/>
    <col min="1290" max="1290" width="7.375" style="38" customWidth="1"/>
    <col min="1291" max="1291" width="10.125" style="38" customWidth="1"/>
    <col min="1292" max="1292" width="10.875" style="38" customWidth="1"/>
    <col min="1293" max="1293" width="2.125" style="38" customWidth="1"/>
    <col min="1294" max="1461" width="9.125" style="38" customWidth="1"/>
    <col min="1462" max="1536" width="9.625" style="38"/>
    <col min="1537" max="1537" width="7.375" style="38" customWidth="1"/>
    <col min="1538" max="1538" width="8.625" style="38" customWidth="1"/>
    <col min="1539" max="1539" width="2.125" style="38" customWidth="1"/>
    <col min="1540" max="1540" width="7.625" style="38" customWidth="1"/>
    <col min="1541" max="1541" width="10.125" style="38" customWidth="1"/>
    <col min="1542" max="1542" width="2.875" style="38" customWidth="1"/>
    <col min="1543" max="1544" width="8.375" style="38" customWidth="1"/>
    <col min="1545" max="1545" width="14.375" style="38" customWidth="1"/>
    <col min="1546" max="1546" width="7.375" style="38" customWidth="1"/>
    <col min="1547" max="1547" width="10.125" style="38" customWidth="1"/>
    <col min="1548" max="1548" width="10.875" style="38" customWidth="1"/>
    <col min="1549" max="1549" width="2.125" style="38" customWidth="1"/>
    <col min="1550" max="1717" width="9.125" style="38" customWidth="1"/>
    <col min="1718" max="1792" width="9.625" style="38"/>
    <col min="1793" max="1793" width="7.375" style="38" customWidth="1"/>
    <col min="1794" max="1794" width="8.625" style="38" customWidth="1"/>
    <col min="1795" max="1795" width="2.125" style="38" customWidth="1"/>
    <col min="1796" max="1796" width="7.625" style="38" customWidth="1"/>
    <col min="1797" max="1797" width="10.125" style="38" customWidth="1"/>
    <col min="1798" max="1798" width="2.875" style="38" customWidth="1"/>
    <col min="1799" max="1800" width="8.375" style="38" customWidth="1"/>
    <col min="1801" max="1801" width="14.375" style="38" customWidth="1"/>
    <col min="1802" max="1802" width="7.375" style="38" customWidth="1"/>
    <col min="1803" max="1803" width="10.125" style="38" customWidth="1"/>
    <col min="1804" max="1804" width="10.875" style="38" customWidth="1"/>
    <col min="1805" max="1805" width="2.125" style="38" customWidth="1"/>
    <col min="1806" max="1973" width="9.125" style="38" customWidth="1"/>
    <col min="1974" max="2048" width="9.625" style="38"/>
    <col min="2049" max="2049" width="7.375" style="38" customWidth="1"/>
    <col min="2050" max="2050" width="8.625" style="38" customWidth="1"/>
    <col min="2051" max="2051" width="2.125" style="38" customWidth="1"/>
    <col min="2052" max="2052" width="7.625" style="38" customWidth="1"/>
    <col min="2053" max="2053" width="10.125" style="38" customWidth="1"/>
    <col min="2054" max="2054" width="2.875" style="38" customWidth="1"/>
    <col min="2055" max="2056" width="8.375" style="38" customWidth="1"/>
    <col min="2057" max="2057" width="14.375" style="38" customWidth="1"/>
    <col min="2058" max="2058" width="7.375" style="38" customWidth="1"/>
    <col min="2059" max="2059" width="10.125" style="38" customWidth="1"/>
    <col min="2060" max="2060" width="10.875" style="38" customWidth="1"/>
    <col min="2061" max="2061" width="2.125" style="38" customWidth="1"/>
    <col min="2062" max="2229" width="9.125" style="38" customWidth="1"/>
    <col min="2230" max="2304" width="9.625" style="38"/>
    <col min="2305" max="2305" width="7.375" style="38" customWidth="1"/>
    <col min="2306" max="2306" width="8.625" style="38" customWidth="1"/>
    <col min="2307" max="2307" width="2.125" style="38" customWidth="1"/>
    <col min="2308" max="2308" width="7.625" style="38" customWidth="1"/>
    <col min="2309" max="2309" width="10.125" style="38" customWidth="1"/>
    <col min="2310" max="2310" width="2.875" style="38" customWidth="1"/>
    <col min="2311" max="2312" width="8.375" style="38" customWidth="1"/>
    <col min="2313" max="2313" width="14.375" style="38" customWidth="1"/>
    <col min="2314" max="2314" width="7.375" style="38" customWidth="1"/>
    <col min="2315" max="2315" width="10.125" style="38" customWidth="1"/>
    <col min="2316" max="2316" width="10.875" style="38" customWidth="1"/>
    <col min="2317" max="2317" width="2.125" style="38" customWidth="1"/>
    <col min="2318" max="2485" width="9.125" style="38" customWidth="1"/>
    <col min="2486" max="2560" width="9.625" style="38"/>
    <col min="2561" max="2561" width="7.375" style="38" customWidth="1"/>
    <col min="2562" max="2562" width="8.625" style="38" customWidth="1"/>
    <col min="2563" max="2563" width="2.125" style="38" customWidth="1"/>
    <col min="2564" max="2564" width="7.625" style="38" customWidth="1"/>
    <col min="2565" max="2565" width="10.125" style="38" customWidth="1"/>
    <col min="2566" max="2566" width="2.875" style="38" customWidth="1"/>
    <col min="2567" max="2568" width="8.375" style="38" customWidth="1"/>
    <col min="2569" max="2569" width="14.375" style="38" customWidth="1"/>
    <col min="2570" max="2570" width="7.375" style="38" customWidth="1"/>
    <col min="2571" max="2571" width="10.125" style="38" customWidth="1"/>
    <col min="2572" max="2572" width="10.875" style="38" customWidth="1"/>
    <col min="2573" max="2573" width="2.125" style="38" customWidth="1"/>
    <col min="2574" max="2741" width="9.125" style="38" customWidth="1"/>
    <col min="2742" max="2816" width="9.625" style="38"/>
    <col min="2817" max="2817" width="7.375" style="38" customWidth="1"/>
    <col min="2818" max="2818" width="8.625" style="38" customWidth="1"/>
    <col min="2819" max="2819" width="2.125" style="38" customWidth="1"/>
    <col min="2820" max="2820" width="7.625" style="38" customWidth="1"/>
    <col min="2821" max="2821" width="10.125" style="38" customWidth="1"/>
    <col min="2822" max="2822" width="2.875" style="38" customWidth="1"/>
    <col min="2823" max="2824" width="8.375" style="38" customWidth="1"/>
    <col min="2825" max="2825" width="14.375" style="38" customWidth="1"/>
    <col min="2826" max="2826" width="7.375" style="38" customWidth="1"/>
    <col min="2827" max="2827" width="10.125" style="38" customWidth="1"/>
    <col min="2828" max="2828" width="10.875" style="38" customWidth="1"/>
    <col min="2829" max="2829" width="2.125" style="38" customWidth="1"/>
    <col min="2830" max="2997" width="9.125" style="38" customWidth="1"/>
    <col min="2998" max="3072" width="9.625" style="38"/>
    <col min="3073" max="3073" width="7.375" style="38" customWidth="1"/>
    <col min="3074" max="3074" width="8.625" style="38" customWidth="1"/>
    <col min="3075" max="3075" width="2.125" style="38" customWidth="1"/>
    <col min="3076" max="3076" width="7.625" style="38" customWidth="1"/>
    <col min="3077" max="3077" width="10.125" style="38" customWidth="1"/>
    <col min="3078" max="3078" width="2.875" style="38" customWidth="1"/>
    <col min="3079" max="3080" width="8.375" style="38" customWidth="1"/>
    <col min="3081" max="3081" width="14.375" style="38" customWidth="1"/>
    <col min="3082" max="3082" width="7.375" style="38" customWidth="1"/>
    <col min="3083" max="3083" width="10.125" style="38" customWidth="1"/>
    <col min="3084" max="3084" width="10.875" style="38" customWidth="1"/>
    <col min="3085" max="3085" width="2.125" style="38" customWidth="1"/>
    <col min="3086" max="3253" width="9.125" style="38" customWidth="1"/>
    <col min="3254" max="3328" width="9.625" style="38"/>
    <col min="3329" max="3329" width="7.375" style="38" customWidth="1"/>
    <col min="3330" max="3330" width="8.625" style="38" customWidth="1"/>
    <col min="3331" max="3331" width="2.125" style="38" customWidth="1"/>
    <col min="3332" max="3332" width="7.625" style="38" customWidth="1"/>
    <col min="3333" max="3333" width="10.125" style="38" customWidth="1"/>
    <col min="3334" max="3334" width="2.875" style="38" customWidth="1"/>
    <col min="3335" max="3336" width="8.375" style="38" customWidth="1"/>
    <col min="3337" max="3337" width="14.375" style="38" customWidth="1"/>
    <col min="3338" max="3338" width="7.375" style="38" customWidth="1"/>
    <col min="3339" max="3339" width="10.125" style="38" customWidth="1"/>
    <col min="3340" max="3340" width="10.875" style="38" customWidth="1"/>
    <col min="3341" max="3341" width="2.125" style="38" customWidth="1"/>
    <col min="3342" max="3509" width="9.125" style="38" customWidth="1"/>
    <col min="3510" max="3584" width="9.625" style="38"/>
    <col min="3585" max="3585" width="7.375" style="38" customWidth="1"/>
    <col min="3586" max="3586" width="8.625" style="38" customWidth="1"/>
    <col min="3587" max="3587" width="2.125" style="38" customWidth="1"/>
    <col min="3588" max="3588" width="7.625" style="38" customWidth="1"/>
    <col min="3589" max="3589" width="10.125" style="38" customWidth="1"/>
    <col min="3590" max="3590" width="2.875" style="38" customWidth="1"/>
    <col min="3591" max="3592" width="8.375" style="38" customWidth="1"/>
    <col min="3593" max="3593" width="14.375" style="38" customWidth="1"/>
    <col min="3594" max="3594" width="7.375" style="38" customWidth="1"/>
    <col min="3595" max="3595" width="10.125" style="38" customWidth="1"/>
    <col min="3596" max="3596" width="10.875" style="38" customWidth="1"/>
    <col min="3597" max="3597" width="2.125" style="38" customWidth="1"/>
    <col min="3598" max="3765" width="9.125" style="38" customWidth="1"/>
    <col min="3766" max="3840" width="9.625" style="38"/>
    <col min="3841" max="3841" width="7.375" style="38" customWidth="1"/>
    <col min="3842" max="3842" width="8.625" style="38" customWidth="1"/>
    <col min="3843" max="3843" width="2.125" style="38" customWidth="1"/>
    <col min="3844" max="3844" width="7.625" style="38" customWidth="1"/>
    <col min="3845" max="3845" width="10.125" style="38" customWidth="1"/>
    <col min="3846" max="3846" width="2.875" style="38" customWidth="1"/>
    <col min="3847" max="3848" width="8.375" style="38" customWidth="1"/>
    <col min="3849" max="3849" width="14.375" style="38" customWidth="1"/>
    <col min="3850" max="3850" width="7.375" style="38" customWidth="1"/>
    <col min="3851" max="3851" width="10.125" style="38" customWidth="1"/>
    <col min="3852" max="3852" width="10.875" style="38" customWidth="1"/>
    <col min="3853" max="3853" width="2.125" style="38" customWidth="1"/>
    <col min="3854" max="4021" width="9.125" style="38" customWidth="1"/>
    <col min="4022" max="4096" width="9.625" style="38"/>
    <col min="4097" max="4097" width="7.375" style="38" customWidth="1"/>
    <col min="4098" max="4098" width="8.625" style="38" customWidth="1"/>
    <col min="4099" max="4099" width="2.125" style="38" customWidth="1"/>
    <col min="4100" max="4100" width="7.625" style="38" customWidth="1"/>
    <col min="4101" max="4101" width="10.125" style="38" customWidth="1"/>
    <col min="4102" max="4102" width="2.875" style="38" customWidth="1"/>
    <col min="4103" max="4104" width="8.375" style="38" customWidth="1"/>
    <col min="4105" max="4105" width="14.375" style="38" customWidth="1"/>
    <col min="4106" max="4106" width="7.375" style="38" customWidth="1"/>
    <col min="4107" max="4107" width="10.125" style="38" customWidth="1"/>
    <col min="4108" max="4108" width="10.875" style="38" customWidth="1"/>
    <col min="4109" max="4109" width="2.125" style="38" customWidth="1"/>
    <col min="4110" max="4277" width="9.125" style="38" customWidth="1"/>
    <col min="4278" max="4352" width="9.625" style="38"/>
    <col min="4353" max="4353" width="7.375" style="38" customWidth="1"/>
    <col min="4354" max="4354" width="8.625" style="38" customWidth="1"/>
    <col min="4355" max="4355" width="2.125" style="38" customWidth="1"/>
    <col min="4356" max="4356" width="7.625" style="38" customWidth="1"/>
    <col min="4357" max="4357" width="10.125" style="38" customWidth="1"/>
    <col min="4358" max="4358" width="2.875" style="38" customWidth="1"/>
    <col min="4359" max="4360" width="8.375" style="38" customWidth="1"/>
    <col min="4361" max="4361" width="14.375" style="38" customWidth="1"/>
    <col min="4362" max="4362" width="7.375" style="38" customWidth="1"/>
    <col min="4363" max="4363" width="10.125" style="38" customWidth="1"/>
    <col min="4364" max="4364" width="10.875" style="38" customWidth="1"/>
    <col min="4365" max="4365" width="2.125" style="38" customWidth="1"/>
    <col min="4366" max="4533" width="9.125" style="38" customWidth="1"/>
    <col min="4534" max="4608" width="9.625" style="38"/>
    <col min="4609" max="4609" width="7.375" style="38" customWidth="1"/>
    <col min="4610" max="4610" width="8.625" style="38" customWidth="1"/>
    <col min="4611" max="4611" width="2.125" style="38" customWidth="1"/>
    <col min="4612" max="4612" width="7.625" style="38" customWidth="1"/>
    <col min="4613" max="4613" width="10.125" style="38" customWidth="1"/>
    <col min="4614" max="4614" width="2.875" style="38" customWidth="1"/>
    <col min="4615" max="4616" width="8.375" style="38" customWidth="1"/>
    <col min="4617" max="4617" width="14.375" style="38" customWidth="1"/>
    <col min="4618" max="4618" width="7.375" style="38" customWidth="1"/>
    <col min="4619" max="4619" width="10.125" style="38" customWidth="1"/>
    <col min="4620" max="4620" width="10.875" style="38" customWidth="1"/>
    <col min="4621" max="4621" width="2.125" style="38" customWidth="1"/>
    <col min="4622" max="4789" width="9.125" style="38" customWidth="1"/>
    <col min="4790" max="4864" width="9.625" style="38"/>
    <col min="4865" max="4865" width="7.375" style="38" customWidth="1"/>
    <col min="4866" max="4866" width="8.625" style="38" customWidth="1"/>
    <col min="4867" max="4867" width="2.125" style="38" customWidth="1"/>
    <col min="4868" max="4868" width="7.625" style="38" customWidth="1"/>
    <col min="4869" max="4869" width="10.125" style="38" customWidth="1"/>
    <col min="4870" max="4870" width="2.875" style="38" customWidth="1"/>
    <col min="4871" max="4872" width="8.375" style="38" customWidth="1"/>
    <col min="4873" max="4873" width="14.375" style="38" customWidth="1"/>
    <col min="4874" max="4874" width="7.375" style="38" customWidth="1"/>
    <col min="4875" max="4875" width="10.125" style="38" customWidth="1"/>
    <col min="4876" max="4876" width="10.875" style="38" customWidth="1"/>
    <col min="4877" max="4877" width="2.125" style="38" customWidth="1"/>
    <col min="4878" max="5045" width="9.125" style="38" customWidth="1"/>
    <col min="5046" max="5120" width="9.625" style="38"/>
    <col min="5121" max="5121" width="7.375" style="38" customWidth="1"/>
    <col min="5122" max="5122" width="8.625" style="38" customWidth="1"/>
    <col min="5123" max="5123" width="2.125" style="38" customWidth="1"/>
    <col min="5124" max="5124" width="7.625" style="38" customWidth="1"/>
    <col min="5125" max="5125" width="10.125" style="38" customWidth="1"/>
    <col min="5126" max="5126" width="2.875" style="38" customWidth="1"/>
    <col min="5127" max="5128" width="8.375" style="38" customWidth="1"/>
    <col min="5129" max="5129" width="14.375" style="38" customWidth="1"/>
    <col min="5130" max="5130" width="7.375" style="38" customWidth="1"/>
    <col min="5131" max="5131" width="10.125" style="38" customWidth="1"/>
    <col min="5132" max="5132" width="10.875" style="38" customWidth="1"/>
    <col min="5133" max="5133" width="2.125" style="38" customWidth="1"/>
    <col min="5134" max="5301" width="9.125" style="38" customWidth="1"/>
    <col min="5302" max="5376" width="9.625" style="38"/>
    <col min="5377" max="5377" width="7.375" style="38" customWidth="1"/>
    <col min="5378" max="5378" width="8.625" style="38" customWidth="1"/>
    <col min="5379" max="5379" width="2.125" style="38" customWidth="1"/>
    <col min="5380" max="5380" width="7.625" style="38" customWidth="1"/>
    <col min="5381" max="5381" width="10.125" style="38" customWidth="1"/>
    <col min="5382" max="5382" width="2.875" style="38" customWidth="1"/>
    <col min="5383" max="5384" width="8.375" style="38" customWidth="1"/>
    <col min="5385" max="5385" width="14.375" style="38" customWidth="1"/>
    <col min="5386" max="5386" width="7.375" style="38" customWidth="1"/>
    <col min="5387" max="5387" width="10.125" style="38" customWidth="1"/>
    <col min="5388" max="5388" width="10.875" style="38" customWidth="1"/>
    <col min="5389" max="5389" width="2.125" style="38" customWidth="1"/>
    <col min="5390" max="5557" width="9.125" style="38" customWidth="1"/>
    <col min="5558" max="5632" width="9.625" style="38"/>
    <col min="5633" max="5633" width="7.375" style="38" customWidth="1"/>
    <col min="5634" max="5634" width="8.625" style="38" customWidth="1"/>
    <col min="5635" max="5635" width="2.125" style="38" customWidth="1"/>
    <col min="5636" max="5636" width="7.625" style="38" customWidth="1"/>
    <col min="5637" max="5637" width="10.125" style="38" customWidth="1"/>
    <col min="5638" max="5638" width="2.875" style="38" customWidth="1"/>
    <col min="5639" max="5640" width="8.375" style="38" customWidth="1"/>
    <col min="5641" max="5641" width="14.375" style="38" customWidth="1"/>
    <col min="5642" max="5642" width="7.375" style="38" customWidth="1"/>
    <col min="5643" max="5643" width="10.125" style="38" customWidth="1"/>
    <col min="5644" max="5644" width="10.875" style="38" customWidth="1"/>
    <col min="5645" max="5645" width="2.125" style="38" customWidth="1"/>
    <col min="5646" max="5813" width="9.125" style="38" customWidth="1"/>
    <col min="5814" max="5888" width="9.625" style="38"/>
    <col min="5889" max="5889" width="7.375" style="38" customWidth="1"/>
    <col min="5890" max="5890" width="8.625" style="38" customWidth="1"/>
    <col min="5891" max="5891" width="2.125" style="38" customWidth="1"/>
    <col min="5892" max="5892" width="7.625" style="38" customWidth="1"/>
    <col min="5893" max="5893" width="10.125" style="38" customWidth="1"/>
    <col min="5894" max="5894" width="2.875" style="38" customWidth="1"/>
    <col min="5895" max="5896" width="8.375" style="38" customWidth="1"/>
    <col min="5897" max="5897" width="14.375" style="38" customWidth="1"/>
    <col min="5898" max="5898" width="7.375" style="38" customWidth="1"/>
    <col min="5899" max="5899" width="10.125" style="38" customWidth="1"/>
    <col min="5900" max="5900" width="10.875" style="38" customWidth="1"/>
    <col min="5901" max="5901" width="2.125" style="38" customWidth="1"/>
    <col min="5902" max="6069" width="9.125" style="38" customWidth="1"/>
    <col min="6070" max="6144" width="9.625" style="38"/>
    <col min="6145" max="6145" width="7.375" style="38" customWidth="1"/>
    <col min="6146" max="6146" width="8.625" style="38" customWidth="1"/>
    <col min="6147" max="6147" width="2.125" style="38" customWidth="1"/>
    <col min="6148" max="6148" width="7.625" style="38" customWidth="1"/>
    <col min="6149" max="6149" width="10.125" style="38" customWidth="1"/>
    <col min="6150" max="6150" width="2.875" style="38" customWidth="1"/>
    <col min="6151" max="6152" width="8.375" style="38" customWidth="1"/>
    <col min="6153" max="6153" width="14.375" style="38" customWidth="1"/>
    <col min="6154" max="6154" width="7.375" style="38" customWidth="1"/>
    <col min="6155" max="6155" width="10.125" style="38" customWidth="1"/>
    <col min="6156" max="6156" width="10.875" style="38" customWidth="1"/>
    <col min="6157" max="6157" width="2.125" style="38" customWidth="1"/>
    <col min="6158" max="6325" width="9.125" style="38" customWidth="1"/>
    <col min="6326" max="6400" width="9.625" style="38"/>
    <col min="6401" max="6401" width="7.375" style="38" customWidth="1"/>
    <col min="6402" max="6402" width="8.625" style="38" customWidth="1"/>
    <col min="6403" max="6403" width="2.125" style="38" customWidth="1"/>
    <col min="6404" max="6404" width="7.625" style="38" customWidth="1"/>
    <col min="6405" max="6405" width="10.125" style="38" customWidth="1"/>
    <col min="6406" max="6406" width="2.875" style="38" customWidth="1"/>
    <col min="6407" max="6408" width="8.375" style="38" customWidth="1"/>
    <col min="6409" max="6409" width="14.375" style="38" customWidth="1"/>
    <col min="6410" max="6410" width="7.375" style="38" customWidth="1"/>
    <col min="6411" max="6411" width="10.125" style="38" customWidth="1"/>
    <col min="6412" max="6412" width="10.875" style="38" customWidth="1"/>
    <col min="6413" max="6413" width="2.125" style="38" customWidth="1"/>
    <col min="6414" max="6581" width="9.125" style="38" customWidth="1"/>
    <col min="6582" max="6656" width="9.625" style="38"/>
    <col min="6657" max="6657" width="7.375" style="38" customWidth="1"/>
    <col min="6658" max="6658" width="8.625" style="38" customWidth="1"/>
    <col min="6659" max="6659" width="2.125" style="38" customWidth="1"/>
    <col min="6660" max="6660" width="7.625" style="38" customWidth="1"/>
    <col min="6661" max="6661" width="10.125" style="38" customWidth="1"/>
    <col min="6662" max="6662" width="2.875" style="38" customWidth="1"/>
    <col min="6663" max="6664" width="8.375" style="38" customWidth="1"/>
    <col min="6665" max="6665" width="14.375" style="38" customWidth="1"/>
    <col min="6666" max="6666" width="7.375" style="38" customWidth="1"/>
    <col min="6667" max="6667" width="10.125" style="38" customWidth="1"/>
    <col min="6668" max="6668" width="10.875" style="38" customWidth="1"/>
    <col min="6669" max="6669" width="2.125" style="38" customWidth="1"/>
    <col min="6670" max="6837" width="9.125" style="38" customWidth="1"/>
    <col min="6838" max="6912" width="9.625" style="38"/>
    <col min="6913" max="6913" width="7.375" style="38" customWidth="1"/>
    <col min="6914" max="6914" width="8.625" style="38" customWidth="1"/>
    <col min="6915" max="6915" width="2.125" style="38" customWidth="1"/>
    <col min="6916" max="6916" width="7.625" style="38" customWidth="1"/>
    <col min="6917" max="6917" width="10.125" style="38" customWidth="1"/>
    <col min="6918" max="6918" width="2.875" style="38" customWidth="1"/>
    <col min="6919" max="6920" width="8.375" style="38" customWidth="1"/>
    <col min="6921" max="6921" width="14.375" style="38" customWidth="1"/>
    <col min="6922" max="6922" width="7.375" style="38" customWidth="1"/>
    <col min="6923" max="6923" width="10.125" style="38" customWidth="1"/>
    <col min="6924" max="6924" width="10.875" style="38" customWidth="1"/>
    <col min="6925" max="6925" width="2.125" style="38" customWidth="1"/>
    <col min="6926" max="7093" width="9.125" style="38" customWidth="1"/>
    <col min="7094" max="7168" width="9.625" style="38"/>
    <col min="7169" max="7169" width="7.375" style="38" customWidth="1"/>
    <col min="7170" max="7170" width="8.625" style="38" customWidth="1"/>
    <col min="7171" max="7171" width="2.125" style="38" customWidth="1"/>
    <col min="7172" max="7172" width="7.625" style="38" customWidth="1"/>
    <col min="7173" max="7173" width="10.125" style="38" customWidth="1"/>
    <col min="7174" max="7174" width="2.875" style="38" customWidth="1"/>
    <col min="7175" max="7176" width="8.375" style="38" customWidth="1"/>
    <col min="7177" max="7177" width="14.375" style="38" customWidth="1"/>
    <col min="7178" max="7178" width="7.375" style="38" customWidth="1"/>
    <col min="7179" max="7179" width="10.125" style="38" customWidth="1"/>
    <col min="7180" max="7180" width="10.875" style="38" customWidth="1"/>
    <col min="7181" max="7181" width="2.125" style="38" customWidth="1"/>
    <col min="7182" max="7349" width="9.125" style="38" customWidth="1"/>
    <col min="7350" max="7424" width="9.625" style="38"/>
    <col min="7425" max="7425" width="7.375" style="38" customWidth="1"/>
    <col min="7426" max="7426" width="8.625" style="38" customWidth="1"/>
    <col min="7427" max="7427" width="2.125" style="38" customWidth="1"/>
    <col min="7428" max="7428" width="7.625" style="38" customWidth="1"/>
    <col min="7429" max="7429" width="10.125" style="38" customWidth="1"/>
    <col min="7430" max="7430" width="2.875" style="38" customWidth="1"/>
    <col min="7431" max="7432" width="8.375" style="38" customWidth="1"/>
    <col min="7433" max="7433" width="14.375" style="38" customWidth="1"/>
    <col min="7434" max="7434" width="7.375" style="38" customWidth="1"/>
    <col min="7435" max="7435" width="10.125" style="38" customWidth="1"/>
    <col min="7436" max="7436" width="10.875" style="38" customWidth="1"/>
    <col min="7437" max="7437" width="2.125" style="38" customWidth="1"/>
    <col min="7438" max="7605" width="9.125" style="38" customWidth="1"/>
    <col min="7606" max="7680" width="9.625" style="38"/>
    <col min="7681" max="7681" width="7.375" style="38" customWidth="1"/>
    <col min="7682" max="7682" width="8.625" style="38" customWidth="1"/>
    <col min="7683" max="7683" width="2.125" style="38" customWidth="1"/>
    <col min="7684" max="7684" width="7.625" style="38" customWidth="1"/>
    <col min="7685" max="7685" width="10.125" style="38" customWidth="1"/>
    <col min="7686" max="7686" width="2.875" style="38" customWidth="1"/>
    <col min="7687" max="7688" width="8.375" style="38" customWidth="1"/>
    <col min="7689" max="7689" width="14.375" style="38" customWidth="1"/>
    <col min="7690" max="7690" width="7.375" style="38" customWidth="1"/>
    <col min="7691" max="7691" width="10.125" style="38" customWidth="1"/>
    <col min="7692" max="7692" width="10.875" style="38" customWidth="1"/>
    <col min="7693" max="7693" width="2.125" style="38" customWidth="1"/>
    <col min="7694" max="7861" width="9.125" style="38" customWidth="1"/>
    <col min="7862" max="7936" width="9.625" style="38"/>
    <col min="7937" max="7937" width="7.375" style="38" customWidth="1"/>
    <col min="7938" max="7938" width="8.625" style="38" customWidth="1"/>
    <col min="7939" max="7939" width="2.125" style="38" customWidth="1"/>
    <col min="7940" max="7940" width="7.625" style="38" customWidth="1"/>
    <col min="7941" max="7941" width="10.125" style="38" customWidth="1"/>
    <col min="7942" max="7942" width="2.875" style="38" customWidth="1"/>
    <col min="7943" max="7944" width="8.375" style="38" customWidth="1"/>
    <col min="7945" max="7945" width="14.375" style="38" customWidth="1"/>
    <col min="7946" max="7946" width="7.375" style="38" customWidth="1"/>
    <col min="7947" max="7947" width="10.125" style="38" customWidth="1"/>
    <col min="7948" max="7948" width="10.875" style="38" customWidth="1"/>
    <col min="7949" max="7949" width="2.125" style="38" customWidth="1"/>
    <col min="7950" max="8117" width="9.125" style="38" customWidth="1"/>
    <col min="8118" max="8192" width="9.625" style="38"/>
    <col min="8193" max="8193" width="7.375" style="38" customWidth="1"/>
    <col min="8194" max="8194" width="8.625" style="38" customWidth="1"/>
    <col min="8195" max="8195" width="2.125" style="38" customWidth="1"/>
    <col min="8196" max="8196" width="7.625" style="38" customWidth="1"/>
    <col min="8197" max="8197" width="10.125" style="38" customWidth="1"/>
    <col min="8198" max="8198" width="2.875" style="38" customWidth="1"/>
    <col min="8199" max="8200" width="8.375" style="38" customWidth="1"/>
    <col min="8201" max="8201" width="14.375" style="38" customWidth="1"/>
    <col min="8202" max="8202" width="7.375" style="38" customWidth="1"/>
    <col min="8203" max="8203" width="10.125" style="38" customWidth="1"/>
    <col min="8204" max="8204" width="10.875" style="38" customWidth="1"/>
    <col min="8205" max="8205" width="2.125" style="38" customWidth="1"/>
    <col min="8206" max="8373" width="9.125" style="38" customWidth="1"/>
    <col min="8374" max="8448" width="9.625" style="38"/>
    <col min="8449" max="8449" width="7.375" style="38" customWidth="1"/>
    <col min="8450" max="8450" width="8.625" style="38" customWidth="1"/>
    <col min="8451" max="8451" width="2.125" style="38" customWidth="1"/>
    <col min="8452" max="8452" width="7.625" style="38" customWidth="1"/>
    <col min="8453" max="8453" width="10.125" style="38" customWidth="1"/>
    <col min="8454" max="8454" width="2.875" style="38" customWidth="1"/>
    <col min="8455" max="8456" width="8.375" style="38" customWidth="1"/>
    <col min="8457" max="8457" width="14.375" style="38" customWidth="1"/>
    <col min="8458" max="8458" width="7.375" style="38" customWidth="1"/>
    <col min="8459" max="8459" width="10.125" style="38" customWidth="1"/>
    <col min="8460" max="8460" width="10.875" style="38" customWidth="1"/>
    <col min="8461" max="8461" width="2.125" style="38" customWidth="1"/>
    <col min="8462" max="8629" width="9.125" style="38" customWidth="1"/>
    <col min="8630" max="8704" width="9.625" style="38"/>
    <col min="8705" max="8705" width="7.375" style="38" customWidth="1"/>
    <col min="8706" max="8706" width="8.625" style="38" customWidth="1"/>
    <col min="8707" max="8707" width="2.125" style="38" customWidth="1"/>
    <col min="8708" max="8708" width="7.625" style="38" customWidth="1"/>
    <col min="8709" max="8709" width="10.125" style="38" customWidth="1"/>
    <col min="8710" max="8710" width="2.875" style="38" customWidth="1"/>
    <col min="8711" max="8712" width="8.375" style="38" customWidth="1"/>
    <col min="8713" max="8713" width="14.375" style="38" customWidth="1"/>
    <col min="8714" max="8714" width="7.375" style="38" customWidth="1"/>
    <col min="8715" max="8715" width="10.125" style="38" customWidth="1"/>
    <col min="8716" max="8716" width="10.875" style="38" customWidth="1"/>
    <col min="8717" max="8717" width="2.125" style="38" customWidth="1"/>
    <col min="8718" max="8885" width="9.125" style="38" customWidth="1"/>
    <col min="8886" max="8960" width="9.625" style="38"/>
    <col min="8961" max="8961" width="7.375" style="38" customWidth="1"/>
    <col min="8962" max="8962" width="8.625" style="38" customWidth="1"/>
    <col min="8963" max="8963" width="2.125" style="38" customWidth="1"/>
    <col min="8964" max="8964" width="7.625" style="38" customWidth="1"/>
    <col min="8965" max="8965" width="10.125" style="38" customWidth="1"/>
    <col min="8966" max="8966" width="2.875" style="38" customWidth="1"/>
    <col min="8967" max="8968" width="8.375" style="38" customWidth="1"/>
    <col min="8969" max="8969" width="14.375" style="38" customWidth="1"/>
    <col min="8970" max="8970" width="7.375" style="38" customWidth="1"/>
    <col min="8971" max="8971" width="10.125" style="38" customWidth="1"/>
    <col min="8972" max="8972" width="10.875" style="38" customWidth="1"/>
    <col min="8973" max="8973" width="2.125" style="38" customWidth="1"/>
    <col min="8974" max="9141" width="9.125" style="38" customWidth="1"/>
    <col min="9142" max="9216" width="9.625" style="38"/>
    <col min="9217" max="9217" width="7.375" style="38" customWidth="1"/>
    <col min="9218" max="9218" width="8.625" style="38" customWidth="1"/>
    <col min="9219" max="9219" width="2.125" style="38" customWidth="1"/>
    <col min="9220" max="9220" width="7.625" style="38" customWidth="1"/>
    <col min="9221" max="9221" width="10.125" style="38" customWidth="1"/>
    <col min="9222" max="9222" width="2.875" style="38" customWidth="1"/>
    <col min="9223" max="9224" width="8.375" style="38" customWidth="1"/>
    <col min="9225" max="9225" width="14.375" style="38" customWidth="1"/>
    <col min="9226" max="9226" width="7.375" style="38" customWidth="1"/>
    <col min="9227" max="9227" width="10.125" style="38" customWidth="1"/>
    <col min="9228" max="9228" width="10.875" style="38" customWidth="1"/>
    <col min="9229" max="9229" width="2.125" style="38" customWidth="1"/>
    <col min="9230" max="9397" width="9.125" style="38" customWidth="1"/>
    <col min="9398" max="9472" width="9.625" style="38"/>
    <col min="9473" max="9473" width="7.375" style="38" customWidth="1"/>
    <col min="9474" max="9474" width="8.625" style="38" customWidth="1"/>
    <col min="9475" max="9475" width="2.125" style="38" customWidth="1"/>
    <col min="9476" max="9476" width="7.625" style="38" customWidth="1"/>
    <col min="9477" max="9477" width="10.125" style="38" customWidth="1"/>
    <col min="9478" max="9478" width="2.875" style="38" customWidth="1"/>
    <col min="9479" max="9480" width="8.375" style="38" customWidth="1"/>
    <col min="9481" max="9481" width="14.375" style="38" customWidth="1"/>
    <col min="9482" max="9482" width="7.375" style="38" customWidth="1"/>
    <col min="9483" max="9483" width="10.125" style="38" customWidth="1"/>
    <col min="9484" max="9484" width="10.875" style="38" customWidth="1"/>
    <col min="9485" max="9485" width="2.125" style="38" customWidth="1"/>
    <col min="9486" max="9653" width="9.125" style="38" customWidth="1"/>
    <col min="9654" max="9728" width="9.625" style="38"/>
    <col min="9729" max="9729" width="7.375" style="38" customWidth="1"/>
    <col min="9730" max="9730" width="8.625" style="38" customWidth="1"/>
    <col min="9731" max="9731" width="2.125" style="38" customWidth="1"/>
    <col min="9732" max="9732" width="7.625" style="38" customWidth="1"/>
    <col min="9733" max="9733" width="10.125" style="38" customWidth="1"/>
    <col min="9734" max="9734" width="2.875" style="38" customWidth="1"/>
    <col min="9735" max="9736" width="8.375" style="38" customWidth="1"/>
    <col min="9737" max="9737" width="14.375" style="38" customWidth="1"/>
    <col min="9738" max="9738" width="7.375" style="38" customWidth="1"/>
    <col min="9739" max="9739" width="10.125" style="38" customWidth="1"/>
    <col min="9740" max="9740" width="10.875" style="38" customWidth="1"/>
    <col min="9741" max="9741" width="2.125" style="38" customWidth="1"/>
    <col min="9742" max="9909" width="9.125" style="38" customWidth="1"/>
    <col min="9910" max="9984" width="9.625" style="38"/>
    <col min="9985" max="9985" width="7.375" style="38" customWidth="1"/>
    <col min="9986" max="9986" width="8.625" style="38" customWidth="1"/>
    <col min="9987" max="9987" width="2.125" style="38" customWidth="1"/>
    <col min="9988" max="9988" width="7.625" style="38" customWidth="1"/>
    <col min="9989" max="9989" width="10.125" style="38" customWidth="1"/>
    <col min="9990" max="9990" width="2.875" style="38" customWidth="1"/>
    <col min="9991" max="9992" width="8.375" style="38" customWidth="1"/>
    <col min="9993" max="9993" width="14.375" style="38" customWidth="1"/>
    <col min="9994" max="9994" width="7.375" style="38" customWidth="1"/>
    <col min="9995" max="9995" width="10.125" style="38" customWidth="1"/>
    <col min="9996" max="9996" width="10.875" style="38" customWidth="1"/>
    <col min="9997" max="9997" width="2.125" style="38" customWidth="1"/>
    <col min="9998" max="10165" width="9.125" style="38" customWidth="1"/>
    <col min="10166" max="10240" width="9.625" style="38"/>
    <col min="10241" max="10241" width="7.375" style="38" customWidth="1"/>
    <col min="10242" max="10242" width="8.625" style="38" customWidth="1"/>
    <col min="10243" max="10243" width="2.125" style="38" customWidth="1"/>
    <col min="10244" max="10244" width="7.625" style="38" customWidth="1"/>
    <col min="10245" max="10245" width="10.125" style="38" customWidth="1"/>
    <col min="10246" max="10246" width="2.875" style="38" customWidth="1"/>
    <col min="10247" max="10248" width="8.375" style="38" customWidth="1"/>
    <col min="10249" max="10249" width="14.375" style="38" customWidth="1"/>
    <col min="10250" max="10250" width="7.375" style="38" customWidth="1"/>
    <col min="10251" max="10251" width="10.125" style="38" customWidth="1"/>
    <col min="10252" max="10252" width="10.875" style="38" customWidth="1"/>
    <col min="10253" max="10253" width="2.125" style="38" customWidth="1"/>
    <col min="10254" max="10421" width="9.125" style="38" customWidth="1"/>
    <col min="10422" max="10496" width="9.625" style="38"/>
    <col min="10497" max="10497" width="7.375" style="38" customWidth="1"/>
    <col min="10498" max="10498" width="8.625" style="38" customWidth="1"/>
    <col min="10499" max="10499" width="2.125" style="38" customWidth="1"/>
    <col min="10500" max="10500" width="7.625" style="38" customWidth="1"/>
    <col min="10501" max="10501" width="10.125" style="38" customWidth="1"/>
    <col min="10502" max="10502" width="2.875" style="38" customWidth="1"/>
    <col min="10503" max="10504" width="8.375" style="38" customWidth="1"/>
    <col min="10505" max="10505" width="14.375" style="38" customWidth="1"/>
    <col min="10506" max="10506" width="7.375" style="38" customWidth="1"/>
    <col min="10507" max="10507" width="10.125" style="38" customWidth="1"/>
    <col min="10508" max="10508" width="10.875" style="38" customWidth="1"/>
    <col min="10509" max="10509" width="2.125" style="38" customWidth="1"/>
    <col min="10510" max="10677" width="9.125" style="38" customWidth="1"/>
    <col min="10678" max="10752" width="9.625" style="38"/>
    <col min="10753" max="10753" width="7.375" style="38" customWidth="1"/>
    <col min="10754" max="10754" width="8.625" style="38" customWidth="1"/>
    <col min="10755" max="10755" width="2.125" style="38" customWidth="1"/>
    <col min="10756" max="10756" width="7.625" style="38" customWidth="1"/>
    <col min="10757" max="10757" width="10.125" style="38" customWidth="1"/>
    <col min="10758" max="10758" width="2.875" style="38" customWidth="1"/>
    <col min="10759" max="10760" width="8.375" style="38" customWidth="1"/>
    <col min="10761" max="10761" width="14.375" style="38" customWidth="1"/>
    <col min="10762" max="10762" width="7.375" style="38" customWidth="1"/>
    <col min="10763" max="10763" width="10.125" style="38" customWidth="1"/>
    <col min="10764" max="10764" width="10.875" style="38" customWidth="1"/>
    <col min="10765" max="10765" width="2.125" style="38" customWidth="1"/>
    <col min="10766" max="10933" width="9.125" style="38" customWidth="1"/>
    <col min="10934" max="11008" width="9.625" style="38"/>
    <col min="11009" max="11009" width="7.375" style="38" customWidth="1"/>
    <col min="11010" max="11010" width="8.625" style="38" customWidth="1"/>
    <col min="11011" max="11011" width="2.125" style="38" customWidth="1"/>
    <col min="11012" max="11012" width="7.625" style="38" customWidth="1"/>
    <col min="11013" max="11013" width="10.125" style="38" customWidth="1"/>
    <col min="11014" max="11014" width="2.875" style="38" customWidth="1"/>
    <col min="11015" max="11016" width="8.375" style="38" customWidth="1"/>
    <col min="11017" max="11017" width="14.375" style="38" customWidth="1"/>
    <col min="11018" max="11018" width="7.375" style="38" customWidth="1"/>
    <col min="11019" max="11019" width="10.125" style="38" customWidth="1"/>
    <col min="11020" max="11020" width="10.875" style="38" customWidth="1"/>
    <col min="11021" max="11021" width="2.125" style="38" customWidth="1"/>
    <col min="11022" max="11189" width="9.125" style="38" customWidth="1"/>
    <col min="11190" max="11264" width="9.625" style="38"/>
    <col min="11265" max="11265" width="7.375" style="38" customWidth="1"/>
    <col min="11266" max="11266" width="8.625" style="38" customWidth="1"/>
    <col min="11267" max="11267" width="2.125" style="38" customWidth="1"/>
    <col min="11268" max="11268" width="7.625" style="38" customWidth="1"/>
    <col min="11269" max="11269" width="10.125" style="38" customWidth="1"/>
    <col min="11270" max="11270" width="2.875" style="38" customWidth="1"/>
    <col min="11271" max="11272" width="8.375" style="38" customWidth="1"/>
    <col min="11273" max="11273" width="14.375" style="38" customWidth="1"/>
    <col min="11274" max="11274" width="7.375" style="38" customWidth="1"/>
    <col min="11275" max="11275" width="10.125" style="38" customWidth="1"/>
    <col min="11276" max="11276" width="10.875" style="38" customWidth="1"/>
    <col min="11277" max="11277" width="2.125" style="38" customWidth="1"/>
    <col min="11278" max="11445" width="9.125" style="38" customWidth="1"/>
    <col min="11446" max="11520" width="9.625" style="38"/>
    <col min="11521" max="11521" width="7.375" style="38" customWidth="1"/>
    <col min="11522" max="11522" width="8.625" style="38" customWidth="1"/>
    <col min="11523" max="11523" width="2.125" style="38" customWidth="1"/>
    <col min="11524" max="11524" width="7.625" style="38" customWidth="1"/>
    <col min="11525" max="11525" width="10.125" style="38" customWidth="1"/>
    <col min="11526" max="11526" width="2.875" style="38" customWidth="1"/>
    <col min="11527" max="11528" width="8.375" style="38" customWidth="1"/>
    <col min="11529" max="11529" width="14.375" style="38" customWidth="1"/>
    <col min="11530" max="11530" width="7.375" style="38" customWidth="1"/>
    <col min="11531" max="11531" width="10.125" style="38" customWidth="1"/>
    <col min="11532" max="11532" width="10.875" style="38" customWidth="1"/>
    <col min="11533" max="11533" width="2.125" style="38" customWidth="1"/>
    <col min="11534" max="11701" width="9.125" style="38" customWidth="1"/>
    <col min="11702" max="11776" width="9.625" style="38"/>
    <col min="11777" max="11777" width="7.375" style="38" customWidth="1"/>
    <col min="11778" max="11778" width="8.625" style="38" customWidth="1"/>
    <col min="11779" max="11779" width="2.125" style="38" customWidth="1"/>
    <col min="11780" max="11780" width="7.625" style="38" customWidth="1"/>
    <col min="11781" max="11781" width="10.125" style="38" customWidth="1"/>
    <col min="11782" max="11782" width="2.875" style="38" customWidth="1"/>
    <col min="11783" max="11784" width="8.375" style="38" customWidth="1"/>
    <col min="11785" max="11785" width="14.375" style="38" customWidth="1"/>
    <col min="11786" max="11786" width="7.375" style="38" customWidth="1"/>
    <col min="11787" max="11787" width="10.125" style="38" customWidth="1"/>
    <col min="11788" max="11788" width="10.875" style="38" customWidth="1"/>
    <col min="11789" max="11789" width="2.125" style="38" customWidth="1"/>
    <col min="11790" max="11957" width="9.125" style="38" customWidth="1"/>
    <col min="11958" max="12032" width="9.625" style="38"/>
    <col min="12033" max="12033" width="7.375" style="38" customWidth="1"/>
    <col min="12034" max="12034" width="8.625" style="38" customWidth="1"/>
    <col min="12035" max="12035" width="2.125" style="38" customWidth="1"/>
    <col min="12036" max="12036" width="7.625" style="38" customWidth="1"/>
    <col min="12037" max="12037" width="10.125" style="38" customWidth="1"/>
    <col min="12038" max="12038" width="2.875" style="38" customWidth="1"/>
    <col min="12039" max="12040" width="8.375" style="38" customWidth="1"/>
    <col min="12041" max="12041" width="14.375" style="38" customWidth="1"/>
    <col min="12042" max="12042" width="7.375" style="38" customWidth="1"/>
    <col min="12043" max="12043" width="10.125" style="38" customWidth="1"/>
    <col min="12044" max="12044" width="10.875" style="38" customWidth="1"/>
    <col min="12045" max="12045" width="2.125" style="38" customWidth="1"/>
    <col min="12046" max="12213" width="9.125" style="38" customWidth="1"/>
    <col min="12214" max="12288" width="9.625" style="38"/>
    <col min="12289" max="12289" width="7.375" style="38" customWidth="1"/>
    <col min="12290" max="12290" width="8.625" style="38" customWidth="1"/>
    <col min="12291" max="12291" width="2.125" style="38" customWidth="1"/>
    <col min="12292" max="12292" width="7.625" style="38" customWidth="1"/>
    <col min="12293" max="12293" width="10.125" style="38" customWidth="1"/>
    <col min="12294" max="12294" width="2.875" style="38" customWidth="1"/>
    <col min="12295" max="12296" width="8.375" style="38" customWidth="1"/>
    <col min="12297" max="12297" width="14.375" style="38" customWidth="1"/>
    <col min="12298" max="12298" width="7.375" style="38" customWidth="1"/>
    <col min="12299" max="12299" width="10.125" style="38" customWidth="1"/>
    <col min="12300" max="12300" width="10.875" style="38" customWidth="1"/>
    <col min="12301" max="12301" width="2.125" style="38" customWidth="1"/>
    <col min="12302" max="12469" width="9.125" style="38" customWidth="1"/>
    <col min="12470" max="12544" width="9.625" style="38"/>
    <col min="12545" max="12545" width="7.375" style="38" customWidth="1"/>
    <col min="12546" max="12546" width="8.625" style="38" customWidth="1"/>
    <col min="12547" max="12547" width="2.125" style="38" customWidth="1"/>
    <col min="12548" max="12548" width="7.625" style="38" customWidth="1"/>
    <col min="12549" max="12549" width="10.125" style="38" customWidth="1"/>
    <col min="12550" max="12550" width="2.875" style="38" customWidth="1"/>
    <col min="12551" max="12552" width="8.375" style="38" customWidth="1"/>
    <col min="12553" max="12553" width="14.375" style="38" customWidth="1"/>
    <col min="12554" max="12554" width="7.375" style="38" customWidth="1"/>
    <col min="12555" max="12555" width="10.125" style="38" customWidth="1"/>
    <col min="12556" max="12556" width="10.875" style="38" customWidth="1"/>
    <col min="12557" max="12557" width="2.125" style="38" customWidth="1"/>
    <col min="12558" max="12725" width="9.125" style="38" customWidth="1"/>
    <col min="12726" max="12800" width="9.625" style="38"/>
    <col min="12801" max="12801" width="7.375" style="38" customWidth="1"/>
    <col min="12802" max="12802" width="8.625" style="38" customWidth="1"/>
    <col min="12803" max="12803" width="2.125" style="38" customWidth="1"/>
    <col min="12804" max="12804" width="7.625" style="38" customWidth="1"/>
    <col min="12805" max="12805" width="10.125" style="38" customWidth="1"/>
    <col min="12806" max="12806" width="2.875" style="38" customWidth="1"/>
    <col min="12807" max="12808" width="8.375" style="38" customWidth="1"/>
    <col min="12809" max="12809" width="14.375" style="38" customWidth="1"/>
    <col min="12810" max="12810" width="7.375" style="38" customWidth="1"/>
    <col min="12811" max="12811" width="10.125" style="38" customWidth="1"/>
    <col min="12812" max="12812" width="10.875" style="38" customWidth="1"/>
    <col min="12813" max="12813" width="2.125" style="38" customWidth="1"/>
    <col min="12814" max="12981" width="9.125" style="38" customWidth="1"/>
    <col min="12982" max="13056" width="9.625" style="38"/>
    <col min="13057" max="13057" width="7.375" style="38" customWidth="1"/>
    <col min="13058" max="13058" width="8.625" style="38" customWidth="1"/>
    <col min="13059" max="13059" width="2.125" style="38" customWidth="1"/>
    <col min="13060" max="13060" width="7.625" style="38" customWidth="1"/>
    <col min="13061" max="13061" width="10.125" style="38" customWidth="1"/>
    <col min="13062" max="13062" width="2.875" style="38" customWidth="1"/>
    <col min="13063" max="13064" width="8.375" style="38" customWidth="1"/>
    <col min="13065" max="13065" width="14.375" style="38" customWidth="1"/>
    <col min="13066" max="13066" width="7.375" style="38" customWidth="1"/>
    <col min="13067" max="13067" width="10.125" style="38" customWidth="1"/>
    <col min="13068" max="13068" width="10.875" style="38" customWidth="1"/>
    <col min="13069" max="13069" width="2.125" style="38" customWidth="1"/>
    <col min="13070" max="13237" width="9.125" style="38" customWidth="1"/>
    <col min="13238" max="13312" width="9.625" style="38"/>
    <col min="13313" max="13313" width="7.375" style="38" customWidth="1"/>
    <col min="13314" max="13314" width="8.625" style="38" customWidth="1"/>
    <col min="13315" max="13315" width="2.125" style="38" customWidth="1"/>
    <col min="13316" max="13316" width="7.625" style="38" customWidth="1"/>
    <col min="13317" max="13317" width="10.125" style="38" customWidth="1"/>
    <col min="13318" max="13318" width="2.875" style="38" customWidth="1"/>
    <col min="13319" max="13320" width="8.375" style="38" customWidth="1"/>
    <col min="13321" max="13321" width="14.375" style="38" customWidth="1"/>
    <col min="13322" max="13322" width="7.375" style="38" customWidth="1"/>
    <col min="13323" max="13323" width="10.125" style="38" customWidth="1"/>
    <col min="13324" max="13324" width="10.875" style="38" customWidth="1"/>
    <col min="13325" max="13325" width="2.125" style="38" customWidth="1"/>
    <col min="13326" max="13493" width="9.125" style="38" customWidth="1"/>
    <col min="13494" max="13568" width="9.625" style="38"/>
    <col min="13569" max="13569" width="7.375" style="38" customWidth="1"/>
    <col min="13570" max="13570" width="8.625" style="38" customWidth="1"/>
    <col min="13571" max="13571" width="2.125" style="38" customWidth="1"/>
    <col min="13572" max="13572" width="7.625" style="38" customWidth="1"/>
    <col min="13573" max="13573" width="10.125" style="38" customWidth="1"/>
    <col min="13574" max="13574" width="2.875" style="38" customWidth="1"/>
    <col min="13575" max="13576" width="8.375" style="38" customWidth="1"/>
    <col min="13577" max="13577" width="14.375" style="38" customWidth="1"/>
    <col min="13578" max="13578" width="7.375" style="38" customWidth="1"/>
    <col min="13579" max="13579" width="10.125" style="38" customWidth="1"/>
    <col min="13580" max="13580" width="10.875" style="38" customWidth="1"/>
    <col min="13581" max="13581" width="2.125" style="38" customWidth="1"/>
    <col min="13582" max="13749" width="9.125" style="38" customWidth="1"/>
    <col min="13750" max="13824" width="9.625" style="38"/>
    <col min="13825" max="13825" width="7.375" style="38" customWidth="1"/>
    <col min="13826" max="13826" width="8.625" style="38" customWidth="1"/>
    <col min="13827" max="13827" width="2.125" style="38" customWidth="1"/>
    <col min="13828" max="13828" width="7.625" style="38" customWidth="1"/>
    <col min="13829" max="13829" width="10.125" style="38" customWidth="1"/>
    <col min="13830" max="13830" width="2.875" style="38" customWidth="1"/>
    <col min="13831" max="13832" width="8.375" style="38" customWidth="1"/>
    <col min="13833" max="13833" width="14.375" style="38" customWidth="1"/>
    <col min="13834" max="13834" width="7.375" style="38" customWidth="1"/>
    <col min="13835" max="13835" width="10.125" style="38" customWidth="1"/>
    <col min="13836" max="13836" width="10.875" style="38" customWidth="1"/>
    <col min="13837" max="13837" width="2.125" style="38" customWidth="1"/>
    <col min="13838" max="14005" width="9.125" style="38" customWidth="1"/>
    <col min="14006" max="14080" width="9.625" style="38"/>
    <col min="14081" max="14081" width="7.375" style="38" customWidth="1"/>
    <col min="14082" max="14082" width="8.625" style="38" customWidth="1"/>
    <col min="14083" max="14083" width="2.125" style="38" customWidth="1"/>
    <col min="14084" max="14084" width="7.625" style="38" customWidth="1"/>
    <col min="14085" max="14085" width="10.125" style="38" customWidth="1"/>
    <col min="14086" max="14086" width="2.875" style="38" customWidth="1"/>
    <col min="14087" max="14088" width="8.375" style="38" customWidth="1"/>
    <col min="14089" max="14089" width="14.375" style="38" customWidth="1"/>
    <col min="14090" max="14090" width="7.375" style="38" customWidth="1"/>
    <col min="14091" max="14091" width="10.125" style="38" customWidth="1"/>
    <col min="14092" max="14092" width="10.875" style="38" customWidth="1"/>
    <col min="14093" max="14093" width="2.125" style="38" customWidth="1"/>
    <col min="14094" max="14261" width="9.125" style="38" customWidth="1"/>
    <col min="14262" max="14336" width="9.625" style="38"/>
    <col min="14337" max="14337" width="7.375" style="38" customWidth="1"/>
    <col min="14338" max="14338" width="8.625" style="38" customWidth="1"/>
    <col min="14339" max="14339" width="2.125" style="38" customWidth="1"/>
    <col min="14340" max="14340" width="7.625" style="38" customWidth="1"/>
    <col min="14341" max="14341" width="10.125" style="38" customWidth="1"/>
    <col min="14342" max="14342" width="2.875" style="38" customWidth="1"/>
    <col min="14343" max="14344" width="8.375" style="38" customWidth="1"/>
    <col min="14345" max="14345" width="14.375" style="38" customWidth="1"/>
    <col min="14346" max="14346" width="7.375" style="38" customWidth="1"/>
    <col min="14347" max="14347" width="10.125" style="38" customWidth="1"/>
    <col min="14348" max="14348" width="10.875" style="38" customWidth="1"/>
    <col min="14349" max="14349" width="2.125" style="38" customWidth="1"/>
    <col min="14350" max="14517" width="9.125" style="38" customWidth="1"/>
    <col min="14518" max="14592" width="9.625" style="38"/>
    <col min="14593" max="14593" width="7.375" style="38" customWidth="1"/>
    <col min="14594" max="14594" width="8.625" style="38" customWidth="1"/>
    <col min="14595" max="14595" width="2.125" style="38" customWidth="1"/>
    <col min="14596" max="14596" width="7.625" style="38" customWidth="1"/>
    <col min="14597" max="14597" width="10.125" style="38" customWidth="1"/>
    <col min="14598" max="14598" width="2.875" style="38" customWidth="1"/>
    <col min="14599" max="14600" width="8.375" style="38" customWidth="1"/>
    <col min="14601" max="14601" width="14.375" style="38" customWidth="1"/>
    <col min="14602" max="14602" width="7.375" style="38" customWidth="1"/>
    <col min="14603" max="14603" width="10.125" style="38" customWidth="1"/>
    <col min="14604" max="14604" width="10.875" style="38" customWidth="1"/>
    <col min="14605" max="14605" width="2.125" style="38" customWidth="1"/>
    <col min="14606" max="14773" width="9.125" style="38" customWidth="1"/>
    <col min="14774" max="14848" width="9.625" style="38"/>
    <col min="14849" max="14849" width="7.375" style="38" customWidth="1"/>
    <col min="14850" max="14850" width="8.625" style="38" customWidth="1"/>
    <col min="14851" max="14851" width="2.125" style="38" customWidth="1"/>
    <col min="14852" max="14852" width="7.625" style="38" customWidth="1"/>
    <col min="14853" max="14853" width="10.125" style="38" customWidth="1"/>
    <col min="14854" max="14854" width="2.875" style="38" customWidth="1"/>
    <col min="14855" max="14856" width="8.375" style="38" customWidth="1"/>
    <col min="14857" max="14857" width="14.375" style="38" customWidth="1"/>
    <col min="14858" max="14858" width="7.375" style="38" customWidth="1"/>
    <col min="14859" max="14859" width="10.125" style="38" customWidth="1"/>
    <col min="14860" max="14860" width="10.875" style="38" customWidth="1"/>
    <col min="14861" max="14861" width="2.125" style="38" customWidth="1"/>
    <col min="14862" max="15029" width="9.125" style="38" customWidth="1"/>
    <col min="15030" max="15104" width="9.625" style="38"/>
    <col min="15105" max="15105" width="7.375" style="38" customWidth="1"/>
    <col min="15106" max="15106" width="8.625" style="38" customWidth="1"/>
    <col min="15107" max="15107" width="2.125" style="38" customWidth="1"/>
    <col min="15108" max="15108" width="7.625" style="38" customWidth="1"/>
    <col min="15109" max="15109" width="10.125" style="38" customWidth="1"/>
    <col min="15110" max="15110" width="2.875" style="38" customWidth="1"/>
    <col min="15111" max="15112" width="8.375" style="38" customWidth="1"/>
    <col min="15113" max="15113" width="14.375" style="38" customWidth="1"/>
    <col min="15114" max="15114" width="7.375" style="38" customWidth="1"/>
    <col min="15115" max="15115" width="10.125" style="38" customWidth="1"/>
    <col min="15116" max="15116" width="10.875" style="38" customWidth="1"/>
    <col min="15117" max="15117" width="2.125" style="38" customWidth="1"/>
    <col min="15118" max="15285" width="9.125" style="38" customWidth="1"/>
    <col min="15286" max="15360" width="9.625" style="38"/>
    <col min="15361" max="15361" width="7.375" style="38" customWidth="1"/>
    <col min="15362" max="15362" width="8.625" style="38" customWidth="1"/>
    <col min="15363" max="15363" width="2.125" style="38" customWidth="1"/>
    <col min="15364" max="15364" width="7.625" style="38" customWidth="1"/>
    <col min="15365" max="15365" width="10.125" style="38" customWidth="1"/>
    <col min="15366" max="15366" width="2.875" style="38" customWidth="1"/>
    <col min="15367" max="15368" width="8.375" style="38" customWidth="1"/>
    <col min="15369" max="15369" width="14.375" style="38" customWidth="1"/>
    <col min="15370" max="15370" width="7.375" style="38" customWidth="1"/>
    <col min="15371" max="15371" width="10.125" style="38" customWidth="1"/>
    <col min="15372" max="15372" width="10.875" style="38" customWidth="1"/>
    <col min="15373" max="15373" width="2.125" style="38" customWidth="1"/>
    <col min="15374" max="15541" width="9.125" style="38" customWidth="1"/>
    <col min="15542" max="15616" width="9.625" style="38"/>
    <col min="15617" max="15617" width="7.375" style="38" customWidth="1"/>
    <col min="15618" max="15618" width="8.625" style="38" customWidth="1"/>
    <col min="15619" max="15619" width="2.125" style="38" customWidth="1"/>
    <col min="15620" max="15620" width="7.625" style="38" customWidth="1"/>
    <col min="15621" max="15621" width="10.125" style="38" customWidth="1"/>
    <col min="15622" max="15622" width="2.875" style="38" customWidth="1"/>
    <col min="15623" max="15624" width="8.375" style="38" customWidth="1"/>
    <col min="15625" max="15625" width="14.375" style="38" customWidth="1"/>
    <col min="15626" max="15626" width="7.375" style="38" customWidth="1"/>
    <col min="15627" max="15627" width="10.125" style="38" customWidth="1"/>
    <col min="15628" max="15628" width="10.875" style="38" customWidth="1"/>
    <col min="15629" max="15629" width="2.125" style="38" customWidth="1"/>
    <col min="15630" max="15797" width="9.125" style="38" customWidth="1"/>
    <col min="15798" max="15872" width="9.625" style="38"/>
    <col min="15873" max="15873" width="7.375" style="38" customWidth="1"/>
    <col min="15874" max="15874" width="8.625" style="38" customWidth="1"/>
    <col min="15875" max="15875" width="2.125" style="38" customWidth="1"/>
    <col min="15876" max="15876" width="7.625" style="38" customWidth="1"/>
    <col min="15877" max="15877" width="10.125" style="38" customWidth="1"/>
    <col min="15878" max="15878" width="2.875" style="38" customWidth="1"/>
    <col min="15879" max="15880" width="8.375" style="38" customWidth="1"/>
    <col min="15881" max="15881" width="14.375" style="38" customWidth="1"/>
    <col min="15882" max="15882" width="7.375" style="38" customWidth="1"/>
    <col min="15883" max="15883" width="10.125" style="38" customWidth="1"/>
    <col min="15884" max="15884" width="10.875" style="38" customWidth="1"/>
    <col min="15885" max="15885" width="2.125" style="38" customWidth="1"/>
    <col min="15886" max="16053" width="9.125" style="38" customWidth="1"/>
    <col min="16054" max="16128" width="9.625" style="38"/>
    <col min="16129" max="16129" width="7.375" style="38" customWidth="1"/>
    <col min="16130" max="16130" width="8.625" style="38" customWidth="1"/>
    <col min="16131" max="16131" width="2.125" style="38" customWidth="1"/>
    <col min="16132" max="16132" width="7.625" style="38" customWidth="1"/>
    <col min="16133" max="16133" width="10.125" style="38" customWidth="1"/>
    <col min="16134" max="16134" width="2.875" style="38" customWidth="1"/>
    <col min="16135" max="16136" width="8.375" style="38" customWidth="1"/>
    <col min="16137" max="16137" width="14.375" style="38" customWidth="1"/>
    <col min="16138" max="16138" width="7.375" style="38" customWidth="1"/>
    <col min="16139" max="16139" width="10.125" style="38" customWidth="1"/>
    <col min="16140" max="16140" width="10.875" style="38" customWidth="1"/>
    <col min="16141" max="16141" width="2.125" style="38" customWidth="1"/>
    <col min="16142" max="16309" width="9.125" style="38" customWidth="1"/>
    <col min="16310" max="16384" width="9.625" style="38"/>
  </cols>
  <sheetData>
    <row r="1" spans="1:13" ht="21.95" customHeight="1">
      <c r="M1" s="438" t="s">
        <v>143</v>
      </c>
    </row>
    <row r="2" spans="1:13" ht="21.95" customHeight="1">
      <c r="A2" s="439" t="s">
        <v>5</v>
      </c>
      <c r="B2" s="439"/>
      <c r="C2" s="439"/>
      <c r="D2" s="439"/>
      <c r="E2" s="439"/>
      <c r="F2" s="38" t="str">
        <f>ปร.6!D3</f>
        <v>จ้างออกแบบปรับปรุงห้องจัดแสดงนิทรรศการ และ ห้องประชุมเพื่อพัฒนาศักยภาพด้านการวิจัย</v>
      </c>
    </row>
    <row r="4" spans="1:13" ht="21.95" customHeight="1">
      <c r="A4" s="1218" t="s">
        <v>9</v>
      </c>
      <c r="B4" s="1218"/>
      <c r="C4" s="1218"/>
      <c r="D4" s="1218"/>
      <c r="E4" s="1218"/>
      <c r="F4" s="1212" t="str">
        <f>บก.01!$E$9</f>
        <v xml:space="preserve">สถาบันยุทธศาสตร์ทางปัญญาและวิจัย </v>
      </c>
      <c r="G4" s="1212"/>
      <c r="H4" s="1212"/>
      <c r="I4" s="1212"/>
    </row>
    <row r="5" spans="1:13" ht="21.95" customHeight="1">
      <c r="A5" s="439" t="s">
        <v>26</v>
      </c>
      <c r="F5" s="38" t="str">
        <f>[4]ปร.5ก!F5</f>
        <v>งานอาคาร</v>
      </c>
    </row>
    <row r="6" spans="1:13" ht="21.95" customHeight="1">
      <c r="A6" s="439" t="s">
        <v>27</v>
      </c>
      <c r="F6" s="38" t="str">
        <f>บก.01!$E$9</f>
        <v xml:space="preserve">สถาบันยุทธศาสตร์ทางปัญญาและวิจัย </v>
      </c>
    </row>
    <row r="7" spans="1:13" ht="21.95" customHeight="1">
      <c r="A7" s="439" t="s">
        <v>6</v>
      </c>
      <c r="B7" s="439"/>
      <c r="F7" s="38" t="str">
        <f>บก.01!E10</f>
        <v>ชั้น 19 อาคารนวัตกรรม มหาวิทยาลัยศรีนครินทรวิโรฒ ประสานมิตร</v>
      </c>
    </row>
    <row r="8" spans="1:13" ht="21.95" customHeight="1">
      <c r="A8" s="439" t="s">
        <v>28</v>
      </c>
      <c r="B8" s="439"/>
      <c r="C8" s="439"/>
      <c r="D8" s="439"/>
      <c r="E8" s="439"/>
    </row>
    <row r="9" spans="1:13" ht="21.95" customHeight="1">
      <c r="A9" s="439" t="s">
        <v>29</v>
      </c>
      <c r="B9" s="439"/>
    </row>
    <row r="10" spans="1:13" ht="21.95" customHeight="1">
      <c r="A10" s="439" t="s">
        <v>30</v>
      </c>
      <c r="F10" s="38" t="str">
        <f>[4]ปร.5ก!F10</f>
        <v>ปร.4</v>
      </c>
    </row>
    <row r="11" spans="1:13" ht="27" customHeight="1">
      <c r="A11" s="439" t="s">
        <v>10</v>
      </c>
      <c r="F11" s="38" t="str">
        <f>ปร.6!D7</f>
        <v xml:space="preserve">เมื่อวันที่          เดือน                                         พ.ศ. </v>
      </c>
    </row>
    <row r="12" spans="1:13" ht="21.95" customHeight="1">
      <c r="A12" s="1230" t="s">
        <v>12</v>
      </c>
      <c r="B12" s="1232" t="s">
        <v>13</v>
      </c>
      <c r="C12" s="1232"/>
      <c r="D12" s="1232"/>
      <c r="E12" s="1232"/>
      <c r="F12" s="1232"/>
      <c r="G12" s="1234" t="s">
        <v>32</v>
      </c>
      <c r="H12" s="1235"/>
      <c r="I12" s="461" t="s">
        <v>144</v>
      </c>
      <c r="J12" s="1236" t="s">
        <v>34</v>
      </c>
      <c r="K12" s="1234"/>
      <c r="L12" s="1237" t="s">
        <v>15</v>
      </c>
      <c r="M12" s="1238"/>
    </row>
    <row r="13" spans="1:13" ht="21.95" customHeight="1">
      <c r="A13" s="1231"/>
      <c r="B13" s="1233"/>
      <c r="C13" s="1233"/>
      <c r="D13" s="1233"/>
      <c r="E13" s="1233"/>
      <c r="F13" s="1233"/>
      <c r="G13" s="1241" t="s">
        <v>35</v>
      </c>
      <c r="H13" s="1242"/>
      <c r="I13" s="462" t="s">
        <v>145</v>
      </c>
      <c r="J13" s="1243" t="s">
        <v>35</v>
      </c>
      <c r="K13" s="1241"/>
      <c r="L13" s="1239"/>
      <c r="M13" s="1240"/>
    </row>
    <row r="14" spans="1:13" ht="21.95" customHeight="1">
      <c r="A14" s="463">
        <v>1</v>
      </c>
      <c r="B14" s="442" t="s">
        <v>146</v>
      </c>
      <c r="C14" s="443"/>
      <c r="D14" s="443"/>
      <c r="E14" s="443"/>
      <c r="F14" s="444"/>
      <c r="G14" s="1244"/>
      <c r="H14" s="1244"/>
      <c r="I14" s="464"/>
      <c r="J14" s="1229"/>
      <c r="K14" s="1229"/>
      <c r="L14" s="442"/>
      <c r="M14" s="465"/>
    </row>
    <row r="15" spans="1:13" ht="21.95" customHeight="1">
      <c r="A15" s="466"/>
      <c r="B15" s="452"/>
      <c r="C15" s="453"/>
      <c r="D15" s="453"/>
      <c r="E15" s="453"/>
      <c r="F15" s="454"/>
      <c r="G15" s="452"/>
      <c r="H15" s="454"/>
      <c r="I15" s="455"/>
      <c r="J15" s="452"/>
      <c r="K15" s="454"/>
      <c r="L15" s="452"/>
      <c r="M15" s="467"/>
    </row>
    <row r="16" spans="1:13" ht="21.95" customHeight="1">
      <c r="A16" s="466"/>
      <c r="B16" s="452"/>
      <c r="C16" s="453"/>
      <c r="D16" s="453"/>
      <c r="E16" s="453"/>
      <c r="F16" s="454"/>
      <c r="G16" s="452"/>
      <c r="H16" s="454"/>
      <c r="I16" s="455"/>
      <c r="J16" s="452"/>
      <c r="K16" s="454"/>
      <c r="L16" s="452"/>
      <c r="M16" s="467"/>
    </row>
    <row r="17" spans="1:13" ht="21.95" customHeight="1">
      <c r="A17" s="468"/>
      <c r="B17" s="458"/>
      <c r="C17" s="459"/>
      <c r="D17" s="459"/>
      <c r="E17" s="459"/>
      <c r="F17" s="460"/>
      <c r="G17" s="458"/>
      <c r="H17" s="460"/>
      <c r="I17" s="469"/>
      <c r="J17" s="458"/>
      <c r="K17" s="460"/>
      <c r="L17" s="458"/>
      <c r="M17" s="470"/>
    </row>
    <row r="18" spans="1:13" ht="21.95" customHeight="1">
      <c r="A18" s="471" t="s">
        <v>42</v>
      </c>
      <c r="B18" s="442" t="s">
        <v>43</v>
      </c>
      <c r="C18" s="443"/>
      <c r="D18" s="443"/>
      <c r="E18" s="443"/>
      <c r="F18" s="443"/>
      <c r="G18" s="443"/>
      <c r="H18" s="443"/>
      <c r="I18" s="443"/>
      <c r="J18" s="1229"/>
      <c r="K18" s="1229"/>
      <c r="L18" s="443"/>
      <c r="M18" s="465"/>
    </row>
    <row r="19" spans="1:13" ht="21.95" customHeight="1">
      <c r="A19" s="472"/>
      <c r="B19" s="452" t="s">
        <v>44</v>
      </c>
      <c r="C19" s="453"/>
      <c r="D19" s="453"/>
      <c r="E19" s="453"/>
      <c r="F19" s="453"/>
      <c r="G19" s="453"/>
      <c r="H19" s="453"/>
      <c r="I19" s="454"/>
      <c r="J19" s="1229"/>
      <c r="K19" s="1229"/>
      <c r="L19" s="452"/>
      <c r="M19" s="467"/>
    </row>
    <row r="20" spans="1:13" ht="21.95" customHeight="1">
      <c r="A20" s="472"/>
      <c r="B20" s="452" t="s">
        <v>45</v>
      </c>
      <c r="C20" s="453" t="s">
        <v>46</v>
      </c>
      <c r="D20" s="1245"/>
      <c r="E20" s="1245"/>
      <c r="F20" s="1245"/>
      <c r="G20" s="1245"/>
      <c r="H20" s="1245"/>
      <c r="I20" s="1245"/>
      <c r="J20" s="1245"/>
      <c r="K20" s="1245"/>
      <c r="L20" s="1245"/>
      <c r="M20" s="470" t="s">
        <v>47</v>
      </c>
    </row>
    <row r="21" spans="1:13" ht="21.95" customHeight="1">
      <c r="A21" s="37"/>
      <c r="D21" s="39"/>
      <c r="E21" s="39"/>
      <c r="F21" s="39"/>
      <c r="G21" s="39"/>
      <c r="H21" s="39"/>
      <c r="I21" s="39"/>
      <c r="J21" s="39"/>
      <c r="K21" s="39"/>
      <c r="L21" s="39"/>
    </row>
    <row r="22" spans="1:13" ht="21.95" customHeight="1">
      <c r="A22" s="1215" t="s">
        <v>21</v>
      </c>
      <c r="B22" s="1215"/>
      <c r="C22" s="1215"/>
      <c r="D22" s="1215"/>
      <c r="E22" s="1215"/>
      <c r="F22" s="1215"/>
      <c r="G22" s="1215"/>
      <c r="H22" s="1215"/>
      <c r="I22" s="1215"/>
      <c r="J22" s="1215"/>
      <c r="K22" s="1215"/>
      <c r="L22" s="1215"/>
      <c r="M22" s="1215"/>
    </row>
    <row r="24" spans="1:13" ht="21.95" customHeight="1">
      <c r="E24" s="433" t="s">
        <v>22</v>
      </c>
      <c r="G24" s="433"/>
      <c r="J24" s="40"/>
      <c r="K24" s="40"/>
    </row>
    <row r="25" spans="1:13" ht="21.95" customHeight="1">
      <c r="E25" s="406" t="s">
        <v>93</v>
      </c>
    </row>
    <row r="26" spans="1:13" ht="21.95" customHeight="1">
      <c r="D26" s="1211"/>
      <c r="E26" s="1211"/>
      <c r="F26" s="1211"/>
      <c r="G26" s="1211"/>
      <c r="H26" s="1211"/>
      <c r="I26" s="1211"/>
      <c r="J26" s="1211"/>
    </row>
    <row r="28" spans="1:13" ht="21.95" customHeight="1">
      <c r="B28" s="433" t="s">
        <v>24</v>
      </c>
      <c r="I28" s="433" t="s">
        <v>24</v>
      </c>
    </row>
    <row r="29" spans="1:13" ht="21.95" customHeight="1">
      <c r="B29" s="433" t="s">
        <v>24</v>
      </c>
      <c r="I29" s="433" t="s">
        <v>24</v>
      </c>
    </row>
    <row r="30" spans="1:13" ht="21.95" customHeight="1">
      <c r="B30" s="406" t="s">
        <v>23</v>
      </c>
      <c r="I30" s="406" t="s">
        <v>23</v>
      </c>
    </row>
    <row r="32" spans="1:13" ht="21.95" customHeight="1">
      <c r="B32" s="433" t="s">
        <v>24</v>
      </c>
      <c r="I32" s="433" t="s">
        <v>24</v>
      </c>
    </row>
    <row r="33" spans="1:12" ht="21.95" customHeight="1">
      <c r="B33" s="406" t="s">
        <v>23</v>
      </c>
      <c r="I33" s="406" t="s">
        <v>23</v>
      </c>
    </row>
    <row r="34" spans="1:12" ht="21.95" customHeight="1">
      <c r="I34" s="394"/>
    </row>
    <row r="35" spans="1:12" ht="21.95" customHeight="1">
      <c r="A35" s="1212"/>
      <c r="B35" s="1212"/>
      <c r="C35" s="1212"/>
      <c r="D35" s="1212"/>
      <c r="E35" s="1212"/>
      <c r="F35" s="1212"/>
      <c r="H35" s="1212"/>
      <c r="I35" s="1212"/>
      <c r="J35" s="1212"/>
      <c r="K35" s="1212"/>
      <c r="L35" s="1212"/>
    </row>
  </sheetData>
  <mergeCells count="18">
    <mergeCell ref="J19:K19"/>
    <mergeCell ref="D20:L20"/>
    <mergeCell ref="A22:M22"/>
    <mergeCell ref="D26:J26"/>
    <mergeCell ref="A35:F35"/>
    <mergeCell ref="H35:L35"/>
    <mergeCell ref="L12:M13"/>
    <mergeCell ref="G13:H13"/>
    <mergeCell ref="J13:K13"/>
    <mergeCell ref="G14:H14"/>
    <mergeCell ref="J14:K14"/>
    <mergeCell ref="J18:K18"/>
    <mergeCell ref="A4:E4"/>
    <mergeCell ref="F4:I4"/>
    <mergeCell ref="A12:A13"/>
    <mergeCell ref="B12:F13"/>
    <mergeCell ref="G12:H12"/>
    <mergeCell ref="J12:K12"/>
  </mergeCells>
  <printOptions horizontalCentered="1"/>
  <pageMargins left="0.62992125984252001" right="0.143700787" top="0.62992125984252001" bottom="0.47244094488188998" header="0.39370078740157499" footer="0.39370078740157499"/>
  <pageSetup paperSize="9" scale="85" firstPageNumber="88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DC886-7AC9-48CB-9B04-674ABDFAF83F}">
  <dimension ref="A1:O89"/>
  <sheetViews>
    <sheetView view="pageBreakPreview" topLeftCell="A22" zoomScale="90" zoomScaleNormal="100" zoomScaleSheetLayoutView="90" workbookViewId="0">
      <selection activeCell="J24" sqref="J24"/>
    </sheetView>
  </sheetViews>
  <sheetFormatPr defaultColWidth="7.875" defaultRowHeight="21"/>
  <cols>
    <col min="1" max="3" width="13.75" style="70" customWidth="1"/>
    <col min="4" max="4" width="18" style="70" customWidth="1"/>
    <col min="5" max="5" width="22.25" style="70" customWidth="1"/>
    <col min="6" max="6" width="18" style="70" customWidth="1"/>
    <col min="7" max="7" width="22.25" style="70" customWidth="1"/>
    <col min="8" max="10" width="7.875" style="70"/>
    <col min="11" max="11" width="22.25" style="70" customWidth="1"/>
    <col min="12" max="12" width="31.125" style="70" customWidth="1"/>
    <col min="13" max="14" width="7.875" style="70"/>
    <col min="15" max="15" width="18" style="70" customWidth="1"/>
    <col min="16" max="16384" width="7.875" style="70"/>
  </cols>
  <sheetData>
    <row r="1" spans="1:15" ht="25.15" customHeight="1" thickBot="1">
      <c r="A1" s="1248" t="s">
        <v>53</v>
      </c>
      <c r="B1" s="1248"/>
      <c r="C1" s="1248"/>
      <c r="D1" s="1249" t="s">
        <v>54</v>
      </c>
      <c r="E1" s="1250"/>
      <c r="F1" s="1250"/>
      <c r="G1" s="1251"/>
      <c r="K1" s="71"/>
      <c r="L1" s="71"/>
      <c r="M1" s="71"/>
      <c r="N1" s="71"/>
      <c r="O1" s="71"/>
    </row>
    <row r="2" spans="1:15" ht="25.15" customHeight="1">
      <c r="A2" s="72" t="s">
        <v>37</v>
      </c>
      <c r="B2" s="73"/>
      <c r="C2" s="74">
        <v>0</v>
      </c>
      <c r="D2" s="75" t="s">
        <v>165</v>
      </c>
      <c r="E2" s="73"/>
      <c r="F2" s="73"/>
      <c r="G2" s="76"/>
      <c r="K2" s="77"/>
      <c r="L2" s="78"/>
      <c r="M2" s="79"/>
      <c r="N2" s="79"/>
      <c r="O2" s="80"/>
    </row>
    <row r="3" spans="1:15" ht="25.15" customHeight="1">
      <c r="A3" s="75" t="s">
        <v>39</v>
      </c>
      <c r="B3" s="73"/>
      <c r="C3" s="74">
        <v>0</v>
      </c>
      <c r="D3" s="75"/>
      <c r="E3" s="73"/>
      <c r="F3" s="73"/>
      <c r="G3" s="81"/>
      <c r="K3" s="77"/>
      <c r="L3" s="78"/>
      <c r="M3" s="79"/>
      <c r="N3" s="79"/>
      <c r="O3" s="80"/>
    </row>
    <row r="4" spans="1:15" ht="25.15" customHeight="1">
      <c r="A4" s="75" t="s">
        <v>40</v>
      </c>
      <c r="B4" s="73"/>
      <c r="C4" s="74">
        <v>7.0000000000000007E-2</v>
      </c>
      <c r="D4" s="75"/>
      <c r="E4" s="73"/>
      <c r="F4" s="73"/>
      <c r="G4" s="81"/>
      <c r="K4" s="82"/>
      <c r="L4" s="78"/>
      <c r="M4" s="79"/>
      <c r="N4" s="79"/>
      <c r="O4" s="80"/>
    </row>
    <row r="5" spans="1:15" ht="25.15" customHeight="1">
      <c r="A5" s="75" t="s">
        <v>52</v>
      </c>
      <c r="B5" s="73"/>
      <c r="C5" s="74">
        <v>7.0000000000000007E-2</v>
      </c>
      <c r="D5" s="83" t="s">
        <v>58</v>
      </c>
      <c r="E5" s="73" t="s">
        <v>59</v>
      </c>
      <c r="F5" s="73"/>
      <c r="G5" s="81"/>
      <c r="K5" s="77"/>
      <c r="L5" s="78"/>
      <c r="M5" s="79"/>
      <c r="N5" s="79"/>
      <c r="O5" s="84"/>
    </row>
    <row r="6" spans="1:15" ht="25.15" customHeight="1" thickBot="1">
      <c r="A6" s="85"/>
      <c r="B6" s="73"/>
      <c r="C6" s="86"/>
      <c r="G6" s="81"/>
      <c r="H6" s="87"/>
      <c r="K6" s="77"/>
      <c r="L6" s="78"/>
      <c r="M6" s="79"/>
      <c r="N6" s="79"/>
      <c r="O6" s="84"/>
    </row>
    <row r="7" spans="1:15" ht="25.15" customHeight="1" thickTop="1">
      <c r="A7" s="1252" t="s">
        <v>62</v>
      </c>
      <c r="B7" s="1253"/>
      <c r="C7" s="1254" t="s">
        <v>63</v>
      </c>
      <c r="D7" s="88" t="s">
        <v>55</v>
      </c>
      <c r="E7" s="89"/>
      <c r="F7" s="90" t="s">
        <v>66</v>
      </c>
      <c r="G7" s="91"/>
      <c r="K7" s="77"/>
      <c r="L7" s="78"/>
      <c r="M7" s="79"/>
      <c r="N7" s="79"/>
      <c r="O7" s="84"/>
    </row>
    <row r="8" spans="1:15" ht="25.15" customHeight="1" thickBot="1">
      <c r="A8" s="1256" t="s">
        <v>65</v>
      </c>
      <c r="B8" s="1257"/>
      <c r="C8" s="1255"/>
      <c r="D8" s="92" t="s">
        <v>56</v>
      </c>
      <c r="E8" s="93"/>
      <c r="F8" s="90" t="s">
        <v>64</v>
      </c>
      <c r="G8" s="91"/>
      <c r="K8" s="77"/>
      <c r="L8" s="78"/>
      <c r="M8" s="78"/>
      <c r="N8" s="78"/>
      <c r="O8" s="80"/>
    </row>
    <row r="9" spans="1:15" ht="25.15" customHeight="1" thickTop="1">
      <c r="A9" s="1246">
        <v>500000</v>
      </c>
      <c r="B9" s="1247"/>
      <c r="C9" s="94">
        <v>1.3090999999999999</v>
      </c>
      <c r="D9" s="88" t="s">
        <v>57</v>
      </c>
      <c r="E9" s="95"/>
      <c r="F9" s="90" t="s">
        <v>67</v>
      </c>
      <c r="G9" s="91"/>
      <c r="K9" s="96"/>
      <c r="L9" s="79"/>
      <c r="M9" s="78"/>
      <c r="N9" s="78"/>
      <c r="O9" s="84"/>
    </row>
    <row r="10" spans="1:15" ht="25.15" customHeight="1">
      <c r="A10" s="1258">
        <v>1000000</v>
      </c>
      <c r="B10" s="1259"/>
      <c r="C10" s="94">
        <v>1.3067</v>
      </c>
      <c r="D10" s="97"/>
      <c r="E10" s="98"/>
      <c r="F10" s="99"/>
      <c r="G10" s="91"/>
      <c r="K10" s="100"/>
      <c r="L10" s="101"/>
      <c r="M10" s="101"/>
      <c r="N10" s="101"/>
      <c r="O10" s="101"/>
    </row>
    <row r="11" spans="1:15" ht="25.15" customHeight="1">
      <c r="A11" s="1258">
        <v>2000000</v>
      </c>
      <c r="B11" s="1259"/>
      <c r="C11" s="94">
        <v>1.3050999999999999</v>
      </c>
      <c r="D11" s="97" t="s">
        <v>60</v>
      </c>
      <c r="E11" s="102"/>
      <c r="F11" s="90" t="s">
        <v>68</v>
      </c>
      <c r="G11" s="91"/>
      <c r="K11" s="71"/>
      <c r="L11" s="71"/>
      <c r="M11" s="71"/>
      <c r="N11" s="71"/>
      <c r="O11" s="71"/>
    </row>
    <row r="12" spans="1:15" ht="25.15" customHeight="1">
      <c r="A12" s="1258">
        <v>5000000</v>
      </c>
      <c r="B12" s="1259"/>
      <c r="C12" s="94">
        <v>1.302</v>
      </c>
      <c r="D12" s="97" t="s">
        <v>61</v>
      </c>
      <c r="E12" s="103"/>
      <c r="F12" s="90" t="s">
        <v>69</v>
      </c>
      <c r="G12" s="91"/>
      <c r="K12" s="71"/>
      <c r="L12" s="71"/>
      <c r="M12" s="71"/>
      <c r="N12" s="71"/>
      <c r="O12" s="71"/>
    </row>
    <row r="13" spans="1:15" ht="25.15" customHeight="1">
      <c r="A13" s="1258">
        <v>10000000</v>
      </c>
      <c r="B13" s="1259"/>
      <c r="C13" s="104">
        <v>1.296</v>
      </c>
      <c r="D13" s="97" t="s">
        <v>70</v>
      </c>
      <c r="E13" s="105"/>
      <c r="F13" s="99" t="s">
        <v>71</v>
      </c>
      <c r="G13" s="91"/>
      <c r="K13" s="71"/>
      <c r="L13" s="71"/>
      <c r="M13" s="71"/>
      <c r="N13" s="71"/>
      <c r="O13" s="71"/>
    </row>
    <row r="14" spans="1:15" ht="25.15" customHeight="1">
      <c r="A14" s="1258">
        <v>15000000</v>
      </c>
      <c r="B14" s="1259"/>
      <c r="C14" s="106">
        <v>1.2611000000000001</v>
      </c>
      <c r="D14" s="97" t="s">
        <v>72</v>
      </c>
      <c r="E14" s="107"/>
      <c r="F14" s="99"/>
      <c r="G14" s="91"/>
      <c r="K14" s="71"/>
      <c r="L14" s="71"/>
      <c r="M14" s="71"/>
      <c r="N14" s="71"/>
      <c r="O14" s="71"/>
    </row>
    <row r="15" spans="1:15" ht="25.15" customHeight="1">
      <c r="A15" s="1258">
        <v>20000000</v>
      </c>
      <c r="B15" s="1259"/>
      <c r="C15" s="106">
        <v>1.2535000000000001</v>
      </c>
      <c r="D15" s="108"/>
      <c r="E15" s="109"/>
      <c r="F15" s="110"/>
      <c r="G15" s="81"/>
    </row>
    <row r="16" spans="1:15" ht="25.15" customHeight="1">
      <c r="A16" s="1258">
        <v>25000000</v>
      </c>
      <c r="B16" s="1259"/>
      <c r="C16" s="106">
        <v>1.2264999999999999</v>
      </c>
      <c r="D16" s="111"/>
      <c r="E16" s="112" t="s">
        <v>166</v>
      </c>
      <c r="F16" s="112"/>
      <c r="G16" s="113"/>
    </row>
    <row r="17" spans="1:11">
      <c r="A17" s="27"/>
      <c r="B17" s="28"/>
      <c r="C17" s="114"/>
      <c r="D17" s="115"/>
      <c r="E17" s="116"/>
      <c r="F17" s="116"/>
      <c r="G17" s="117"/>
      <c r="H17" s="28"/>
      <c r="I17" s="28"/>
    </row>
    <row r="18" spans="1:11">
      <c r="A18" s="27"/>
      <c r="B18" s="28"/>
      <c r="C18" s="118"/>
      <c r="D18" s="119"/>
      <c r="E18" s="120"/>
      <c r="F18" s="120"/>
      <c r="G18" s="121"/>
      <c r="H18" s="28"/>
      <c r="I18" s="28"/>
      <c r="K18" s="70" t="s">
        <v>20</v>
      </c>
    </row>
    <row r="19" spans="1:11">
      <c r="A19" s="27"/>
      <c r="B19" s="28"/>
      <c r="C19" s="118"/>
      <c r="D19" s="119"/>
      <c r="E19" s="120"/>
      <c r="F19" s="120"/>
      <c r="G19" s="121"/>
      <c r="H19" s="28"/>
      <c r="I19" s="28"/>
    </row>
    <row r="20" spans="1:11">
      <c r="A20" s="27"/>
      <c r="B20" s="28"/>
      <c r="C20" s="122"/>
      <c r="D20" s="119"/>
      <c r="E20" s="120"/>
      <c r="F20" s="120"/>
      <c r="G20" s="121"/>
      <c r="H20" s="28"/>
      <c r="I20" s="28"/>
    </row>
    <row r="21" spans="1:11">
      <c r="A21" s="27"/>
      <c r="B21" s="28"/>
      <c r="C21" s="118"/>
      <c r="D21" s="119"/>
      <c r="E21" s="120"/>
      <c r="F21" s="120"/>
      <c r="G21" s="123"/>
      <c r="H21" s="28"/>
      <c r="I21" s="28"/>
    </row>
    <row r="22" spans="1:11">
      <c r="A22" s="27"/>
      <c r="B22" s="28"/>
      <c r="C22" s="118"/>
      <c r="D22" s="119"/>
      <c r="E22" s="120"/>
      <c r="F22" s="120"/>
      <c r="G22" s="123"/>
      <c r="H22" s="28"/>
      <c r="I22" s="28"/>
    </row>
    <row r="23" spans="1:11">
      <c r="A23" s="27"/>
      <c r="B23" s="28"/>
      <c r="C23" s="118"/>
      <c r="D23" s="119"/>
      <c r="E23" s="120"/>
      <c r="F23" s="120"/>
      <c r="G23" s="123"/>
      <c r="H23" s="114"/>
      <c r="I23" s="28"/>
    </row>
    <row r="24" spans="1:11">
      <c r="A24" s="27"/>
      <c r="B24" s="28"/>
      <c r="C24" s="118"/>
      <c r="D24" s="119"/>
      <c r="E24" s="119"/>
      <c r="F24" s="119"/>
      <c r="G24" s="121"/>
      <c r="H24" s="114"/>
      <c r="I24" s="28"/>
    </row>
    <row r="25" spans="1:11">
      <c r="A25" s="27"/>
      <c r="B25" s="28"/>
      <c r="C25" s="114"/>
      <c r="D25" s="120"/>
      <c r="E25" s="119"/>
      <c r="F25" s="119"/>
      <c r="G25" s="123"/>
      <c r="H25" s="114"/>
      <c r="I25" s="28"/>
    </row>
    <row r="26" spans="1:11">
      <c r="A26" s="27"/>
      <c r="B26" s="28"/>
      <c r="C26" s="124"/>
      <c r="D26" s="29"/>
      <c r="E26" s="29"/>
      <c r="F26" s="29"/>
      <c r="G26" s="29"/>
      <c r="H26" s="114"/>
      <c r="I26" s="28"/>
    </row>
    <row r="27" spans="1:11">
      <c r="A27" s="27"/>
      <c r="B27" s="28"/>
      <c r="C27" s="125"/>
      <c r="D27" s="125"/>
      <c r="E27" s="29"/>
      <c r="F27" s="124"/>
      <c r="G27" s="29"/>
      <c r="H27" s="114"/>
      <c r="I27" s="28"/>
    </row>
    <row r="28" spans="1:11">
      <c r="A28" s="27"/>
      <c r="B28" s="27"/>
      <c r="C28" s="126"/>
      <c r="D28" s="127"/>
      <c r="E28" s="127"/>
      <c r="F28" s="128"/>
      <c r="G28" s="114"/>
      <c r="H28" s="114"/>
      <c r="I28" s="27"/>
    </row>
    <row r="29" spans="1:11">
      <c r="A29" s="27"/>
      <c r="B29" s="27"/>
      <c r="C29" s="126"/>
      <c r="D29" s="127"/>
      <c r="E29" s="127"/>
      <c r="F29" s="128"/>
      <c r="G29" s="114"/>
      <c r="H29" s="114"/>
      <c r="I29" s="27"/>
    </row>
    <row r="30" spans="1:11">
      <c r="A30" s="27"/>
      <c r="B30" s="27"/>
      <c r="C30" s="129"/>
      <c r="D30" s="114"/>
      <c r="E30" s="129"/>
      <c r="F30" s="114"/>
      <c r="G30" s="114"/>
      <c r="H30" s="114"/>
      <c r="I30" s="27"/>
    </row>
    <row r="31" spans="1:11">
      <c r="A31" s="27"/>
      <c r="B31" s="27"/>
      <c r="C31" s="130"/>
      <c r="D31" s="114"/>
      <c r="E31" s="131"/>
      <c r="F31" s="114"/>
      <c r="G31" s="114"/>
      <c r="H31" s="114"/>
      <c r="I31" s="27"/>
    </row>
    <row r="32" spans="1:11">
      <c r="A32" s="27"/>
      <c r="B32" s="27"/>
      <c r="C32" s="130"/>
      <c r="D32" s="114"/>
      <c r="E32" s="131"/>
      <c r="F32" s="114"/>
      <c r="G32" s="114"/>
      <c r="H32" s="114"/>
      <c r="I32" s="27"/>
    </row>
    <row r="33" spans="1:9">
      <c r="A33" s="27"/>
      <c r="B33" s="27"/>
      <c r="C33" s="29"/>
      <c r="D33" s="29"/>
      <c r="E33" s="29"/>
      <c r="F33" s="29"/>
      <c r="G33" s="29"/>
      <c r="H33" s="29"/>
      <c r="I33" s="27"/>
    </row>
    <row r="34" spans="1:9">
      <c r="A34" s="27"/>
      <c r="B34" s="27"/>
      <c r="C34" s="29"/>
      <c r="D34" s="29"/>
      <c r="E34" s="29"/>
      <c r="F34" s="29"/>
      <c r="G34" s="29"/>
      <c r="H34" s="29"/>
      <c r="I34" s="27"/>
    </row>
    <row r="35" spans="1:9">
      <c r="A35" s="27"/>
      <c r="B35" s="27"/>
      <c r="C35" s="29"/>
      <c r="D35" s="29"/>
      <c r="E35" s="29"/>
      <c r="F35" s="29"/>
      <c r="G35" s="29"/>
      <c r="H35" s="29"/>
      <c r="I35" s="27"/>
    </row>
    <row r="36" spans="1:9">
      <c r="A36" s="27"/>
      <c r="B36" s="27"/>
      <c r="C36" s="29"/>
      <c r="D36" s="29"/>
      <c r="E36" s="29"/>
      <c r="F36" s="29"/>
      <c r="G36" s="29"/>
      <c r="H36" s="29"/>
      <c r="I36" s="27"/>
    </row>
    <row r="37" spans="1:9">
      <c r="A37" s="27"/>
      <c r="B37" s="27"/>
      <c r="C37" s="29"/>
      <c r="D37" s="29"/>
      <c r="E37" s="29"/>
      <c r="F37" s="29"/>
      <c r="G37" s="29"/>
      <c r="H37" s="29"/>
      <c r="I37" s="27"/>
    </row>
    <row r="38" spans="1:9">
      <c r="A38" s="27"/>
      <c r="B38" s="27"/>
      <c r="C38" s="29"/>
      <c r="D38" s="29"/>
      <c r="E38" s="29"/>
      <c r="F38" s="29"/>
      <c r="G38" s="29"/>
      <c r="H38" s="29"/>
      <c r="I38" s="27"/>
    </row>
    <row r="39" spans="1:9">
      <c r="A39" s="27"/>
      <c r="B39" s="46"/>
      <c r="C39" s="29"/>
      <c r="D39" s="29"/>
      <c r="E39" s="29"/>
      <c r="F39" s="29"/>
      <c r="G39" s="29"/>
      <c r="H39" s="29"/>
      <c r="I39" s="46"/>
    </row>
    <row r="40" spans="1:9">
      <c r="A40" s="27"/>
      <c r="B40" s="46"/>
      <c r="C40" s="29"/>
      <c r="D40" s="29"/>
      <c r="E40" s="29"/>
      <c r="F40" s="29"/>
      <c r="G40" s="29"/>
      <c r="H40" s="29"/>
      <c r="I40" s="46"/>
    </row>
    <row r="41" spans="1:9">
      <c r="A41" s="27"/>
      <c r="B41" s="27"/>
      <c r="C41" s="27"/>
      <c r="D41" s="27"/>
      <c r="E41" s="27"/>
      <c r="F41" s="27"/>
      <c r="G41" s="27"/>
      <c r="H41" s="27"/>
      <c r="I41" s="27"/>
    </row>
    <row r="42" spans="1:9">
      <c r="A42" s="27"/>
      <c r="B42" s="27"/>
      <c r="C42" s="27"/>
      <c r="D42" s="27"/>
      <c r="E42" s="27"/>
      <c r="F42" s="27"/>
      <c r="G42" s="27"/>
      <c r="H42" s="27"/>
      <c r="I42" s="27"/>
    </row>
    <row r="43" spans="1:9">
      <c r="A43" s="27"/>
      <c r="B43" s="27"/>
      <c r="C43" s="27"/>
      <c r="D43" s="27"/>
      <c r="E43" s="27"/>
      <c r="F43" s="27"/>
      <c r="G43" s="27"/>
      <c r="H43" s="27"/>
      <c r="I43" s="27"/>
    </row>
    <row r="44" spans="1:9">
      <c r="A44" s="27"/>
      <c r="B44" s="27"/>
      <c r="C44" s="27"/>
      <c r="D44" s="27"/>
      <c r="E44" s="27"/>
      <c r="F44" s="27"/>
      <c r="G44" s="27"/>
      <c r="H44" s="27"/>
      <c r="I44" s="27"/>
    </row>
    <row r="45" spans="1:9">
      <c r="A45" s="27"/>
      <c r="B45" s="27"/>
      <c r="C45" s="27"/>
      <c r="D45" s="27"/>
      <c r="E45" s="27"/>
      <c r="F45" s="27"/>
      <c r="G45" s="27"/>
      <c r="H45" s="27"/>
      <c r="I45" s="27"/>
    </row>
    <row r="46" spans="1:9">
      <c r="A46" s="27"/>
      <c r="B46" s="27"/>
      <c r="C46" s="27"/>
      <c r="D46" s="27"/>
      <c r="E46" s="27"/>
      <c r="F46" s="27"/>
      <c r="G46" s="27"/>
      <c r="H46" s="27"/>
      <c r="I46" s="27"/>
    </row>
    <row r="47" spans="1:9">
      <c r="A47" s="27"/>
      <c r="B47" s="27"/>
      <c r="C47" s="27"/>
      <c r="D47" s="27"/>
      <c r="E47" s="27"/>
      <c r="F47" s="27"/>
      <c r="G47" s="27"/>
      <c r="H47" s="27"/>
      <c r="I47" s="27"/>
    </row>
    <row r="48" spans="1:9">
      <c r="A48" s="27"/>
      <c r="B48" s="27"/>
      <c r="C48" s="27"/>
      <c r="D48" s="27"/>
      <c r="E48" s="27"/>
      <c r="F48" s="27"/>
      <c r="G48" s="27"/>
      <c r="H48" s="27"/>
      <c r="I48" s="27"/>
    </row>
    <row r="49" spans="1:9">
      <c r="A49" s="27"/>
      <c r="B49" s="27"/>
      <c r="C49" s="27"/>
      <c r="D49" s="27"/>
      <c r="E49" s="27"/>
      <c r="F49" s="27"/>
      <c r="G49" s="27"/>
      <c r="H49" s="27"/>
      <c r="I49" s="27"/>
    </row>
    <row r="50" spans="1:9">
      <c r="A50" s="27"/>
      <c r="B50" s="27"/>
      <c r="C50" s="27"/>
      <c r="D50" s="27"/>
      <c r="E50" s="27"/>
      <c r="F50" s="27"/>
      <c r="G50" s="27"/>
      <c r="H50" s="27"/>
      <c r="I50" s="27"/>
    </row>
    <row r="51" spans="1:9">
      <c r="A51" s="27"/>
      <c r="B51" s="27"/>
      <c r="C51" s="27"/>
      <c r="D51" s="27"/>
      <c r="E51" s="27"/>
      <c r="F51" s="27"/>
      <c r="G51" s="27"/>
      <c r="H51" s="27"/>
      <c r="I51" s="27"/>
    </row>
    <row r="52" spans="1:9">
      <c r="A52" s="27"/>
      <c r="B52" s="27"/>
      <c r="C52" s="27"/>
      <c r="D52" s="27"/>
      <c r="E52" s="27"/>
      <c r="F52" s="27"/>
      <c r="G52" s="27"/>
      <c r="H52" s="27"/>
      <c r="I52" s="27"/>
    </row>
    <row r="53" spans="1:9">
      <c r="A53" s="27"/>
      <c r="B53" s="27"/>
      <c r="C53" s="27"/>
      <c r="D53" s="27"/>
      <c r="E53" s="27"/>
      <c r="F53" s="27"/>
      <c r="G53" s="27"/>
      <c r="H53" s="27"/>
      <c r="I53" s="27"/>
    </row>
    <row r="54" spans="1:9">
      <c r="A54" s="27"/>
      <c r="B54" s="27"/>
      <c r="C54" s="27"/>
      <c r="D54" s="27"/>
      <c r="E54" s="27"/>
      <c r="F54" s="27"/>
      <c r="G54" s="27"/>
      <c r="H54" s="27"/>
      <c r="I54" s="27"/>
    </row>
    <row r="55" spans="1:9">
      <c r="A55" s="27"/>
      <c r="B55" s="27"/>
      <c r="C55" s="27"/>
      <c r="D55" s="27"/>
      <c r="E55" s="27"/>
      <c r="F55" s="27"/>
      <c r="G55" s="27"/>
      <c r="H55" s="27"/>
      <c r="I55" s="27"/>
    </row>
    <row r="56" spans="1:9">
      <c r="A56" s="27"/>
      <c r="B56" s="27"/>
      <c r="C56" s="27"/>
      <c r="D56" s="27"/>
      <c r="E56" s="27"/>
      <c r="F56" s="27"/>
      <c r="G56" s="27"/>
      <c r="H56" s="27"/>
      <c r="I56" s="27"/>
    </row>
    <row r="57" spans="1:9">
      <c r="A57" s="27"/>
      <c r="B57" s="27"/>
      <c r="C57" s="27"/>
      <c r="D57" s="27"/>
      <c r="E57" s="27"/>
      <c r="F57" s="27"/>
      <c r="G57" s="27"/>
      <c r="H57" s="27"/>
      <c r="I57" s="27"/>
    </row>
    <row r="58" spans="1:9">
      <c r="A58" s="27"/>
      <c r="B58" s="27"/>
      <c r="C58" s="27"/>
      <c r="D58" s="27"/>
      <c r="E58" s="27"/>
      <c r="F58" s="27"/>
      <c r="G58" s="27"/>
      <c r="H58" s="27"/>
      <c r="I58" s="27"/>
    </row>
    <row r="59" spans="1:9">
      <c r="A59" s="27"/>
      <c r="B59" s="27"/>
      <c r="C59" s="27"/>
      <c r="D59" s="27"/>
      <c r="E59" s="27"/>
      <c r="F59" s="27"/>
      <c r="G59" s="27"/>
      <c r="H59" s="27"/>
      <c r="I59" s="27"/>
    </row>
    <row r="60" spans="1:9">
      <c r="A60" s="27"/>
      <c r="B60" s="27"/>
      <c r="C60" s="27"/>
      <c r="D60" s="27"/>
      <c r="E60" s="27"/>
      <c r="F60" s="27"/>
      <c r="G60" s="27"/>
      <c r="H60" s="27"/>
      <c r="I60" s="27"/>
    </row>
    <row r="61" spans="1:9">
      <c r="A61" s="27"/>
      <c r="B61" s="27"/>
      <c r="C61" s="27"/>
      <c r="D61" s="27"/>
      <c r="E61" s="27"/>
      <c r="F61" s="27"/>
      <c r="G61" s="27"/>
      <c r="H61" s="27"/>
      <c r="I61" s="27"/>
    </row>
    <row r="62" spans="1:9">
      <c r="A62" s="27"/>
      <c r="B62" s="27"/>
      <c r="C62" s="27"/>
      <c r="D62" s="27"/>
      <c r="E62" s="27"/>
      <c r="F62" s="27"/>
      <c r="G62" s="27"/>
      <c r="H62" s="27"/>
      <c r="I62" s="27"/>
    </row>
    <row r="63" spans="1:9">
      <c r="A63" s="27"/>
      <c r="B63" s="27"/>
      <c r="C63" s="27"/>
      <c r="D63" s="27"/>
      <c r="E63" s="27"/>
      <c r="F63" s="27"/>
      <c r="G63" s="27"/>
      <c r="H63" s="27"/>
      <c r="I63" s="27"/>
    </row>
    <row r="64" spans="1:9">
      <c r="A64" s="27"/>
      <c r="B64" s="27"/>
      <c r="C64" s="27"/>
      <c r="D64" s="27"/>
      <c r="E64" s="27"/>
      <c r="F64" s="27"/>
      <c r="G64" s="27"/>
      <c r="H64" s="27"/>
      <c r="I64" s="27"/>
    </row>
    <row r="65" spans="1:9">
      <c r="A65" s="27"/>
      <c r="B65" s="27"/>
      <c r="C65" s="27"/>
      <c r="D65" s="27"/>
      <c r="E65" s="27"/>
      <c r="F65" s="27"/>
      <c r="G65" s="27"/>
      <c r="H65" s="27"/>
      <c r="I65" s="27"/>
    </row>
    <row r="66" spans="1:9">
      <c r="A66" s="27"/>
      <c r="B66" s="27"/>
      <c r="C66" s="27"/>
      <c r="D66" s="27"/>
      <c r="E66" s="27"/>
      <c r="F66" s="27"/>
      <c r="G66" s="27"/>
      <c r="H66" s="27"/>
      <c r="I66" s="27"/>
    </row>
    <row r="67" spans="1:9">
      <c r="A67" s="27"/>
      <c r="B67" s="27"/>
      <c r="C67" s="27"/>
      <c r="D67" s="27"/>
      <c r="E67" s="27"/>
      <c r="F67" s="27"/>
      <c r="G67" s="27"/>
      <c r="H67" s="27"/>
      <c r="I67" s="27"/>
    </row>
    <row r="68" spans="1:9">
      <c r="A68" s="27"/>
      <c r="B68" s="27"/>
      <c r="C68" s="27"/>
      <c r="D68" s="27"/>
      <c r="E68" s="27"/>
      <c r="F68" s="27"/>
      <c r="G68" s="27"/>
      <c r="H68" s="27"/>
      <c r="I68" s="27"/>
    </row>
    <row r="69" spans="1:9">
      <c r="A69" s="27"/>
      <c r="B69" s="27"/>
      <c r="C69" s="27"/>
      <c r="D69" s="27"/>
      <c r="E69" s="27"/>
      <c r="F69" s="27"/>
      <c r="G69" s="27"/>
      <c r="H69" s="27"/>
      <c r="I69" s="27"/>
    </row>
    <row r="70" spans="1:9">
      <c r="A70" s="27"/>
      <c r="B70" s="27"/>
      <c r="C70" s="27"/>
      <c r="D70" s="27"/>
      <c r="E70" s="27"/>
      <c r="F70" s="27"/>
      <c r="G70" s="27"/>
      <c r="H70" s="27"/>
      <c r="I70" s="27"/>
    </row>
    <row r="71" spans="1:9">
      <c r="A71" s="27"/>
      <c r="B71" s="27"/>
      <c r="C71" s="27"/>
      <c r="D71" s="27"/>
      <c r="E71" s="27"/>
      <c r="F71" s="27"/>
      <c r="G71" s="27"/>
      <c r="H71" s="27"/>
      <c r="I71" s="27"/>
    </row>
    <row r="72" spans="1:9">
      <c r="A72" s="27"/>
      <c r="B72" s="27"/>
      <c r="C72" s="27"/>
      <c r="D72" s="27"/>
      <c r="E72" s="27"/>
      <c r="F72" s="27"/>
      <c r="G72" s="27"/>
      <c r="H72" s="27"/>
      <c r="I72" s="27"/>
    </row>
    <row r="73" spans="1:9">
      <c r="A73" s="27"/>
      <c r="B73" s="27"/>
      <c r="C73" s="27"/>
      <c r="D73" s="27"/>
      <c r="E73" s="27"/>
      <c r="F73" s="27"/>
      <c r="G73" s="27"/>
      <c r="H73" s="27"/>
      <c r="I73" s="27"/>
    </row>
    <row r="74" spans="1:9">
      <c r="A74" s="27"/>
      <c r="B74" s="27"/>
      <c r="C74" s="27"/>
      <c r="D74" s="27"/>
      <c r="E74" s="27"/>
      <c r="F74" s="27"/>
      <c r="G74" s="27"/>
      <c r="H74" s="27"/>
      <c r="I74" s="27"/>
    </row>
    <row r="75" spans="1:9">
      <c r="A75" s="27"/>
      <c r="B75" s="27"/>
      <c r="C75" s="27"/>
      <c r="D75" s="27"/>
      <c r="E75" s="27"/>
      <c r="F75" s="27"/>
      <c r="G75" s="27"/>
      <c r="H75" s="27"/>
      <c r="I75" s="27"/>
    </row>
    <row r="76" spans="1:9">
      <c r="A76" s="27"/>
      <c r="B76" s="27"/>
      <c r="C76" s="27"/>
      <c r="D76" s="27"/>
      <c r="E76" s="27"/>
      <c r="F76" s="27"/>
      <c r="G76" s="27"/>
      <c r="H76" s="27"/>
      <c r="I76" s="27"/>
    </row>
    <row r="77" spans="1:9">
      <c r="A77" s="27"/>
      <c r="B77" s="27"/>
      <c r="C77" s="27"/>
      <c r="D77" s="27"/>
      <c r="E77" s="27"/>
      <c r="F77" s="27"/>
      <c r="G77" s="27"/>
      <c r="H77" s="27"/>
      <c r="I77" s="27"/>
    </row>
    <row r="78" spans="1:9">
      <c r="A78" s="27"/>
      <c r="B78" s="27"/>
      <c r="C78" s="27"/>
      <c r="D78" s="27"/>
      <c r="E78" s="27"/>
      <c r="F78" s="27"/>
      <c r="G78" s="27"/>
      <c r="H78" s="27"/>
      <c r="I78" s="27"/>
    </row>
    <row r="79" spans="1:9">
      <c r="A79" s="27"/>
      <c r="B79" s="27"/>
      <c r="C79" s="27"/>
      <c r="D79" s="27"/>
      <c r="E79" s="27"/>
      <c r="F79" s="27"/>
      <c r="G79" s="27"/>
      <c r="H79" s="27"/>
      <c r="I79" s="27"/>
    </row>
    <row r="80" spans="1:9">
      <c r="A80" s="27"/>
      <c r="B80" s="27"/>
      <c r="C80" s="27"/>
      <c r="D80" s="27"/>
      <c r="E80" s="27"/>
      <c r="F80" s="27"/>
      <c r="G80" s="27"/>
      <c r="H80" s="27"/>
      <c r="I80" s="27"/>
    </row>
    <row r="81" spans="1:9">
      <c r="A81" s="27"/>
      <c r="B81" s="27"/>
      <c r="C81" s="27"/>
      <c r="D81" s="27"/>
      <c r="E81" s="27"/>
      <c r="F81" s="27"/>
      <c r="G81" s="27"/>
      <c r="H81" s="27"/>
      <c r="I81" s="27"/>
    </row>
    <row r="82" spans="1:9">
      <c r="A82" s="27"/>
      <c r="B82" s="27"/>
      <c r="C82" s="27"/>
      <c r="D82" s="27"/>
      <c r="E82" s="27"/>
      <c r="F82" s="27"/>
      <c r="G82" s="27"/>
      <c r="H82" s="27"/>
      <c r="I82" s="27"/>
    </row>
    <row r="83" spans="1:9">
      <c r="A83" s="27"/>
      <c r="B83" s="27"/>
      <c r="C83" s="27"/>
      <c r="D83" s="27"/>
      <c r="E83" s="27"/>
      <c r="F83" s="27"/>
      <c r="G83" s="27"/>
      <c r="H83" s="27"/>
      <c r="I83" s="27"/>
    </row>
    <row r="84" spans="1:9">
      <c r="A84" s="27"/>
      <c r="B84" s="27"/>
      <c r="C84" s="27"/>
      <c r="D84" s="27"/>
      <c r="E84" s="27"/>
      <c r="F84" s="27"/>
      <c r="G84" s="27"/>
      <c r="H84" s="27"/>
      <c r="I84" s="27"/>
    </row>
    <row r="85" spans="1:9">
      <c r="A85" s="27"/>
      <c r="B85" s="27"/>
      <c r="C85" s="27"/>
      <c r="D85" s="27"/>
      <c r="E85" s="27"/>
      <c r="F85" s="27"/>
      <c r="G85" s="27"/>
      <c r="H85" s="27"/>
      <c r="I85" s="27"/>
    </row>
    <row r="86" spans="1:9">
      <c r="A86" s="27"/>
      <c r="B86" s="27"/>
      <c r="C86" s="27"/>
      <c r="D86" s="27"/>
      <c r="E86" s="27"/>
      <c r="F86" s="27"/>
      <c r="G86" s="27"/>
      <c r="H86" s="27"/>
      <c r="I86" s="27"/>
    </row>
    <row r="87" spans="1:9">
      <c r="A87" s="27"/>
      <c r="B87" s="27"/>
      <c r="C87" s="27"/>
      <c r="D87" s="27"/>
      <c r="E87" s="27"/>
      <c r="F87" s="27"/>
      <c r="G87" s="27"/>
      <c r="H87" s="27"/>
      <c r="I87" s="27"/>
    </row>
    <row r="88" spans="1:9">
      <c r="A88" s="27"/>
      <c r="B88" s="27"/>
      <c r="C88" s="27"/>
      <c r="D88" s="27"/>
      <c r="E88" s="27"/>
      <c r="F88" s="27"/>
      <c r="G88" s="27"/>
      <c r="H88" s="27"/>
      <c r="I88" s="27"/>
    </row>
    <row r="89" spans="1:9">
      <c r="A89" s="27"/>
      <c r="B89" s="27"/>
      <c r="C89" s="27"/>
      <c r="D89" s="27"/>
      <c r="E89" s="27"/>
      <c r="F89" s="27"/>
      <c r="G89" s="27"/>
      <c r="H89" s="27"/>
      <c r="I89" s="27"/>
    </row>
  </sheetData>
  <mergeCells count="13">
    <mergeCell ref="A16:B16"/>
    <mergeCell ref="A10:B10"/>
    <mergeCell ref="A11:B11"/>
    <mergeCell ref="A12:B12"/>
    <mergeCell ref="A13:B13"/>
    <mergeCell ref="A14:B14"/>
    <mergeCell ref="A15:B15"/>
    <mergeCell ref="A9:B9"/>
    <mergeCell ref="A1:C1"/>
    <mergeCell ref="D1:G1"/>
    <mergeCell ref="A7:B7"/>
    <mergeCell ref="C7:C8"/>
    <mergeCell ref="A8:B8"/>
  </mergeCells>
  <pageMargins left="0.5" right="0.25" top="0.75" bottom="0.75" header="0.3" footer="0.3"/>
  <pageSetup paperSize="9"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4"/>
  <sheetViews>
    <sheetView showGridLines="0" view="pageBreakPreview" topLeftCell="A32" zoomScaleNormal="25" zoomScaleSheetLayoutView="100" zoomScalePageLayoutView="90" workbookViewId="0">
      <selection activeCell="E55" sqref="E55"/>
    </sheetView>
  </sheetViews>
  <sheetFormatPr defaultColWidth="5.375" defaultRowHeight="21"/>
  <cols>
    <col min="1" max="1" width="7.625" style="46" customWidth="1"/>
    <col min="2" max="2" width="13.625" style="46" customWidth="1"/>
    <col min="3" max="3" width="62.375" style="46" customWidth="1"/>
    <col min="4" max="4" width="15.375" style="46" customWidth="1"/>
    <col min="5" max="5" width="20.375" style="46" customWidth="1"/>
    <col min="6" max="6" width="17" style="250" customWidth="1"/>
    <col min="7" max="7" width="18.625" style="46" customWidth="1"/>
    <col min="8" max="145" width="9.125" style="27" customWidth="1"/>
    <col min="146" max="241" width="5.375" style="27"/>
    <col min="242" max="242" width="7.625" style="27" customWidth="1"/>
    <col min="243" max="243" width="62.375" style="27" customWidth="1"/>
    <col min="244" max="244" width="3.375" style="27" customWidth="1"/>
    <col min="245" max="245" width="15.375" style="27" customWidth="1"/>
    <col min="246" max="246" width="20.375" style="27" customWidth="1"/>
    <col min="247" max="247" width="17" style="27" customWidth="1"/>
    <col min="248" max="248" width="9.375" style="27" customWidth="1"/>
    <col min="249" max="249" width="3" style="27" customWidth="1"/>
    <col min="250" max="250" width="16.125" style="27" customWidth="1"/>
    <col min="251" max="251" width="13.625" style="27" customWidth="1"/>
    <col min="252" max="401" width="9.125" style="27" customWidth="1"/>
    <col min="402" max="497" width="5.375" style="27"/>
    <col min="498" max="498" width="7.625" style="27" customWidth="1"/>
    <col min="499" max="499" width="62.375" style="27" customWidth="1"/>
    <col min="500" max="500" width="3.375" style="27" customWidth="1"/>
    <col min="501" max="501" width="15.375" style="27" customWidth="1"/>
    <col min="502" max="502" width="20.375" style="27" customWidth="1"/>
    <col min="503" max="503" width="17" style="27" customWidth="1"/>
    <col min="504" max="504" width="9.375" style="27" customWidth="1"/>
    <col min="505" max="505" width="3" style="27" customWidth="1"/>
    <col min="506" max="506" width="16.125" style="27" customWidth="1"/>
    <col min="507" max="507" width="13.625" style="27" customWidth="1"/>
    <col min="508" max="657" width="9.125" style="27" customWidth="1"/>
    <col min="658" max="753" width="5.375" style="27"/>
    <col min="754" max="754" width="7.625" style="27" customWidth="1"/>
    <col min="755" max="755" width="62.375" style="27" customWidth="1"/>
    <col min="756" max="756" width="3.375" style="27" customWidth="1"/>
    <col min="757" max="757" width="15.375" style="27" customWidth="1"/>
    <col min="758" max="758" width="20.375" style="27" customWidth="1"/>
    <col min="759" max="759" width="17" style="27" customWidth="1"/>
    <col min="760" max="760" width="9.375" style="27" customWidth="1"/>
    <col min="761" max="761" width="3" style="27" customWidth="1"/>
    <col min="762" max="762" width="16.125" style="27" customWidth="1"/>
    <col min="763" max="763" width="13.625" style="27" customWidth="1"/>
    <col min="764" max="913" width="9.125" style="27" customWidth="1"/>
    <col min="914" max="1009" width="5.375" style="27"/>
    <col min="1010" max="1010" width="7.625" style="27" customWidth="1"/>
    <col min="1011" max="1011" width="62.375" style="27" customWidth="1"/>
    <col min="1012" max="1012" width="3.375" style="27" customWidth="1"/>
    <col min="1013" max="1013" width="15.375" style="27" customWidth="1"/>
    <col min="1014" max="1014" width="20.375" style="27" customWidth="1"/>
    <col min="1015" max="1015" width="17" style="27" customWidth="1"/>
    <col min="1016" max="1016" width="9.375" style="27" customWidth="1"/>
    <col min="1017" max="1017" width="3" style="27" customWidth="1"/>
    <col min="1018" max="1018" width="16.125" style="27" customWidth="1"/>
    <col min="1019" max="1019" width="13.625" style="27" customWidth="1"/>
    <col min="1020" max="1169" width="9.125" style="27" customWidth="1"/>
    <col min="1170" max="1265" width="5.375" style="27"/>
    <col min="1266" max="1266" width="7.625" style="27" customWidth="1"/>
    <col min="1267" max="1267" width="62.375" style="27" customWidth="1"/>
    <col min="1268" max="1268" width="3.375" style="27" customWidth="1"/>
    <col min="1269" max="1269" width="15.375" style="27" customWidth="1"/>
    <col min="1270" max="1270" width="20.375" style="27" customWidth="1"/>
    <col min="1271" max="1271" width="17" style="27" customWidth="1"/>
    <col min="1272" max="1272" width="9.375" style="27" customWidth="1"/>
    <col min="1273" max="1273" width="3" style="27" customWidth="1"/>
    <col min="1274" max="1274" width="16.125" style="27" customWidth="1"/>
    <col min="1275" max="1275" width="13.625" style="27" customWidth="1"/>
    <col min="1276" max="1425" width="9.125" style="27" customWidth="1"/>
    <col min="1426" max="1521" width="5.375" style="27"/>
    <col min="1522" max="1522" width="7.625" style="27" customWidth="1"/>
    <col min="1523" max="1523" width="62.375" style="27" customWidth="1"/>
    <col min="1524" max="1524" width="3.375" style="27" customWidth="1"/>
    <col min="1525" max="1525" width="15.375" style="27" customWidth="1"/>
    <col min="1526" max="1526" width="20.375" style="27" customWidth="1"/>
    <col min="1527" max="1527" width="17" style="27" customWidth="1"/>
    <col min="1528" max="1528" width="9.375" style="27" customWidth="1"/>
    <col min="1529" max="1529" width="3" style="27" customWidth="1"/>
    <col min="1530" max="1530" width="16.125" style="27" customWidth="1"/>
    <col min="1531" max="1531" width="13.625" style="27" customWidth="1"/>
    <col min="1532" max="1681" width="9.125" style="27" customWidth="1"/>
    <col min="1682" max="1777" width="5.375" style="27"/>
    <col min="1778" max="1778" width="7.625" style="27" customWidth="1"/>
    <col min="1779" max="1779" width="62.375" style="27" customWidth="1"/>
    <col min="1780" max="1780" width="3.375" style="27" customWidth="1"/>
    <col min="1781" max="1781" width="15.375" style="27" customWidth="1"/>
    <col min="1782" max="1782" width="20.375" style="27" customWidth="1"/>
    <col min="1783" max="1783" width="17" style="27" customWidth="1"/>
    <col min="1784" max="1784" width="9.375" style="27" customWidth="1"/>
    <col min="1785" max="1785" width="3" style="27" customWidth="1"/>
    <col min="1786" max="1786" width="16.125" style="27" customWidth="1"/>
    <col min="1787" max="1787" width="13.625" style="27" customWidth="1"/>
    <col min="1788" max="1937" width="9.125" style="27" customWidth="1"/>
    <col min="1938" max="2033" width="5.375" style="27"/>
    <col min="2034" max="2034" width="7.625" style="27" customWidth="1"/>
    <col min="2035" max="2035" width="62.375" style="27" customWidth="1"/>
    <col min="2036" max="2036" width="3.375" style="27" customWidth="1"/>
    <col min="2037" max="2037" width="15.375" style="27" customWidth="1"/>
    <col min="2038" max="2038" width="20.375" style="27" customWidth="1"/>
    <col min="2039" max="2039" width="17" style="27" customWidth="1"/>
    <col min="2040" max="2040" width="9.375" style="27" customWidth="1"/>
    <col min="2041" max="2041" width="3" style="27" customWidth="1"/>
    <col min="2042" max="2042" width="16.125" style="27" customWidth="1"/>
    <col min="2043" max="2043" width="13.625" style="27" customWidth="1"/>
    <col min="2044" max="2193" width="9.125" style="27" customWidth="1"/>
    <col min="2194" max="2289" width="5.375" style="27"/>
    <col min="2290" max="2290" width="7.625" style="27" customWidth="1"/>
    <col min="2291" max="2291" width="62.375" style="27" customWidth="1"/>
    <col min="2292" max="2292" width="3.375" style="27" customWidth="1"/>
    <col min="2293" max="2293" width="15.375" style="27" customWidth="1"/>
    <col min="2294" max="2294" width="20.375" style="27" customWidth="1"/>
    <col min="2295" max="2295" width="17" style="27" customWidth="1"/>
    <col min="2296" max="2296" width="9.375" style="27" customWidth="1"/>
    <col min="2297" max="2297" width="3" style="27" customWidth="1"/>
    <col min="2298" max="2298" width="16.125" style="27" customWidth="1"/>
    <col min="2299" max="2299" width="13.625" style="27" customWidth="1"/>
    <col min="2300" max="2449" width="9.125" style="27" customWidth="1"/>
    <col min="2450" max="2545" width="5.375" style="27"/>
    <col min="2546" max="2546" width="7.625" style="27" customWidth="1"/>
    <col min="2547" max="2547" width="62.375" style="27" customWidth="1"/>
    <col min="2548" max="2548" width="3.375" style="27" customWidth="1"/>
    <col min="2549" max="2549" width="15.375" style="27" customWidth="1"/>
    <col min="2550" max="2550" width="20.375" style="27" customWidth="1"/>
    <col min="2551" max="2551" width="17" style="27" customWidth="1"/>
    <col min="2552" max="2552" width="9.375" style="27" customWidth="1"/>
    <col min="2553" max="2553" width="3" style="27" customWidth="1"/>
    <col min="2554" max="2554" width="16.125" style="27" customWidth="1"/>
    <col min="2555" max="2555" width="13.625" style="27" customWidth="1"/>
    <col min="2556" max="2705" width="9.125" style="27" customWidth="1"/>
    <col min="2706" max="2801" width="5.375" style="27"/>
    <col min="2802" max="2802" width="7.625" style="27" customWidth="1"/>
    <col min="2803" max="2803" width="62.375" style="27" customWidth="1"/>
    <col min="2804" max="2804" width="3.375" style="27" customWidth="1"/>
    <col min="2805" max="2805" width="15.375" style="27" customWidth="1"/>
    <col min="2806" max="2806" width="20.375" style="27" customWidth="1"/>
    <col min="2807" max="2807" width="17" style="27" customWidth="1"/>
    <col min="2808" max="2808" width="9.375" style="27" customWidth="1"/>
    <col min="2809" max="2809" width="3" style="27" customWidth="1"/>
    <col min="2810" max="2810" width="16.125" style="27" customWidth="1"/>
    <col min="2811" max="2811" width="13.625" style="27" customWidth="1"/>
    <col min="2812" max="2961" width="9.125" style="27" customWidth="1"/>
    <col min="2962" max="3057" width="5.375" style="27"/>
    <col min="3058" max="3058" width="7.625" style="27" customWidth="1"/>
    <col min="3059" max="3059" width="62.375" style="27" customWidth="1"/>
    <col min="3060" max="3060" width="3.375" style="27" customWidth="1"/>
    <col min="3061" max="3061" width="15.375" style="27" customWidth="1"/>
    <col min="3062" max="3062" width="20.375" style="27" customWidth="1"/>
    <col min="3063" max="3063" width="17" style="27" customWidth="1"/>
    <col min="3064" max="3064" width="9.375" style="27" customWidth="1"/>
    <col min="3065" max="3065" width="3" style="27" customWidth="1"/>
    <col min="3066" max="3066" width="16.125" style="27" customWidth="1"/>
    <col min="3067" max="3067" width="13.625" style="27" customWidth="1"/>
    <col min="3068" max="3217" width="9.125" style="27" customWidth="1"/>
    <col min="3218" max="3313" width="5.375" style="27"/>
    <col min="3314" max="3314" width="7.625" style="27" customWidth="1"/>
    <col min="3315" max="3315" width="62.375" style="27" customWidth="1"/>
    <col min="3316" max="3316" width="3.375" style="27" customWidth="1"/>
    <col min="3317" max="3317" width="15.375" style="27" customWidth="1"/>
    <col min="3318" max="3318" width="20.375" style="27" customWidth="1"/>
    <col min="3319" max="3319" width="17" style="27" customWidth="1"/>
    <col min="3320" max="3320" width="9.375" style="27" customWidth="1"/>
    <col min="3321" max="3321" width="3" style="27" customWidth="1"/>
    <col min="3322" max="3322" width="16.125" style="27" customWidth="1"/>
    <col min="3323" max="3323" width="13.625" style="27" customWidth="1"/>
    <col min="3324" max="3473" width="9.125" style="27" customWidth="1"/>
    <col min="3474" max="3569" width="5.375" style="27"/>
    <col min="3570" max="3570" width="7.625" style="27" customWidth="1"/>
    <col min="3571" max="3571" width="62.375" style="27" customWidth="1"/>
    <col min="3572" max="3572" width="3.375" style="27" customWidth="1"/>
    <col min="3573" max="3573" width="15.375" style="27" customWidth="1"/>
    <col min="3574" max="3574" width="20.375" style="27" customWidth="1"/>
    <col min="3575" max="3575" width="17" style="27" customWidth="1"/>
    <col min="3576" max="3576" width="9.375" style="27" customWidth="1"/>
    <col min="3577" max="3577" width="3" style="27" customWidth="1"/>
    <col min="3578" max="3578" width="16.125" style="27" customWidth="1"/>
    <col min="3579" max="3579" width="13.625" style="27" customWidth="1"/>
    <col min="3580" max="3729" width="9.125" style="27" customWidth="1"/>
    <col min="3730" max="3825" width="5.375" style="27"/>
    <col min="3826" max="3826" width="7.625" style="27" customWidth="1"/>
    <col min="3827" max="3827" width="62.375" style="27" customWidth="1"/>
    <col min="3828" max="3828" width="3.375" style="27" customWidth="1"/>
    <col min="3829" max="3829" width="15.375" style="27" customWidth="1"/>
    <col min="3830" max="3830" width="20.375" style="27" customWidth="1"/>
    <col min="3831" max="3831" width="17" style="27" customWidth="1"/>
    <col min="3832" max="3832" width="9.375" style="27" customWidth="1"/>
    <col min="3833" max="3833" width="3" style="27" customWidth="1"/>
    <col min="3834" max="3834" width="16.125" style="27" customWidth="1"/>
    <col min="3835" max="3835" width="13.625" style="27" customWidth="1"/>
    <col min="3836" max="3985" width="9.125" style="27" customWidth="1"/>
    <col min="3986" max="4081" width="5.375" style="27"/>
    <col min="4082" max="4082" width="7.625" style="27" customWidth="1"/>
    <col min="4083" max="4083" width="62.375" style="27" customWidth="1"/>
    <col min="4084" max="4084" width="3.375" style="27" customWidth="1"/>
    <col min="4085" max="4085" width="15.375" style="27" customWidth="1"/>
    <col min="4086" max="4086" width="20.375" style="27" customWidth="1"/>
    <col min="4087" max="4087" width="17" style="27" customWidth="1"/>
    <col min="4088" max="4088" width="9.375" style="27" customWidth="1"/>
    <col min="4089" max="4089" width="3" style="27" customWidth="1"/>
    <col min="4090" max="4090" width="16.125" style="27" customWidth="1"/>
    <col min="4091" max="4091" width="13.625" style="27" customWidth="1"/>
    <col min="4092" max="4241" width="9.125" style="27" customWidth="1"/>
    <col min="4242" max="4337" width="5.375" style="27"/>
    <col min="4338" max="4338" width="7.625" style="27" customWidth="1"/>
    <col min="4339" max="4339" width="62.375" style="27" customWidth="1"/>
    <col min="4340" max="4340" width="3.375" style="27" customWidth="1"/>
    <col min="4341" max="4341" width="15.375" style="27" customWidth="1"/>
    <col min="4342" max="4342" width="20.375" style="27" customWidth="1"/>
    <col min="4343" max="4343" width="17" style="27" customWidth="1"/>
    <col min="4344" max="4344" width="9.375" style="27" customWidth="1"/>
    <col min="4345" max="4345" width="3" style="27" customWidth="1"/>
    <col min="4346" max="4346" width="16.125" style="27" customWidth="1"/>
    <col min="4347" max="4347" width="13.625" style="27" customWidth="1"/>
    <col min="4348" max="4497" width="9.125" style="27" customWidth="1"/>
    <col min="4498" max="4593" width="5.375" style="27"/>
    <col min="4594" max="4594" width="7.625" style="27" customWidth="1"/>
    <col min="4595" max="4595" width="62.375" style="27" customWidth="1"/>
    <col min="4596" max="4596" width="3.375" style="27" customWidth="1"/>
    <col min="4597" max="4597" width="15.375" style="27" customWidth="1"/>
    <col min="4598" max="4598" width="20.375" style="27" customWidth="1"/>
    <col min="4599" max="4599" width="17" style="27" customWidth="1"/>
    <col min="4600" max="4600" width="9.375" style="27" customWidth="1"/>
    <col min="4601" max="4601" width="3" style="27" customWidth="1"/>
    <col min="4602" max="4602" width="16.125" style="27" customWidth="1"/>
    <col min="4603" max="4603" width="13.625" style="27" customWidth="1"/>
    <col min="4604" max="4753" width="9.125" style="27" customWidth="1"/>
    <col min="4754" max="4849" width="5.375" style="27"/>
    <col min="4850" max="4850" width="7.625" style="27" customWidth="1"/>
    <col min="4851" max="4851" width="62.375" style="27" customWidth="1"/>
    <col min="4852" max="4852" width="3.375" style="27" customWidth="1"/>
    <col min="4853" max="4853" width="15.375" style="27" customWidth="1"/>
    <col min="4854" max="4854" width="20.375" style="27" customWidth="1"/>
    <col min="4855" max="4855" width="17" style="27" customWidth="1"/>
    <col min="4856" max="4856" width="9.375" style="27" customWidth="1"/>
    <col min="4857" max="4857" width="3" style="27" customWidth="1"/>
    <col min="4858" max="4858" width="16.125" style="27" customWidth="1"/>
    <col min="4859" max="4859" width="13.625" style="27" customWidth="1"/>
    <col min="4860" max="5009" width="9.125" style="27" customWidth="1"/>
    <col min="5010" max="5105" width="5.375" style="27"/>
    <col min="5106" max="5106" width="7.625" style="27" customWidth="1"/>
    <col min="5107" max="5107" width="62.375" style="27" customWidth="1"/>
    <col min="5108" max="5108" width="3.375" style="27" customWidth="1"/>
    <col min="5109" max="5109" width="15.375" style="27" customWidth="1"/>
    <col min="5110" max="5110" width="20.375" style="27" customWidth="1"/>
    <col min="5111" max="5111" width="17" style="27" customWidth="1"/>
    <col min="5112" max="5112" width="9.375" style="27" customWidth="1"/>
    <col min="5113" max="5113" width="3" style="27" customWidth="1"/>
    <col min="5114" max="5114" width="16.125" style="27" customWidth="1"/>
    <col min="5115" max="5115" width="13.625" style="27" customWidth="1"/>
    <col min="5116" max="5265" width="9.125" style="27" customWidth="1"/>
    <col min="5266" max="5361" width="5.375" style="27"/>
    <col min="5362" max="5362" width="7.625" style="27" customWidth="1"/>
    <col min="5363" max="5363" width="62.375" style="27" customWidth="1"/>
    <col min="5364" max="5364" width="3.375" style="27" customWidth="1"/>
    <col min="5365" max="5365" width="15.375" style="27" customWidth="1"/>
    <col min="5366" max="5366" width="20.375" style="27" customWidth="1"/>
    <col min="5367" max="5367" width="17" style="27" customWidth="1"/>
    <col min="5368" max="5368" width="9.375" style="27" customWidth="1"/>
    <col min="5369" max="5369" width="3" style="27" customWidth="1"/>
    <col min="5370" max="5370" width="16.125" style="27" customWidth="1"/>
    <col min="5371" max="5371" width="13.625" style="27" customWidth="1"/>
    <col min="5372" max="5521" width="9.125" style="27" customWidth="1"/>
    <col min="5522" max="5617" width="5.375" style="27"/>
    <col min="5618" max="5618" width="7.625" style="27" customWidth="1"/>
    <col min="5619" max="5619" width="62.375" style="27" customWidth="1"/>
    <col min="5620" max="5620" width="3.375" style="27" customWidth="1"/>
    <col min="5621" max="5621" width="15.375" style="27" customWidth="1"/>
    <col min="5622" max="5622" width="20.375" style="27" customWidth="1"/>
    <col min="5623" max="5623" width="17" style="27" customWidth="1"/>
    <col min="5624" max="5624" width="9.375" style="27" customWidth="1"/>
    <col min="5625" max="5625" width="3" style="27" customWidth="1"/>
    <col min="5626" max="5626" width="16.125" style="27" customWidth="1"/>
    <col min="5627" max="5627" width="13.625" style="27" customWidth="1"/>
    <col min="5628" max="5777" width="9.125" style="27" customWidth="1"/>
    <col min="5778" max="5873" width="5.375" style="27"/>
    <col min="5874" max="5874" width="7.625" style="27" customWidth="1"/>
    <col min="5875" max="5875" width="62.375" style="27" customWidth="1"/>
    <col min="5876" max="5876" width="3.375" style="27" customWidth="1"/>
    <col min="5877" max="5877" width="15.375" style="27" customWidth="1"/>
    <col min="5878" max="5878" width="20.375" style="27" customWidth="1"/>
    <col min="5879" max="5879" width="17" style="27" customWidth="1"/>
    <col min="5880" max="5880" width="9.375" style="27" customWidth="1"/>
    <col min="5881" max="5881" width="3" style="27" customWidth="1"/>
    <col min="5882" max="5882" width="16.125" style="27" customWidth="1"/>
    <col min="5883" max="5883" width="13.625" style="27" customWidth="1"/>
    <col min="5884" max="6033" width="9.125" style="27" customWidth="1"/>
    <col min="6034" max="6129" width="5.375" style="27"/>
    <col min="6130" max="6130" width="7.625" style="27" customWidth="1"/>
    <col min="6131" max="6131" width="62.375" style="27" customWidth="1"/>
    <col min="6132" max="6132" width="3.375" style="27" customWidth="1"/>
    <col min="6133" max="6133" width="15.375" style="27" customWidth="1"/>
    <col min="6134" max="6134" width="20.375" style="27" customWidth="1"/>
    <col min="6135" max="6135" width="17" style="27" customWidth="1"/>
    <col min="6136" max="6136" width="9.375" style="27" customWidth="1"/>
    <col min="6137" max="6137" width="3" style="27" customWidth="1"/>
    <col min="6138" max="6138" width="16.125" style="27" customWidth="1"/>
    <col min="6139" max="6139" width="13.625" style="27" customWidth="1"/>
    <col min="6140" max="6289" width="9.125" style="27" customWidth="1"/>
    <col min="6290" max="6385" width="5.375" style="27"/>
    <col min="6386" max="6386" width="7.625" style="27" customWidth="1"/>
    <col min="6387" max="6387" width="62.375" style="27" customWidth="1"/>
    <col min="6388" max="6388" width="3.375" style="27" customWidth="1"/>
    <col min="6389" max="6389" width="15.375" style="27" customWidth="1"/>
    <col min="6390" max="6390" width="20.375" style="27" customWidth="1"/>
    <col min="6391" max="6391" width="17" style="27" customWidth="1"/>
    <col min="6392" max="6392" width="9.375" style="27" customWidth="1"/>
    <col min="6393" max="6393" width="3" style="27" customWidth="1"/>
    <col min="6394" max="6394" width="16.125" style="27" customWidth="1"/>
    <col min="6395" max="6395" width="13.625" style="27" customWidth="1"/>
    <col min="6396" max="6545" width="9.125" style="27" customWidth="1"/>
    <col min="6546" max="6641" width="5.375" style="27"/>
    <col min="6642" max="6642" width="7.625" style="27" customWidth="1"/>
    <col min="6643" max="6643" width="62.375" style="27" customWidth="1"/>
    <col min="6644" max="6644" width="3.375" style="27" customWidth="1"/>
    <col min="6645" max="6645" width="15.375" style="27" customWidth="1"/>
    <col min="6646" max="6646" width="20.375" style="27" customWidth="1"/>
    <col min="6647" max="6647" width="17" style="27" customWidth="1"/>
    <col min="6648" max="6648" width="9.375" style="27" customWidth="1"/>
    <col min="6649" max="6649" width="3" style="27" customWidth="1"/>
    <col min="6650" max="6650" width="16.125" style="27" customWidth="1"/>
    <col min="6651" max="6651" width="13.625" style="27" customWidth="1"/>
    <col min="6652" max="6801" width="9.125" style="27" customWidth="1"/>
    <col min="6802" max="6897" width="5.375" style="27"/>
    <col min="6898" max="6898" width="7.625" style="27" customWidth="1"/>
    <col min="6899" max="6899" width="62.375" style="27" customWidth="1"/>
    <col min="6900" max="6900" width="3.375" style="27" customWidth="1"/>
    <col min="6901" max="6901" width="15.375" style="27" customWidth="1"/>
    <col min="6902" max="6902" width="20.375" style="27" customWidth="1"/>
    <col min="6903" max="6903" width="17" style="27" customWidth="1"/>
    <col min="6904" max="6904" width="9.375" style="27" customWidth="1"/>
    <col min="6905" max="6905" width="3" style="27" customWidth="1"/>
    <col min="6906" max="6906" width="16.125" style="27" customWidth="1"/>
    <col min="6907" max="6907" width="13.625" style="27" customWidth="1"/>
    <col min="6908" max="7057" width="9.125" style="27" customWidth="1"/>
    <col min="7058" max="7153" width="5.375" style="27"/>
    <col min="7154" max="7154" width="7.625" style="27" customWidth="1"/>
    <col min="7155" max="7155" width="62.375" style="27" customWidth="1"/>
    <col min="7156" max="7156" width="3.375" style="27" customWidth="1"/>
    <col min="7157" max="7157" width="15.375" style="27" customWidth="1"/>
    <col min="7158" max="7158" width="20.375" style="27" customWidth="1"/>
    <col min="7159" max="7159" width="17" style="27" customWidth="1"/>
    <col min="7160" max="7160" width="9.375" style="27" customWidth="1"/>
    <col min="7161" max="7161" width="3" style="27" customWidth="1"/>
    <col min="7162" max="7162" width="16.125" style="27" customWidth="1"/>
    <col min="7163" max="7163" width="13.625" style="27" customWidth="1"/>
    <col min="7164" max="7313" width="9.125" style="27" customWidth="1"/>
    <col min="7314" max="7409" width="5.375" style="27"/>
    <col min="7410" max="7410" width="7.625" style="27" customWidth="1"/>
    <col min="7411" max="7411" width="62.375" style="27" customWidth="1"/>
    <col min="7412" max="7412" width="3.375" style="27" customWidth="1"/>
    <col min="7413" max="7413" width="15.375" style="27" customWidth="1"/>
    <col min="7414" max="7414" width="20.375" style="27" customWidth="1"/>
    <col min="7415" max="7415" width="17" style="27" customWidth="1"/>
    <col min="7416" max="7416" width="9.375" style="27" customWidth="1"/>
    <col min="7417" max="7417" width="3" style="27" customWidth="1"/>
    <col min="7418" max="7418" width="16.125" style="27" customWidth="1"/>
    <col min="7419" max="7419" width="13.625" style="27" customWidth="1"/>
    <col min="7420" max="7569" width="9.125" style="27" customWidth="1"/>
    <col min="7570" max="7665" width="5.375" style="27"/>
    <col min="7666" max="7666" width="7.625" style="27" customWidth="1"/>
    <col min="7667" max="7667" width="62.375" style="27" customWidth="1"/>
    <col min="7668" max="7668" width="3.375" style="27" customWidth="1"/>
    <col min="7669" max="7669" width="15.375" style="27" customWidth="1"/>
    <col min="7670" max="7670" width="20.375" style="27" customWidth="1"/>
    <col min="7671" max="7671" width="17" style="27" customWidth="1"/>
    <col min="7672" max="7672" width="9.375" style="27" customWidth="1"/>
    <col min="7673" max="7673" width="3" style="27" customWidth="1"/>
    <col min="7674" max="7674" width="16.125" style="27" customWidth="1"/>
    <col min="7675" max="7675" width="13.625" style="27" customWidth="1"/>
    <col min="7676" max="7825" width="9.125" style="27" customWidth="1"/>
    <col min="7826" max="7921" width="5.375" style="27"/>
    <col min="7922" max="7922" width="7.625" style="27" customWidth="1"/>
    <col min="7923" max="7923" width="62.375" style="27" customWidth="1"/>
    <col min="7924" max="7924" width="3.375" style="27" customWidth="1"/>
    <col min="7925" max="7925" width="15.375" style="27" customWidth="1"/>
    <col min="7926" max="7926" width="20.375" style="27" customWidth="1"/>
    <col min="7927" max="7927" width="17" style="27" customWidth="1"/>
    <col min="7928" max="7928" width="9.375" style="27" customWidth="1"/>
    <col min="7929" max="7929" width="3" style="27" customWidth="1"/>
    <col min="7930" max="7930" width="16.125" style="27" customWidth="1"/>
    <col min="7931" max="7931" width="13.625" style="27" customWidth="1"/>
    <col min="7932" max="8081" width="9.125" style="27" customWidth="1"/>
    <col min="8082" max="8177" width="5.375" style="27"/>
    <col min="8178" max="8178" width="7.625" style="27" customWidth="1"/>
    <col min="8179" max="8179" width="62.375" style="27" customWidth="1"/>
    <col min="8180" max="8180" width="3.375" style="27" customWidth="1"/>
    <col min="8181" max="8181" width="15.375" style="27" customWidth="1"/>
    <col min="8182" max="8182" width="20.375" style="27" customWidth="1"/>
    <col min="8183" max="8183" width="17" style="27" customWidth="1"/>
    <col min="8184" max="8184" width="9.375" style="27" customWidth="1"/>
    <col min="8185" max="8185" width="3" style="27" customWidth="1"/>
    <col min="8186" max="8186" width="16.125" style="27" customWidth="1"/>
    <col min="8187" max="8187" width="13.625" style="27" customWidth="1"/>
    <col min="8188" max="8337" width="9.125" style="27" customWidth="1"/>
    <col min="8338" max="8433" width="5.375" style="27"/>
    <col min="8434" max="8434" width="7.625" style="27" customWidth="1"/>
    <col min="8435" max="8435" width="62.375" style="27" customWidth="1"/>
    <col min="8436" max="8436" width="3.375" style="27" customWidth="1"/>
    <col min="8437" max="8437" width="15.375" style="27" customWidth="1"/>
    <col min="8438" max="8438" width="20.375" style="27" customWidth="1"/>
    <col min="8439" max="8439" width="17" style="27" customWidth="1"/>
    <col min="8440" max="8440" width="9.375" style="27" customWidth="1"/>
    <col min="8441" max="8441" width="3" style="27" customWidth="1"/>
    <col min="8442" max="8442" width="16.125" style="27" customWidth="1"/>
    <col min="8443" max="8443" width="13.625" style="27" customWidth="1"/>
    <col min="8444" max="8593" width="9.125" style="27" customWidth="1"/>
    <col min="8594" max="8689" width="5.375" style="27"/>
    <col min="8690" max="8690" width="7.625" style="27" customWidth="1"/>
    <col min="8691" max="8691" width="62.375" style="27" customWidth="1"/>
    <col min="8692" max="8692" width="3.375" style="27" customWidth="1"/>
    <col min="8693" max="8693" width="15.375" style="27" customWidth="1"/>
    <col min="8694" max="8694" width="20.375" style="27" customWidth="1"/>
    <col min="8695" max="8695" width="17" style="27" customWidth="1"/>
    <col min="8696" max="8696" width="9.375" style="27" customWidth="1"/>
    <col min="8697" max="8697" width="3" style="27" customWidth="1"/>
    <col min="8698" max="8698" width="16.125" style="27" customWidth="1"/>
    <col min="8699" max="8699" width="13.625" style="27" customWidth="1"/>
    <col min="8700" max="8849" width="9.125" style="27" customWidth="1"/>
    <col min="8850" max="8945" width="5.375" style="27"/>
    <col min="8946" max="8946" width="7.625" style="27" customWidth="1"/>
    <col min="8947" max="8947" width="62.375" style="27" customWidth="1"/>
    <col min="8948" max="8948" width="3.375" style="27" customWidth="1"/>
    <col min="8949" max="8949" width="15.375" style="27" customWidth="1"/>
    <col min="8950" max="8950" width="20.375" style="27" customWidth="1"/>
    <col min="8951" max="8951" width="17" style="27" customWidth="1"/>
    <col min="8952" max="8952" width="9.375" style="27" customWidth="1"/>
    <col min="8953" max="8953" width="3" style="27" customWidth="1"/>
    <col min="8954" max="8954" width="16.125" style="27" customWidth="1"/>
    <col min="8955" max="8955" width="13.625" style="27" customWidth="1"/>
    <col min="8956" max="9105" width="9.125" style="27" customWidth="1"/>
    <col min="9106" max="9201" width="5.375" style="27"/>
    <col min="9202" max="9202" width="7.625" style="27" customWidth="1"/>
    <col min="9203" max="9203" width="62.375" style="27" customWidth="1"/>
    <col min="9204" max="9204" width="3.375" style="27" customWidth="1"/>
    <col min="9205" max="9205" width="15.375" style="27" customWidth="1"/>
    <col min="9206" max="9206" width="20.375" style="27" customWidth="1"/>
    <col min="9207" max="9207" width="17" style="27" customWidth="1"/>
    <col min="9208" max="9208" width="9.375" style="27" customWidth="1"/>
    <col min="9209" max="9209" width="3" style="27" customWidth="1"/>
    <col min="9210" max="9210" width="16.125" style="27" customWidth="1"/>
    <col min="9211" max="9211" width="13.625" style="27" customWidth="1"/>
    <col min="9212" max="9361" width="9.125" style="27" customWidth="1"/>
    <col min="9362" max="9457" width="5.375" style="27"/>
    <col min="9458" max="9458" width="7.625" style="27" customWidth="1"/>
    <col min="9459" max="9459" width="62.375" style="27" customWidth="1"/>
    <col min="9460" max="9460" width="3.375" style="27" customWidth="1"/>
    <col min="9461" max="9461" width="15.375" style="27" customWidth="1"/>
    <col min="9462" max="9462" width="20.375" style="27" customWidth="1"/>
    <col min="9463" max="9463" width="17" style="27" customWidth="1"/>
    <col min="9464" max="9464" width="9.375" style="27" customWidth="1"/>
    <col min="9465" max="9465" width="3" style="27" customWidth="1"/>
    <col min="9466" max="9466" width="16.125" style="27" customWidth="1"/>
    <col min="9467" max="9467" width="13.625" style="27" customWidth="1"/>
    <col min="9468" max="9617" width="9.125" style="27" customWidth="1"/>
    <col min="9618" max="9713" width="5.375" style="27"/>
    <col min="9714" max="9714" width="7.625" style="27" customWidth="1"/>
    <col min="9715" max="9715" width="62.375" style="27" customWidth="1"/>
    <col min="9716" max="9716" width="3.375" style="27" customWidth="1"/>
    <col min="9717" max="9717" width="15.375" style="27" customWidth="1"/>
    <col min="9718" max="9718" width="20.375" style="27" customWidth="1"/>
    <col min="9719" max="9719" width="17" style="27" customWidth="1"/>
    <col min="9720" max="9720" width="9.375" style="27" customWidth="1"/>
    <col min="9721" max="9721" width="3" style="27" customWidth="1"/>
    <col min="9722" max="9722" width="16.125" style="27" customWidth="1"/>
    <col min="9723" max="9723" width="13.625" style="27" customWidth="1"/>
    <col min="9724" max="9873" width="9.125" style="27" customWidth="1"/>
    <col min="9874" max="9969" width="5.375" style="27"/>
    <col min="9970" max="9970" width="7.625" style="27" customWidth="1"/>
    <col min="9971" max="9971" width="62.375" style="27" customWidth="1"/>
    <col min="9972" max="9972" width="3.375" style="27" customWidth="1"/>
    <col min="9973" max="9973" width="15.375" style="27" customWidth="1"/>
    <col min="9974" max="9974" width="20.375" style="27" customWidth="1"/>
    <col min="9975" max="9975" width="17" style="27" customWidth="1"/>
    <col min="9976" max="9976" width="9.375" style="27" customWidth="1"/>
    <col min="9977" max="9977" width="3" style="27" customWidth="1"/>
    <col min="9978" max="9978" width="16.125" style="27" customWidth="1"/>
    <col min="9979" max="9979" width="13.625" style="27" customWidth="1"/>
    <col min="9980" max="10129" width="9.125" style="27" customWidth="1"/>
    <col min="10130" max="10225" width="5.375" style="27"/>
    <col min="10226" max="10226" width="7.625" style="27" customWidth="1"/>
    <col min="10227" max="10227" width="62.375" style="27" customWidth="1"/>
    <col min="10228" max="10228" width="3.375" style="27" customWidth="1"/>
    <col min="10229" max="10229" width="15.375" style="27" customWidth="1"/>
    <col min="10230" max="10230" width="20.375" style="27" customWidth="1"/>
    <col min="10231" max="10231" width="17" style="27" customWidth="1"/>
    <col min="10232" max="10232" width="9.375" style="27" customWidth="1"/>
    <col min="10233" max="10233" width="3" style="27" customWidth="1"/>
    <col min="10234" max="10234" width="16.125" style="27" customWidth="1"/>
    <col min="10235" max="10235" width="13.625" style="27" customWidth="1"/>
    <col min="10236" max="10385" width="9.125" style="27" customWidth="1"/>
    <col min="10386" max="10481" width="5.375" style="27"/>
    <col min="10482" max="10482" width="7.625" style="27" customWidth="1"/>
    <col min="10483" max="10483" width="62.375" style="27" customWidth="1"/>
    <col min="10484" max="10484" width="3.375" style="27" customWidth="1"/>
    <col min="10485" max="10485" width="15.375" style="27" customWidth="1"/>
    <col min="10486" max="10486" width="20.375" style="27" customWidth="1"/>
    <col min="10487" max="10487" width="17" style="27" customWidth="1"/>
    <col min="10488" max="10488" width="9.375" style="27" customWidth="1"/>
    <col min="10489" max="10489" width="3" style="27" customWidth="1"/>
    <col min="10490" max="10490" width="16.125" style="27" customWidth="1"/>
    <col min="10491" max="10491" width="13.625" style="27" customWidth="1"/>
    <col min="10492" max="10641" width="9.125" style="27" customWidth="1"/>
    <col min="10642" max="10737" width="5.375" style="27"/>
    <col min="10738" max="10738" width="7.625" style="27" customWidth="1"/>
    <col min="10739" max="10739" width="62.375" style="27" customWidth="1"/>
    <col min="10740" max="10740" width="3.375" style="27" customWidth="1"/>
    <col min="10741" max="10741" width="15.375" style="27" customWidth="1"/>
    <col min="10742" max="10742" width="20.375" style="27" customWidth="1"/>
    <col min="10743" max="10743" width="17" style="27" customWidth="1"/>
    <col min="10744" max="10744" width="9.375" style="27" customWidth="1"/>
    <col min="10745" max="10745" width="3" style="27" customWidth="1"/>
    <col min="10746" max="10746" width="16.125" style="27" customWidth="1"/>
    <col min="10747" max="10747" width="13.625" style="27" customWidth="1"/>
    <col min="10748" max="10897" width="9.125" style="27" customWidth="1"/>
    <col min="10898" max="10993" width="5.375" style="27"/>
    <col min="10994" max="10994" width="7.625" style="27" customWidth="1"/>
    <col min="10995" max="10995" width="62.375" style="27" customWidth="1"/>
    <col min="10996" max="10996" width="3.375" style="27" customWidth="1"/>
    <col min="10997" max="10997" width="15.375" style="27" customWidth="1"/>
    <col min="10998" max="10998" width="20.375" style="27" customWidth="1"/>
    <col min="10999" max="10999" width="17" style="27" customWidth="1"/>
    <col min="11000" max="11000" width="9.375" style="27" customWidth="1"/>
    <col min="11001" max="11001" width="3" style="27" customWidth="1"/>
    <col min="11002" max="11002" width="16.125" style="27" customWidth="1"/>
    <col min="11003" max="11003" width="13.625" style="27" customWidth="1"/>
    <col min="11004" max="11153" width="9.125" style="27" customWidth="1"/>
    <col min="11154" max="11249" width="5.375" style="27"/>
    <col min="11250" max="11250" width="7.625" style="27" customWidth="1"/>
    <col min="11251" max="11251" width="62.375" style="27" customWidth="1"/>
    <col min="11252" max="11252" width="3.375" style="27" customWidth="1"/>
    <col min="11253" max="11253" width="15.375" style="27" customWidth="1"/>
    <col min="11254" max="11254" width="20.375" style="27" customWidth="1"/>
    <col min="11255" max="11255" width="17" style="27" customWidth="1"/>
    <col min="11256" max="11256" width="9.375" style="27" customWidth="1"/>
    <col min="11257" max="11257" width="3" style="27" customWidth="1"/>
    <col min="11258" max="11258" width="16.125" style="27" customWidth="1"/>
    <col min="11259" max="11259" width="13.625" style="27" customWidth="1"/>
    <col min="11260" max="11409" width="9.125" style="27" customWidth="1"/>
    <col min="11410" max="11505" width="5.375" style="27"/>
    <col min="11506" max="11506" width="7.625" style="27" customWidth="1"/>
    <col min="11507" max="11507" width="62.375" style="27" customWidth="1"/>
    <col min="11508" max="11508" width="3.375" style="27" customWidth="1"/>
    <col min="11509" max="11509" width="15.375" style="27" customWidth="1"/>
    <col min="11510" max="11510" width="20.375" style="27" customWidth="1"/>
    <col min="11511" max="11511" width="17" style="27" customWidth="1"/>
    <col min="11512" max="11512" width="9.375" style="27" customWidth="1"/>
    <col min="11513" max="11513" width="3" style="27" customWidth="1"/>
    <col min="11514" max="11514" width="16.125" style="27" customWidth="1"/>
    <col min="11515" max="11515" width="13.625" style="27" customWidth="1"/>
    <col min="11516" max="11665" width="9.125" style="27" customWidth="1"/>
    <col min="11666" max="11761" width="5.375" style="27"/>
    <col min="11762" max="11762" width="7.625" style="27" customWidth="1"/>
    <col min="11763" max="11763" width="62.375" style="27" customWidth="1"/>
    <col min="11764" max="11764" width="3.375" style="27" customWidth="1"/>
    <col min="11765" max="11765" width="15.375" style="27" customWidth="1"/>
    <col min="11766" max="11766" width="20.375" style="27" customWidth="1"/>
    <col min="11767" max="11767" width="17" style="27" customWidth="1"/>
    <col min="11768" max="11768" width="9.375" style="27" customWidth="1"/>
    <col min="11769" max="11769" width="3" style="27" customWidth="1"/>
    <col min="11770" max="11770" width="16.125" style="27" customWidth="1"/>
    <col min="11771" max="11771" width="13.625" style="27" customWidth="1"/>
    <col min="11772" max="11921" width="9.125" style="27" customWidth="1"/>
    <col min="11922" max="12017" width="5.375" style="27"/>
    <col min="12018" max="12018" width="7.625" style="27" customWidth="1"/>
    <col min="12019" max="12019" width="62.375" style="27" customWidth="1"/>
    <col min="12020" max="12020" width="3.375" style="27" customWidth="1"/>
    <col min="12021" max="12021" width="15.375" style="27" customWidth="1"/>
    <col min="12022" max="12022" width="20.375" style="27" customWidth="1"/>
    <col min="12023" max="12023" width="17" style="27" customWidth="1"/>
    <col min="12024" max="12024" width="9.375" style="27" customWidth="1"/>
    <col min="12025" max="12025" width="3" style="27" customWidth="1"/>
    <col min="12026" max="12026" width="16.125" style="27" customWidth="1"/>
    <col min="12027" max="12027" width="13.625" style="27" customWidth="1"/>
    <col min="12028" max="12177" width="9.125" style="27" customWidth="1"/>
    <col min="12178" max="12273" width="5.375" style="27"/>
    <col min="12274" max="12274" width="7.625" style="27" customWidth="1"/>
    <col min="12275" max="12275" width="62.375" style="27" customWidth="1"/>
    <col min="12276" max="12276" width="3.375" style="27" customWidth="1"/>
    <col min="12277" max="12277" width="15.375" style="27" customWidth="1"/>
    <col min="12278" max="12278" width="20.375" style="27" customWidth="1"/>
    <col min="12279" max="12279" width="17" style="27" customWidth="1"/>
    <col min="12280" max="12280" width="9.375" style="27" customWidth="1"/>
    <col min="12281" max="12281" width="3" style="27" customWidth="1"/>
    <col min="12282" max="12282" width="16.125" style="27" customWidth="1"/>
    <col min="12283" max="12283" width="13.625" style="27" customWidth="1"/>
    <col min="12284" max="12433" width="9.125" style="27" customWidth="1"/>
    <col min="12434" max="12529" width="5.375" style="27"/>
    <col min="12530" max="12530" width="7.625" style="27" customWidth="1"/>
    <col min="12531" max="12531" width="62.375" style="27" customWidth="1"/>
    <col min="12532" max="12532" width="3.375" style="27" customWidth="1"/>
    <col min="12533" max="12533" width="15.375" style="27" customWidth="1"/>
    <col min="12534" max="12534" width="20.375" style="27" customWidth="1"/>
    <col min="12535" max="12535" width="17" style="27" customWidth="1"/>
    <col min="12536" max="12536" width="9.375" style="27" customWidth="1"/>
    <col min="12537" max="12537" width="3" style="27" customWidth="1"/>
    <col min="12538" max="12538" width="16.125" style="27" customWidth="1"/>
    <col min="12539" max="12539" width="13.625" style="27" customWidth="1"/>
    <col min="12540" max="12689" width="9.125" style="27" customWidth="1"/>
    <col min="12690" max="12785" width="5.375" style="27"/>
    <col min="12786" max="12786" width="7.625" style="27" customWidth="1"/>
    <col min="12787" max="12787" width="62.375" style="27" customWidth="1"/>
    <col min="12788" max="12788" width="3.375" style="27" customWidth="1"/>
    <col min="12789" max="12789" width="15.375" style="27" customWidth="1"/>
    <col min="12790" max="12790" width="20.375" style="27" customWidth="1"/>
    <col min="12791" max="12791" width="17" style="27" customWidth="1"/>
    <col min="12792" max="12792" width="9.375" style="27" customWidth="1"/>
    <col min="12793" max="12793" width="3" style="27" customWidth="1"/>
    <col min="12794" max="12794" width="16.125" style="27" customWidth="1"/>
    <col min="12795" max="12795" width="13.625" style="27" customWidth="1"/>
    <col min="12796" max="12945" width="9.125" style="27" customWidth="1"/>
    <col min="12946" max="13041" width="5.375" style="27"/>
    <col min="13042" max="13042" width="7.625" style="27" customWidth="1"/>
    <col min="13043" max="13043" width="62.375" style="27" customWidth="1"/>
    <col min="13044" max="13044" width="3.375" style="27" customWidth="1"/>
    <col min="13045" max="13045" width="15.375" style="27" customWidth="1"/>
    <col min="13046" max="13046" width="20.375" style="27" customWidth="1"/>
    <col min="13047" max="13047" width="17" style="27" customWidth="1"/>
    <col min="13048" max="13048" width="9.375" style="27" customWidth="1"/>
    <col min="13049" max="13049" width="3" style="27" customWidth="1"/>
    <col min="13050" max="13050" width="16.125" style="27" customWidth="1"/>
    <col min="13051" max="13051" width="13.625" style="27" customWidth="1"/>
    <col min="13052" max="13201" width="9.125" style="27" customWidth="1"/>
    <col min="13202" max="13297" width="5.375" style="27"/>
    <col min="13298" max="13298" width="7.625" style="27" customWidth="1"/>
    <col min="13299" max="13299" width="62.375" style="27" customWidth="1"/>
    <col min="13300" max="13300" width="3.375" style="27" customWidth="1"/>
    <col min="13301" max="13301" width="15.375" style="27" customWidth="1"/>
    <col min="13302" max="13302" width="20.375" style="27" customWidth="1"/>
    <col min="13303" max="13303" width="17" style="27" customWidth="1"/>
    <col min="13304" max="13304" width="9.375" style="27" customWidth="1"/>
    <col min="13305" max="13305" width="3" style="27" customWidth="1"/>
    <col min="13306" max="13306" width="16.125" style="27" customWidth="1"/>
    <col min="13307" max="13307" width="13.625" style="27" customWidth="1"/>
    <col min="13308" max="13457" width="9.125" style="27" customWidth="1"/>
    <col min="13458" max="13553" width="5.375" style="27"/>
    <col min="13554" max="13554" width="7.625" style="27" customWidth="1"/>
    <col min="13555" max="13555" width="62.375" style="27" customWidth="1"/>
    <col min="13556" max="13556" width="3.375" style="27" customWidth="1"/>
    <col min="13557" max="13557" width="15.375" style="27" customWidth="1"/>
    <col min="13558" max="13558" width="20.375" style="27" customWidth="1"/>
    <col min="13559" max="13559" width="17" style="27" customWidth="1"/>
    <col min="13560" max="13560" width="9.375" style="27" customWidth="1"/>
    <col min="13561" max="13561" width="3" style="27" customWidth="1"/>
    <col min="13562" max="13562" width="16.125" style="27" customWidth="1"/>
    <col min="13563" max="13563" width="13.625" style="27" customWidth="1"/>
    <col min="13564" max="13713" width="9.125" style="27" customWidth="1"/>
    <col min="13714" max="13809" width="5.375" style="27"/>
    <col min="13810" max="13810" width="7.625" style="27" customWidth="1"/>
    <col min="13811" max="13811" width="62.375" style="27" customWidth="1"/>
    <col min="13812" max="13812" width="3.375" style="27" customWidth="1"/>
    <col min="13813" max="13813" width="15.375" style="27" customWidth="1"/>
    <col min="13814" max="13814" width="20.375" style="27" customWidth="1"/>
    <col min="13815" max="13815" width="17" style="27" customWidth="1"/>
    <col min="13816" max="13816" width="9.375" style="27" customWidth="1"/>
    <col min="13817" max="13817" width="3" style="27" customWidth="1"/>
    <col min="13818" max="13818" width="16.125" style="27" customWidth="1"/>
    <col min="13819" max="13819" width="13.625" style="27" customWidth="1"/>
    <col min="13820" max="13969" width="9.125" style="27" customWidth="1"/>
    <col min="13970" max="14065" width="5.375" style="27"/>
    <col min="14066" max="14066" width="7.625" style="27" customWidth="1"/>
    <col min="14067" max="14067" width="62.375" style="27" customWidth="1"/>
    <col min="14068" max="14068" width="3.375" style="27" customWidth="1"/>
    <col min="14069" max="14069" width="15.375" style="27" customWidth="1"/>
    <col min="14070" max="14070" width="20.375" style="27" customWidth="1"/>
    <col min="14071" max="14071" width="17" style="27" customWidth="1"/>
    <col min="14072" max="14072" width="9.375" style="27" customWidth="1"/>
    <col min="14073" max="14073" width="3" style="27" customWidth="1"/>
    <col min="14074" max="14074" width="16.125" style="27" customWidth="1"/>
    <col min="14075" max="14075" width="13.625" style="27" customWidth="1"/>
    <col min="14076" max="14225" width="9.125" style="27" customWidth="1"/>
    <col min="14226" max="14321" width="5.375" style="27"/>
    <col min="14322" max="14322" width="7.625" style="27" customWidth="1"/>
    <col min="14323" max="14323" width="62.375" style="27" customWidth="1"/>
    <col min="14324" max="14324" width="3.375" style="27" customWidth="1"/>
    <col min="14325" max="14325" width="15.375" style="27" customWidth="1"/>
    <col min="14326" max="14326" width="20.375" style="27" customWidth="1"/>
    <col min="14327" max="14327" width="17" style="27" customWidth="1"/>
    <col min="14328" max="14328" width="9.375" style="27" customWidth="1"/>
    <col min="14329" max="14329" width="3" style="27" customWidth="1"/>
    <col min="14330" max="14330" width="16.125" style="27" customWidth="1"/>
    <col min="14331" max="14331" width="13.625" style="27" customWidth="1"/>
    <col min="14332" max="14481" width="9.125" style="27" customWidth="1"/>
    <col min="14482" max="14577" width="5.375" style="27"/>
    <col min="14578" max="14578" width="7.625" style="27" customWidth="1"/>
    <col min="14579" max="14579" width="62.375" style="27" customWidth="1"/>
    <col min="14580" max="14580" width="3.375" style="27" customWidth="1"/>
    <col min="14581" max="14581" width="15.375" style="27" customWidth="1"/>
    <col min="14582" max="14582" width="20.375" style="27" customWidth="1"/>
    <col min="14583" max="14583" width="17" style="27" customWidth="1"/>
    <col min="14584" max="14584" width="9.375" style="27" customWidth="1"/>
    <col min="14585" max="14585" width="3" style="27" customWidth="1"/>
    <col min="14586" max="14586" width="16.125" style="27" customWidth="1"/>
    <col min="14587" max="14587" width="13.625" style="27" customWidth="1"/>
    <col min="14588" max="14737" width="9.125" style="27" customWidth="1"/>
    <col min="14738" max="14833" width="5.375" style="27"/>
    <col min="14834" max="14834" width="7.625" style="27" customWidth="1"/>
    <col min="14835" max="14835" width="62.375" style="27" customWidth="1"/>
    <col min="14836" max="14836" width="3.375" style="27" customWidth="1"/>
    <col min="14837" max="14837" width="15.375" style="27" customWidth="1"/>
    <col min="14838" max="14838" width="20.375" style="27" customWidth="1"/>
    <col min="14839" max="14839" width="17" style="27" customWidth="1"/>
    <col min="14840" max="14840" width="9.375" style="27" customWidth="1"/>
    <col min="14841" max="14841" width="3" style="27" customWidth="1"/>
    <col min="14842" max="14842" width="16.125" style="27" customWidth="1"/>
    <col min="14843" max="14843" width="13.625" style="27" customWidth="1"/>
    <col min="14844" max="14993" width="9.125" style="27" customWidth="1"/>
    <col min="14994" max="15089" width="5.375" style="27"/>
    <col min="15090" max="15090" width="7.625" style="27" customWidth="1"/>
    <col min="15091" max="15091" width="62.375" style="27" customWidth="1"/>
    <col min="15092" max="15092" width="3.375" style="27" customWidth="1"/>
    <col min="15093" max="15093" width="15.375" style="27" customWidth="1"/>
    <col min="15094" max="15094" width="20.375" style="27" customWidth="1"/>
    <col min="15095" max="15095" width="17" style="27" customWidth="1"/>
    <col min="15096" max="15096" width="9.375" style="27" customWidth="1"/>
    <col min="15097" max="15097" width="3" style="27" customWidth="1"/>
    <col min="15098" max="15098" width="16.125" style="27" customWidth="1"/>
    <col min="15099" max="15099" width="13.625" style="27" customWidth="1"/>
    <col min="15100" max="15249" width="9.125" style="27" customWidth="1"/>
    <col min="15250" max="15345" width="5.375" style="27"/>
    <col min="15346" max="15346" width="7.625" style="27" customWidth="1"/>
    <col min="15347" max="15347" width="62.375" style="27" customWidth="1"/>
    <col min="15348" max="15348" width="3.375" style="27" customWidth="1"/>
    <col min="15349" max="15349" width="15.375" style="27" customWidth="1"/>
    <col min="15350" max="15350" width="20.375" style="27" customWidth="1"/>
    <col min="15351" max="15351" width="17" style="27" customWidth="1"/>
    <col min="15352" max="15352" width="9.375" style="27" customWidth="1"/>
    <col min="15353" max="15353" width="3" style="27" customWidth="1"/>
    <col min="15354" max="15354" width="16.125" style="27" customWidth="1"/>
    <col min="15355" max="15355" width="13.625" style="27" customWidth="1"/>
    <col min="15356" max="15505" width="9.125" style="27" customWidth="1"/>
    <col min="15506" max="15601" width="5.375" style="27"/>
    <col min="15602" max="15602" width="7.625" style="27" customWidth="1"/>
    <col min="15603" max="15603" width="62.375" style="27" customWidth="1"/>
    <col min="15604" max="15604" width="3.375" style="27" customWidth="1"/>
    <col min="15605" max="15605" width="15.375" style="27" customWidth="1"/>
    <col min="15606" max="15606" width="20.375" style="27" customWidth="1"/>
    <col min="15607" max="15607" width="17" style="27" customWidth="1"/>
    <col min="15608" max="15608" width="9.375" style="27" customWidth="1"/>
    <col min="15609" max="15609" width="3" style="27" customWidth="1"/>
    <col min="15610" max="15610" width="16.125" style="27" customWidth="1"/>
    <col min="15611" max="15611" width="13.625" style="27" customWidth="1"/>
    <col min="15612" max="15761" width="9.125" style="27" customWidth="1"/>
    <col min="15762" max="15857" width="5.375" style="27"/>
    <col min="15858" max="15858" width="7.625" style="27" customWidth="1"/>
    <col min="15859" max="15859" width="62.375" style="27" customWidth="1"/>
    <col min="15860" max="15860" width="3.375" style="27" customWidth="1"/>
    <col min="15861" max="15861" width="15.375" style="27" customWidth="1"/>
    <col min="15862" max="15862" width="20.375" style="27" customWidth="1"/>
    <col min="15863" max="15863" width="17" style="27" customWidth="1"/>
    <col min="15864" max="15864" width="9.375" style="27" customWidth="1"/>
    <col min="15865" max="15865" width="3" style="27" customWidth="1"/>
    <col min="15866" max="15866" width="16.125" style="27" customWidth="1"/>
    <col min="15867" max="15867" width="13.625" style="27" customWidth="1"/>
    <col min="15868" max="16017" width="9.125" style="27" customWidth="1"/>
    <col min="16018" max="16113" width="5.375" style="27"/>
    <col min="16114" max="16114" width="7.625" style="27" customWidth="1"/>
    <col min="16115" max="16115" width="62.375" style="27" customWidth="1"/>
    <col min="16116" max="16116" width="3.375" style="27" customWidth="1"/>
    <col min="16117" max="16117" width="15.375" style="27" customWidth="1"/>
    <col min="16118" max="16118" width="20.375" style="27" customWidth="1"/>
    <col min="16119" max="16119" width="17" style="27" customWidth="1"/>
    <col min="16120" max="16120" width="9.375" style="27" customWidth="1"/>
    <col min="16121" max="16121" width="3" style="27" customWidth="1"/>
    <col min="16122" max="16122" width="16.125" style="27" customWidth="1"/>
    <col min="16123" max="16123" width="13.625" style="27" customWidth="1"/>
    <col min="16124" max="16273" width="9.125" style="27" customWidth="1"/>
    <col min="16274" max="16384" width="5.375" style="27"/>
  </cols>
  <sheetData>
    <row r="1" spans="1:8" s="28" customFormat="1">
      <c r="A1" s="249" t="s">
        <v>73</v>
      </c>
      <c r="B1" s="46"/>
      <c r="C1" s="250" t="str">
        <f>ปร.6!D3</f>
        <v>จ้างออกแบบปรับปรุงห้องจัดแสดงนิทรรศการ และ ห้องประชุมเพื่อพัฒนาศักยภาพด้านการวิจัย</v>
      </c>
      <c r="D1" s="46"/>
      <c r="E1" s="46"/>
      <c r="F1" s="250"/>
      <c r="G1" s="46"/>
    </row>
    <row r="2" spans="1:8" s="28" customFormat="1">
      <c r="A2" s="251" t="s">
        <v>6</v>
      </c>
      <c r="B2" s="46"/>
      <c r="C2" s="250" t="str">
        <f>บก.01!E10</f>
        <v>ชั้น 19 อาคารนวัตกรรม มหาวิทยาลัยศรีนครินทรวิโรฒ ประสานมิตร</v>
      </c>
      <c r="D2" s="46"/>
      <c r="E2" s="46"/>
      <c r="F2" s="250"/>
      <c r="G2" s="46"/>
    </row>
    <row r="3" spans="1:8" s="28" customFormat="1">
      <c r="A3" s="1224" t="s">
        <v>74</v>
      </c>
      <c r="B3" s="1224"/>
      <c r="C3" s="1224"/>
      <c r="D3" s="1224"/>
      <c r="E3" s="1224"/>
      <c r="F3" s="1224"/>
      <c r="G3" s="1224"/>
    </row>
    <row r="4" spans="1:8" s="28" customFormat="1">
      <c r="A4" s="252" t="s">
        <v>12</v>
      </c>
      <c r="B4" s="1220" t="s">
        <v>13</v>
      </c>
      <c r="C4" s="1220"/>
      <c r="D4" s="1220"/>
      <c r="E4" s="253"/>
      <c r="F4" s="252" t="s">
        <v>75</v>
      </c>
      <c r="G4" s="252" t="s">
        <v>15</v>
      </c>
    </row>
    <row r="5" spans="1:8" s="28" customFormat="1">
      <c r="A5" s="254">
        <v>1</v>
      </c>
      <c r="B5" s="255" t="s">
        <v>149</v>
      </c>
      <c r="C5" s="256"/>
      <c r="D5" s="256"/>
      <c r="E5" s="257"/>
      <c r="F5" s="258"/>
      <c r="G5" s="259"/>
    </row>
    <row r="6" spans="1:8" s="28" customFormat="1">
      <c r="A6" s="260">
        <v>1.1000000000000001</v>
      </c>
      <c r="B6" s="261" t="s">
        <v>106</v>
      </c>
      <c r="C6" s="262"/>
      <c r="D6" s="262"/>
      <c r="E6" s="263"/>
      <c r="F6" s="264"/>
      <c r="G6" s="265"/>
    </row>
    <row r="7" spans="1:8" s="28" customFormat="1">
      <c r="A7" s="154" t="s">
        <v>76</v>
      </c>
      <c r="B7" s="266" t="s">
        <v>77</v>
      </c>
      <c r="C7" s="267"/>
      <c r="D7" s="267"/>
      <c r="E7" s="268"/>
      <c r="F7" s="45"/>
      <c r="G7" s="265"/>
    </row>
    <row r="8" spans="1:8" s="28" customFormat="1">
      <c r="A8" s="269" t="s">
        <v>78</v>
      </c>
      <c r="B8" s="270" t="s">
        <v>79</v>
      </c>
      <c r="C8" s="267"/>
      <c r="D8" s="267"/>
      <c r="E8" s="268"/>
      <c r="F8" s="45"/>
      <c r="G8" s="265"/>
    </row>
    <row r="9" spans="1:8" s="28" customFormat="1">
      <c r="A9" s="154" t="s">
        <v>80</v>
      </c>
      <c r="B9" s="271" t="s">
        <v>126</v>
      </c>
      <c r="C9" s="267"/>
      <c r="D9" s="267"/>
      <c r="E9" s="268"/>
      <c r="F9" s="45"/>
      <c r="G9" s="265"/>
    </row>
    <row r="10" spans="1:8" s="28" customFormat="1">
      <c r="A10" s="154" t="s">
        <v>81</v>
      </c>
      <c r="B10" s="272" t="s">
        <v>188</v>
      </c>
      <c r="C10" s="267"/>
      <c r="D10" s="267"/>
      <c r="E10" s="268"/>
      <c r="F10" s="45"/>
      <c r="G10" s="265"/>
    </row>
    <row r="11" spans="1:8" s="28" customFormat="1">
      <c r="A11" s="273"/>
      <c r="B11" s="274"/>
      <c r="C11" s="267"/>
      <c r="D11" s="267"/>
      <c r="E11" s="268"/>
      <c r="F11" s="155"/>
      <c r="G11" s="265"/>
    </row>
    <row r="12" spans="1:8" ht="21.75" thickBot="1">
      <c r="A12" s="273"/>
      <c r="B12" s="1261" t="s">
        <v>82</v>
      </c>
      <c r="C12" s="1262"/>
      <c r="D12" s="1262"/>
      <c r="E12" s="277"/>
      <c r="F12" s="278"/>
      <c r="G12" s="279"/>
    </row>
    <row r="13" spans="1:8">
      <c r="A13" s="280"/>
      <c r="B13" s="281"/>
      <c r="C13" s="276"/>
      <c r="D13" s="276"/>
      <c r="E13" s="277"/>
      <c r="F13" s="282"/>
      <c r="G13" s="279"/>
    </row>
    <row r="14" spans="1:8">
      <c r="A14" s="156">
        <v>1.2</v>
      </c>
      <c r="B14" s="283" t="s">
        <v>108</v>
      </c>
      <c r="C14" s="276"/>
      <c r="D14" s="276"/>
      <c r="E14" s="277"/>
      <c r="F14" s="284"/>
      <c r="G14" s="279"/>
    </row>
    <row r="15" spans="1:8" s="289" customFormat="1" ht="21.95" customHeight="1">
      <c r="A15" s="285" t="s">
        <v>83</v>
      </c>
      <c r="B15" s="1265" t="s">
        <v>136</v>
      </c>
      <c r="C15" s="1266"/>
      <c r="D15" s="286"/>
      <c r="E15" s="191"/>
      <c r="F15" s="287"/>
      <c r="G15" s="287"/>
      <c r="H15" s="288"/>
    </row>
    <row r="16" spans="1:8" s="293" customFormat="1" ht="20.100000000000001" customHeight="1">
      <c r="A16" s="290" t="s">
        <v>199</v>
      </c>
      <c r="B16" s="291" t="s">
        <v>198</v>
      </c>
      <c r="C16" s="292"/>
      <c r="D16" s="196"/>
      <c r="E16" s="192"/>
      <c r="F16" s="198"/>
      <c r="G16" s="197"/>
    </row>
    <row r="17" spans="1:7">
      <c r="A17" s="273"/>
      <c r="B17" s="275"/>
      <c r="C17" s="276"/>
      <c r="D17" s="276"/>
      <c r="E17" s="277"/>
      <c r="F17" s="294"/>
      <c r="G17" s="279"/>
    </row>
    <row r="18" spans="1:7" ht="21.75" thickBot="1">
      <c r="A18" s="273"/>
      <c r="B18" s="1261" t="s">
        <v>84</v>
      </c>
      <c r="C18" s="1262"/>
      <c r="D18" s="1262"/>
      <c r="E18" s="277"/>
      <c r="F18" s="278"/>
      <c r="G18" s="279"/>
    </row>
    <row r="19" spans="1:7">
      <c r="A19" s="273"/>
      <c r="B19" s="275"/>
      <c r="C19" s="276"/>
      <c r="D19" s="276"/>
      <c r="E19" s="277"/>
      <c r="F19" s="295"/>
      <c r="G19" s="279"/>
    </row>
    <row r="20" spans="1:7" ht="21.75" thickBot="1">
      <c r="A20" s="273"/>
      <c r="B20" s="1263" t="s">
        <v>85</v>
      </c>
      <c r="C20" s="1264"/>
      <c r="D20" s="1264"/>
      <c r="E20" s="277"/>
      <c r="F20" s="297"/>
      <c r="G20" s="279"/>
    </row>
    <row r="21" spans="1:7" ht="21.75" thickTop="1">
      <c r="A21" s="273"/>
      <c r="B21" s="296"/>
      <c r="C21" s="296"/>
      <c r="D21" s="296"/>
      <c r="E21" s="277"/>
      <c r="F21" s="298"/>
      <c r="G21" s="279"/>
    </row>
    <row r="22" spans="1:7">
      <c r="A22" s="299">
        <v>2</v>
      </c>
      <c r="B22" s="300" t="s">
        <v>109</v>
      </c>
      <c r="C22" s="300"/>
      <c r="D22" s="300"/>
      <c r="E22" s="277"/>
      <c r="F22" s="258"/>
      <c r="G22" s="301"/>
    </row>
    <row r="23" spans="1:7">
      <c r="A23" s="299">
        <v>2.1</v>
      </c>
      <c r="B23" s="302" t="s">
        <v>110</v>
      </c>
      <c r="C23" s="267"/>
      <c r="D23" s="267"/>
      <c r="E23" s="268"/>
      <c r="F23" s="47"/>
      <c r="G23" s="301"/>
    </row>
    <row r="24" spans="1:7" s="289" customFormat="1" ht="21.95" customHeight="1">
      <c r="A24" s="303" t="s">
        <v>111</v>
      </c>
      <c r="B24" s="304" t="s">
        <v>325</v>
      </c>
      <c r="C24" s="305"/>
      <c r="D24" s="306"/>
      <c r="E24" s="191"/>
      <c r="F24" s="190"/>
      <c r="G24" s="190"/>
    </row>
    <row r="25" spans="1:7" s="289" customFormat="1" ht="21.95" customHeight="1">
      <c r="A25" s="303" t="s">
        <v>409</v>
      </c>
      <c r="B25" s="307" t="s">
        <v>415</v>
      </c>
      <c r="C25" s="308"/>
      <c r="D25" s="286"/>
      <c r="E25" s="309"/>
      <c r="F25" s="190"/>
      <c r="G25" s="190"/>
    </row>
    <row r="26" spans="1:7" s="289" customFormat="1" ht="21.95" customHeight="1">
      <c r="A26" s="303" t="s">
        <v>411</v>
      </c>
      <c r="B26" s="310" t="s">
        <v>459</v>
      </c>
      <c r="C26" s="311"/>
      <c r="D26" s="286"/>
      <c r="E26" s="309"/>
      <c r="F26" s="190"/>
      <c r="G26" s="190"/>
    </row>
    <row r="27" spans="1:7" s="289" customFormat="1" ht="21.95" customHeight="1">
      <c r="A27" s="303" t="s">
        <v>413</v>
      </c>
      <c r="B27" s="307" t="s">
        <v>410</v>
      </c>
      <c r="C27" s="308"/>
      <c r="D27" s="286"/>
      <c r="E27" s="309"/>
      <c r="F27" s="190"/>
      <c r="G27" s="190"/>
    </row>
    <row r="28" spans="1:7" s="289" customFormat="1" ht="21.95" customHeight="1">
      <c r="A28" s="303" t="s">
        <v>414</v>
      </c>
      <c r="B28" s="307" t="s">
        <v>412</v>
      </c>
      <c r="C28" s="312"/>
      <c r="D28" s="286"/>
      <c r="E28" s="309"/>
      <c r="F28" s="190"/>
      <c r="G28" s="190"/>
    </row>
    <row r="29" spans="1:7" s="289" customFormat="1" ht="21.95" customHeight="1">
      <c r="A29" s="303" t="s">
        <v>458</v>
      </c>
      <c r="B29" s="310" t="s">
        <v>513</v>
      </c>
      <c r="C29" s="313"/>
      <c r="D29" s="286"/>
      <c r="E29" s="309"/>
      <c r="F29" s="190"/>
      <c r="G29" s="190"/>
    </row>
    <row r="30" spans="1:7" s="289" customFormat="1" ht="21.95" customHeight="1">
      <c r="A30" s="303" t="s">
        <v>485</v>
      </c>
      <c r="B30" s="310" t="s">
        <v>487</v>
      </c>
      <c r="C30" s="313"/>
      <c r="D30" s="286"/>
      <c r="E30" s="309"/>
      <c r="F30" s="190"/>
      <c r="G30" s="190"/>
    </row>
    <row r="31" spans="1:7" s="289" customFormat="1" ht="21.95" customHeight="1">
      <c r="A31" s="303" t="s">
        <v>491</v>
      </c>
      <c r="B31" s="310" t="s">
        <v>490</v>
      </c>
      <c r="C31" s="313"/>
      <c r="D31" s="286"/>
      <c r="E31" s="309"/>
      <c r="F31" s="190"/>
      <c r="G31" s="190"/>
    </row>
    <row r="32" spans="1:7">
      <c r="A32" s="314"/>
      <c r="B32" s="267"/>
      <c r="C32" s="267"/>
      <c r="D32" s="267"/>
      <c r="E32" s="268"/>
      <c r="F32" s="155"/>
      <c r="G32" s="301"/>
    </row>
    <row r="33" spans="1:7" ht="21.75" thickBot="1">
      <c r="A33" s="314"/>
      <c r="B33" s="1262" t="s">
        <v>105</v>
      </c>
      <c r="C33" s="1261"/>
      <c r="D33" s="1261"/>
      <c r="E33" s="277"/>
      <c r="F33" s="297"/>
      <c r="G33" s="301"/>
    </row>
    <row r="34" spans="1:7" ht="21.75" thickTop="1">
      <c r="A34" s="314"/>
      <c r="B34" s="276"/>
      <c r="C34" s="276"/>
      <c r="D34" s="276"/>
      <c r="E34" s="277"/>
      <c r="F34" s="315"/>
      <c r="G34" s="316"/>
    </row>
    <row r="35" spans="1:7">
      <c r="A35" s="314"/>
      <c r="B35" s="300" t="s">
        <v>327</v>
      </c>
      <c r="C35" s="300"/>
      <c r="D35" s="300"/>
      <c r="E35" s="277"/>
      <c r="F35" s="277"/>
      <c r="G35" s="317"/>
    </row>
    <row r="36" spans="1:7">
      <c r="A36" s="318" t="s">
        <v>86</v>
      </c>
      <c r="B36" s="266" t="s">
        <v>104</v>
      </c>
      <c r="C36" s="267"/>
      <c r="D36" s="267"/>
      <c r="E36" s="277"/>
      <c r="F36" s="47"/>
      <c r="G36" s="319"/>
    </row>
    <row r="37" spans="1:7" s="46" customFormat="1">
      <c r="A37" s="320"/>
      <c r="B37" s="266" t="s">
        <v>87</v>
      </c>
      <c r="C37" s="267"/>
      <c r="E37" s="321"/>
      <c r="F37" s="157"/>
      <c r="G37" s="314"/>
    </row>
    <row r="38" spans="1:7" s="46" customFormat="1" ht="21.75" thickBot="1">
      <c r="A38" s="320"/>
      <c r="B38" s="322" t="s">
        <v>88</v>
      </c>
      <c r="C38" s="276"/>
      <c r="D38" s="276"/>
      <c r="E38" s="267"/>
      <c r="F38" s="189"/>
      <c r="G38" s="323"/>
    </row>
    <row r="39" spans="1:7" s="46" customFormat="1">
      <c r="A39" s="320"/>
      <c r="B39" s="322"/>
      <c r="C39" s="276"/>
      <c r="D39" s="276"/>
      <c r="E39" s="277"/>
      <c r="F39" s="186"/>
      <c r="G39" s="314"/>
    </row>
    <row r="40" spans="1:7">
      <c r="A40" s="320" t="s">
        <v>89</v>
      </c>
      <c r="B40" s="266" t="s">
        <v>112</v>
      </c>
      <c r="C40" s="267"/>
      <c r="D40" s="267"/>
      <c r="E40" s="277"/>
      <c r="F40" s="26"/>
      <c r="G40" s="314"/>
    </row>
    <row r="41" spans="1:7">
      <c r="A41" s="320"/>
      <c r="B41" s="266" t="s">
        <v>52</v>
      </c>
      <c r="C41" s="267"/>
      <c r="D41" s="27"/>
      <c r="E41" s="324">
        <v>7.0000000000000007E-2</v>
      </c>
      <c r="F41" s="157"/>
      <c r="G41" s="314"/>
    </row>
    <row r="42" spans="1:7" ht="21.75" thickBot="1">
      <c r="A42" s="320"/>
      <c r="B42" s="322" t="s">
        <v>113</v>
      </c>
      <c r="C42" s="276"/>
      <c r="D42" s="276"/>
      <c r="E42" s="267"/>
      <c r="F42" s="189"/>
      <c r="G42" s="323"/>
    </row>
    <row r="43" spans="1:7" s="46" customFormat="1" ht="21.75" thickBot="1">
      <c r="A43" s="320"/>
      <c r="B43" s="322"/>
      <c r="C43" s="276"/>
      <c r="D43" s="276"/>
      <c r="E43" s="277"/>
      <c r="F43" s="188"/>
      <c r="G43" s="314"/>
    </row>
    <row r="44" spans="1:7" ht="21.75" thickBot="1">
      <c r="A44" s="320" t="s">
        <v>90</v>
      </c>
      <c r="B44" s="1260" t="s">
        <v>328</v>
      </c>
      <c r="C44" s="1260"/>
      <c r="D44" s="1260"/>
      <c r="E44" s="325"/>
      <c r="F44" s="187"/>
      <c r="G44" s="323"/>
    </row>
  </sheetData>
  <mergeCells count="8">
    <mergeCell ref="B44:D44"/>
    <mergeCell ref="A3:G3"/>
    <mergeCell ref="B4:D4"/>
    <mergeCell ref="B12:D12"/>
    <mergeCell ref="B18:D18"/>
    <mergeCell ref="B20:D20"/>
    <mergeCell ref="B33:D33"/>
    <mergeCell ref="B15:C15"/>
  </mergeCells>
  <phoneticPr fontId="17" type="noConversion"/>
  <printOptions horizontalCentered="1"/>
  <pageMargins left="0.27559055118110237" right="0" top="0.39370078740157483" bottom="0.27559055118110237" header="0" footer="0.31496062992125984"/>
  <pageSetup paperSize="9" scale="85" firstPageNumber="2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A39"/>
  <sheetViews>
    <sheetView showGridLines="0" view="pageBreakPreview" zoomScaleNormal="70" zoomScaleSheetLayoutView="100" workbookViewId="0">
      <selection activeCell="E46" sqref="E46"/>
    </sheetView>
  </sheetViews>
  <sheetFormatPr defaultColWidth="10.625" defaultRowHeight="21.95" customHeight="1"/>
  <cols>
    <col min="1" max="1" width="7.375" style="242" customWidth="1"/>
    <col min="2" max="2" width="9.25" style="213" customWidth="1"/>
    <col min="3" max="3" width="51.875" style="213" customWidth="1"/>
    <col min="4" max="4" width="9.75" style="15" customWidth="1"/>
    <col min="5" max="5" width="6.625" style="243" bestFit="1" customWidth="1"/>
    <col min="6" max="6" width="13" style="23" customWidth="1"/>
    <col min="7" max="7" width="14.125" style="23" customWidth="1"/>
    <col min="8" max="8" width="11.625" style="23" customWidth="1"/>
    <col min="9" max="9" width="14.375" style="23" customWidth="1"/>
    <col min="10" max="10" width="13.75" style="23" customWidth="1"/>
    <col min="11" max="11" width="9.125" style="213" customWidth="1"/>
    <col min="12" max="16384" width="10.625" style="216"/>
  </cols>
  <sheetData>
    <row r="1" spans="1:11" ht="21.95" customHeight="1">
      <c r="A1" s="208" t="s">
        <v>73</v>
      </c>
      <c r="B1" s="208"/>
      <c r="C1" s="208" t="str">
        <f>ปร.6!$D$3</f>
        <v>จ้างออกแบบปรับปรุงห้องจัดแสดงนิทรรศการ และ ห้องประชุมเพื่อพัฒนาศักยภาพด้านการวิจัย</v>
      </c>
      <c r="D1" s="14"/>
      <c r="E1" s="209"/>
      <c r="F1" s="210"/>
      <c r="G1" s="211"/>
      <c r="H1" s="212"/>
      <c r="I1" s="213"/>
      <c r="J1" s="213"/>
      <c r="K1" s="214"/>
    </row>
    <row r="2" spans="1:11" ht="21.95" customHeight="1">
      <c r="A2" s="217" t="s">
        <v>6</v>
      </c>
      <c r="B2" s="208"/>
      <c r="C2" s="208" t="str">
        <f>บก.01!$E$10</f>
        <v>ชั้น 19 อาคารนวัตกรรม มหาวิทยาลัยศรีนครินทรวิโรฒ ประสานมิตร</v>
      </c>
      <c r="D2" s="14"/>
      <c r="E2" s="209"/>
      <c r="F2" s="211" t="s">
        <v>29</v>
      </c>
      <c r="G2" s="211"/>
      <c r="H2" s="208"/>
      <c r="I2" s="208" t="str">
        <f>[5]ปร.6!D5</f>
        <v>รายการเลขที่</v>
      </c>
      <c r="J2" s="1267" t="s">
        <v>94</v>
      </c>
      <c r="K2" s="1267"/>
    </row>
    <row r="3" spans="1:11" ht="21.95" customHeight="1">
      <c r="A3" s="217" t="s">
        <v>95</v>
      </c>
      <c r="B3" s="218"/>
      <c r="C3" s="208" t="str">
        <f>[5]ปร.6!D19</f>
        <v>คณะกรรมการกำหนดราคากลาง</v>
      </c>
      <c r="E3" s="209"/>
      <c r="F3" s="219" t="s">
        <v>9</v>
      </c>
      <c r="G3" s="219"/>
      <c r="H3" s="16"/>
      <c r="I3" s="23" t="str">
        <f>ปร.6!$D$6</f>
        <v xml:space="preserve">สถาบันยุทธศาสตร์ทางปัญญาและวิจัย </v>
      </c>
      <c r="K3" s="220"/>
    </row>
    <row r="4" spans="1:11" ht="21.95" customHeight="1">
      <c r="A4" s="217" t="s">
        <v>96</v>
      </c>
      <c r="B4" s="217"/>
      <c r="C4" s="217" t="str">
        <f>[5]ปร.6!D19</f>
        <v>คณะกรรมการกำหนดราคากลาง</v>
      </c>
      <c r="D4" s="17"/>
      <c r="E4" s="209"/>
      <c r="F4" s="217" t="str">
        <f>ปร.6!$D$7</f>
        <v xml:space="preserve">เมื่อวันที่          เดือน                                         พ.ศ. </v>
      </c>
      <c r="G4" s="211"/>
      <c r="H4" s="208"/>
      <c r="I4" s="18"/>
      <c r="J4" s="18"/>
      <c r="K4" s="221"/>
    </row>
    <row r="5" spans="1:11" ht="21.95" customHeight="1">
      <c r="A5" s="1277" t="s">
        <v>12</v>
      </c>
      <c r="B5" s="1279" t="s">
        <v>13</v>
      </c>
      <c r="C5" s="1280"/>
      <c r="D5" s="1283" t="s">
        <v>91</v>
      </c>
      <c r="E5" s="1275" t="s">
        <v>92</v>
      </c>
      <c r="F5" s="1268" t="s">
        <v>97</v>
      </c>
      <c r="G5" s="1289"/>
      <c r="H5" s="1268" t="s">
        <v>98</v>
      </c>
      <c r="I5" s="1269"/>
      <c r="J5" s="19" t="s">
        <v>99</v>
      </c>
      <c r="K5" s="1270" t="s">
        <v>15</v>
      </c>
    </row>
    <row r="6" spans="1:11" ht="21.95" customHeight="1">
      <c r="A6" s="1278"/>
      <c r="B6" s="1281"/>
      <c r="C6" s="1282"/>
      <c r="D6" s="1284"/>
      <c r="E6" s="1276"/>
      <c r="F6" s="20" t="s">
        <v>100</v>
      </c>
      <c r="G6" s="20" t="s">
        <v>101</v>
      </c>
      <c r="H6" s="20" t="s">
        <v>100</v>
      </c>
      <c r="I6" s="21" t="s">
        <v>102</v>
      </c>
      <c r="J6" s="22" t="s">
        <v>98</v>
      </c>
      <c r="K6" s="1271"/>
    </row>
    <row r="7" spans="1:11" ht="21.95" customHeight="1">
      <c r="A7" s="222">
        <f>ขั้นตอนประมาณราคา!A5</f>
        <v>1</v>
      </c>
      <c r="B7" s="473" t="str">
        <f>ขั้นตอนประมาณราคา!B5</f>
        <v>ส่วนที่ 1 ค่างาน(ทุน)งานปรับปรุง (คิดเฉพาะค่าวัสดุและค่าแรงหรือทุนซึ่งยังไม่รวมค่าอำนวยการ กำไรและค่าภาษี)</v>
      </c>
      <c r="C7" s="223"/>
      <c r="D7" s="50"/>
      <c r="E7" s="224"/>
      <c r="F7" s="51"/>
      <c r="G7" s="51"/>
      <c r="H7" s="51"/>
      <c r="I7" s="51"/>
      <c r="J7" s="51"/>
      <c r="K7" s="222"/>
    </row>
    <row r="8" spans="1:11" ht="21.95" customHeight="1">
      <c r="A8" s="225">
        <f>ขั้นตอนประมาณราคา!A6</f>
        <v>1.1000000000000001</v>
      </c>
      <c r="B8" s="474" t="str">
        <f>ขั้นตอนประมาณราคา!B6</f>
        <v>กลุ่มงานที่ 1.1 งานปรับปรุงอาคาร</v>
      </c>
      <c r="C8" s="475"/>
      <c r="D8" s="52"/>
      <c r="E8" s="226"/>
      <c r="F8" s="53"/>
      <c r="G8" s="53"/>
      <c r="H8" s="53"/>
      <c r="I8" s="53"/>
      <c r="J8" s="53"/>
      <c r="K8" s="227"/>
    </row>
    <row r="9" spans="1:11" ht="21.95" customHeight="1">
      <c r="A9" s="225" t="s">
        <v>76</v>
      </c>
      <c r="B9" s="1286" t="s">
        <v>77</v>
      </c>
      <c r="C9" s="1286"/>
      <c r="D9" s="52"/>
      <c r="E9" s="226"/>
      <c r="F9" s="53"/>
      <c r="G9" s="53"/>
      <c r="H9" s="53"/>
      <c r="I9" s="53"/>
      <c r="J9" s="56"/>
      <c r="K9" s="227"/>
    </row>
    <row r="10" spans="1:11" ht="21.95" customHeight="1">
      <c r="A10" s="225"/>
      <c r="B10" s="1274"/>
      <c r="C10" s="1274"/>
      <c r="D10" s="476"/>
      <c r="E10" s="54"/>
      <c r="F10" s="55"/>
      <c r="G10" s="55"/>
      <c r="H10" s="477"/>
      <c r="I10" s="55"/>
      <c r="K10" s="228"/>
    </row>
    <row r="11" spans="1:11" ht="21.95" customHeight="1">
      <c r="A11" s="225"/>
      <c r="B11" s="1274"/>
      <c r="C11" s="1274"/>
      <c r="D11" s="476"/>
      <c r="E11" s="54"/>
      <c r="F11" s="55"/>
      <c r="G11" s="55"/>
      <c r="H11" s="55"/>
      <c r="I11" s="55"/>
      <c r="J11" s="56"/>
      <c r="K11" s="12"/>
    </row>
    <row r="12" spans="1:11" ht="21.95" customHeight="1">
      <c r="A12" s="225"/>
      <c r="B12" s="1274"/>
      <c r="C12" s="1274"/>
      <c r="D12" s="476"/>
      <c r="E12" s="54"/>
      <c r="F12" s="55"/>
      <c r="G12" s="55"/>
      <c r="H12" s="477"/>
      <c r="I12" s="55"/>
      <c r="J12" s="56"/>
      <c r="K12" s="12"/>
    </row>
    <row r="13" spans="1:11" ht="21.95" customHeight="1">
      <c r="A13" s="225"/>
      <c r="B13" s="478"/>
      <c r="C13" s="479"/>
      <c r="D13" s="476"/>
      <c r="E13" s="54"/>
      <c r="F13" s="55"/>
      <c r="G13" s="55"/>
      <c r="H13" s="477"/>
      <c r="I13" s="55"/>
      <c r="J13" s="56"/>
      <c r="K13" s="228"/>
    </row>
    <row r="14" spans="1:11" ht="21.95" customHeight="1">
      <c r="A14" s="225"/>
      <c r="B14" s="480"/>
      <c r="C14" s="481"/>
      <c r="D14" s="476"/>
      <c r="E14" s="54"/>
      <c r="F14" s="55"/>
      <c r="G14" s="55"/>
      <c r="H14" s="477"/>
      <c r="I14" s="55"/>
      <c r="J14" s="56"/>
      <c r="K14" s="12"/>
    </row>
    <row r="15" spans="1:11" ht="21.95" customHeight="1">
      <c r="A15" s="225"/>
      <c r="B15" s="480"/>
      <c r="C15" s="481"/>
      <c r="D15" s="229"/>
      <c r="E15" s="57"/>
      <c r="F15" s="10"/>
      <c r="G15" s="10"/>
      <c r="H15" s="230"/>
      <c r="I15" s="10"/>
      <c r="J15" s="58"/>
      <c r="K15" s="12"/>
    </row>
    <row r="16" spans="1:11" s="232" customFormat="1" ht="21.95" customHeight="1">
      <c r="A16" s="225"/>
      <c r="B16" s="1273"/>
      <c r="C16" s="1273"/>
      <c r="D16" s="231"/>
      <c r="E16" s="59"/>
      <c r="F16" s="60"/>
      <c r="G16" s="60"/>
      <c r="H16" s="11"/>
      <c r="I16" s="60"/>
      <c r="J16" s="61"/>
      <c r="K16" s="62"/>
    </row>
    <row r="17" spans="1:105" s="232" customFormat="1" ht="21.95" customHeight="1">
      <c r="A17" s="225"/>
      <c r="B17" s="1273"/>
      <c r="C17" s="1273"/>
      <c r="D17" s="231"/>
      <c r="E17" s="63"/>
      <c r="F17" s="60"/>
      <c r="G17" s="60"/>
      <c r="H17" s="233"/>
      <c r="I17" s="60"/>
      <c r="J17" s="64"/>
      <c r="K17" s="62"/>
    </row>
    <row r="18" spans="1:105" s="232" customFormat="1" ht="21.95" customHeight="1">
      <c r="A18" s="225"/>
      <c r="B18" s="1272"/>
      <c r="C18" s="1272"/>
      <c r="D18" s="231"/>
      <c r="E18" s="59"/>
      <c r="F18" s="60"/>
      <c r="G18" s="60"/>
      <c r="H18" s="11"/>
      <c r="I18" s="60"/>
      <c r="J18" s="61"/>
      <c r="K18" s="62"/>
    </row>
    <row r="19" spans="1:105" s="232" customFormat="1" ht="21.95" customHeight="1">
      <c r="A19" s="234"/>
      <c r="B19" s="1272"/>
      <c r="C19" s="1272"/>
      <c r="D19" s="231"/>
      <c r="E19" s="59"/>
      <c r="F19" s="60"/>
      <c r="G19" s="60"/>
      <c r="H19" s="11"/>
      <c r="I19" s="60"/>
      <c r="J19" s="64"/>
      <c r="K19" s="12"/>
    </row>
    <row r="20" spans="1:105" s="232" customFormat="1" ht="21.95" customHeight="1">
      <c r="A20" s="234"/>
      <c r="B20" s="235"/>
      <c r="C20" s="236"/>
      <c r="D20" s="231"/>
      <c r="E20" s="59"/>
      <c r="F20" s="60"/>
      <c r="G20" s="60"/>
      <c r="H20" s="11"/>
      <c r="I20" s="60"/>
      <c r="J20" s="64"/>
      <c r="K20" s="12"/>
    </row>
    <row r="21" spans="1:105" ht="21.95" customHeight="1">
      <c r="A21" s="225"/>
      <c r="B21" s="1272"/>
      <c r="C21" s="1272"/>
      <c r="D21" s="229"/>
      <c r="E21" s="57"/>
      <c r="F21" s="10"/>
      <c r="G21" s="10"/>
      <c r="H21" s="230"/>
      <c r="I21" s="10"/>
      <c r="J21" s="58"/>
      <c r="K21" s="12"/>
    </row>
    <row r="22" spans="1:105" ht="21.95" customHeight="1">
      <c r="A22" s="225"/>
      <c r="B22" s="1272"/>
      <c r="C22" s="1272"/>
      <c r="D22" s="229"/>
      <c r="E22" s="57"/>
      <c r="F22" s="10"/>
      <c r="G22" s="10"/>
      <c r="H22" s="237"/>
      <c r="I22" s="10"/>
      <c r="J22" s="58"/>
      <c r="K22" s="12"/>
    </row>
    <row r="23" spans="1:105" ht="21.95" customHeight="1">
      <c r="A23" s="225"/>
      <c r="B23" s="1272"/>
      <c r="C23" s="1272"/>
      <c r="D23" s="229"/>
      <c r="E23" s="57"/>
      <c r="F23" s="10"/>
      <c r="G23" s="10"/>
      <c r="H23" s="237"/>
      <c r="I23" s="10"/>
      <c r="J23" s="58"/>
      <c r="K23" s="12"/>
    </row>
    <row r="24" spans="1:105" ht="21.95" customHeight="1">
      <c r="A24" s="482"/>
      <c r="B24" s="483"/>
      <c r="C24" s="484"/>
      <c r="D24" s="485"/>
      <c r="E24" s="201"/>
      <c r="F24" s="202"/>
      <c r="G24" s="202"/>
      <c r="H24" s="486"/>
      <c r="I24" s="202"/>
      <c r="J24" s="203"/>
      <c r="K24" s="204"/>
    </row>
    <row r="25" spans="1:105" ht="21.95" customHeight="1">
      <c r="A25" s="225"/>
      <c r="B25" s="1272"/>
      <c r="C25" s="1272"/>
      <c r="D25" s="229"/>
      <c r="E25" s="57"/>
      <c r="F25" s="10"/>
      <c r="G25" s="10"/>
      <c r="H25" s="237"/>
      <c r="I25" s="10"/>
      <c r="J25" s="58"/>
      <c r="K25" s="12"/>
    </row>
    <row r="26" spans="1:105" ht="21.95" customHeight="1" thickBot="1">
      <c r="A26" s="225"/>
      <c r="B26" s="1272"/>
      <c r="C26" s="1272"/>
      <c r="D26" s="229"/>
      <c r="E26" s="57"/>
      <c r="F26" s="10"/>
      <c r="G26" s="10"/>
      <c r="H26" s="237"/>
      <c r="I26" s="10"/>
      <c r="J26" s="58"/>
      <c r="K26" s="12"/>
    </row>
    <row r="27" spans="1:105" ht="21.95" customHeight="1" thickBot="1">
      <c r="A27" s="225"/>
      <c r="B27" s="1285" t="s">
        <v>103</v>
      </c>
      <c r="C27" s="1285"/>
      <c r="D27" s="229"/>
      <c r="E27" s="59"/>
      <c r="F27" s="10"/>
      <c r="G27" s="10"/>
      <c r="H27" s="11"/>
      <c r="I27" s="205"/>
      <c r="J27" s="136"/>
      <c r="K27" s="206"/>
    </row>
    <row r="28" spans="1:105" ht="21.95" customHeight="1">
      <c r="A28" s="225" t="s">
        <v>76</v>
      </c>
      <c r="B28" s="1274" t="s">
        <v>154</v>
      </c>
      <c r="C28" s="1274"/>
      <c r="D28" s="229"/>
      <c r="E28" s="59"/>
      <c r="F28" s="10"/>
      <c r="G28" s="10"/>
      <c r="H28" s="11"/>
      <c r="I28" s="10"/>
      <c r="J28" s="487"/>
      <c r="K28" s="12"/>
    </row>
    <row r="29" spans="1:105" s="239" customFormat="1" ht="21.95" customHeight="1">
      <c r="A29" s="238"/>
      <c r="B29" s="1287" t="s">
        <v>153</v>
      </c>
      <c r="C29" s="1287"/>
      <c r="D29" s="488"/>
      <c r="E29" s="489"/>
      <c r="F29" s="490"/>
      <c r="G29" s="490"/>
      <c r="H29" s="491"/>
      <c r="I29" s="492"/>
      <c r="J29" s="493"/>
      <c r="K29" s="494"/>
    </row>
    <row r="30" spans="1:105" s="215" customFormat="1" ht="21.95" customHeight="1">
      <c r="A30" s="497"/>
      <c r="B30" s="498" t="s">
        <v>211</v>
      </c>
      <c r="C30" s="499"/>
      <c r="D30" s="500"/>
      <c r="E30" s="501"/>
      <c r="F30" s="501"/>
      <c r="G30" s="501"/>
      <c r="H30" s="501"/>
      <c r="I30" s="500"/>
      <c r="J30" s="502"/>
      <c r="K30" s="499"/>
      <c r="L30" s="503"/>
      <c r="M30" s="503"/>
      <c r="N30" s="503"/>
      <c r="O30" s="503"/>
      <c r="P30" s="503"/>
      <c r="Q30" s="503"/>
      <c r="R30" s="504"/>
      <c r="S30" s="505"/>
      <c r="T30" s="506"/>
      <c r="U30" s="503"/>
      <c r="V30" s="503"/>
      <c r="W30" s="503"/>
      <c r="X30" s="503"/>
      <c r="Y30" s="503"/>
      <c r="Z30" s="503"/>
      <c r="AA30" s="503"/>
      <c r="AB30" s="503"/>
      <c r="AC30" s="503"/>
      <c r="AD30" s="503"/>
      <c r="AE30" s="503"/>
      <c r="AF30" s="503"/>
      <c r="AG30" s="503"/>
      <c r="AH30" s="503"/>
      <c r="AI30" s="503"/>
      <c r="AJ30" s="503"/>
      <c r="AK30" s="503"/>
      <c r="AL30" s="503"/>
      <c r="AM30" s="503"/>
      <c r="AN30" s="503"/>
      <c r="AO30" s="503"/>
      <c r="AP30" s="503"/>
      <c r="AQ30" s="503"/>
      <c r="AR30" s="503"/>
      <c r="AS30" s="503"/>
      <c r="AT30" s="503"/>
      <c r="AU30" s="503"/>
      <c r="AV30" s="503"/>
      <c r="AW30" s="503"/>
      <c r="AX30" s="503"/>
      <c r="AY30" s="503"/>
      <c r="AZ30" s="503"/>
      <c r="BA30" s="503"/>
      <c r="BB30" s="503"/>
      <c r="BC30" s="503"/>
      <c r="BD30" s="503"/>
      <c r="BE30" s="503"/>
      <c r="BF30" s="503"/>
      <c r="BG30" s="503"/>
      <c r="BH30" s="503"/>
      <c r="BI30" s="503"/>
      <c r="BJ30" s="503"/>
      <c r="BK30" s="503"/>
      <c r="BL30" s="503"/>
      <c r="BM30" s="503"/>
      <c r="BN30" s="503"/>
      <c r="BO30" s="503"/>
      <c r="BP30" s="503"/>
      <c r="BQ30" s="503"/>
      <c r="BR30" s="503"/>
      <c r="BS30" s="503"/>
      <c r="BT30" s="503"/>
      <c r="BU30" s="503"/>
      <c r="BV30" s="503"/>
      <c r="BW30" s="503"/>
      <c r="BX30" s="503"/>
      <c r="BY30" s="503"/>
      <c r="BZ30" s="503"/>
      <c r="CA30" s="503"/>
      <c r="CB30" s="503"/>
      <c r="CC30" s="503"/>
      <c r="CD30" s="503"/>
      <c r="CE30" s="503"/>
      <c r="CF30" s="503"/>
      <c r="CG30" s="503"/>
      <c r="CH30" s="503"/>
      <c r="CI30" s="503"/>
      <c r="CJ30" s="503"/>
      <c r="CK30" s="503"/>
      <c r="CL30" s="503"/>
      <c r="CM30" s="503"/>
      <c r="CN30" s="503"/>
      <c r="CO30" s="503"/>
      <c r="CP30" s="503"/>
      <c r="CQ30" s="503"/>
      <c r="CR30" s="503"/>
      <c r="CS30" s="503"/>
      <c r="CT30" s="503"/>
      <c r="CU30" s="503"/>
      <c r="CV30" s="503"/>
      <c r="CW30" s="503"/>
      <c r="CX30" s="503"/>
      <c r="CY30" s="503"/>
      <c r="CZ30" s="503"/>
      <c r="DA30" s="503"/>
    </row>
    <row r="31" spans="1:105" s="239" customFormat="1" ht="21.95" customHeight="1">
      <c r="A31" s="238"/>
      <c r="B31" s="1287" t="s">
        <v>210</v>
      </c>
      <c r="C31" s="1287"/>
      <c r="D31" s="488"/>
      <c r="E31" s="489"/>
      <c r="F31" s="490"/>
      <c r="G31" s="490"/>
      <c r="H31" s="491"/>
      <c r="I31" s="492"/>
      <c r="J31" s="493"/>
      <c r="K31" s="494"/>
    </row>
    <row r="32" spans="1:105" s="239" customFormat="1" ht="21.95" customHeight="1">
      <c r="A32" s="507"/>
      <c r="B32" s="508" t="s">
        <v>151</v>
      </c>
      <c r="C32" s="509"/>
      <c r="D32" s="510"/>
      <c r="E32" s="511"/>
      <c r="F32" s="512"/>
      <c r="G32" s="512"/>
      <c r="H32" s="513"/>
      <c r="I32" s="514"/>
      <c r="J32" s="515"/>
      <c r="K32" s="516"/>
    </row>
    <row r="33" spans="1:11" s="239" customFormat="1" ht="21.95" customHeight="1">
      <c r="A33" s="238"/>
      <c r="B33" s="1287" t="s">
        <v>375</v>
      </c>
      <c r="C33" s="1287"/>
      <c r="D33" s="488"/>
      <c r="E33" s="489"/>
      <c r="F33" s="490"/>
      <c r="G33" s="490"/>
      <c r="H33" s="491"/>
      <c r="I33" s="492"/>
      <c r="J33" s="493"/>
      <c r="K33" s="494"/>
    </row>
    <row r="34" spans="1:11" s="239" customFormat="1" ht="21.95" customHeight="1">
      <c r="A34" s="517"/>
      <c r="B34" s="1290" t="s">
        <v>152</v>
      </c>
      <c r="C34" s="1290"/>
      <c r="D34" s="518"/>
      <c r="E34" s="519"/>
      <c r="F34" s="520"/>
      <c r="G34" s="520"/>
      <c r="H34" s="521"/>
      <c r="I34" s="522"/>
      <c r="J34" s="493"/>
      <c r="K34" s="523"/>
    </row>
    <row r="35" spans="1:11" s="239" customFormat="1" ht="21.95" customHeight="1">
      <c r="A35" s="238"/>
      <c r="B35" s="524" t="s">
        <v>212</v>
      </c>
      <c r="C35" s="525"/>
      <c r="D35" s="526"/>
      <c r="E35" s="527"/>
      <c r="F35" s="528"/>
      <c r="G35" s="528"/>
      <c r="H35" s="529"/>
      <c r="I35" s="530"/>
      <c r="J35" s="515"/>
      <c r="K35" s="516"/>
    </row>
    <row r="36" spans="1:11" s="239" customFormat="1" ht="21.95" customHeight="1">
      <c r="A36" s="238"/>
      <c r="B36" s="524" t="s">
        <v>213</v>
      </c>
      <c r="C36" s="525"/>
      <c r="D36" s="526"/>
      <c r="E36" s="527"/>
      <c r="F36" s="528"/>
      <c r="G36" s="528"/>
      <c r="H36" s="529"/>
      <c r="I36" s="530"/>
      <c r="J36" s="515"/>
      <c r="K36" s="516"/>
    </row>
    <row r="37" spans="1:11" s="239" customFormat="1" ht="21.95" customHeight="1" thickBot="1">
      <c r="A37" s="238"/>
      <c r="B37" s="1288" t="s">
        <v>155</v>
      </c>
      <c r="C37" s="1288"/>
      <c r="D37" s="532"/>
      <c r="E37" s="32"/>
      <c r="F37" s="30"/>
      <c r="G37" s="30"/>
      <c r="H37" s="533"/>
      <c r="I37" s="534"/>
      <c r="J37" s="535"/>
      <c r="K37" s="536"/>
    </row>
    <row r="38" spans="1:11" s="239" customFormat="1" ht="21.95" customHeight="1" thickTop="1" thickBot="1">
      <c r="A38" s="238"/>
      <c r="B38" s="537"/>
      <c r="C38" s="538"/>
      <c r="D38" s="532"/>
      <c r="E38" s="32"/>
      <c r="F38" s="30"/>
      <c r="G38" s="30"/>
      <c r="H38" s="533"/>
      <c r="I38" s="30"/>
      <c r="J38" s="539"/>
      <c r="K38" s="496"/>
    </row>
    <row r="39" spans="1:11" ht="21.95" customHeight="1" thickBot="1">
      <c r="A39" s="225"/>
      <c r="B39" s="1285" t="s">
        <v>103</v>
      </c>
      <c r="C39" s="1285"/>
      <c r="D39" s="229"/>
      <c r="E39" s="59"/>
      <c r="F39" s="10"/>
      <c r="G39" s="10"/>
      <c r="H39" s="11"/>
      <c r="I39" s="65"/>
      <c r="J39" s="136"/>
      <c r="K39" s="66"/>
    </row>
  </sheetData>
  <mergeCells count="29">
    <mergeCell ref="B29:C29"/>
    <mergeCell ref="B31:C31"/>
    <mergeCell ref="B39:C39"/>
    <mergeCell ref="B37:C37"/>
    <mergeCell ref="F5:G5"/>
    <mergeCell ref="B33:C33"/>
    <mergeCell ref="B34:C34"/>
    <mergeCell ref="A5:A6"/>
    <mergeCell ref="B5:C6"/>
    <mergeCell ref="D5:D6"/>
    <mergeCell ref="B27:C27"/>
    <mergeCell ref="B28:C28"/>
    <mergeCell ref="B11:C11"/>
    <mergeCell ref="B10:C10"/>
    <mergeCell ref="B9:C9"/>
    <mergeCell ref="B22:C22"/>
    <mergeCell ref="J2:K2"/>
    <mergeCell ref="H5:I5"/>
    <mergeCell ref="K5:K6"/>
    <mergeCell ref="B18:C18"/>
    <mergeCell ref="B19:C19"/>
    <mergeCell ref="B21:C21"/>
    <mergeCell ref="B16:C16"/>
    <mergeCell ref="B17:C17"/>
    <mergeCell ref="B12:C12"/>
    <mergeCell ref="B26:C26"/>
    <mergeCell ref="B23:C23"/>
    <mergeCell ref="B25:C25"/>
    <mergeCell ref="E5:E6"/>
  </mergeCells>
  <phoneticPr fontId="1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useFirstPageNumber="1" r:id="rId1"/>
  <headerFooter>
    <oddHeader xml:space="preserve">&amp;Rปร.1 ส่วนที่ 1 แผ่นที่ &amp;P/21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A154"/>
  <sheetViews>
    <sheetView showGridLines="0" view="pageBreakPreview" topLeftCell="A142" zoomScaleNormal="70" zoomScaleSheetLayoutView="100" workbookViewId="0">
      <selection activeCell="H162" sqref="H162"/>
    </sheetView>
  </sheetViews>
  <sheetFormatPr defaultColWidth="10.625" defaultRowHeight="21.95" customHeight="1"/>
  <cols>
    <col min="1" max="1" width="7.375" style="242" customWidth="1"/>
    <col min="2" max="2" width="9.875" style="213" customWidth="1"/>
    <col min="3" max="3" width="56.375" style="213" customWidth="1"/>
    <col min="4" max="4" width="10.125" style="15" customWidth="1"/>
    <col min="5" max="5" width="6.625" style="243" bestFit="1" customWidth="1"/>
    <col min="6" max="6" width="13" style="23" customWidth="1"/>
    <col min="7" max="7" width="14.625" style="23" customWidth="1"/>
    <col min="8" max="8" width="11.625" style="23" customWidth="1"/>
    <col min="9" max="9" width="14.375" style="23" customWidth="1"/>
    <col min="10" max="10" width="15.25" style="23" customWidth="1"/>
    <col min="11" max="11" width="8.5" style="213" customWidth="1"/>
    <col min="12" max="12" width="10.625" style="216"/>
    <col min="13" max="13" width="15" style="216" bestFit="1" customWidth="1"/>
    <col min="14" max="16384" width="10.625" style="216"/>
  </cols>
  <sheetData>
    <row r="1" spans="1:13" ht="21.95" customHeight="1">
      <c r="A1" s="208" t="s">
        <v>73</v>
      </c>
      <c r="B1" s="208"/>
      <c r="C1" s="208" t="str">
        <f>ปร.6!$D$3</f>
        <v>จ้างออกแบบปรับปรุงห้องจัดแสดงนิทรรศการ และ ห้องประชุมเพื่อพัฒนาศักยภาพด้านการวิจัย</v>
      </c>
      <c r="D1" s="14"/>
      <c r="E1" s="209"/>
      <c r="F1" s="210"/>
      <c r="G1" s="211"/>
      <c r="H1" s="212"/>
      <c r="I1" s="213"/>
      <c r="J1" s="213"/>
      <c r="K1" s="214"/>
    </row>
    <row r="2" spans="1:13" ht="21.95" customHeight="1">
      <c r="A2" s="217" t="s">
        <v>6</v>
      </c>
      <c r="B2" s="208"/>
      <c r="C2" s="208" t="str">
        <f>บก.01!$E$10</f>
        <v>ชั้น 19 อาคารนวัตกรรม มหาวิทยาลัยศรีนครินทรวิโรฒ ประสานมิตร</v>
      </c>
      <c r="D2" s="14"/>
      <c r="E2" s="209"/>
      <c r="F2" s="211" t="s">
        <v>29</v>
      </c>
      <c r="G2" s="211"/>
      <c r="H2" s="208"/>
      <c r="I2" s="208" t="str">
        <f>[5]ปร.6!D5</f>
        <v>รายการเลขที่</v>
      </c>
      <c r="J2" s="1267" t="s">
        <v>94</v>
      </c>
      <c r="K2" s="1267"/>
    </row>
    <row r="3" spans="1:13" ht="21.95" customHeight="1">
      <c r="A3" s="217" t="s">
        <v>95</v>
      </c>
      <c r="B3" s="218"/>
      <c r="C3" s="208" t="str">
        <f>[5]ปร.6!D19</f>
        <v>คณะกรรมการกำหนดราคากลาง</v>
      </c>
      <c r="E3" s="209"/>
      <c r="F3" s="219" t="s">
        <v>9</v>
      </c>
      <c r="G3" s="219"/>
      <c r="H3" s="16"/>
      <c r="I3" s="23" t="str">
        <f>ปร.6!$D$6</f>
        <v xml:space="preserve">สถาบันยุทธศาสตร์ทางปัญญาและวิจัย </v>
      </c>
      <c r="K3" s="220"/>
    </row>
    <row r="4" spans="1:13" ht="21.95" customHeight="1">
      <c r="A4" s="217" t="s">
        <v>96</v>
      </c>
      <c r="B4" s="217"/>
      <c r="C4" s="217" t="str">
        <f>[5]ปร.6!D19</f>
        <v>คณะกรรมการกำหนดราคากลาง</v>
      </c>
      <c r="D4" s="17"/>
      <c r="E4" s="209"/>
      <c r="F4" s="217" t="str">
        <f>ปร.6!$D$7</f>
        <v xml:space="preserve">เมื่อวันที่          เดือน                                         พ.ศ. </v>
      </c>
      <c r="G4" s="211"/>
      <c r="H4" s="208"/>
      <c r="I4" s="18"/>
      <c r="J4" s="18"/>
      <c r="K4" s="221"/>
    </row>
    <row r="5" spans="1:13" ht="21.95" customHeight="1">
      <c r="A5" s="1277" t="s">
        <v>12</v>
      </c>
      <c r="B5" s="1279" t="s">
        <v>13</v>
      </c>
      <c r="C5" s="1280"/>
      <c r="D5" s="1283" t="s">
        <v>91</v>
      </c>
      <c r="E5" s="1275" t="s">
        <v>92</v>
      </c>
      <c r="F5" s="1268" t="s">
        <v>97</v>
      </c>
      <c r="G5" s="1289"/>
      <c r="H5" s="1268" t="s">
        <v>98</v>
      </c>
      <c r="I5" s="1269"/>
      <c r="J5" s="19" t="s">
        <v>99</v>
      </c>
      <c r="K5" s="1270" t="s">
        <v>15</v>
      </c>
    </row>
    <row r="6" spans="1:13" ht="21.95" customHeight="1">
      <c r="A6" s="1278"/>
      <c r="B6" s="1281"/>
      <c r="C6" s="1282"/>
      <c r="D6" s="1284"/>
      <c r="E6" s="1276"/>
      <c r="F6" s="20" t="s">
        <v>100</v>
      </c>
      <c r="G6" s="20" t="s">
        <v>101</v>
      </c>
      <c r="H6" s="20" t="s">
        <v>100</v>
      </c>
      <c r="I6" s="21" t="s">
        <v>102</v>
      </c>
      <c r="J6" s="22" t="s">
        <v>98</v>
      </c>
      <c r="K6" s="1271"/>
    </row>
    <row r="7" spans="1:13" ht="21.95" customHeight="1">
      <c r="A7" s="222">
        <f>ขั้นตอนประมาณราคา!A5</f>
        <v>1</v>
      </c>
      <c r="B7" s="473" t="str">
        <f>ขั้นตอนประมาณราคา!B5</f>
        <v>ส่วนที่ 1 ค่างาน(ทุน)งานปรับปรุง (คิดเฉพาะค่าวัสดุและค่าแรงหรือทุนซึ่งยังไม่รวมค่าอำนวยการ กำไรและค่าภาษี)</v>
      </c>
      <c r="C7" s="223"/>
      <c r="D7" s="50"/>
      <c r="E7" s="224"/>
      <c r="F7" s="51"/>
      <c r="G7" s="51"/>
      <c r="H7" s="51"/>
      <c r="I7" s="51"/>
      <c r="J7" s="51"/>
      <c r="K7" s="222"/>
    </row>
    <row r="8" spans="1:13" ht="21.95" customHeight="1">
      <c r="A8" s="225">
        <f>ขั้นตอนประมาณราคา!A6</f>
        <v>1.1000000000000001</v>
      </c>
      <c r="B8" s="474" t="str">
        <f>ขั้นตอนประมาณราคา!B6</f>
        <v>กลุ่มงานที่ 1.1 งานปรับปรุงอาคาร</v>
      </c>
      <c r="C8" s="475"/>
      <c r="D8" s="52"/>
      <c r="E8" s="226"/>
      <c r="F8" s="53"/>
      <c r="G8" s="53"/>
      <c r="H8" s="53"/>
      <c r="I8" s="53"/>
      <c r="J8" s="53"/>
      <c r="K8" s="227"/>
    </row>
    <row r="9" spans="1:13" ht="21.95" customHeight="1">
      <c r="A9" s="225" t="s">
        <v>78</v>
      </c>
      <c r="B9" s="1286" t="s">
        <v>79</v>
      </c>
      <c r="C9" s="1286"/>
      <c r="D9" s="52"/>
      <c r="E9" s="226"/>
      <c r="F9" s="53"/>
      <c r="G9" s="53"/>
      <c r="H9" s="53"/>
      <c r="I9" s="53"/>
      <c r="J9" s="53"/>
      <c r="K9" s="227"/>
    </row>
    <row r="10" spans="1:13" ht="21.95" customHeight="1">
      <c r="A10" s="225" t="s">
        <v>118</v>
      </c>
      <c r="B10" s="1274" t="s">
        <v>114</v>
      </c>
      <c r="C10" s="1274"/>
      <c r="D10" s="476"/>
      <c r="E10" s="54"/>
      <c r="F10" s="55"/>
      <c r="G10" s="55"/>
      <c r="H10" s="477"/>
      <c r="I10" s="55"/>
      <c r="J10" s="56"/>
      <c r="K10" s="228"/>
      <c r="M10" s="13"/>
    </row>
    <row r="11" spans="1:13" ht="21.95" customHeight="1">
      <c r="A11" s="225" t="s">
        <v>119</v>
      </c>
      <c r="B11" s="1274" t="s">
        <v>115</v>
      </c>
      <c r="C11" s="1274"/>
      <c r="D11" s="476"/>
      <c r="E11" s="54"/>
      <c r="F11" s="55"/>
      <c r="G11" s="55"/>
      <c r="H11" s="55"/>
      <c r="I11" s="55"/>
      <c r="J11" s="56"/>
      <c r="K11" s="12"/>
      <c r="M11" s="13"/>
    </row>
    <row r="12" spans="1:13" ht="21.95" customHeight="1">
      <c r="A12" s="225" t="s">
        <v>120</v>
      </c>
      <c r="B12" s="1274" t="s">
        <v>116</v>
      </c>
      <c r="C12" s="1274"/>
      <c r="D12" s="476"/>
      <c r="E12" s="54"/>
      <c r="F12" s="55"/>
      <c r="G12" s="55"/>
      <c r="H12" s="477"/>
      <c r="I12" s="55"/>
      <c r="J12" s="56"/>
      <c r="K12" s="12"/>
      <c r="M12" s="13"/>
    </row>
    <row r="13" spans="1:13" ht="21.95" customHeight="1">
      <c r="A13" s="225" t="s">
        <v>121</v>
      </c>
      <c r="B13" s="1294" t="s">
        <v>117</v>
      </c>
      <c r="C13" s="1294"/>
      <c r="D13" s="476"/>
      <c r="E13" s="54"/>
      <c r="F13" s="55"/>
      <c r="G13" s="55"/>
      <c r="H13" s="477"/>
      <c r="I13" s="55"/>
      <c r="J13" s="56"/>
      <c r="K13" s="228"/>
      <c r="M13" s="13"/>
    </row>
    <row r="14" spans="1:13" ht="21.95" customHeight="1">
      <c r="A14" s="225"/>
      <c r="B14" s="1274"/>
      <c r="C14" s="1274"/>
      <c r="D14" s="476"/>
      <c r="E14" s="54"/>
      <c r="F14" s="55"/>
      <c r="G14" s="55"/>
      <c r="H14" s="477"/>
      <c r="I14" s="55"/>
      <c r="J14" s="56"/>
      <c r="K14" s="12"/>
      <c r="M14" s="13"/>
    </row>
    <row r="15" spans="1:13" ht="21.95" customHeight="1">
      <c r="A15" s="225"/>
      <c r="B15" s="1274"/>
      <c r="C15" s="1274"/>
      <c r="D15" s="229"/>
      <c r="E15" s="57"/>
      <c r="F15" s="10"/>
      <c r="G15" s="10"/>
      <c r="H15" s="230"/>
      <c r="I15" s="10"/>
      <c r="J15" s="58"/>
      <c r="K15" s="12"/>
      <c r="M15" s="13"/>
    </row>
    <row r="16" spans="1:13" s="232" customFormat="1" ht="21.95" customHeight="1">
      <c r="A16" s="225"/>
      <c r="B16" s="1273"/>
      <c r="C16" s="1273"/>
      <c r="D16" s="231"/>
      <c r="E16" s="59"/>
      <c r="F16" s="60"/>
      <c r="G16" s="60"/>
      <c r="H16" s="11"/>
      <c r="I16" s="60"/>
      <c r="J16" s="61"/>
      <c r="K16" s="62"/>
      <c r="M16" s="24"/>
    </row>
    <row r="17" spans="1:18" s="232" customFormat="1" ht="21.95" customHeight="1">
      <c r="A17" s="225"/>
      <c r="B17" s="1273"/>
      <c r="C17" s="1273"/>
      <c r="D17" s="231"/>
      <c r="E17" s="63"/>
      <c r="F17" s="60"/>
      <c r="G17" s="60"/>
      <c r="H17" s="233"/>
      <c r="I17" s="60"/>
      <c r="J17" s="64"/>
      <c r="K17" s="62"/>
      <c r="M17" s="24"/>
    </row>
    <row r="18" spans="1:18" s="232" customFormat="1" ht="21.95" customHeight="1">
      <c r="A18" s="225"/>
      <c r="B18" s="1273"/>
      <c r="C18" s="1273"/>
      <c r="D18" s="231"/>
      <c r="E18" s="59"/>
      <c r="F18" s="60"/>
      <c r="G18" s="60"/>
      <c r="H18" s="11"/>
      <c r="I18" s="60"/>
      <c r="J18" s="64"/>
      <c r="K18" s="62"/>
      <c r="M18" s="24"/>
    </row>
    <row r="19" spans="1:18" s="232" customFormat="1" ht="21.95" customHeight="1">
      <c r="A19" s="225"/>
      <c r="B19" s="1272"/>
      <c r="C19" s="1272"/>
      <c r="D19" s="231"/>
      <c r="E19" s="59"/>
      <c r="F19" s="60"/>
      <c r="G19" s="60"/>
      <c r="H19" s="11"/>
      <c r="I19" s="60"/>
      <c r="J19" s="61"/>
      <c r="K19" s="62"/>
      <c r="M19" s="24"/>
    </row>
    <row r="20" spans="1:18" s="232" customFormat="1" ht="21.95" customHeight="1">
      <c r="A20" s="234"/>
      <c r="B20" s="1272"/>
      <c r="C20" s="1272"/>
      <c r="D20" s="231"/>
      <c r="E20" s="59"/>
      <c r="F20" s="60"/>
      <c r="G20" s="60"/>
      <c r="H20" s="11"/>
      <c r="I20" s="60"/>
      <c r="J20" s="64"/>
      <c r="K20" s="12"/>
      <c r="M20" s="24"/>
    </row>
    <row r="21" spans="1:18" ht="21.95" customHeight="1">
      <c r="A21" s="225"/>
      <c r="B21" s="1272"/>
      <c r="C21" s="1272"/>
      <c r="D21" s="229"/>
      <c r="E21" s="57"/>
      <c r="F21" s="10"/>
      <c r="G21" s="10"/>
      <c r="H21" s="230"/>
      <c r="I21" s="10"/>
      <c r="J21" s="58"/>
      <c r="K21" s="12"/>
      <c r="M21" s="13"/>
    </row>
    <row r="22" spans="1:18" ht="21.95" customHeight="1">
      <c r="A22" s="225"/>
      <c r="B22" s="1272"/>
      <c r="C22" s="1272"/>
      <c r="D22" s="229"/>
      <c r="E22" s="57"/>
      <c r="F22" s="10"/>
      <c r="G22" s="10"/>
      <c r="H22" s="237"/>
      <c r="I22" s="10"/>
      <c r="J22" s="58"/>
      <c r="K22" s="12"/>
      <c r="M22" s="13"/>
    </row>
    <row r="23" spans="1:18" ht="21.95" customHeight="1">
      <c r="A23" s="225"/>
      <c r="B23" s="1272"/>
      <c r="C23" s="1272"/>
      <c r="D23" s="229"/>
      <c r="E23" s="57"/>
      <c r="F23" s="10"/>
      <c r="G23" s="10"/>
      <c r="H23" s="237"/>
      <c r="I23" s="10"/>
      <c r="J23" s="58"/>
      <c r="K23" s="12"/>
      <c r="M23" s="13"/>
    </row>
    <row r="24" spans="1:18" ht="21.95" customHeight="1">
      <c r="A24" s="225"/>
      <c r="B24" s="235"/>
      <c r="C24" s="236"/>
      <c r="D24" s="229"/>
      <c r="E24" s="57"/>
      <c r="F24" s="10"/>
      <c r="G24" s="10"/>
      <c r="H24" s="237"/>
      <c r="I24" s="10"/>
      <c r="J24" s="58"/>
      <c r="K24" s="12"/>
      <c r="M24" s="13"/>
    </row>
    <row r="25" spans="1:18" ht="21.95" customHeight="1">
      <c r="A25" s="225"/>
      <c r="B25" s="235"/>
      <c r="C25" s="236"/>
      <c r="D25" s="229"/>
      <c r="E25" s="57"/>
      <c r="F25" s="10"/>
      <c r="G25" s="10"/>
      <c r="H25" s="237"/>
      <c r="I25" s="10"/>
      <c r="J25" s="58"/>
      <c r="K25" s="12"/>
      <c r="M25" s="13"/>
    </row>
    <row r="26" spans="1:18" ht="21.95" customHeight="1" thickBot="1">
      <c r="A26" s="225"/>
      <c r="B26" s="235"/>
      <c r="C26" s="236"/>
      <c r="D26" s="229"/>
      <c r="E26" s="57"/>
      <c r="F26" s="10"/>
      <c r="G26" s="10"/>
      <c r="H26" s="237"/>
      <c r="I26" s="10"/>
      <c r="J26" s="58"/>
      <c r="K26" s="12"/>
      <c r="M26" s="13"/>
    </row>
    <row r="27" spans="1:18" ht="21.95" customHeight="1" thickBot="1">
      <c r="A27" s="225"/>
      <c r="B27" s="1285" t="s">
        <v>103</v>
      </c>
      <c r="C27" s="1285"/>
      <c r="D27" s="229"/>
      <c r="E27" s="59"/>
      <c r="F27" s="10"/>
      <c r="G27" s="10"/>
      <c r="H27" s="11"/>
      <c r="I27" s="65"/>
      <c r="J27" s="136"/>
      <c r="K27" s="66"/>
      <c r="M27" s="13"/>
    </row>
    <row r="28" spans="1:18" ht="21.95" customHeight="1">
      <c r="A28" s="541" t="s">
        <v>118</v>
      </c>
      <c r="B28" s="1292" t="s">
        <v>114</v>
      </c>
      <c r="C28" s="1293"/>
      <c r="D28" s="542"/>
      <c r="E28" s="543"/>
      <c r="F28" s="544"/>
      <c r="G28" s="545"/>
      <c r="H28" s="546"/>
      <c r="I28" s="547"/>
      <c r="J28" s="548"/>
      <c r="K28" s="549"/>
      <c r="M28" s="13"/>
    </row>
    <row r="29" spans="1:18" s="366" customFormat="1" ht="21.95" customHeight="1">
      <c r="A29" s="531"/>
      <c r="B29" s="550" t="s">
        <v>215</v>
      </c>
      <c r="C29" s="551" t="s">
        <v>214</v>
      </c>
      <c r="D29" s="67"/>
      <c r="E29" s="133"/>
      <c r="F29" s="552"/>
      <c r="G29" s="553"/>
      <c r="H29" s="553"/>
      <c r="I29" s="554"/>
      <c r="J29" s="553"/>
      <c r="K29" s="359"/>
      <c r="R29" s="366">
        <v>174751</v>
      </c>
    </row>
    <row r="30" spans="1:18" s="215" customFormat="1" ht="21" customHeight="1">
      <c r="A30" s="531"/>
      <c r="B30" s="555" t="s">
        <v>289</v>
      </c>
      <c r="C30" s="556"/>
      <c r="D30" s="557"/>
      <c r="E30" s="133"/>
      <c r="F30" s="135"/>
      <c r="G30" s="558"/>
      <c r="H30" s="559"/>
      <c r="I30" s="558"/>
      <c r="J30" s="135"/>
      <c r="K30" s="496"/>
      <c r="L30" s="193"/>
    </row>
    <row r="31" spans="1:18" s="565" customFormat="1" ht="21" customHeight="1">
      <c r="A31" s="560"/>
      <c r="B31" s="561" t="s">
        <v>296</v>
      </c>
      <c r="C31" s="562" t="s">
        <v>291</v>
      </c>
      <c r="D31" s="563"/>
      <c r="E31" s="32"/>
      <c r="F31" s="30"/>
      <c r="G31" s="30"/>
      <c r="H31" s="564"/>
      <c r="I31" s="30"/>
      <c r="J31" s="30"/>
      <c r="K31" s="496"/>
      <c r="L31" s="565">
        <v>15</v>
      </c>
      <c r="M31" s="565">
        <f>19.35/2</f>
        <v>9.6750000000000007</v>
      </c>
      <c r="N31" s="566">
        <v>900</v>
      </c>
      <c r="O31" s="565">
        <v>13500</v>
      </c>
      <c r="P31" s="566">
        <v>150</v>
      </c>
      <c r="Q31" s="566">
        <v>2250</v>
      </c>
      <c r="R31" s="565">
        <v>15750</v>
      </c>
    </row>
    <row r="32" spans="1:18" s="565" customFormat="1" ht="21" customHeight="1">
      <c r="A32" s="560"/>
      <c r="B32" s="561" t="s">
        <v>297</v>
      </c>
      <c r="C32" s="562" t="s">
        <v>291</v>
      </c>
      <c r="D32" s="563"/>
      <c r="E32" s="32"/>
      <c r="F32" s="30"/>
      <c r="G32" s="30"/>
      <c r="H32" s="564"/>
      <c r="I32" s="30"/>
      <c r="J32" s="30"/>
      <c r="K32" s="496"/>
      <c r="L32" s="565">
        <v>15</v>
      </c>
      <c r="N32" s="566">
        <v>900</v>
      </c>
      <c r="O32" s="565">
        <v>13500</v>
      </c>
      <c r="P32" s="566">
        <v>150</v>
      </c>
      <c r="Q32" s="566">
        <v>2250</v>
      </c>
      <c r="R32" s="565">
        <v>15750</v>
      </c>
    </row>
    <row r="33" spans="1:26" s="565" customFormat="1" ht="21" customHeight="1">
      <c r="A33" s="560"/>
      <c r="B33" s="561"/>
      <c r="C33" s="562"/>
      <c r="D33" s="532"/>
      <c r="E33" s="32"/>
      <c r="F33" s="30"/>
      <c r="G33" s="30"/>
      <c r="H33" s="564"/>
      <c r="I33" s="30"/>
      <c r="J33" s="30"/>
      <c r="K33" s="496"/>
      <c r="N33" s="566"/>
      <c r="P33" s="566"/>
      <c r="Q33" s="566"/>
    </row>
    <row r="34" spans="1:26" s="215" customFormat="1" ht="21.95" customHeight="1">
      <c r="A34" s="531"/>
      <c r="B34" s="555" t="s">
        <v>290</v>
      </c>
      <c r="C34" s="556"/>
      <c r="D34" s="557"/>
      <c r="E34" s="133"/>
      <c r="F34" s="135"/>
      <c r="G34" s="558"/>
      <c r="H34" s="559"/>
      <c r="I34" s="558"/>
      <c r="J34" s="135"/>
      <c r="K34" s="496"/>
      <c r="L34" s="193"/>
    </row>
    <row r="35" spans="1:26" s="565" customFormat="1" ht="21" customHeight="1">
      <c r="A35" s="560"/>
      <c r="B35" s="561" t="s">
        <v>292</v>
      </c>
      <c r="C35" s="562" t="s">
        <v>291</v>
      </c>
      <c r="D35" s="532"/>
      <c r="E35" s="32"/>
      <c r="F35" s="30"/>
      <c r="G35" s="30"/>
      <c r="H35" s="564"/>
      <c r="I35" s="30"/>
      <c r="J35" s="30"/>
      <c r="K35" s="496"/>
      <c r="L35" s="565">
        <v>56</v>
      </c>
      <c r="M35" s="565">
        <f>215.61/4</f>
        <v>53.902500000000003</v>
      </c>
      <c r="N35" s="566">
        <v>1000</v>
      </c>
      <c r="O35" s="565">
        <v>56000</v>
      </c>
      <c r="P35" s="566">
        <v>200</v>
      </c>
      <c r="Q35" s="566">
        <v>11200</v>
      </c>
      <c r="R35" s="565">
        <v>67200</v>
      </c>
    </row>
    <row r="36" spans="1:26" s="565" customFormat="1" ht="21" customHeight="1">
      <c r="A36" s="560"/>
      <c r="B36" s="561" t="s">
        <v>293</v>
      </c>
      <c r="C36" s="562" t="s">
        <v>291</v>
      </c>
      <c r="D36" s="532"/>
      <c r="E36" s="32"/>
      <c r="F36" s="30"/>
      <c r="G36" s="30"/>
      <c r="H36" s="564"/>
      <c r="I36" s="30"/>
      <c r="J36" s="30"/>
      <c r="K36" s="496"/>
      <c r="L36" s="565">
        <v>56</v>
      </c>
      <c r="N36" s="566">
        <v>1000</v>
      </c>
      <c r="O36" s="565">
        <v>56000</v>
      </c>
      <c r="P36" s="566">
        <v>200</v>
      </c>
      <c r="Q36" s="566">
        <v>11200</v>
      </c>
      <c r="R36" s="565">
        <v>67200</v>
      </c>
    </row>
    <row r="37" spans="1:26" s="565" customFormat="1" ht="21" customHeight="1">
      <c r="A37" s="560"/>
      <c r="B37" s="561" t="s">
        <v>294</v>
      </c>
      <c r="C37" s="562" t="s">
        <v>291</v>
      </c>
      <c r="D37" s="532"/>
      <c r="E37" s="32"/>
      <c r="F37" s="30"/>
      <c r="G37" s="30"/>
      <c r="H37" s="564"/>
      <c r="I37" s="30"/>
      <c r="J37" s="30"/>
      <c r="K37" s="496"/>
      <c r="L37" s="565">
        <v>56</v>
      </c>
      <c r="N37" s="566">
        <v>1000</v>
      </c>
      <c r="O37" s="565">
        <v>56000</v>
      </c>
      <c r="P37" s="566">
        <v>200</v>
      </c>
      <c r="Q37" s="566">
        <v>11200</v>
      </c>
      <c r="R37" s="565">
        <v>67200</v>
      </c>
    </row>
    <row r="38" spans="1:26" s="565" customFormat="1" ht="21" customHeight="1">
      <c r="A38" s="560"/>
      <c r="B38" s="561" t="s">
        <v>295</v>
      </c>
      <c r="C38" s="562" t="s">
        <v>291</v>
      </c>
      <c r="D38" s="532"/>
      <c r="E38" s="32"/>
      <c r="F38" s="30"/>
      <c r="G38" s="30"/>
      <c r="H38" s="564"/>
      <c r="I38" s="30"/>
      <c r="J38" s="30"/>
      <c r="K38" s="496"/>
      <c r="L38" s="565">
        <v>56</v>
      </c>
      <c r="N38" s="566">
        <v>1000</v>
      </c>
      <c r="O38" s="565">
        <v>56000</v>
      </c>
      <c r="P38" s="566">
        <v>200</v>
      </c>
      <c r="Q38" s="566">
        <v>11200</v>
      </c>
      <c r="R38" s="565">
        <v>67200</v>
      </c>
    </row>
    <row r="39" spans="1:26" s="215" customFormat="1" ht="21.95" customHeight="1">
      <c r="A39" s="531"/>
      <c r="B39" s="555" t="s">
        <v>263</v>
      </c>
      <c r="C39" s="556"/>
      <c r="D39" s="557"/>
      <c r="E39" s="133"/>
      <c r="F39" s="135"/>
      <c r="G39" s="558"/>
      <c r="H39" s="559"/>
      <c r="I39" s="558"/>
      <c r="J39" s="135"/>
      <c r="K39" s="496"/>
      <c r="L39" s="193"/>
    </row>
    <row r="40" spans="1:26" s="565" customFormat="1" ht="21" customHeight="1">
      <c r="A40" s="560"/>
      <c r="B40" s="561" t="s">
        <v>292</v>
      </c>
      <c r="C40" s="562" t="s">
        <v>291</v>
      </c>
      <c r="D40" s="532"/>
      <c r="E40" s="32"/>
      <c r="F40" s="30"/>
      <c r="G40" s="30"/>
      <c r="H40" s="564"/>
      <c r="I40" s="30"/>
      <c r="J40" s="30"/>
      <c r="K40" s="496"/>
      <c r="L40" s="565">
        <v>4</v>
      </c>
      <c r="M40" s="565">
        <f>(14.8+1.2)/4</f>
        <v>4</v>
      </c>
      <c r="N40" s="566">
        <v>1000</v>
      </c>
      <c r="O40" s="565">
        <v>4000</v>
      </c>
      <c r="P40" s="566">
        <v>200</v>
      </c>
      <c r="Q40" s="566">
        <v>800</v>
      </c>
      <c r="R40" s="565">
        <v>4800</v>
      </c>
    </row>
    <row r="41" spans="1:26" s="565" customFormat="1" ht="21" customHeight="1">
      <c r="A41" s="560"/>
      <c r="B41" s="561" t="s">
        <v>293</v>
      </c>
      <c r="C41" s="562" t="s">
        <v>291</v>
      </c>
      <c r="D41" s="532"/>
      <c r="E41" s="32"/>
      <c r="F41" s="30"/>
      <c r="G41" s="30"/>
      <c r="H41" s="564"/>
      <c r="I41" s="30"/>
      <c r="J41" s="30"/>
      <c r="K41" s="496"/>
      <c r="L41" s="565">
        <v>4</v>
      </c>
      <c r="M41" s="565">
        <f>5000/16</f>
        <v>312.5</v>
      </c>
      <c r="N41" s="566">
        <v>1000</v>
      </c>
      <c r="O41" s="565">
        <v>4000</v>
      </c>
      <c r="P41" s="566">
        <v>200</v>
      </c>
      <c r="Q41" s="566">
        <v>800</v>
      </c>
      <c r="R41" s="565">
        <v>4800</v>
      </c>
    </row>
    <row r="42" spans="1:26" s="565" customFormat="1" ht="21" customHeight="1">
      <c r="A42" s="560"/>
      <c r="B42" s="561" t="s">
        <v>294</v>
      </c>
      <c r="C42" s="562" t="s">
        <v>291</v>
      </c>
      <c r="D42" s="532"/>
      <c r="E42" s="32"/>
      <c r="F42" s="30"/>
      <c r="G42" s="30"/>
      <c r="H42" s="564"/>
      <c r="I42" s="30"/>
      <c r="J42" s="30"/>
      <c r="K42" s="496"/>
      <c r="L42" s="565">
        <v>4</v>
      </c>
      <c r="N42" s="566">
        <v>1000</v>
      </c>
      <c r="O42" s="565">
        <v>4000</v>
      </c>
      <c r="P42" s="566">
        <v>200</v>
      </c>
      <c r="Q42" s="566">
        <v>800</v>
      </c>
      <c r="R42" s="565">
        <v>4800</v>
      </c>
    </row>
    <row r="43" spans="1:26" s="565" customFormat="1" ht="21" customHeight="1">
      <c r="A43" s="560"/>
      <c r="B43" s="561" t="s">
        <v>295</v>
      </c>
      <c r="C43" s="562" t="s">
        <v>291</v>
      </c>
      <c r="D43" s="532"/>
      <c r="E43" s="32"/>
      <c r="F43" s="30"/>
      <c r="G43" s="30"/>
      <c r="H43" s="564"/>
      <c r="I43" s="30"/>
      <c r="J43" s="30"/>
      <c r="K43" s="496"/>
      <c r="L43" s="565">
        <v>4</v>
      </c>
      <c r="N43" s="566">
        <v>1000</v>
      </c>
      <c r="O43" s="565">
        <v>4000</v>
      </c>
      <c r="P43" s="566">
        <v>200</v>
      </c>
      <c r="Q43" s="566">
        <v>800</v>
      </c>
      <c r="R43" s="565">
        <v>4800</v>
      </c>
    </row>
    <row r="44" spans="1:26" s="565" customFormat="1" ht="21" customHeight="1">
      <c r="A44" s="560"/>
      <c r="B44" s="567"/>
      <c r="C44" s="562"/>
      <c r="D44" s="532"/>
      <c r="E44" s="32"/>
      <c r="F44" s="30"/>
      <c r="G44" s="30"/>
      <c r="H44" s="568"/>
      <c r="I44" s="30"/>
      <c r="J44" s="31"/>
      <c r="K44" s="496"/>
      <c r="N44" s="566"/>
      <c r="P44" s="566"/>
      <c r="Q44" s="566"/>
      <c r="R44" s="565">
        <f>SUM(R29:R43)</f>
        <v>494251</v>
      </c>
      <c r="S44" s="569">
        <f>R44-J45</f>
        <v>494251</v>
      </c>
    </row>
    <row r="45" spans="1:26" s="215" customFormat="1" ht="21.95" customHeight="1" thickBot="1">
      <c r="A45" s="570"/>
      <c r="B45" s="1298" t="s">
        <v>103</v>
      </c>
      <c r="C45" s="1298"/>
      <c r="D45" s="571"/>
      <c r="E45" s="572"/>
      <c r="F45" s="573"/>
      <c r="G45" s="573"/>
      <c r="H45" s="574"/>
      <c r="I45" s="573"/>
      <c r="J45" s="575"/>
      <c r="K45" s="576"/>
    </row>
    <row r="46" spans="1:26" s="565" customFormat="1" ht="21" customHeight="1" thickTop="1" thickBot="1">
      <c r="A46" s="560"/>
      <c r="B46" s="578"/>
      <c r="C46" s="579"/>
      <c r="D46" s="532"/>
      <c r="E46" s="32"/>
      <c r="F46" s="30"/>
      <c r="G46" s="30"/>
      <c r="H46" s="533"/>
      <c r="I46" s="533"/>
      <c r="J46" s="580"/>
      <c r="K46" s="359"/>
      <c r="L46" s="581"/>
      <c r="P46" s="582"/>
      <c r="T46" s="583"/>
      <c r="W46" s="566"/>
      <c r="Y46" s="566"/>
      <c r="Z46" s="566"/>
    </row>
    <row r="47" spans="1:26" s="565" customFormat="1" ht="21" customHeight="1" thickBot="1">
      <c r="A47" s="497"/>
      <c r="B47" s="1297" t="s">
        <v>156</v>
      </c>
      <c r="C47" s="1297"/>
      <c r="D47" s="30"/>
      <c r="E47" s="169"/>
      <c r="F47" s="32"/>
      <c r="G47" s="30"/>
      <c r="H47" s="30"/>
      <c r="I47" s="584"/>
      <c r="J47" s="585"/>
      <c r="K47" s="586"/>
      <c r="L47" s="581" t="s">
        <v>20</v>
      </c>
      <c r="S47" s="566"/>
      <c r="U47" s="588"/>
      <c r="V47" s="588"/>
    </row>
    <row r="48" spans="1:26" s="565" customFormat="1" ht="21" customHeight="1">
      <c r="A48" s="497"/>
      <c r="B48" s="537"/>
      <c r="C48" s="538"/>
      <c r="D48" s="30"/>
      <c r="E48" s="169"/>
      <c r="F48" s="32"/>
      <c r="G48" s="30"/>
      <c r="H48" s="30"/>
      <c r="I48" s="31"/>
      <c r="J48" s="589"/>
      <c r="K48" s="590"/>
      <c r="L48" s="581"/>
      <c r="S48" s="566"/>
      <c r="U48" s="588"/>
      <c r="V48" s="588"/>
    </row>
    <row r="49" spans="1:105" s="565" customFormat="1" ht="21" customHeight="1">
      <c r="A49" s="34" t="s">
        <v>119</v>
      </c>
      <c r="B49" s="591" t="s">
        <v>115</v>
      </c>
      <c r="C49" s="579"/>
      <c r="D49" s="32"/>
      <c r="E49" s="592"/>
      <c r="F49" s="244"/>
      <c r="G49" s="32"/>
      <c r="H49" s="244"/>
      <c r="I49" s="32"/>
      <c r="J49" s="32"/>
      <c r="K49" s="590"/>
      <c r="L49" s="593"/>
      <c r="M49" s="594"/>
      <c r="S49" s="566"/>
    </row>
    <row r="50" spans="1:105" s="215" customFormat="1" ht="21.95" customHeight="1">
      <c r="A50" s="531"/>
      <c r="B50" s="1299" t="s">
        <v>376</v>
      </c>
      <c r="C50" s="1299"/>
      <c r="D50" s="510"/>
      <c r="E50" s="133"/>
      <c r="F50" s="552"/>
      <c r="G50" s="558"/>
      <c r="H50" s="568"/>
      <c r="I50" s="558"/>
      <c r="J50" s="595"/>
      <c r="K50" s="540"/>
      <c r="L50" s="193"/>
    </row>
    <row r="51" spans="1:105" s="215" customFormat="1" ht="21.95" customHeight="1">
      <c r="A51" s="531"/>
      <c r="B51" s="555"/>
      <c r="C51" s="556" t="s">
        <v>157</v>
      </c>
      <c r="D51" s="67"/>
      <c r="E51" s="133"/>
      <c r="F51" s="135"/>
      <c r="G51" s="558"/>
      <c r="H51" s="559"/>
      <c r="I51" s="558"/>
      <c r="J51" s="135"/>
      <c r="K51" s="496"/>
      <c r="L51" s="193"/>
    </row>
    <row r="52" spans="1:105" s="215" customFormat="1" ht="21.95" customHeight="1">
      <c r="A52" s="531"/>
      <c r="B52" s="555"/>
      <c r="C52" s="556" t="s">
        <v>216</v>
      </c>
      <c r="D52" s="67"/>
      <c r="E52" s="133"/>
      <c r="F52" s="135"/>
      <c r="G52" s="558"/>
      <c r="H52" s="559"/>
      <c r="I52" s="558"/>
      <c r="J52" s="135"/>
      <c r="K52" s="496"/>
      <c r="L52" s="193"/>
    </row>
    <row r="53" spans="1:105" s="215" customFormat="1" ht="21.95" customHeight="1">
      <c r="A53" s="531"/>
      <c r="B53" s="555"/>
      <c r="C53" s="556" t="s">
        <v>217</v>
      </c>
      <c r="D53" s="67"/>
      <c r="E53" s="133"/>
      <c r="F53" s="135"/>
      <c r="G53" s="558"/>
      <c r="H53" s="559"/>
      <c r="I53" s="558"/>
      <c r="J53" s="135"/>
      <c r="K53" s="496"/>
      <c r="L53" s="193"/>
    </row>
    <row r="54" spans="1:105" s="215" customFormat="1" ht="21.95" customHeight="1">
      <c r="A54" s="531"/>
      <c r="B54" s="555"/>
      <c r="C54" s="556" t="s">
        <v>218</v>
      </c>
      <c r="D54" s="67"/>
      <c r="E54" s="133"/>
      <c r="F54" s="135"/>
      <c r="G54" s="558"/>
      <c r="H54" s="559"/>
      <c r="I54" s="558"/>
      <c r="J54" s="135"/>
      <c r="K54" s="496"/>
      <c r="L54" s="193"/>
    </row>
    <row r="55" spans="1:105" s="215" customFormat="1" ht="21.95" customHeight="1">
      <c r="A55" s="531"/>
      <c r="B55" s="555"/>
      <c r="C55" s="556" t="s">
        <v>219</v>
      </c>
      <c r="D55" s="67"/>
      <c r="E55" s="133"/>
      <c r="F55" s="135"/>
      <c r="G55" s="558"/>
      <c r="H55" s="559"/>
      <c r="I55" s="558"/>
      <c r="J55" s="135"/>
      <c r="K55" s="496"/>
      <c r="L55" s="193"/>
    </row>
    <row r="56" spans="1:105" s="604" customFormat="1" ht="21.75" customHeight="1">
      <c r="A56" s="596"/>
      <c r="B56" s="1300" t="s">
        <v>309</v>
      </c>
      <c r="C56" s="1301"/>
      <c r="D56" s="559"/>
      <c r="E56" s="553"/>
      <c r="F56" s="597"/>
      <c r="G56" s="597"/>
      <c r="H56" s="597"/>
      <c r="I56" s="598"/>
      <c r="J56" s="598"/>
      <c r="K56" s="599"/>
      <c r="L56" s="565"/>
      <c r="M56" s="600"/>
      <c r="N56" s="600"/>
      <c r="O56" s="600"/>
      <c r="P56" s="600"/>
      <c r="Q56" s="600"/>
      <c r="R56" s="601"/>
      <c r="S56" s="602"/>
      <c r="T56" s="603"/>
      <c r="U56" s="600"/>
      <c r="V56" s="600"/>
      <c r="W56" s="600"/>
      <c r="X56" s="600"/>
      <c r="Y56" s="600"/>
      <c r="Z56" s="600"/>
      <c r="AA56" s="600"/>
      <c r="AB56" s="600"/>
      <c r="AC56" s="600"/>
      <c r="AD56" s="600"/>
      <c r="AE56" s="600"/>
      <c r="AF56" s="600"/>
      <c r="AG56" s="600"/>
      <c r="AH56" s="600"/>
      <c r="AI56" s="600"/>
      <c r="AJ56" s="600"/>
      <c r="AK56" s="600"/>
      <c r="AL56" s="600"/>
      <c r="AM56" s="600"/>
      <c r="AN56" s="600"/>
      <c r="AO56" s="600"/>
      <c r="AP56" s="600"/>
      <c r="AQ56" s="600"/>
      <c r="AR56" s="600"/>
      <c r="AS56" s="600"/>
      <c r="AT56" s="600"/>
      <c r="AU56" s="600"/>
      <c r="AV56" s="600"/>
      <c r="AW56" s="600"/>
      <c r="AX56" s="600"/>
      <c r="AY56" s="600"/>
      <c r="AZ56" s="600"/>
      <c r="BA56" s="600"/>
      <c r="BB56" s="600"/>
      <c r="BC56" s="600"/>
      <c r="BD56" s="600"/>
      <c r="BE56" s="600"/>
      <c r="BF56" s="600"/>
      <c r="BG56" s="600"/>
      <c r="BH56" s="600"/>
      <c r="BI56" s="600"/>
      <c r="BJ56" s="600"/>
      <c r="BK56" s="600"/>
      <c r="BL56" s="600"/>
      <c r="BM56" s="600"/>
      <c r="BN56" s="600"/>
      <c r="BO56" s="600"/>
      <c r="BP56" s="600"/>
      <c r="BQ56" s="600"/>
      <c r="BR56" s="600"/>
      <c r="BS56" s="600"/>
      <c r="BT56" s="600"/>
      <c r="BU56" s="600"/>
      <c r="BV56" s="600"/>
      <c r="BW56" s="600"/>
      <c r="BX56" s="600"/>
      <c r="BY56" s="600"/>
      <c r="BZ56" s="600"/>
      <c r="CA56" s="600"/>
      <c r="CB56" s="600"/>
      <c r="CC56" s="600"/>
      <c r="CD56" s="600"/>
      <c r="CE56" s="600"/>
      <c r="CF56" s="600"/>
      <c r="CG56" s="600"/>
      <c r="CH56" s="600"/>
      <c r="CI56" s="600"/>
      <c r="CJ56" s="600"/>
      <c r="CK56" s="600"/>
      <c r="CL56" s="600"/>
      <c r="CM56" s="600"/>
      <c r="CN56" s="600"/>
      <c r="CO56" s="600"/>
      <c r="CP56" s="600"/>
      <c r="CQ56" s="600"/>
      <c r="CR56" s="600"/>
      <c r="CS56" s="600"/>
      <c r="CT56" s="600"/>
      <c r="CU56" s="600"/>
      <c r="CV56" s="600"/>
      <c r="CW56" s="600"/>
      <c r="CX56" s="600"/>
      <c r="CY56" s="600"/>
      <c r="CZ56" s="600"/>
      <c r="DA56" s="600"/>
    </row>
    <row r="57" spans="1:105" s="215" customFormat="1" ht="21.95" customHeight="1">
      <c r="A57" s="531"/>
      <c r="B57" s="555"/>
      <c r="C57" s="556" t="s">
        <v>310</v>
      </c>
      <c r="D57" s="67"/>
      <c r="E57" s="133"/>
      <c r="F57" s="135"/>
      <c r="G57" s="558"/>
      <c r="H57" s="597"/>
      <c r="I57" s="558"/>
      <c r="J57" s="135"/>
      <c r="K57" s="496"/>
      <c r="L57" s="193"/>
    </row>
    <row r="58" spans="1:105" s="215" customFormat="1" ht="21.95" customHeight="1">
      <c r="A58" s="531"/>
      <c r="B58" s="555"/>
      <c r="C58" s="556" t="s">
        <v>157</v>
      </c>
      <c r="D58" s="559"/>
      <c r="E58" s="133"/>
      <c r="F58" s="135"/>
      <c r="G58" s="558"/>
      <c r="H58" s="559"/>
      <c r="I58" s="558"/>
      <c r="J58" s="135"/>
      <c r="K58" s="496"/>
      <c r="L58" s="193"/>
    </row>
    <row r="59" spans="1:105" s="215" customFormat="1" ht="21.95" customHeight="1">
      <c r="A59" s="531"/>
      <c r="B59" s="555"/>
      <c r="C59" s="556" t="s">
        <v>216</v>
      </c>
      <c r="D59" s="559"/>
      <c r="E59" s="133"/>
      <c r="F59" s="135"/>
      <c r="G59" s="558"/>
      <c r="H59" s="559"/>
      <c r="I59" s="558"/>
      <c r="J59" s="135"/>
      <c r="K59" s="496"/>
      <c r="L59" s="193"/>
    </row>
    <row r="60" spans="1:105" s="604" customFormat="1" ht="21.75" customHeight="1">
      <c r="A60" s="596"/>
      <c r="B60" s="1300" t="s">
        <v>377</v>
      </c>
      <c r="C60" s="1301"/>
      <c r="D60" s="559"/>
      <c r="E60" s="553"/>
      <c r="F60" s="597"/>
      <c r="G60" s="597"/>
      <c r="H60" s="597"/>
      <c r="I60" s="598"/>
      <c r="J60" s="598"/>
      <c r="K60" s="599"/>
      <c r="L60" s="565"/>
      <c r="M60" s="600"/>
      <c r="N60" s="600"/>
      <c r="O60" s="600"/>
      <c r="P60" s="600"/>
      <c r="Q60" s="600"/>
      <c r="R60" s="601"/>
      <c r="S60" s="602"/>
      <c r="T60" s="603"/>
      <c r="U60" s="600"/>
      <c r="V60" s="600"/>
      <c r="W60" s="600"/>
      <c r="X60" s="600"/>
      <c r="Y60" s="600"/>
      <c r="Z60" s="600"/>
      <c r="AA60" s="600"/>
      <c r="AB60" s="600"/>
      <c r="AC60" s="600"/>
      <c r="AD60" s="600"/>
      <c r="AE60" s="600"/>
      <c r="AF60" s="600"/>
      <c r="AG60" s="600"/>
      <c r="AH60" s="600"/>
      <c r="AI60" s="600"/>
      <c r="AJ60" s="600"/>
      <c r="AK60" s="600"/>
      <c r="AL60" s="600"/>
      <c r="AM60" s="600"/>
      <c r="AN60" s="600"/>
      <c r="AO60" s="600"/>
      <c r="AP60" s="600"/>
      <c r="AQ60" s="600"/>
      <c r="AR60" s="600"/>
      <c r="AS60" s="600"/>
      <c r="AT60" s="600"/>
      <c r="AU60" s="600"/>
      <c r="AV60" s="600"/>
      <c r="AW60" s="600"/>
      <c r="AX60" s="600"/>
      <c r="AY60" s="600"/>
      <c r="AZ60" s="600"/>
      <c r="BA60" s="600"/>
      <c r="BB60" s="600"/>
      <c r="BC60" s="600"/>
      <c r="BD60" s="600"/>
      <c r="BE60" s="600"/>
      <c r="BF60" s="600"/>
      <c r="BG60" s="600"/>
      <c r="BH60" s="600"/>
      <c r="BI60" s="600"/>
      <c r="BJ60" s="600"/>
      <c r="BK60" s="600"/>
      <c r="BL60" s="600"/>
      <c r="BM60" s="600"/>
      <c r="BN60" s="600"/>
      <c r="BO60" s="600"/>
      <c r="BP60" s="600"/>
      <c r="BQ60" s="600"/>
      <c r="BR60" s="600"/>
      <c r="BS60" s="600"/>
      <c r="BT60" s="600"/>
      <c r="BU60" s="600"/>
      <c r="BV60" s="600"/>
      <c r="BW60" s="600"/>
      <c r="BX60" s="600"/>
      <c r="BY60" s="600"/>
      <c r="BZ60" s="600"/>
      <c r="CA60" s="600"/>
      <c r="CB60" s="600"/>
      <c r="CC60" s="600"/>
      <c r="CD60" s="600"/>
      <c r="CE60" s="600"/>
      <c r="CF60" s="600"/>
      <c r="CG60" s="600"/>
      <c r="CH60" s="600"/>
      <c r="CI60" s="600"/>
      <c r="CJ60" s="600"/>
      <c r="CK60" s="600"/>
      <c r="CL60" s="600"/>
      <c r="CM60" s="600"/>
      <c r="CN60" s="600"/>
      <c r="CO60" s="600"/>
      <c r="CP60" s="600"/>
      <c r="CQ60" s="600"/>
      <c r="CR60" s="600"/>
      <c r="CS60" s="600"/>
      <c r="CT60" s="600"/>
      <c r="CU60" s="600"/>
      <c r="CV60" s="600"/>
      <c r="CW60" s="600"/>
      <c r="CX60" s="600"/>
      <c r="CY60" s="600"/>
      <c r="CZ60" s="600"/>
      <c r="DA60" s="600"/>
    </row>
    <row r="61" spans="1:105" s="215" customFormat="1" ht="21.95" customHeight="1">
      <c r="A61" s="605"/>
      <c r="B61" s="606" t="s">
        <v>168</v>
      </c>
      <c r="C61" s="607" t="s">
        <v>455</v>
      </c>
      <c r="D61" s="608"/>
      <c r="E61" s="609"/>
      <c r="F61" s="610"/>
      <c r="G61" s="611"/>
      <c r="H61" s="612"/>
      <c r="I61" s="613"/>
      <c r="J61" s="613"/>
      <c r="K61" s="614"/>
      <c r="L61" s="616"/>
    </row>
    <row r="62" spans="1:105" s="625" customFormat="1" ht="21.95" customHeight="1">
      <c r="A62" s="617"/>
      <c r="B62" s="618" t="s">
        <v>168</v>
      </c>
      <c r="C62" s="619" t="s">
        <v>456</v>
      </c>
      <c r="D62" s="620"/>
      <c r="E62" s="609"/>
      <c r="F62" s="613"/>
      <c r="G62" s="621"/>
      <c r="H62" s="612"/>
      <c r="I62" s="613"/>
      <c r="J62" s="613"/>
      <c r="K62" s="614"/>
      <c r="L62" s="622"/>
      <c r="M62" s="239">
        <f>10*0.3</f>
        <v>3</v>
      </c>
      <c r="N62" s="623">
        <f>215/2.88</f>
        <v>74.652777777777786</v>
      </c>
      <c r="O62" s="624">
        <f>M62*N62</f>
        <v>223.95833333333337</v>
      </c>
    </row>
    <row r="63" spans="1:105" s="625" customFormat="1" ht="21.95" customHeight="1">
      <c r="A63" s="617"/>
      <c r="B63" s="606" t="s">
        <v>168</v>
      </c>
      <c r="C63" s="619" t="s">
        <v>457</v>
      </c>
      <c r="D63" s="620"/>
      <c r="E63" s="609"/>
      <c r="F63" s="613"/>
      <c r="G63" s="621"/>
      <c r="H63" s="626"/>
      <c r="I63" s="627"/>
      <c r="J63" s="628"/>
      <c r="K63" s="629"/>
      <c r="L63" s="622"/>
      <c r="M63" s="239"/>
      <c r="N63" s="623"/>
    </row>
    <row r="64" spans="1:105" s="239" customFormat="1" ht="21.95" customHeight="1" thickBot="1">
      <c r="A64" s="617"/>
      <c r="B64" s="630"/>
      <c r="C64" s="631" t="s">
        <v>590</v>
      </c>
      <c r="D64" s="632"/>
      <c r="E64" s="633"/>
      <c r="F64" s="632"/>
      <c r="G64" s="632"/>
      <c r="H64" s="632"/>
      <c r="I64" s="632"/>
      <c r="J64" s="632"/>
      <c r="K64" s="634"/>
      <c r="M64" s="635">
        <f>(0.0002*0.0381)*1000000</f>
        <v>7.620000000000001</v>
      </c>
    </row>
    <row r="65" spans="1:105" s="215" customFormat="1" ht="21.95" customHeight="1" thickTop="1">
      <c r="A65" s="605"/>
      <c r="B65" s="636"/>
      <c r="C65" s="607" t="s">
        <v>226</v>
      </c>
      <c r="D65" s="637"/>
      <c r="E65" s="638"/>
      <c r="F65" s="628"/>
      <c r="G65" s="613"/>
      <c r="H65" s="621"/>
      <c r="I65" s="639"/>
      <c r="J65" s="639"/>
      <c r="K65" s="614"/>
    </row>
    <row r="66" spans="1:105" s="215" customFormat="1" ht="21.95" customHeight="1">
      <c r="A66" s="531"/>
      <c r="B66" s="555"/>
      <c r="C66" s="556" t="s">
        <v>310</v>
      </c>
      <c r="D66" s="67"/>
      <c r="E66" s="133"/>
      <c r="F66" s="135"/>
      <c r="G66" s="558"/>
      <c r="H66" s="597"/>
      <c r="I66" s="558"/>
      <c r="J66" s="135"/>
      <c r="K66" s="496"/>
      <c r="L66" s="193"/>
    </row>
    <row r="67" spans="1:105" s="215" customFormat="1" ht="21.95" customHeight="1">
      <c r="A67" s="531"/>
      <c r="B67" s="555"/>
      <c r="C67" s="556" t="s">
        <v>157</v>
      </c>
      <c r="D67" s="559"/>
      <c r="E67" s="133"/>
      <c r="F67" s="135"/>
      <c r="G67" s="558"/>
      <c r="H67" s="559"/>
      <c r="I67" s="558"/>
      <c r="J67" s="135"/>
      <c r="K67" s="496"/>
      <c r="L67" s="193"/>
    </row>
    <row r="68" spans="1:105" s="215" customFormat="1" ht="21.95" customHeight="1">
      <c r="A68" s="531"/>
      <c r="B68" s="555"/>
      <c r="C68" s="556" t="s">
        <v>216</v>
      </c>
      <c r="D68" s="67"/>
      <c r="E68" s="133"/>
      <c r="F68" s="135"/>
      <c r="G68" s="558"/>
      <c r="H68" s="559"/>
      <c r="I68" s="558"/>
      <c r="J68" s="135"/>
      <c r="K68" s="496"/>
      <c r="L68" s="193"/>
    </row>
    <row r="69" spans="1:105" s="215" customFormat="1" ht="21.95" customHeight="1">
      <c r="A69" s="531"/>
      <c r="B69" s="555"/>
      <c r="C69" s="556" t="s">
        <v>218</v>
      </c>
      <c r="D69" s="67"/>
      <c r="E69" s="133"/>
      <c r="F69" s="135"/>
      <c r="G69" s="558"/>
      <c r="H69" s="559"/>
      <c r="I69" s="558"/>
      <c r="J69" s="135"/>
      <c r="K69" s="496"/>
      <c r="L69" s="193"/>
    </row>
    <row r="70" spans="1:105" s="215" customFormat="1" ht="21.95" customHeight="1">
      <c r="A70" s="531"/>
      <c r="B70" s="555"/>
      <c r="C70" s="556" t="s">
        <v>219</v>
      </c>
      <c r="D70" s="559"/>
      <c r="E70" s="133"/>
      <c r="F70" s="135"/>
      <c r="G70" s="558"/>
      <c r="H70" s="559"/>
      <c r="I70" s="558"/>
      <c r="J70" s="135"/>
      <c r="K70" s="496"/>
      <c r="L70" s="193"/>
    </row>
    <row r="71" spans="1:105" s="604" customFormat="1" ht="21.75" customHeight="1">
      <c r="A71" s="596"/>
      <c r="B71" s="1300" t="s">
        <v>338</v>
      </c>
      <c r="C71" s="1301"/>
      <c r="D71" s="559"/>
      <c r="E71" s="553"/>
      <c r="F71" s="597"/>
      <c r="G71" s="597"/>
      <c r="H71" s="597"/>
      <c r="I71" s="598"/>
      <c r="J71" s="598"/>
      <c r="K71" s="599"/>
      <c r="L71" s="565"/>
      <c r="M71" s="600"/>
      <c r="N71" s="600"/>
      <c r="O71" s="600"/>
      <c r="P71" s="600"/>
      <c r="Q71" s="600"/>
      <c r="R71" s="601"/>
      <c r="S71" s="602"/>
      <c r="T71" s="603"/>
      <c r="U71" s="600"/>
      <c r="V71" s="600"/>
      <c r="W71" s="600"/>
      <c r="X71" s="600"/>
      <c r="Y71" s="600"/>
      <c r="Z71" s="600"/>
      <c r="AA71" s="600"/>
      <c r="AB71" s="600"/>
      <c r="AC71" s="600"/>
      <c r="AD71" s="600"/>
      <c r="AE71" s="600"/>
      <c r="AF71" s="600"/>
      <c r="AG71" s="600"/>
      <c r="AH71" s="600"/>
      <c r="AI71" s="600"/>
      <c r="AJ71" s="600"/>
      <c r="AK71" s="600"/>
      <c r="AL71" s="600"/>
      <c r="AM71" s="600"/>
      <c r="AN71" s="600"/>
      <c r="AO71" s="600"/>
      <c r="AP71" s="600"/>
      <c r="AQ71" s="600"/>
      <c r="AR71" s="600"/>
      <c r="AS71" s="600"/>
      <c r="AT71" s="600"/>
      <c r="AU71" s="600"/>
      <c r="AV71" s="600"/>
      <c r="AW71" s="600"/>
      <c r="AX71" s="600"/>
      <c r="AY71" s="600"/>
      <c r="AZ71" s="600"/>
      <c r="BA71" s="600"/>
      <c r="BB71" s="600"/>
      <c r="BC71" s="600"/>
      <c r="BD71" s="600"/>
      <c r="BE71" s="600"/>
      <c r="BF71" s="600"/>
      <c r="BG71" s="600"/>
      <c r="BH71" s="600"/>
      <c r="BI71" s="600"/>
      <c r="BJ71" s="600"/>
      <c r="BK71" s="600"/>
      <c r="BL71" s="600"/>
      <c r="BM71" s="600"/>
      <c r="BN71" s="600"/>
      <c r="BO71" s="600"/>
      <c r="BP71" s="600"/>
      <c r="BQ71" s="600"/>
      <c r="BR71" s="600"/>
      <c r="BS71" s="600"/>
      <c r="BT71" s="600"/>
      <c r="BU71" s="600"/>
      <c r="BV71" s="600"/>
      <c r="BW71" s="600"/>
      <c r="BX71" s="600"/>
      <c r="BY71" s="600"/>
      <c r="BZ71" s="600"/>
      <c r="CA71" s="600"/>
      <c r="CB71" s="600"/>
      <c r="CC71" s="600"/>
      <c r="CD71" s="600"/>
      <c r="CE71" s="600"/>
      <c r="CF71" s="600"/>
      <c r="CG71" s="600"/>
      <c r="CH71" s="600"/>
      <c r="CI71" s="600"/>
      <c r="CJ71" s="600"/>
      <c r="CK71" s="600"/>
      <c r="CL71" s="600"/>
      <c r="CM71" s="600"/>
      <c r="CN71" s="600"/>
      <c r="CO71" s="600"/>
      <c r="CP71" s="600"/>
      <c r="CQ71" s="600"/>
      <c r="CR71" s="600"/>
      <c r="CS71" s="600"/>
      <c r="CT71" s="600"/>
      <c r="CU71" s="600"/>
      <c r="CV71" s="600"/>
      <c r="CW71" s="600"/>
      <c r="CX71" s="600"/>
      <c r="CY71" s="600"/>
      <c r="CZ71" s="600"/>
      <c r="DA71" s="600"/>
    </row>
    <row r="72" spans="1:105" s="215" customFormat="1" ht="21.95" customHeight="1">
      <c r="A72" s="531"/>
      <c r="B72" s="555"/>
      <c r="C72" s="556" t="s">
        <v>310</v>
      </c>
      <c r="D72" s="67"/>
      <c r="E72" s="133"/>
      <c r="F72" s="135"/>
      <c r="G72" s="558"/>
      <c r="H72" s="597"/>
      <c r="I72" s="558"/>
      <c r="J72" s="135"/>
      <c r="K72" s="496"/>
      <c r="L72" s="193"/>
    </row>
    <row r="73" spans="1:105" s="215" customFormat="1" ht="21.95" customHeight="1">
      <c r="A73" s="531"/>
      <c r="B73" s="555"/>
      <c r="C73" s="556" t="s">
        <v>157</v>
      </c>
      <c r="D73" s="559"/>
      <c r="E73" s="133"/>
      <c r="F73" s="135"/>
      <c r="G73" s="558"/>
      <c r="H73" s="559"/>
      <c r="I73" s="558"/>
      <c r="J73" s="135"/>
      <c r="K73" s="496"/>
      <c r="L73" s="193"/>
    </row>
    <row r="74" spans="1:105" s="215" customFormat="1" ht="21.95" customHeight="1">
      <c r="A74" s="497"/>
      <c r="B74" s="498" t="s">
        <v>220</v>
      </c>
      <c r="C74" s="640"/>
      <c r="D74" s="559"/>
      <c r="E74" s="553"/>
      <c r="F74" s="597"/>
      <c r="G74" s="597"/>
      <c r="H74" s="597"/>
      <c r="I74" s="598"/>
      <c r="J74" s="598"/>
      <c r="K74" s="599"/>
      <c r="L74" s="503"/>
      <c r="M74" s="503"/>
      <c r="N74" s="503"/>
      <c r="O74" s="503"/>
      <c r="P74" s="503"/>
      <c r="Q74" s="503"/>
      <c r="R74" s="641"/>
      <c r="S74" s="505"/>
      <c r="T74" s="506"/>
      <c r="U74" s="503"/>
      <c r="V74" s="503"/>
      <c r="W74" s="503"/>
      <c r="X74" s="503"/>
      <c r="Y74" s="503"/>
      <c r="Z74" s="503"/>
      <c r="AA74" s="503"/>
      <c r="AB74" s="503"/>
      <c r="AC74" s="503"/>
      <c r="AD74" s="503"/>
      <c r="AE74" s="503"/>
      <c r="AF74" s="503"/>
      <c r="AG74" s="503"/>
      <c r="AH74" s="503"/>
      <c r="AI74" s="503"/>
      <c r="AJ74" s="503"/>
      <c r="AK74" s="503"/>
      <c r="AL74" s="503"/>
      <c r="AM74" s="503"/>
      <c r="AN74" s="503"/>
      <c r="AO74" s="503"/>
      <c r="AP74" s="503"/>
      <c r="AQ74" s="503"/>
      <c r="AR74" s="503"/>
      <c r="AS74" s="503"/>
      <c r="AT74" s="503"/>
      <c r="AU74" s="503"/>
      <c r="AV74" s="503"/>
      <c r="AW74" s="503"/>
      <c r="AX74" s="503"/>
      <c r="AY74" s="503"/>
      <c r="AZ74" s="503"/>
      <c r="BA74" s="503"/>
      <c r="BB74" s="503"/>
      <c r="BC74" s="503"/>
      <c r="BD74" s="503"/>
      <c r="BE74" s="503"/>
      <c r="BF74" s="503"/>
      <c r="BG74" s="503"/>
      <c r="BH74" s="503"/>
      <c r="BI74" s="503"/>
      <c r="BJ74" s="503"/>
      <c r="BK74" s="503"/>
      <c r="BL74" s="503"/>
      <c r="BM74" s="503"/>
      <c r="BN74" s="503"/>
      <c r="BO74" s="503"/>
      <c r="BP74" s="503"/>
      <c r="BQ74" s="503"/>
      <c r="BR74" s="503"/>
      <c r="BS74" s="503"/>
      <c r="BT74" s="503"/>
      <c r="BU74" s="503"/>
      <c r="BV74" s="503"/>
      <c r="BW74" s="503"/>
      <c r="BX74" s="503"/>
      <c r="BY74" s="503"/>
      <c r="BZ74" s="503"/>
      <c r="CA74" s="503"/>
      <c r="CB74" s="503"/>
      <c r="CC74" s="503"/>
      <c r="CD74" s="503"/>
      <c r="CE74" s="503"/>
      <c r="CF74" s="503"/>
      <c r="CG74" s="503"/>
      <c r="CH74" s="503"/>
      <c r="CI74" s="503"/>
      <c r="CJ74" s="503"/>
      <c r="CK74" s="503"/>
      <c r="CL74" s="503"/>
      <c r="CM74" s="503"/>
      <c r="CN74" s="503"/>
      <c r="CO74" s="503"/>
      <c r="CP74" s="503"/>
      <c r="CQ74" s="503"/>
      <c r="CR74" s="503"/>
      <c r="CS74" s="503"/>
      <c r="CT74" s="503"/>
      <c r="CU74" s="503"/>
      <c r="CV74" s="503"/>
      <c r="CW74" s="503"/>
      <c r="CX74" s="503"/>
      <c r="CY74" s="503"/>
      <c r="CZ74" s="503"/>
      <c r="DA74" s="503"/>
    </row>
    <row r="75" spans="1:105" s="215" customFormat="1" ht="21.95" customHeight="1">
      <c r="A75" s="531"/>
      <c r="B75" s="642" t="s">
        <v>221</v>
      </c>
      <c r="C75" s="556" t="s">
        <v>303</v>
      </c>
      <c r="D75" s="559"/>
      <c r="E75" s="133"/>
      <c r="F75" s="135"/>
      <c r="G75" s="558"/>
      <c r="H75" s="643"/>
      <c r="I75" s="69"/>
      <c r="J75" s="69"/>
      <c r="K75" s="644"/>
      <c r="L75" s="616"/>
    </row>
    <row r="76" spans="1:105" s="495" customFormat="1" ht="21.95" customHeight="1">
      <c r="A76" s="238"/>
      <c r="B76" s="645" t="s">
        <v>221</v>
      </c>
      <c r="C76" s="646" t="s">
        <v>305</v>
      </c>
      <c r="D76" s="647"/>
      <c r="E76" s="133"/>
      <c r="F76" s="69"/>
      <c r="G76" s="533"/>
      <c r="H76" s="643"/>
      <c r="I76" s="69"/>
      <c r="J76" s="69"/>
      <c r="K76" s="644"/>
      <c r="L76" s="622"/>
      <c r="M76" s="239"/>
      <c r="N76" s="648"/>
    </row>
    <row r="77" spans="1:105" s="495" customFormat="1" ht="21.95" customHeight="1">
      <c r="A77" s="238"/>
      <c r="B77" s="642" t="s">
        <v>221</v>
      </c>
      <c r="C77" s="646" t="s">
        <v>307</v>
      </c>
      <c r="D77" s="647"/>
      <c r="E77" s="133"/>
      <c r="F77" s="69"/>
      <c r="G77" s="533"/>
      <c r="H77" s="132"/>
      <c r="I77" s="649"/>
      <c r="J77" s="135"/>
      <c r="K77" s="68"/>
      <c r="L77" s="622"/>
      <c r="M77" s="239"/>
      <c r="N77" s="648"/>
    </row>
    <row r="78" spans="1:105" s="239" customFormat="1" ht="21.95" customHeight="1" thickBot="1">
      <c r="A78" s="650"/>
      <c r="B78" s="651"/>
      <c r="C78" s="652" t="s">
        <v>590</v>
      </c>
      <c r="D78" s="653"/>
      <c r="E78" s="654"/>
      <c r="F78" s="632"/>
      <c r="G78" s="655"/>
      <c r="H78" s="655"/>
      <c r="I78" s="655"/>
      <c r="J78" s="655"/>
      <c r="K78" s="359"/>
      <c r="M78" s="635">
        <f>(0.0002*0.0381)*1000000</f>
        <v>7.620000000000001</v>
      </c>
    </row>
    <row r="79" spans="1:105" s="215" customFormat="1" ht="21.95" customHeight="1" thickTop="1">
      <c r="A79" s="531"/>
      <c r="B79" s="555"/>
      <c r="C79" s="556" t="s">
        <v>217</v>
      </c>
      <c r="D79" s="559"/>
      <c r="E79" s="133"/>
      <c r="F79" s="135"/>
      <c r="G79" s="558"/>
      <c r="H79" s="559"/>
      <c r="I79" s="558"/>
      <c r="J79" s="135"/>
      <c r="K79" s="496"/>
      <c r="L79" s="193"/>
    </row>
    <row r="80" spans="1:105" s="215" customFormat="1" ht="21.95" customHeight="1">
      <c r="A80" s="531"/>
      <c r="B80" s="657"/>
      <c r="C80" s="556" t="s">
        <v>226</v>
      </c>
      <c r="D80" s="658"/>
      <c r="E80" s="501"/>
      <c r="F80" s="628"/>
      <c r="G80" s="69"/>
      <c r="H80" s="533"/>
      <c r="I80" s="500"/>
      <c r="J80" s="500"/>
      <c r="K80" s="644"/>
    </row>
    <row r="81" spans="1:105" s="604" customFormat="1" ht="21.75" customHeight="1">
      <c r="A81" s="596"/>
      <c r="B81" s="1300" t="s">
        <v>378</v>
      </c>
      <c r="C81" s="1301"/>
      <c r="D81" s="559"/>
      <c r="E81" s="553"/>
      <c r="F81" s="597"/>
      <c r="G81" s="597"/>
      <c r="H81" s="597"/>
      <c r="I81" s="598"/>
      <c r="J81" s="598"/>
      <c r="K81" s="599"/>
      <c r="L81" s="565"/>
      <c r="M81" s="600"/>
      <c r="N81" s="600"/>
      <c r="O81" s="600"/>
      <c r="P81" s="600"/>
      <c r="Q81" s="600"/>
      <c r="R81" s="601"/>
      <c r="S81" s="602"/>
      <c r="T81" s="603"/>
      <c r="U81" s="600"/>
      <c r="V81" s="600"/>
      <c r="W81" s="600"/>
      <c r="X81" s="600"/>
      <c r="Y81" s="600"/>
      <c r="Z81" s="600"/>
      <c r="AA81" s="600"/>
      <c r="AB81" s="600"/>
      <c r="AC81" s="600"/>
      <c r="AD81" s="600"/>
      <c r="AE81" s="600"/>
      <c r="AF81" s="600"/>
      <c r="AG81" s="600"/>
      <c r="AH81" s="600"/>
      <c r="AI81" s="600"/>
      <c r="AJ81" s="600"/>
      <c r="AK81" s="600"/>
      <c r="AL81" s="600"/>
      <c r="AM81" s="600"/>
      <c r="AN81" s="600"/>
      <c r="AO81" s="600"/>
      <c r="AP81" s="600"/>
      <c r="AQ81" s="600"/>
      <c r="AR81" s="600"/>
      <c r="AS81" s="600"/>
      <c r="AT81" s="600"/>
      <c r="AU81" s="600"/>
      <c r="AV81" s="600"/>
      <c r="AW81" s="600"/>
      <c r="AX81" s="600"/>
      <c r="AY81" s="600"/>
      <c r="AZ81" s="600"/>
      <c r="BA81" s="600"/>
      <c r="BB81" s="600"/>
      <c r="BC81" s="600"/>
      <c r="BD81" s="600"/>
      <c r="BE81" s="600"/>
      <c r="BF81" s="600"/>
      <c r="BG81" s="600"/>
      <c r="BH81" s="600"/>
      <c r="BI81" s="600"/>
      <c r="BJ81" s="600"/>
      <c r="BK81" s="600"/>
      <c r="BL81" s="600"/>
      <c r="BM81" s="600"/>
      <c r="BN81" s="600"/>
      <c r="BO81" s="600"/>
      <c r="BP81" s="600"/>
      <c r="BQ81" s="600"/>
      <c r="BR81" s="600"/>
      <c r="BS81" s="600"/>
      <c r="BT81" s="600"/>
      <c r="BU81" s="600"/>
      <c r="BV81" s="600"/>
      <c r="BW81" s="600"/>
      <c r="BX81" s="600"/>
      <c r="BY81" s="600"/>
      <c r="BZ81" s="600"/>
      <c r="CA81" s="600"/>
      <c r="CB81" s="600"/>
      <c r="CC81" s="600"/>
      <c r="CD81" s="600"/>
      <c r="CE81" s="600"/>
      <c r="CF81" s="600"/>
      <c r="CG81" s="600"/>
      <c r="CH81" s="600"/>
      <c r="CI81" s="600"/>
      <c r="CJ81" s="600"/>
      <c r="CK81" s="600"/>
      <c r="CL81" s="600"/>
      <c r="CM81" s="600"/>
      <c r="CN81" s="600"/>
      <c r="CO81" s="600"/>
      <c r="CP81" s="600"/>
      <c r="CQ81" s="600"/>
      <c r="CR81" s="600"/>
      <c r="CS81" s="600"/>
      <c r="CT81" s="600"/>
      <c r="CU81" s="600"/>
      <c r="CV81" s="600"/>
      <c r="CW81" s="600"/>
      <c r="CX81" s="600"/>
      <c r="CY81" s="600"/>
      <c r="CZ81" s="600"/>
      <c r="DA81" s="600"/>
    </row>
    <row r="82" spans="1:105" s="215" customFormat="1" ht="21.95" customHeight="1">
      <c r="A82" s="531"/>
      <c r="B82" s="555"/>
      <c r="C82" s="556" t="s">
        <v>310</v>
      </c>
      <c r="D82" s="67"/>
      <c r="E82" s="133"/>
      <c r="F82" s="135"/>
      <c r="G82" s="558"/>
      <c r="H82" s="597"/>
      <c r="I82" s="558"/>
      <c r="J82" s="135"/>
      <c r="K82" s="496"/>
      <c r="L82" s="193"/>
    </row>
    <row r="83" spans="1:105" s="215" customFormat="1" ht="21.95" customHeight="1">
      <c r="A83" s="531"/>
      <c r="C83" s="551" t="s">
        <v>380</v>
      </c>
      <c r="D83" s="559"/>
      <c r="E83" s="501"/>
      <c r="F83" s="69"/>
      <c r="G83" s="69"/>
      <c r="H83" s="643"/>
      <c r="I83" s="69"/>
      <c r="J83" s="69"/>
      <c r="K83" s="644"/>
      <c r="M83" s="659">
        <f>29.5/6</f>
        <v>4.916666666666667</v>
      </c>
    </row>
    <row r="84" spans="1:105" s="239" customFormat="1" ht="21.95" customHeight="1">
      <c r="A84" s="238"/>
      <c r="B84" s="578"/>
      <c r="C84" s="562" t="s">
        <v>381</v>
      </c>
      <c r="D84" s="660"/>
      <c r="E84" s="661"/>
      <c r="F84" s="69"/>
      <c r="G84" s="500"/>
      <c r="H84" s="643"/>
      <c r="I84" s="500"/>
      <c r="J84" s="500"/>
      <c r="K84" s="644"/>
      <c r="M84" s="239">
        <v>868.22</v>
      </c>
      <c r="N84" s="239">
        <f>6000</f>
        <v>6000</v>
      </c>
      <c r="O84" s="239">
        <f>M84/N84</f>
        <v>0.14470333333333335</v>
      </c>
      <c r="P84" s="239">
        <f>O84*75</f>
        <v>10.852750000000002</v>
      </c>
      <c r="Q84" s="239">
        <v>41.1</v>
      </c>
      <c r="R84" s="239">
        <f>Q84/N84</f>
        <v>6.8500000000000002E-3</v>
      </c>
      <c r="S84" s="239">
        <f>R84*75</f>
        <v>0.51375000000000004</v>
      </c>
    </row>
    <row r="85" spans="1:105" s="239" customFormat="1" ht="21.95" customHeight="1">
      <c r="A85" s="617"/>
      <c r="B85" s="662" t="s">
        <v>372</v>
      </c>
      <c r="C85" s="663" t="s">
        <v>379</v>
      </c>
      <c r="D85" s="608"/>
      <c r="E85" s="609"/>
      <c r="F85" s="613"/>
      <c r="G85" s="621"/>
      <c r="H85" s="626"/>
      <c r="I85" s="664"/>
      <c r="J85" s="628"/>
      <c r="K85" s="665"/>
      <c r="M85" s="666">
        <v>50.89</v>
      </c>
      <c r="N85" s="239">
        <v>4</v>
      </c>
      <c r="O85" s="667">
        <f>M85/N85</f>
        <v>12.7225</v>
      </c>
      <c r="P85" s="667"/>
    </row>
    <row r="86" spans="1:105" s="239" customFormat="1" ht="21.95" customHeight="1" thickBot="1">
      <c r="A86" s="617"/>
      <c r="B86" s="630"/>
      <c r="C86" s="652" t="s">
        <v>591</v>
      </c>
      <c r="D86" s="632"/>
      <c r="E86" s="633"/>
      <c r="F86" s="632"/>
      <c r="G86" s="632"/>
      <c r="H86" s="632"/>
      <c r="I86" s="632"/>
      <c r="J86" s="632"/>
      <c r="K86" s="634"/>
      <c r="M86" s="668">
        <f>(0.0001*0.03175)*1000000</f>
        <v>3.1750000000000003</v>
      </c>
      <c r="O86" s="667"/>
      <c r="P86" s="667"/>
    </row>
    <row r="87" spans="1:105" s="215" customFormat="1" ht="21.95" customHeight="1" thickTop="1">
      <c r="A87" s="531"/>
      <c r="B87" s="555"/>
      <c r="C87" s="556" t="s">
        <v>157</v>
      </c>
      <c r="D87" s="559"/>
      <c r="E87" s="133"/>
      <c r="F87" s="135"/>
      <c r="G87" s="558"/>
      <c r="H87" s="559"/>
      <c r="I87" s="558"/>
      <c r="J87" s="135"/>
      <c r="K87" s="496"/>
      <c r="L87" s="193"/>
    </row>
    <row r="88" spans="1:105" s="215" customFormat="1" ht="21.95" customHeight="1">
      <c r="A88" s="531"/>
      <c r="B88" s="555"/>
      <c r="C88" s="556" t="s">
        <v>216</v>
      </c>
      <c r="D88" s="559"/>
      <c r="E88" s="133"/>
      <c r="F88" s="135"/>
      <c r="G88" s="558"/>
      <c r="H88" s="559"/>
      <c r="I88" s="558"/>
      <c r="J88" s="135"/>
      <c r="K88" s="496"/>
      <c r="L88" s="193"/>
    </row>
    <row r="89" spans="1:105" s="215" customFormat="1" ht="21.95" customHeight="1">
      <c r="A89" s="531"/>
      <c r="B89" s="555"/>
      <c r="C89" s="556" t="s">
        <v>217</v>
      </c>
      <c r="D89" s="559"/>
      <c r="E89" s="133"/>
      <c r="F89" s="135"/>
      <c r="G89" s="558"/>
      <c r="H89" s="559"/>
      <c r="I89" s="558"/>
      <c r="J89" s="135"/>
      <c r="K89" s="496"/>
      <c r="L89" s="193"/>
    </row>
    <row r="90" spans="1:105" s="215" customFormat="1" ht="21.95" customHeight="1">
      <c r="A90" s="531"/>
      <c r="B90" s="555"/>
      <c r="C90" s="556" t="s">
        <v>219</v>
      </c>
      <c r="D90" s="559"/>
      <c r="E90" s="133"/>
      <c r="F90" s="135"/>
      <c r="G90" s="558"/>
      <c r="H90" s="559"/>
      <c r="I90" s="558"/>
      <c r="J90" s="135"/>
      <c r="K90" s="496"/>
      <c r="L90" s="193"/>
    </row>
    <row r="91" spans="1:105" s="215" customFormat="1" ht="21.95" customHeight="1">
      <c r="A91" s="531"/>
      <c r="B91" s="657"/>
      <c r="C91" s="556" t="s">
        <v>226</v>
      </c>
      <c r="D91" s="658"/>
      <c r="E91" s="501"/>
      <c r="F91" s="628"/>
      <c r="G91" s="69"/>
      <c r="H91" s="533"/>
      <c r="I91" s="500"/>
      <c r="J91" s="500"/>
      <c r="K91" s="644"/>
    </row>
    <row r="92" spans="1:105" s="604" customFormat="1" ht="21.75" customHeight="1">
      <c r="A92" s="596"/>
      <c r="B92" s="1300" t="s">
        <v>382</v>
      </c>
      <c r="C92" s="1301"/>
      <c r="D92" s="559"/>
      <c r="E92" s="553"/>
      <c r="F92" s="597"/>
      <c r="G92" s="597"/>
      <c r="H92" s="597"/>
      <c r="I92" s="598"/>
      <c r="J92" s="598"/>
      <c r="K92" s="599"/>
      <c r="L92" s="565"/>
      <c r="M92" s="600"/>
      <c r="N92" s="600"/>
      <c r="O92" s="600"/>
      <c r="P92" s="600"/>
      <c r="Q92" s="600"/>
      <c r="R92" s="601"/>
      <c r="S92" s="602"/>
      <c r="T92" s="603"/>
      <c r="U92" s="600"/>
      <c r="V92" s="600"/>
      <c r="W92" s="600"/>
      <c r="X92" s="600"/>
      <c r="Y92" s="600"/>
      <c r="Z92" s="600"/>
      <c r="AA92" s="600"/>
      <c r="AB92" s="600"/>
      <c r="AC92" s="600"/>
      <c r="AD92" s="600"/>
      <c r="AE92" s="600"/>
      <c r="AF92" s="600"/>
      <c r="AG92" s="600"/>
      <c r="AH92" s="600"/>
      <c r="AI92" s="600"/>
      <c r="AJ92" s="600"/>
      <c r="AK92" s="600"/>
      <c r="AL92" s="600"/>
      <c r="AM92" s="600"/>
      <c r="AN92" s="600"/>
      <c r="AO92" s="600"/>
      <c r="AP92" s="600"/>
      <c r="AQ92" s="600"/>
      <c r="AR92" s="600"/>
      <c r="AS92" s="600"/>
      <c r="AT92" s="600"/>
      <c r="AU92" s="600"/>
      <c r="AV92" s="600"/>
      <c r="AW92" s="600"/>
      <c r="AX92" s="600"/>
      <c r="AY92" s="600"/>
      <c r="AZ92" s="600"/>
      <c r="BA92" s="600"/>
      <c r="BB92" s="600"/>
      <c r="BC92" s="600"/>
      <c r="BD92" s="600"/>
      <c r="BE92" s="600"/>
      <c r="BF92" s="600"/>
      <c r="BG92" s="600"/>
      <c r="BH92" s="600"/>
      <c r="BI92" s="600"/>
      <c r="BJ92" s="600"/>
      <c r="BK92" s="600"/>
      <c r="BL92" s="600"/>
      <c r="BM92" s="600"/>
      <c r="BN92" s="600"/>
      <c r="BO92" s="600"/>
      <c r="BP92" s="600"/>
      <c r="BQ92" s="600"/>
      <c r="BR92" s="600"/>
      <c r="BS92" s="600"/>
      <c r="BT92" s="600"/>
      <c r="BU92" s="600"/>
      <c r="BV92" s="600"/>
      <c r="BW92" s="600"/>
      <c r="BX92" s="600"/>
      <c r="BY92" s="600"/>
      <c r="BZ92" s="600"/>
      <c r="CA92" s="600"/>
      <c r="CB92" s="600"/>
      <c r="CC92" s="600"/>
      <c r="CD92" s="600"/>
      <c r="CE92" s="600"/>
      <c r="CF92" s="600"/>
      <c r="CG92" s="600"/>
      <c r="CH92" s="600"/>
      <c r="CI92" s="600"/>
      <c r="CJ92" s="600"/>
      <c r="CK92" s="600"/>
      <c r="CL92" s="600"/>
      <c r="CM92" s="600"/>
      <c r="CN92" s="600"/>
      <c r="CO92" s="600"/>
      <c r="CP92" s="600"/>
      <c r="CQ92" s="600"/>
      <c r="CR92" s="600"/>
      <c r="CS92" s="600"/>
      <c r="CT92" s="600"/>
      <c r="CU92" s="600"/>
      <c r="CV92" s="600"/>
      <c r="CW92" s="600"/>
      <c r="CX92" s="600"/>
      <c r="CY92" s="600"/>
      <c r="CZ92" s="600"/>
      <c r="DA92" s="600"/>
    </row>
    <row r="93" spans="1:105" s="215" customFormat="1" ht="21.95" customHeight="1">
      <c r="A93" s="531"/>
      <c r="B93" s="555"/>
      <c r="C93" s="556" t="s">
        <v>383</v>
      </c>
      <c r="D93" s="67"/>
      <c r="E93" s="133"/>
      <c r="F93" s="135"/>
      <c r="G93" s="558"/>
      <c r="H93" s="597"/>
      <c r="I93" s="558"/>
      <c r="J93" s="135"/>
      <c r="K93" s="496"/>
      <c r="L93" s="193"/>
    </row>
    <row r="94" spans="1:105" s="215" customFormat="1" ht="21.95" customHeight="1">
      <c r="A94" s="531"/>
      <c r="B94" s="555"/>
      <c r="C94" s="556"/>
      <c r="D94" s="669"/>
      <c r="E94" s="133"/>
      <c r="F94" s="135"/>
      <c r="G94" s="558"/>
      <c r="H94" s="559"/>
      <c r="I94" s="558"/>
      <c r="J94" s="670"/>
      <c r="K94" s="496"/>
      <c r="L94" s="193"/>
    </row>
    <row r="95" spans="1:105" s="215" customFormat="1" ht="21.95" customHeight="1" thickBot="1">
      <c r="A95" s="570"/>
      <c r="B95" s="1298" t="s">
        <v>103</v>
      </c>
      <c r="C95" s="1298"/>
      <c r="D95" s="571"/>
      <c r="E95" s="572"/>
      <c r="F95" s="573"/>
      <c r="G95" s="573"/>
      <c r="H95" s="574"/>
      <c r="I95" s="573"/>
      <c r="J95" s="575"/>
      <c r="K95" s="576"/>
    </row>
    <row r="96" spans="1:105" s="565" customFormat="1" ht="19.899999999999999" customHeight="1" thickTop="1" thickBot="1">
      <c r="A96" s="497"/>
      <c r="B96" s="671"/>
      <c r="C96" s="672"/>
      <c r="D96" s="30"/>
      <c r="E96" s="32"/>
      <c r="F96" s="32"/>
      <c r="G96" s="32"/>
      <c r="H96" s="32"/>
      <c r="I96" s="30"/>
      <c r="J96" s="580"/>
      <c r="K96" s="359"/>
      <c r="L96" s="673"/>
      <c r="T96" s="674"/>
      <c r="U96" s="505"/>
      <c r="V96" s="506"/>
    </row>
    <row r="97" spans="1:45" s="565" customFormat="1" ht="21" customHeight="1" thickBot="1">
      <c r="A97" s="675"/>
      <c r="B97" s="1297" t="s">
        <v>158</v>
      </c>
      <c r="C97" s="1297"/>
      <c r="D97" s="34"/>
      <c r="E97" s="676"/>
      <c r="F97" s="33"/>
      <c r="G97" s="32"/>
      <c r="H97" s="33"/>
      <c r="I97" s="677"/>
      <c r="J97" s="678"/>
      <c r="K97" s="679"/>
      <c r="L97" s="593"/>
      <c r="M97" s="593"/>
      <c r="N97" s="593"/>
      <c r="O97" s="593"/>
      <c r="W97" s="505"/>
    </row>
    <row r="98" spans="1:45" s="565" customFormat="1" ht="21" customHeight="1">
      <c r="A98" s="680"/>
      <c r="B98" s="681"/>
      <c r="C98" s="682"/>
      <c r="D98" s="683"/>
      <c r="E98" s="684"/>
      <c r="F98" s="685"/>
      <c r="G98" s="686"/>
      <c r="H98" s="685"/>
      <c r="I98" s="687"/>
      <c r="J98" s="685"/>
      <c r="K98" s="688"/>
      <c r="L98" s="593"/>
      <c r="M98" s="593"/>
      <c r="N98" s="593"/>
      <c r="O98" s="593"/>
      <c r="W98" s="505"/>
    </row>
    <row r="99" spans="1:45" s="565" customFormat="1" ht="21" customHeight="1">
      <c r="A99" s="34" t="s">
        <v>120</v>
      </c>
      <c r="B99" s="689" t="s">
        <v>116</v>
      </c>
      <c r="C99" s="579"/>
      <c r="D99" s="31"/>
      <c r="E99" s="690"/>
      <c r="F99" s="31"/>
      <c r="G99" s="30"/>
      <c r="H99" s="171"/>
      <c r="I99" s="171"/>
      <c r="J99" s="171"/>
      <c r="K99" s="359"/>
      <c r="M99" s="593"/>
      <c r="N99" s="593"/>
      <c r="O99" s="593"/>
    </row>
    <row r="100" spans="1:45" s="215" customFormat="1" ht="21.95" customHeight="1">
      <c r="A100" s="531"/>
      <c r="B100" s="1295" t="s">
        <v>159</v>
      </c>
      <c r="C100" s="1296"/>
      <c r="D100" s="67"/>
      <c r="E100" s="133"/>
      <c r="F100" s="691"/>
      <c r="G100" s="691"/>
      <c r="H100" s="692"/>
      <c r="I100" s="693"/>
      <c r="J100" s="693"/>
      <c r="K100" s="359"/>
    </row>
    <row r="101" spans="1:45" s="215" customFormat="1" ht="21.95" customHeight="1">
      <c r="A101" s="531"/>
      <c r="B101" s="694"/>
      <c r="C101" s="695" t="s">
        <v>515</v>
      </c>
      <c r="D101" s="67"/>
      <c r="E101" s="133"/>
      <c r="F101" s="659"/>
      <c r="G101" s="691"/>
      <c r="H101" s="559"/>
      <c r="I101" s="693"/>
      <c r="J101" s="693"/>
      <c r="K101" s="359"/>
      <c r="M101" s="215">
        <f>174.68+88</f>
        <v>262.68</v>
      </c>
      <c r="N101" s="215">
        <f>M101*30%</f>
        <v>78.804000000000002</v>
      </c>
      <c r="O101" s="215">
        <f>M101+N101</f>
        <v>341.48400000000004</v>
      </c>
    </row>
    <row r="102" spans="1:45" s="215" customFormat="1" ht="21.95" customHeight="1">
      <c r="A102" s="531"/>
      <c r="B102" s="694"/>
      <c r="C102" s="551" t="s">
        <v>516</v>
      </c>
      <c r="D102" s="67"/>
      <c r="E102" s="133"/>
      <c r="F102" s="558"/>
      <c r="G102" s="691"/>
      <c r="H102" s="568"/>
      <c r="I102" s="696"/>
      <c r="J102" s="691"/>
      <c r="K102" s="359"/>
    </row>
    <row r="103" spans="1:45" s="215" customFormat="1" ht="21.95" customHeight="1">
      <c r="A103" s="531"/>
      <c r="B103" s="1295" t="s">
        <v>222</v>
      </c>
      <c r="C103" s="1296"/>
      <c r="D103" s="67"/>
      <c r="E103" s="133"/>
      <c r="F103" s="697"/>
      <c r="G103" s="698"/>
      <c r="H103" s="699"/>
      <c r="I103" s="700"/>
      <c r="J103" s="610"/>
      <c r="K103" s="634"/>
    </row>
    <row r="104" spans="1:45" s="215" customFormat="1" ht="21.95" customHeight="1">
      <c r="A104" s="531"/>
      <c r="B104" s="550" t="s">
        <v>223</v>
      </c>
      <c r="C104" s="551" t="s">
        <v>224</v>
      </c>
      <c r="D104" s="67"/>
      <c r="E104" s="133"/>
      <c r="F104" s="558"/>
      <c r="G104" s="691"/>
      <c r="H104" s="568"/>
      <c r="I104" s="696"/>
      <c r="J104" s="691"/>
      <c r="K104" s="359"/>
    </row>
    <row r="105" spans="1:45" s="215" customFormat="1" ht="21.95" customHeight="1">
      <c r="A105" s="360"/>
      <c r="B105" s="694"/>
      <c r="C105" s="701" t="s">
        <v>385</v>
      </c>
      <c r="D105" s="67"/>
      <c r="E105" s="133"/>
      <c r="F105" s="501"/>
      <c r="G105" s="501"/>
      <c r="H105" s="699"/>
      <c r="I105" s="500"/>
      <c r="J105" s="500"/>
      <c r="K105" s="359"/>
      <c r="M105" s="215">
        <v>2284.9</v>
      </c>
      <c r="N105" s="215">
        <f>1.22*2.44</f>
        <v>2.9767999999999999</v>
      </c>
      <c r="O105" s="215">
        <f>M105/N105</f>
        <v>767.5692018274658</v>
      </c>
    </row>
    <row r="106" spans="1:45" s="215" customFormat="1" ht="21.95" customHeight="1">
      <c r="A106" s="360"/>
      <c r="B106" s="694"/>
      <c r="C106" s="701" t="s">
        <v>384</v>
      </c>
      <c r="D106" s="67"/>
      <c r="E106" s="133"/>
      <c r="F106" s="501"/>
      <c r="G106" s="501"/>
      <c r="H106" s="660"/>
      <c r="I106" s="500"/>
      <c r="J106" s="500"/>
      <c r="K106" s="359"/>
      <c r="M106" s="215">
        <v>2284.9</v>
      </c>
      <c r="N106" s="215">
        <f>1.22*2.44</f>
        <v>2.9767999999999999</v>
      </c>
      <c r="O106" s="215">
        <f>M106/N106</f>
        <v>767.5692018274658</v>
      </c>
    </row>
    <row r="107" spans="1:45" s="215" customFormat="1" ht="21.95" customHeight="1">
      <c r="A107" s="531"/>
      <c r="B107" s="694"/>
      <c r="C107" s="695" t="s">
        <v>160</v>
      </c>
      <c r="D107" s="67"/>
      <c r="E107" s="133"/>
      <c r="F107" s="691"/>
      <c r="G107" s="691"/>
      <c r="H107" s="559"/>
      <c r="I107" s="693"/>
      <c r="J107" s="693"/>
      <c r="K107" s="359"/>
    </row>
    <row r="108" spans="1:45" s="215" customFormat="1" ht="21.95" customHeight="1">
      <c r="A108" s="238"/>
      <c r="B108" s="657"/>
      <c r="C108" s="562" t="s">
        <v>304</v>
      </c>
      <c r="D108" s="660"/>
      <c r="E108" s="501"/>
      <c r="F108" s="69"/>
      <c r="G108" s="69"/>
      <c r="H108" s="643"/>
      <c r="I108" s="69"/>
      <c r="J108" s="69"/>
      <c r="K108" s="644"/>
      <c r="M108" s="215">
        <v>184.11</v>
      </c>
      <c r="N108" s="215">
        <v>8.6</v>
      </c>
      <c r="O108" s="215">
        <f>M108/N108</f>
        <v>21.408139534883723</v>
      </c>
      <c r="P108" s="215">
        <f>N108/6</f>
        <v>1.4333333333333333</v>
      </c>
    </row>
    <row r="109" spans="1:45" s="495" customFormat="1" ht="21.95" customHeight="1">
      <c r="A109" s="238"/>
      <c r="B109" s="645"/>
      <c r="C109" s="702" t="s">
        <v>306</v>
      </c>
      <c r="D109" s="647"/>
      <c r="E109" s="133"/>
      <c r="F109" s="69"/>
      <c r="G109" s="533"/>
      <c r="H109" s="643"/>
      <c r="I109" s="69"/>
      <c r="J109" s="69"/>
      <c r="K109" s="644"/>
      <c r="L109" s="622"/>
      <c r="M109" s="239"/>
      <c r="N109" s="239"/>
      <c r="O109" s="239"/>
      <c r="P109" s="239"/>
      <c r="Q109" s="239"/>
      <c r="R109" s="239"/>
      <c r="S109" s="239"/>
      <c r="T109" s="239"/>
      <c r="U109" s="239"/>
      <c r="V109" s="239"/>
      <c r="W109" s="239"/>
      <c r="X109" s="239"/>
      <c r="Y109" s="239"/>
      <c r="Z109" s="239"/>
      <c r="AA109" s="239"/>
      <c r="AB109" s="239"/>
      <c r="AC109" s="239"/>
      <c r="AD109" s="239"/>
      <c r="AE109" s="239"/>
      <c r="AF109" s="239"/>
      <c r="AG109" s="239"/>
      <c r="AH109" s="239"/>
      <c r="AI109" s="239"/>
      <c r="AJ109" s="239"/>
      <c r="AK109" s="239"/>
      <c r="AL109" s="239"/>
      <c r="AM109" s="239"/>
      <c r="AN109" s="239"/>
      <c r="AO109" s="239"/>
      <c r="AP109" s="239"/>
      <c r="AQ109" s="239"/>
      <c r="AR109" s="239"/>
      <c r="AS109" s="648"/>
    </row>
    <row r="110" spans="1:45" s="239" customFormat="1" ht="21.95" customHeight="1">
      <c r="A110" s="238"/>
      <c r="B110" s="578"/>
      <c r="C110" s="562" t="s">
        <v>308</v>
      </c>
      <c r="D110" s="660"/>
      <c r="E110" s="661"/>
      <c r="F110" s="69"/>
      <c r="G110" s="533"/>
      <c r="H110" s="132"/>
      <c r="I110" s="649"/>
      <c r="J110" s="135"/>
      <c r="K110" s="68"/>
      <c r="L110" s="622"/>
    </row>
    <row r="111" spans="1:45" s="239" customFormat="1" ht="21.95" customHeight="1" thickBot="1">
      <c r="A111" s="617"/>
      <c r="B111" s="630"/>
      <c r="C111" s="652" t="s">
        <v>590</v>
      </c>
      <c r="D111" s="632"/>
      <c r="E111" s="633"/>
      <c r="F111" s="632"/>
      <c r="G111" s="655"/>
      <c r="H111" s="655"/>
      <c r="I111" s="655"/>
      <c r="J111" s="655"/>
      <c r="K111" s="359"/>
      <c r="M111" s="668">
        <f>(0.0003*0.04445)*1000000</f>
        <v>13.335000000000001</v>
      </c>
      <c r="O111" s="667"/>
      <c r="P111" s="667"/>
    </row>
    <row r="112" spans="1:45" s="215" customFormat="1" ht="21.95" customHeight="1" thickTop="1">
      <c r="A112" s="531"/>
      <c r="B112" s="657"/>
      <c r="C112" s="556" t="s">
        <v>225</v>
      </c>
      <c r="D112" s="660"/>
      <c r="E112" s="501"/>
      <c r="F112" s="135"/>
      <c r="G112" s="69"/>
      <c r="H112" s="699"/>
      <c r="I112" s="500"/>
      <c r="J112" s="500"/>
      <c r="K112" s="644"/>
    </row>
    <row r="113" spans="1:28" s="215" customFormat="1" ht="21.95" customHeight="1">
      <c r="A113" s="531"/>
      <c r="B113" s="657"/>
      <c r="C113" s="556" t="s">
        <v>226</v>
      </c>
      <c r="D113" s="658"/>
      <c r="E113" s="501"/>
      <c r="F113" s="628"/>
      <c r="G113" s="69"/>
      <c r="H113" s="533"/>
      <c r="I113" s="500"/>
      <c r="J113" s="500"/>
      <c r="K113" s="644"/>
    </row>
    <row r="114" spans="1:28" s="215" customFormat="1" ht="21.95" customHeight="1">
      <c r="A114" s="531"/>
      <c r="B114" s="1295" t="s">
        <v>371</v>
      </c>
      <c r="C114" s="1296"/>
      <c r="D114" s="67"/>
      <c r="E114" s="133"/>
      <c r="F114" s="697"/>
      <c r="G114" s="698"/>
      <c r="H114" s="245"/>
      <c r="I114" s="698"/>
      <c r="J114" s="245"/>
      <c r="K114" s="703"/>
    </row>
    <row r="115" spans="1:28" s="708" customFormat="1" ht="21.95" customHeight="1">
      <c r="A115" s="361"/>
      <c r="B115" s="662" t="s">
        <v>372</v>
      </c>
      <c r="C115" s="652" t="s">
        <v>373</v>
      </c>
      <c r="D115" s="704"/>
      <c r="E115" s="705"/>
      <c r="F115" s="706"/>
      <c r="G115" s="69"/>
      <c r="H115" s="706"/>
      <c r="I115" s="69"/>
      <c r="J115" s="69"/>
      <c r="K115" s="707"/>
      <c r="M115" s="709">
        <f>24.9/6</f>
        <v>4.1499999999999995</v>
      </c>
      <c r="N115" s="708">
        <v>536.45000000000005</v>
      </c>
      <c r="O115" s="709">
        <f>N115/24.9</f>
        <v>21.544176706827312</v>
      </c>
      <c r="P115" s="709"/>
    </row>
    <row r="116" spans="1:28" s="708" customFormat="1" ht="21.95" customHeight="1">
      <c r="A116" s="361"/>
      <c r="B116" s="662" t="s">
        <v>372</v>
      </c>
      <c r="C116" s="710" t="s">
        <v>374</v>
      </c>
      <c r="D116" s="704"/>
      <c r="E116" s="133"/>
      <c r="F116" s="69"/>
      <c r="G116" s="711"/>
      <c r="H116" s="132"/>
      <c r="I116" s="711"/>
      <c r="J116" s="595"/>
      <c r="K116" s="712"/>
      <c r="M116" s="713">
        <f>2.56/4</f>
        <v>0.64</v>
      </c>
      <c r="N116" s="708">
        <v>2.56</v>
      </c>
      <c r="O116" s="709">
        <f>M116/4</f>
        <v>0.16</v>
      </c>
      <c r="P116" s="709">
        <f>N116/4</f>
        <v>0.64</v>
      </c>
    </row>
    <row r="117" spans="1:28" s="239" customFormat="1" ht="21.95" customHeight="1">
      <c r="A117" s="238"/>
      <c r="B117" s="578"/>
      <c r="C117" s="562" t="s">
        <v>308</v>
      </c>
      <c r="D117" s="660"/>
      <c r="E117" s="661"/>
      <c r="F117" s="69"/>
      <c r="G117" s="533"/>
      <c r="H117" s="132"/>
      <c r="I117" s="649"/>
      <c r="J117" s="135"/>
      <c r="K117" s="68"/>
      <c r="L117" s="622"/>
    </row>
    <row r="118" spans="1:28" s="239" customFormat="1" ht="21.95" customHeight="1" thickBot="1">
      <c r="A118" s="617"/>
      <c r="B118" s="630"/>
      <c r="C118" s="652" t="s">
        <v>590</v>
      </c>
      <c r="D118" s="632"/>
      <c r="E118" s="633"/>
      <c r="F118" s="632"/>
      <c r="G118" s="655"/>
      <c r="H118" s="655"/>
      <c r="I118" s="655"/>
      <c r="J118" s="655"/>
      <c r="K118" s="359"/>
      <c r="M118" s="668">
        <f>(0.0003*0.04445)*1000000</f>
        <v>13.335000000000001</v>
      </c>
      <c r="O118" s="667"/>
      <c r="P118" s="667"/>
    </row>
    <row r="119" spans="1:28" s="239" customFormat="1" ht="21.95" customHeight="1" thickTop="1">
      <c r="A119" s="238"/>
      <c r="B119" s="657"/>
      <c r="C119" s="556" t="s">
        <v>226</v>
      </c>
      <c r="D119" s="714"/>
      <c r="E119" s="133"/>
      <c r="F119" s="628"/>
      <c r="G119" s="69"/>
      <c r="H119" s="533"/>
      <c r="I119" s="500"/>
      <c r="J119" s="500"/>
      <c r="K119" s="644"/>
      <c r="M119" s="240"/>
      <c r="O119" s="667"/>
      <c r="P119" s="667"/>
    </row>
    <row r="120" spans="1:28" s="215" customFormat="1" ht="21.95" customHeight="1" thickBot="1">
      <c r="A120" s="531"/>
      <c r="B120" s="1288" t="s">
        <v>103</v>
      </c>
      <c r="C120" s="1288"/>
      <c r="D120" s="67"/>
      <c r="E120" s="360"/>
      <c r="F120" s="69"/>
      <c r="G120" s="69"/>
      <c r="H120" s="643"/>
      <c r="I120" s="69"/>
      <c r="J120" s="575"/>
      <c r="K120" s="359"/>
    </row>
    <row r="121" spans="1:28" s="565" customFormat="1" ht="19.899999999999999" customHeight="1" thickTop="1" thickBot="1">
      <c r="A121" s="497"/>
      <c r="B121" s="671"/>
      <c r="C121" s="672"/>
      <c r="D121" s="30"/>
      <c r="E121" s="32"/>
      <c r="F121" s="32"/>
      <c r="G121" s="32"/>
      <c r="H121" s="32"/>
      <c r="I121" s="30"/>
      <c r="J121" s="580"/>
      <c r="K121" s="359"/>
      <c r="L121" s="673"/>
      <c r="T121" s="674"/>
      <c r="U121" s="505"/>
      <c r="V121" s="506"/>
    </row>
    <row r="122" spans="1:28" s="565" customFormat="1" ht="21" customHeight="1" thickBot="1">
      <c r="A122" s="675"/>
      <c r="B122" s="1297" t="s">
        <v>161</v>
      </c>
      <c r="C122" s="1297"/>
      <c r="D122" s="34"/>
      <c r="E122" s="676"/>
      <c r="F122" s="33"/>
      <c r="G122" s="32"/>
      <c r="H122" s="33"/>
      <c r="I122" s="677"/>
      <c r="J122" s="678"/>
      <c r="K122" s="679"/>
      <c r="L122" s="593"/>
      <c r="M122" s="593"/>
      <c r="N122" s="593"/>
      <c r="O122" s="593"/>
      <c r="W122" s="505"/>
    </row>
    <row r="123" spans="1:28" s="721" customFormat="1" ht="19.5" customHeight="1">
      <c r="A123" s="715"/>
      <c r="B123" s="716"/>
      <c r="C123" s="717"/>
      <c r="D123" s="718"/>
      <c r="E123" s="719"/>
      <c r="F123" s="558"/>
      <c r="G123" s="32"/>
      <c r="H123" s="568"/>
      <c r="I123" s="720"/>
      <c r="J123" s="32"/>
      <c r="K123" s="590"/>
    </row>
    <row r="124" spans="1:28" s="565" customFormat="1" ht="21" customHeight="1">
      <c r="A124" s="34" t="s">
        <v>121</v>
      </c>
      <c r="B124" s="591" t="s">
        <v>117</v>
      </c>
      <c r="C124" s="579"/>
      <c r="D124" s="32"/>
      <c r="E124" s="719"/>
      <c r="F124" s="244"/>
      <c r="G124" s="32"/>
      <c r="H124" s="244"/>
      <c r="I124" s="30"/>
      <c r="J124" s="32"/>
      <c r="K124" s="590"/>
      <c r="L124" s="593"/>
      <c r="S124" s="722"/>
      <c r="T124" s="722"/>
      <c r="U124" s="722"/>
      <c r="AA124" s="722"/>
      <c r="AB124" s="722"/>
    </row>
    <row r="125" spans="1:28" s="565" customFormat="1" ht="21" customHeight="1">
      <c r="A125" s="34"/>
      <c r="B125" s="723" t="s">
        <v>123</v>
      </c>
      <c r="C125" s="579"/>
      <c r="D125" s="32"/>
      <c r="E125" s="719"/>
      <c r="F125" s="244"/>
      <c r="G125" s="32"/>
      <c r="H125" s="244"/>
      <c r="I125" s="32"/>
      <c r="J125" s="32"/>
      <c r="K125" s="68"/>
      <c r="L125" s="593"/>
      <c r="S125" s="724"/>
      <c r="T125" s="724"/>
      <c r="U125" s="725"/>
      <c r="AA125" s="724"/>
      <c r="AB125" s="724"/>
    </row>
    <row r="126" spans="1:28" s="565" customFormat="1" ht="21" customHeight="1">
      <c r="A126" s="531"/>
      <c r="B126" s="1296" t="s">
        <v>163</v>
      </c>
      <c r="C126" s="1296"/>
      <c r="D126" s="67"/>
      <c r="E126" s="360"/>
      <c r="F126" s="587"/>
      <c r="G126" s="533"/>
      <c r="H126" s="32"/>
      <c r="I126" s="32"/>
      <c r="J126" s="135"/>
      <c r="K126" s="496"/>
      <c r="L126" s="593"/>
      <c r="M126" s="593"/>
      <c r="N126" s="593"/>
      <c r="O126" s="593"/>
      <c r="P126" s="593"/>
      <c r="Q126" s="593"/>
      <c r="R126" s="593"/>
      <c r="S126" s="593"/>
    </row>
    <row r="127" spans="1:28" s="215" customFormat="1" ht="21.95" customHeight="1">
      <c r="A127" s="360"/>
      <c r="B127" s="550" t="s">
        <v>168</v>
      </c>
      <c r="C127" s="726" t="s">
        <v>493</v>
      </c>
      <c r="D127" s="67"/>
      <c r="E127" s="360"/>
      <c r="F127" s="587"/>
      <c r="G127" s="501"/>
      <c r="H127" s="501"/>
      <c r="I127" s="727"/>
      <c r="J127" s="501"/>
      <c r="K127" s="359"/>
    </row>
    <row r="128" spans="1:28" s="565" customFormat="1" ht="21" customHeight="1">
      <c r="A128" s="531"/>
      <c r="B128" s="1296" t="s">
        <v>499</v>
      </c>
      <c r="C128" s="1296"/>
      <c r="D128" s="67"/>
      <c r="E128" s="360"/>
      <c r="F128" s="587"/>
      <c r="G128" s="533"/>
      <c r="H128" s="32"/>
      <c r="I128" s="32"/>
      <c r="J128" s="135"/>
      <c r="K128" s="496"/>
      <c r="L128" s="593"/>
      <c r="M128" s="593"/>
      <c r="N128" s="593"/>
      <c r="O128" s="593"/>
      <c r="P128" s="593"/>
      <c r="Q128" s="593"/>
      <c r="R128" s="593"/>
      <c r="S128" s="593"/>
    </row>
    <row r="129" spans="1:19" s="565" customFormat="1" ht="21" customHeight="1">
      <c r="A129" s="531"/>
      <c r="B129" s="550" t="s">
        <v>168</v>
      </c>
      <c r="C129" s="728" t="s">
        <v>498</v>
      </c>
      <c r="D129" s="67"/>
      <c r="E129" s="360"/>
      <c r="F129" s="587"/>
      <c r="G129" s="533"/>
      <c r="H129" s="32"/>
      <c r="I129" s="32"/>
      <c r="J129" s="135"/>
      <c r="K129" s="496"/>
      <c r="L129" s="593"/>
      <c r="M129" s="593"/>
      <c r="N129" s="593"/>
      <c r="O129" s="593"/>
      <c r="P129" s="593"/>
      <c r="Q129" s="593"/>
      <c r="R129" s="593"/>
      <c r="S129" s="593"/>
    </row>
    <row r="130" spans="1:19" s="565" customFormat="1" ht="21" customHeight="1">
      <c r="A130" s="531"/>
      <c r="B130" s="550" t="s">
        <v>168</v>
      </c>
      <c r="C130" s="728" t="s">
        <v>512</v>
      </c>
      <c r="D130" s="67"/>
      <c r="E130" s="360"/>
      <c r="F130" s="587"/>
      <c r="G130" s="533"/>
      <c r="H130" s="32"/>
      <c r="I130" s="32"/>
      <c r="J130" s="135"/>
      <c r="K130" s="496"/>
      <c r="L130" s="593"/>
      <c r="M130" s="593"/>
      <c r="N130" s="593"/>
      <c r="O130" s="593"/>
      <c r="P130" s="593"/>
      <c r="Q130" s="593"/>
      <c r="R130" s="593"/>
      <c r="S130" s="593"/>
    </row>
    <row r="131" spans="1:19" s="565" customFormat="1" ht="21" customHeight="1">
      <c r="A131" s="531"/>
      <c r="B131" s="1296" t="s">
        <v>500</v>
      </c>
      <c r="C131" s="1296"/>
      <c r="D131" s="67"/>
      <c r="E131" s="360"/>
      <c r="F131" s="587"/>
      <c r="G131" s="533"/>
      <c r="H131" s="32"/>
      <c r="I131" s="32"/>
      <c r="J131" s="135"/>
      <c r="K131" s="496"/>
      <c r="L131" s="593"/>
      <c r="M131" s="593">
        <f>208000+404230</f>
        <v>612230</v>
      </c>
      <c r="N131" s="593">
        <f>(1.9+1.9+7.18)*2.4</f>
        <v>26.352</v>
      </c>
      <c r="O131" s="730">
        <f>M131/N131</f>
        <v>23232.77170613236</v>
      </c>
      <c r="P131" s="587">
        <f>23000*(4.9*2.4)</f>
        <v>270480</v>
      </c>
      <c r="Q131" s="593"/>
      <c r="R131" s="593"/>
      <c r="S131" s="593"/>
    </row>
    <row r="132" spans="1:19" s="565" customFormat="1" ht="21" customHeight="1">
      <c r="A132" s="531"/>
      <c r="B132" s="550" t="s">
        <v>168</v>
      </c>
      <c r="C132" s="728" t="s">
        <v>498</v>
      </c>
      <c r="D132" s="67"/>
      <c r="E132" s="360"/>
      <c r="F132" s="587"/>
      <c r="G132" s="533"/>
      <c r="H132" s="32"/>
      <c r="I132" s="32"/>
      <c r="J132" s="135"/>
      <c r="K132" s="496"/>
      <c r="L132" s="593"/>
      <c r="M132" s="593"/>
      <c r="N132" s="593"/>
      <c r="O132" s="593"/>
      <c r="P132" s="593"/>
      <c r="Q132" s="593"/>
      <c r="R132" s="593"/>
      <c r="S132" s="593"/>
    </row>
    <row r="133" spans="1:19" s="565" customFormat="1" ht="21" customHeight="1">
      <c r="A133" s="531"/>
      <c r="B133" s="550" t="s">
        <v>168</v>
      </c>
      <c r="C133" s="728" t="s">
        <v>512</v>
      </c>
      <c r="D133" s="67"/>
      <c r="E133" s="360"/>
      <c r="F133" s="587"/>
      <c r="G133" s="533"/>
      <c r="H133" s="32"/>
      <c r="I133" s="32"/>
      <c r="J133" s="135"/>
      <c r="K133" s="496"/>
      <c r="L133" s="593"/>
      <c r="M133" s="593"/>
      <c r="N133" s="593"/>
      <c r="O133" s="593"/>
      <c r="P133" s="593"/>
      <c r="Q133" s="593"/>
      <c r="R133" s="593"/>
      <c r="S133" s="593"/>
    </row>
    <row r="134" spans="1:19" s="565" customFormat="1" ht="21" customHeight="1">
      <c r="A134" s="731"/>
      <c r="B134" s="1302" t="s">
        <v>508</v>
      </c>
      <c r="C134" s="1303"/>
      <c r="D134" s="732"/>
      <c r="E134" s="733"/>
      <c r="F134" s="697"/>
      <c r="G134" s="698"/>
      <c r="H134" s="734"/>
      <c r="I134" s="734"/>
      <c r="J134" s="735"/>
      <c r="K134" s="729"/>
      <c r="L134" s="593"/>
      <c r="M134" s="593"/>
      <c r="N134" s="593"/>
      <c r="O134" s="593"/>
      <c r="P134" s="593"/>
      <c r="Q134" s="593"/>
      <c r="R134" s="593"/>
      <c r="S134" s="593"/>
    </row>
    <row r="135" spans="1:19" s="215" customFormat="1" ht="21.95" customHeight="1">
      <c r="A135" s="238"/>
      <c r="B135" s="651" t="s">
        <v>494</v>
      </c>
      <c r="C135" s="562" t="s">
        <v>496</v>
      </c>
      <c r="D135" s="660"/>
      <c r="E135" s="501"/>
      <c r="F135" s="69"/>
      <c r="G135" s="69"/>
      <c r="H135" s="643"/>
      <c r="I135" s="69"/>
      <c r="J135" s="69"/>
      <c r="K135" s="644"/>
      <c r="M135" s="659">
        <f>6.6/6</f>
        <v>1.0999999999999999</v>
      </c>
      <c r="N135" s="659">
        <f>0.025*4</f>
        <v>0.1</v>
      </c>
      <c r="O135" s="215">
        <f>M135/N135</f>
        <v>10.999999999999998</v>
      </c>
      <c r="P135" s="215">
        <f>N135/6</f>
        <v>1.6666666666666666E-2</v>
      </c>
    </row>
    <row r="136" spans="1:19" s="215" customFormat="1" ht="21.95" customHeight="1">
      <c r="A136" s="238"/>
      <c r="B136" s="651" t="s">
        <v>494</v>
      </c>
      <c r="C136" s="562" t="s">
        <v>497</v>
      </c>
      <c r="D136" s="660"/>
      <c r="E136" s="501"/>
      <c r="F136" s="69"/>
      <c r="G136" s="69"/>
      <c r="H136" s="643"/>
      <c r="I136" s="69"/>
      <c r="J136" s="69"/>
      <c r="K136" s="644"/>
      <c r="M136" s="659">
        <f>10.2/6</f>
        <v>1.7</v>
      </c>
      <c r="N136" s="215">
        <f>0.025+0.05+0.025+0.05</f>
        <v>0.15000000000000002</v>
      </c>
      <c r="O136" s="215">
        <f>M136/N136</f>
        <v>11.333333333333332</v>
      </c>
      <c r="P136" s="215">
        <f>N136/6</f>
        <v>2.5000000000000005E-2</v>
      </c>
    </row>
    <row r="137" spans="1:19" s="239" customFormat="1" ht="21.95" customHeight="1">
      <c r="A137" s="650"/>
      <c r="B137" s="651" t="s">
        <v>494</v>
      </c>
      <c r="C137" s="736" t="s">
        <v>503</v>
      </c>
      <c r="D137" s="653"/>
      <c r="E137" s="654"/>
      <c r="F137" s="653"/>
      <c r="G137" s="653"/>
      <c r="H137" s="643"/>
      <c r="I137" s="737"/>
      <c r="J137" s="737"/>
      <c r="K137" s="738"/>
    </row>
    <row r="138" spans="1:19" s="239" customFormat="1" ht="21.95" customHeight="1">
      <c r="A138" s="650"/>
      <c r="B138" s="651" t="s">
        <v>494</v>
      </c>
      <c r="C138" s="736" t="s">
        <v>504</v>
      </c>
      <c r="D138" s="653"/>
      <c r="E138" s="654"/>
      <c r="F138" s="653"/>
      <c r="G138" s="653"/>
      <c r="H138" s="643"/>
      <c r="I138" s="737"/>
      <c r="J138" s="737"/>
      <c r="K138" s="738"/>
    </row>
    <row r="139" spans="1:19" s="239" customFormat="1" ht="21.95" customHeight="1">
      <c r="A139" s="650"/>
      <c r="B139" s="651" t="s">
        <v>494</v>
      </c>
      <c r="C139" s="736" t="s">
        <v>506</v>
      </c>
      <c r="D139" s="653"/>
      <c r="E139" s="654"/>
      <c r="F139" s="653"/>
      <c r="G139" s="653"/>
      <c r="H139" s="643"/>
      <c r="I139" s="737"/>
      <c r="J139" s="737"/>
      <c r="K139" s="738"/>
    </row>
    <row r="140" spans="1:19" s="239" customFormat="1" ht="21.95" customHeight="1">
      <c r="A140" s="650"/>
      <c r="B140" s="651" t="s">
        <v>494</v>
      </c>
      <c r="C140" s="736" t="s">
        <v>505</v>
      </c>
      <c r="D140" s="653"/>
      <c r="E140" s="654"/>
      <c r="F140" s="653"/>
      <c r="G140" s="653"/>
      <c r="H140" s="739"/>
      <c r="I140" s="740"/>
      <c r="J140" s="245"/>
      <c r="K140" s="326"/>
    </row>
    <row r="141" spans="1:19" s="239" customFormat="1" ht="21.95" customHeight="1">
      <c r="A141" s="650"/>
      <c r="B141" s="651" t="s">
        <v>494</v>
      </c>
      <c r="C141" s="736" t="s">
        <v>502</v>
      </c>
      <c r="D141" s="653"/>
      <c r="E141" s="654"/>
      <c r="F141" s="653"/>
      <c r="G141" s="653"/>
      <c r="H141" s="653"/>
      <c r="I141" s="653"/>
      <c r="J141" s="245"/>
      <c r="K141" s="741"/>
    </row>
    <row r="142" spans="1:19" s="239" customFormat="1" ht="21.95" customHeight="1">
      <c r="A142" s="650"/>
      <c r="B142" s="651" t="s">
        <v>494</v>
      </c>
      <c r="C142" s="736" t="s">
        <v>501</v>
      </c>
      <c r="D142" s="653"/>
      <c r="E142" s="654"/>
      <c r="F142" s="653"/>
      <c r="G142" s="653"/>
      <c r="H142" s="653"/>
      <c r="I142" s="653"/>
      <c r="J142" s="245"/>
      <c r="K142" s="741"/>
    </row>
    <row r="143" spans="1:19" s="239" customFormat="1" ht="21.95" customHeight="1">
      <c r="A143" s="650"/>
      <c r="B143" s="651" t="s">
        <v>494</v>
      </c>
      <c r="C143" s="736" t="s">
        <v>509</v>
      </c>
      <c r="D143" s="653"/>
      <c r="E143" s="654"/>
      <c r="F143" s="653"/>
      <c r="G143" s="653"/>
      <c r="H143" s="653"/>
      <c r="I143" s="653"/>
      <c r="J143" s="245"/>
      <c r="K143" s="741"/>
    </row>
    <row r="144" spans="1:19" s="239" customFormat="1" ht="21.95" customHeight="1">
      <c r="A144" s="650"/>
      <c r="B144" s="651" t="s">
        <v>494</v>
      </c>
      <c r="C144" s="736" t="s">
        <v>495</v>
      </c>
      <c r="D144" s="653"/>
      <c r="E144" s="654"/>
      <c r="F144" s="653"/>
      <c r="G144" s="653"/>
      <c r="H144" s="643"/>
      <c r="I144" s="69"/>
      <c r="J144" s="69"/>
      <c r="K144" s="644"/>
      <c r="M144" s="593"/>
      <c r="N144" s="239">
        <f>(0.15*0.15)*2</f>
        <v>4.4999999999999998E-2</v>
      </c>
    </row>
    <row r="145" spans="1:28" s="239" customFormat="1" ht="21.95" customHeight="1">
      <c r="A145" s="650"/>
      <c r="B145" s="651" t="s">
        <v>494</v>
      </c>
      <c r="C145" s="742" t="s">
        <v>592</v>
      </c>
      <c r="D145" s="743"/>
      <c r="E145" s="744"/>
      <c r="F145" s="207"/>
      <c r="G145" s="698"/>
      <c r="H145" s="739"/>
      <c r="I145" s="740"/>
      <c r="J145" s="245"/>
      <c r="K145" s="326"/>
    </row>
    <row r="146" spans="1:28" s="239" customFormat="1" ht="21.95" customHeight="1" thickBot="1">
      <c r="A146" s="617"/>
      <c r="B146" s="630"/>
      <c r="C146" s="736" t="s">
        <v>593</v>
      </c>
      <c r="D146" s="632"/>
      <c r="E146" s="633"/>
      <c r="F146" s="632"/>
      <c r="G146" s="655"/>
      <c r="H146" s="655"/>
      <c r="I146" s="655"/>
      <c r="J146" s="655"/>
      <c r="K146" s="359"/>
      <c r="M146" s="668">
        <f>(0.0002*0.0381)*1000000</f>
        <v>7.620000000000001</v>
      </c>
      <c r="O146" s="667"/>
      <c r="P146" s="667"/>
    </row>
    <row r="147" spans="1:28" s="239" customFormat="1" ht="21.95" customHeight="1" thickTop="1">
      <c r="A147" s="617"/>
      <c r="B147" s="662" t="s">
        <v>372</v>
      </c>
      <c r="C147" s="745" t="s">
        <v>507</v>
      </c>
      <c r="D147" s="746"/>
      <c r="E147" s="609"/>
      <c r="F147" s="628"/>
      <c r="G147" s="69"/>
      <c r="H147" s="533"/>
      <c r="I147" s="500"/>
      <c r="J147" s="500"/>
      <c r="K147" s="644"/>
      <c r="M147" s="240"/>
      <c r="O147" s="667"/>
      <c r="P147" s="667"/>
    </row>
    <row r="148" spans="1:28" s="215" customFormat="1" ht="21.95" customHeight="1">
      <c r="A148" s="731"/>
      <c r="B148" s="747" t="s">
        <v>454</v>
      </c>
      <c r="C148" s="748"/>
      <c r="D148" s="732"/>
      <c r="E148" s="749"/>
      <c r="F148" s="245"/>
      <c r="G148" s="750"/>
      <c r="H148" s="751"/>
      <c r="I148" s="752"/>
      <c r="J148" s="750"/>
      <c r="K148" s="741"/>
      <c r="M148" s="753">
        <f>8.7*3.5</f>
        <v>30.449999999999996</v>
      </c>
      <c r="N148" s="215">
        <f>390000/(8.7*3.5)</f>
        <v>12807.881773399016</v>
      </c>
    </row>
    <row r="149" spans="1:28" s="565" customFormat="1" ht="21" customHeight="1">
      <c r="A149" s="34"/>
      <c r="B149" s="723" t="s">
        <v>124</v>
      </c>
      <c r="C149" s="579"/>
      <c r="D149" s="32"/>
      <c r="E149" s="719"/>
      <c r="F149" s="244"/>
      <c r="G149" s="30"/>
      <c r="H149" s="244"/>
      <c r="I149" s="244"/>
      <c r="J149" s="32"/>
      <c r="K149" s="68"/>
      <c r="L149" s="593"/>
      <c r="M149" s="593">
        <f>12.5*3.8</f>
        <v>47.5</v>
      </c>
      <c r="N149" s="593" t="s">
        <v>20</v>
      </c>
      <c r="O149" s="593"/>
      <c r="S149" s="724"/>
      <c r="T149" s="724"/>
      <c r="U149" s="725"/>
      <c r="V149" s="593"/>
      <c r="W149" s="593"/>
      <c r="AA149" s="724"/>
      <c r="AB149" s="724"/>
    </row>
    <row r="150" spans="1:28" s="565" customFormat="1" ht="21" customHeight="1">
      <c r="A150" s="560"/>
      <c r="B150" s="498" t="s">
        <v>162</v>
      </c>
      <c r="C150" s="754"/>
      <c r="D150" s="693"/>
      <c r="E150" s="737"/>
      <c r="F150" s="755"/>
      <c r="G150" s="755"/>
      <c r="H150" s="643"/>
      <c r="I150" s="737"/>
      <c r="J150" s="737"/>
      <c r="K150" s="738"/>
      <c r="M150" s="593"/>
      <c r="N150" s="593"/>
      <c r="O150" s="593"/>
      <c r="R150" s="566"/>
      <c r="S150" s="724"/>
      <c r="T150" s="724"/>
      <c r="U150" s="725"/>
      <c r="V150" s="593"/>
      <c r="W150" s="593"/>
      <c r="Z150" s="566"/>
      <c r="AA150" s="724"/>
      <c r="AB150" s="724"/>
    </row>
    <row r="151" spans="1:28" s="565" customFormat="1" ht="21" customHeight="1">
      <c r="A151" s="560"/>
      <c r="B151" s="756"/>
      <c r="C151" s="757" t="s">
        <v>302</v>
      </c>
      <c r="D151" s="693"/>
      <c r="E151" s="737"/>
      <c r="F151" s="693"/>
      <c r="G151" s="693"/>
      <c r="H151" s="643"/>
      <c r="I151" s="691"/>
      <c r="J151" s="691"/>
      <c r="K151" s="496"/>
      <c r="L151" s="593"/>
      <c r="M151" s="593"/>
      <c r="P151" s="566"/>
      <c r="Q151" s="758"/>
      <c r="R151" s="758"/>
      <c r="S151" s="759"/>
      <c r="T151" s="593"/>
      <c r="U151" s="593"/>
      <c r="X151" s="566"/>
      <c r="Y151" s="758"/>
      <c r="Z151" s="758"/>
    </row>
    <row r="152" spans="1:28" s="215" customFormat="1" ht="21.95" customHeight="1" thickBot="1">
      <c r="A152" s="531"/>
      <c r="B152" s="1288" t="s">
        <v>103</v>
      </c>
      <c r="C152" s="1288"/>
      <c r="D152" s="67"/>
      <c r="E152" s="360"/>
      <c r="F152" s="69"/>
      <c r="G152" s="69"/>
      <c r="H152" s="643"/>
      <c r="I152" s="69"/>
      <c r="J152" s="575"/>
      <c r="K152" s="359"/>
    </row>
    <row r="153" spans="1:28" s="565" customFormat="1" ht="21" customHeight="1" thickTop="1" thickBot="1">
      <c r="A153" s="675"/>
      <c r="B153" s="760"/>
      <c r="C153" s="761"/>
      <c r="D153" s="762"/>
      <c r="E153" s="763"/>
      <c r="F153" s="764"/>
      <c r="G153" s="765"/>
      <c r="H153" s="764"/>
      <c r="I153" s="766"/>
      <c r="J153" s="764"/>
      <c r="K153" s="767"/>
      <c r="M153" s="593"/>
      <c r="N153" s="593"/>
      <c r="O153" s="593"/>
      <c r="R153" s="566"/>
      <c r="S153" s="724"/>
      <c r="T153" s="724"/>
      <c r="U153" s="725"/>
      <c r="V153" s="593"/>
      <c r="W153" s="593"/>
      <c r="Z153" s="566"/>
      <c r="AA153" s="724"/>
      <c r="AB153" s="724"/>
    </row>
    <row r="154" spans="1:28" s="565" customFormat="1" ht="21" customHeight="1" thickBot="1">
      <c r="A154" s="675"/>
      <c r="B154" s="1291" t="s">
        <v>164</v>
      </c>
      <c r="C154" s="1291"/>
      <c r="D154" s="768"/>
      <c r="E154" s="769"/>
      <c r="F154" s="770"/>
      <c r="G154" s="734"/>
      <c r="H154" s="770"/>
      <c r="I154" s="771"/>
      <c r="J154" s="585"/>
      <c r="K154" s="772"/>
      <c r="M154" s="773"/>
      <c r="N154" s="774"/>
      <c r="O154" s="774"/>
      <c r="P154" s="775"/>
      <c r="Q154" s="722"/>
      <c r="R154" s="722"/>
      <c r="S154" s="724"/>
      <c r="T154" s="724"/>
      <c r="U154" s="725"/>
      <c r="V154" s="774"/>
      <c r="W154" s="774"/>
      <c r="X154" s="775"/>
      <c r="Y154" s="722"/>
      <c r="Z154" s="722"/>
      <c r="AA154" s="776"/>
      <c r="AB154" s="724"/>
    </row>
  </sheetData>
  <mergeCells count="46">
    <mergeCell ref="B114:C114"/>
    <mergeCell ref="B126:C126"/>
    <mergeCell ref="B122:C122"/>
    <mergeCell ref="B120:C120"/>
    <mergeCell ref="B134:C134"/>
    <mergeCell ref="B128:C128"/>
    <mergeCell ref="B131:C131"/>
    <mergeCell ref="B45:C45"/>
    <mergeCell ref="B50:C50"/>
    <mergeCell ref="B95:C95"/>
    <mergeCell ref="B100:C100"/>
    <mergeCell ref="B56:C56"/>
    <mergeCell ref="B60:C60"/>
    <mergeCell ref="B71:C71"/>
    <mergeCell ref="B92:C92"/>
    <mergeCell ref="B47:C47"/>
    <mergeCell ref="B81:C81"/>
    <mergeCell ref="B103:C103"/>
    <mergeCell ref="B97:C97"/>
    <mergeCell ref="B23:C23"/>
    <mergeCell ref="B9:C9"/>
    <mergeCell ref="B10:C10"/>
    <mergeCell ref="B11:C11"/>
    <mergeCell ref="B12:C12"/>
    <mergeCell ref="B17:C17"/>
    <mergeCell ref="B13:C13"/>
    <mergeCell ref="B14:C14"/>
    <mergeCell ref="B15:C15"/>
    <mergeCell ref="B16:C16"/>
    <mergeCell ref="B27:C27"/>
    <mergeCell ref="B28:C28"/>
    <mergeCell ref="B152:C152"/>
    <mergeCell ref="B154:C154"/>
    <mergeCell ref="J2:K2"/>
    <mergeCell ref="A5:A6"/>
    <mergeCell ref="B5:C6"/>
    <mergeCell ref="D5:D6"/>
    <mergeCell ref="E5:E6"/>
    <mergeCell ref="F5:G5"/>
    <mergeCell ref="H5:I5"/>
    <mergeCell ref="K5:K6"/>
    <mergeCell ref="B18:C18"/>
    <mergeCell ref="B19:C19"/>
    <mergeCell ref="B20:C20"/>
    <mergeCell ref="B21:C21"/>
    <mergeCell ref="B22:C22"/>
  </mergeCells>
  <phoneticPr fontId="1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firstPageNumber="3" orientation="landscape" useFirstPageNumber="1" r:id="rId1"/>
  <headerFooter>
    <oddHeader xml:space="preserve">&amp;Rปร.4 ส่วนที่ 1 แผ่นที่ &amp;P/21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AE4C8-6D27-43B8-9E49-04C5E261B217}">
  <dimension ref="A1:N291"/>
  <sheetViews>
    <sheetView view="pageBreakPreview" topLeftCell="A131" zoomScaleNormal="70" zoomScaleSheetLayoutView="100" workbookViewId="0">
      <selection activeCell="K143" sqref="D8:K143"/>
    </sheetView>
  </sheetViews>
  <sheetFormatPr defaultColWidth="10.75" defaultRowHeight="21.95" customHeight="1"/>
  <cols>
    <col min="1" max="1" width="6.625" style="979" customWidth="1"/>
    <col min="2" max="2" width="13.625" style="604" customWidth="1"/>
    <col min="3" max="3" width="44.375" style="604" customWidth="1"/>
    <col min="4" max="4" width="9.5" style="980" customWidth="1"/>
    <col min="5" max="5" width="6.25" style="981" customWidth="1"/>
    <col min="6" max="8" width="13.75" style="141" customWidth="1"/>
    <col min="9" max="9" width="13.375" style="141" customWidth="1"/>
    <col min="10" max="10" width="14.5" style="141" customWidth="1"/>
    <col min="11" max="11" width="8" style="604" customWidth="1"/>
    <col min="12" max="12" width="12.625" style="215" customWidth="1"/>
    <col min="13" max="254" width="10.75" style="215"/>
    <col min="255" max="255" width="7.25" style="215" customWidth="1"/>
    <col min="256" max="256" width="6.125" style="215" customWidth="1"/>
    <col min="257" max="257" width="56.375" style="215" customWidth="1"/>
    <col min="258" max="258" width="11.25" style="215" customWidth="1"/>
    <col min="259" max="259" width="9" style="215" customWidth="1"/>
    <col min="260" max="260" width="14.875" style="215" customWidth="1"/>
    <col min="261" max="261" width="14.375" style="215" customWidth="1"/>
    <col min="262" max="262" width="13.25" style="215" customWidth="1"/>
    <col min="263" max="263" width="14.375" style="215" customWidth="1"/>
    <col min="264" max="264" width="17" style="215" customWidth="1"/>
    <col min="265" max="265" width="15.375" style="215" customWidth="1"/>
    <col min="266" max="266" width="10.75" style="215"/>
    <col min="267" max="267" width="18.25" style="215" customWidth="1"/>
    <col min="268" max="268" width="18.75" style="215" customWidth="1"/>
    <col min="269" max="510" width="10.75" style="215"/>
    <col min="511" max="511" width="7.25" style="215" customWidth="1"/>
    <col min="512" max="512" width="6.125" style="215" customWidth="1"/>
    <col min="513" max="513" width="56.375" style="215" customWidth="1"/>
    <col min="514" max="514" width="11.25" style="215" customWidth="1"/>
    <col min="515" max="515" width="9" style="215" customWidth="1"/>
    <col min="516" max="516" width="14.875" style="215" customWidth="1"/>
    <col min="517" max="517" width="14.375" style="215" customWidth="1"/>
    <col min="518" max="518" width="13.25" style="215" customWidth="1"/>
    <col min="519" max="519" width="14.375" style="215" customWidth="1"/>
    <col min="520" max="520" width="17" style="215" customWidth="1"/>
    <col min="521" max="521" width="15.375" style="215" customWidth="1"/>
    <col min="522" max="522" width="10.75" style="215"/>
    <col min="523" max="523" width="18.25" style="215" customWidth="1"/>
    <col min="524" max="524" width="18.75" style="215" customWidth="1"/>
    <col min="525" max="766" width="10.75" style="215"/>
    <col min="767" max="767" width="7.25" style="215" customWidth="1"/>
    <col min="768" max="768" width="6.125" style="215" customWidth="1"/>
    <col min="769" max="769" width="56.375" style="215" customWidth="1"/>
    <col min="770" max="770" width="11.25" style="215" customWidth="1"/>
    <col min="771" max="771" width="9" style="215" customWidth="1"/>
    <col min="772" max="772" width="14.875" style="215" customWidth="1"/>
    <col min="773" max="773" width="14.375" style="215" customWidth="1"/>
    <col min="774" max="774" width="13.25" style="215" customWidth="1"/>
    <col min="775" max="775" width="14.375" style="215" customWidth="1"/>
    <col min="776" max="776" width="17" style="215" customWidth="1"/>
    <col min="777" max="777" width="15.375" style="215" customWidth="1"/>
    <col min="778" max="778" width="10.75" style="215"/>
    <col min="779" max="779" width="18.25" style="215" customWidth="1"/>
    <col min="780" max="780" width="18.75" style="215" customWidth="1"/>
    <col min="781" max="1022" width="10.75" style="215"/>
    <col min="1023" max="1023" width="7.25" style="215" customWidth="1"/>
    <col min="1024" max="1024" width="6.125" style="215" customWidth="1"/>
    <col min="1025" max="1025" width="56.375" style="215" customWidth="1"/>
    <col min="1026" max="1026" width="11.25" style="215" customWidth="1"/>
    <col min="1027" max="1027" width="9" style="215" customWidth="1"/>
    <col min="1028" max="1028" width="14.875" style="215" customWidth="1"/>
    <col min="1029" max="1029" width="14.375" style="215" customWidth="1"/>
    <col min="1030" max="1030" width="13.25" style="215" customWidth="1"/>
    <col min="1031" max="1031" width="14.375" style="215" customWidth="1"/>
    <col min="1032" max="1032" width="17" style="215" customWidth="1"/>
    <col min="1033" max="1033" width="15.375" style="215" customWidth="1"/>
    <col min="1034" max="1034" width="10.75" style="215"/>
    <col min="1035" max="1035" width="18.25" style="215" customWidth="1"/>
    <col min="1036" max="1036" width="18.75" style="215" customWidth="1"/>
    <col min="1037" max="1278" width="10.75" style="215"/>
    <col min="1279" max="1279" width="7.25" style="215" customWidth="1"/>
    <col min="1280" max="1280" width="6.125" style="215" customWidth="1"/>
    <col min="1281" max="1281" width="56.375" style="215" customWidth="1"/>
    <col min="1282" max="1282" width="11.25" style="215" customWidth="1"/>
    <col min="1283" max="1283" width="9" style="215" customWidth="1"/>
    <col min="1284" max="1284" width="14.875" style="215" customWidth="1"/>
    <col min="1285" max="1285" width="14.375" style="215" customWidth="1"/>
    <col min="1286" max="1286" width="13.25" style="215" customWidth="1"/>
    <col min="1287" max="1287" width="14.375" style="215" customWidth="1"/>
    <col min="1288" max="1288" width="17" style="215" customWidth="1"/>
    <col min="1289" max="1289" width="15.375" style="215" customWidth="1"/>
    <col min="1290" max="1290" width="10.75" style="215"/>
    <col min="1291" max="1291" width="18.25" style="215" customWidth="1"/>
    <col min="1292" max="1292" width="18.75" style="215" customWidth="1"/>
    <col min="1293" max="1534" width="10.75" style="215"/>
    <col min="1535" max="1535" width="7.25" style="215" customWidth="1"/>
    <col min="1536" max="1536" width="6.125" style="215" customWidth="1"/>
    <col min="1537" max="1537" width="56.375" style="215" customWidth="1"/>
    <col min="1538" max="1538" width="11.25" style="215" customWidth="1"/>
    <col min="1539" max="1539" width="9" style="215" customWidth="1"/>
    <col min="1540" max="1540" width="14.875" style="215" customWidth="1"/>
    <col min="1541" max="1541" width="14.375" style="215" customWidth="1"/>
    <col min="1542" max="1542" width="13.25" style="215" customWidth="1"/>
    <col min="1543" max="1543" width="14.375" style="215" customWidth="1"/>
    <col min="1544" max="1544" width="17" style="215" customWidth="1"/>
    <col min="1545" max="1545" width="15.375" style="215" customWidth="1"/>
    <col min="1546" max="1546" width="10.75" style="215"/>
    <col min="1547" max="1547" width="18.25" style="215" customWidth="1"/>
    <col min="1548" max="1548" width="18.75" style="215" customWidth="1"/>
    <col min="1549" max="1790" width="10.75" style="215"/>
    <col min="1791" max="1791" width="7.25" style="215" customWidth="1"/>
    <col min="1792" max="1792" width="6.125" style="215" customWidth="1"/>
    <col min="1793" max="1793" width="56.375" style="215" customWidth="1"/>
    <col min="1794" max="1794" width="11.25" style="215" customWidth="1"/>
    <col min="1795" max="1795" width="9" style="215" customWidth="1"/>
    <col min="1796" max="1796" width="14.875" style="215" customWidth="1"/>
    <col min="1797" max="1797" width="14.375" style="215" customWidth="1"/>
    <col min="1798" max="1798" width="13.25" style="215" customWidth="1"/>
    <col min="1799" max="1799" width="14.375" style="215" customWidth="1"/>
    <col min="1800" max="1800" width="17" style="215" customWidth="1"/>
    <col min="1801" max="1801" width="15.375" style="215" customWidth="1"/>
    <col min="1802" max="1802" width="10.75" style="215"/>
    <col min="1803" max="1803" width="18.25" style="215" customWidth="1"/>
    <col min="1804" max="1804" width="18.75" style="215" customWidth="1"/>
    <col min="1805" max="2046" width="10.75" style="215"/>
    <col min="2047" max="2047" width="7.25" style="215" customWidth="1"/>
    <col min="2048" max="2048" width="6.125" style="215" customWidth="1"/>
    <col min="2049" max="2049" width="56.375" style="215" customWidth="1"/>
    <col min="2050" max="2050" width="11.25" style="215" customWidth="1"/>
    <col min="2051" max="2051" width="9" style="215" customWidth="1"/>
    <col min="2052" max="2052" width="14.875" style="215" customWidth="1"/>
    <col min="2053" max="2053" width="14.375" style="215" customWidth="1"/>
    <col min="2054" max="2054" width="13.25" style="215" customWidth="1"/>
    <col min="2055" max="2055" width="14.375" style="215" customWidth="1"/>
    <col min="2056" max="2056" width="17" style="215" customWidth="1"/>
    <col min="2057" max="2057" width="15.375" style="215" customWidth="1"/>
    <col min="2058" max="2058" width="10.75" style="215"/>
    <col min="2059" max="2059" width="18.25" style="215" customWidth="1"/>
    <col min="2060" max="2060" width="18.75" style="215" customWidth="1"/>
    <col min="2061" max="2302" width="10.75" style="215"/>
    <col min="2303" max="2303" width="7.25" style="215" customWidth="1"/>
    <col min="2304" max="2304" width="6.125" style="215" customWidth="1"/>
    <col min="2305" max="2305" width="56.375" style="215" customWidth="1"/>
    <col min="2306" max="2306" width="11.25" style="215" customWidth="1"/>
    <col min="2307" max="2307" width="9" style="215" customWidth="1"/>
    <col min="2308" max="2308" width="14.875" style="215" customWidth="1"/>
    <col min="2309" max="2309" width="14.375" style="215" customWidth="1"/>
    <col min="2310" max="2310" width="13.25" style="215" customWidth="1"/>
    <col min="2311" max="2311" width="14.375" style="215" customWidth="1"/>
    <col min="2312" max="2312" width="17" style="215" customWidth="1"/>
    <col min="2313" max="2313" width="15.375" style="215" customWidth="1"/>
    <col min="2314" max="2314" width="10.75" style="215"/>
    <col min="2315" max="2315" width="18.25" style="215" customWidth="1"/>
    <col min="2316" max="2316" width="18.75" style="215" customWidth="1"/>
    <col min="2317" max="2558" width="10.75" style="215"/>
    <col min="2559" max="2559" width="7.25" style="215" customWidth="1"/>
    <col min="2560" max="2560" width="6.125" style="215" customWidth="1"/>
    <col min="2561" max="2561" width="56.375" style="215" customWidth="1"/>
    <col min="2562" max="2562" width="11.25" style="215" customWidth="1"/>
    <col min="2563" max="2563" width="9" style="215" customWidth="1"/>
    <col min="2564" max="2564" width="14.875" style="215" customWidth="1"/>
    <col min="2565" max="2565" width="14.375" style="215" customWidth="1"/>
    <col min="2566" max="2566" width="13.25" style="215" customWidth="1"/>
    <col min="2567" max="2567" width="14.375" style="215" customWidth="1"/>
    <col min="2568" max="2568" width="17" style="215" customWidth="1"/>
    <col min="2569" max="2569" width="15.375" style="215" customWidth="1"/>
    <col min="2570" max="2570" width="10.75" style="215"/>
    <col min="2571" max="2571" width="18.25" style="215" customWidth="1"/>
    <col min="2572" max="2572" width="18.75" style="215" customWidth="1"/>
    <col min="2573" max="2814" width="10.75" style="215"/>
    <col min="2815" max="2815" width="7.25" style="215" customWidth="1"/>
    <col min="2816" max="2816" width="6.125" style="215" customWidth="1"/>
    <col min="2817" max="2817" width="56.375" style="215" customWidth="1"/>
    <col min="2818" max="2818" width="11.25" style="215" customWidth="1"/>
    <col min="2819" max="2819" width="9" style="215" customWidth="1"/>
    <col min="2820" max="2820" width="14.875" style="215" customWidth="1"/>
    <col min="2821" max="2821" width="14.375" style="215" customWidth="1"/>
    <col min="2822" max="2822" width="13.25" style="215" customWidth="1"/>
    <col min="2823" max="2823" width="14.375" style="215" customWidth="1"/>
    <col min="2824" max="2824" width="17" style="215" customWidth="1"/>
    <col min="2825" max="2825" width="15.375" style="215" customWidth="1"/>
    <col min="2826" max="2826" width="10.75" style="215"/>
    <col min="2827" max="2827" width="18.25" style="215" customWidth="1"/>
    <col min="2828" max="2828" width="18.75" style="215" customWidth="1"/>
    <col min="2829" max="3070" width="10.75" style="215"/>
    <col min="3071" max="3071" width="7.25" style="215" customWidth="1"/>
    <col min="3072" max="3072" width="6.125" style="215" customWidth="1"/>
    <col min="3073" max="3073" width="56.375" style="215" customWidth="1"/>
    <col min="3074" max="3074" width="11.25" style="215" customWidth="1"/>
    <col min="3075" max="3075" width="9" style="215" customWidth="1"/>
    <col min="3076" max="3076" width="14.875" style="215" customWidth="1"/>
    <col min="3077" max="3077" width="14.375" style="215" customWidth="1"/>
    <col min="3078" max="3078" width="13.25" style="215" customWidth="1"/>
    <col min="3079" max="3079" width="14.375" style="215" customWidth="1"/>
    <col min="3080" max="3080" width="17" style="215" customWidth="1"/>
    <col min="3081" max="3081" width="15.375" style="215" customWidth="1"/>
    <col min="3082" max="3082" width="10.75" style="215"/>
    <col min="3083" max="3083" width="18.25" style="215" customWidth="1"/>
    <col min="3084" max="3084" width="18.75" style="215" customWidth="1"/>
    <col min="3085" max="3326" width="10.75" style="215"/>
    <col min="3327" max="3327" width="7.25" style="215" customWidth="1"/>
    <col min="3328" max="3328" width="6.125" style="215" customWidth="1"/>
    <col min="3329" max="3329" width="56.375" style="215" customWidth="1"/>
    <col min="3330" max="3330" width="11.25" style="215" customWidth="1"/>
    <col min="3331" max="3331" width="9" style="215" customWidth="1"/>
    <col min="3332" max="3332" width="14.875" style="215" customWidth="1"/>
    <col min="3333" max="3333" width="14.375" style="215" customWidth="1"/>
    <col min="3334" max="3334" width="13.25" style="215" customWidth="1"/>
    <col min="3335" max="3335" width="14.375" style="215" customWidth="1"/>
    <col min="3336" max="3336" width="17" style="215" customWidth="1"/>
    <col min="3337" max="3337" width="15.375" style="215" customWidth="1"/>
    <col min="3338" max="3338" width="10.75" style="215"/>
    <col min="3339" max="3339" width="18.25" style="215" customWidth="1"/>
    <col min="3340" max="3340" width="18.75" style="215" customWidth="1"/>
    <col min="3341" max="3582" width="10.75" style="215"/>
    <col min="3583" max="3583" width="7.25" style="215" customWidth="1"/>
    <col min="3584" max="3584" width="6.125" style="215" customWidth="1"/>
    <col min="3585" max="3585" width="56.375" style="215" customWidth="1"/>
    <col min="3586" max="3586" width="11.25" style="215" customWidth="1"/>
    <col min="3587" max="3587" width="9" style="215" customWidth="1"/>
    <col min="3588" max="3588" width="14.875" style="215" customWidth="1"/>
    <col min="3589" max="3589" width="14.375" style="215" customWidth="1"/>
    <col min="3590" max="3590" width="13.25" style="215" customWidth="1"/>
    <col min="3591" max="3591" width="14.375" style="215" customWidth="1"/>
    <col min="3592" max="3592" width="17" style="215" customWidth="1"/>
    <col min="3593" max="3593" width="15.375" style="215" customWidth="1"/>
    <col min="3594" max="3594" width="10.75" style="215"/>
    <col min="3595" max="3595" width="18.25" style="215" customWidth="1"/>
    <col min="3596" max="3596" width="18.75" style="215" customWidth="1"/>
    <col min="3597" max="3838" width="10.75" style="215"/>
    <col min="3839" max="3839" width="7.25" style="215" customWidth="1"/>
    <col min="3840" max="3840" width="6.125" style="215" customWidth="1"/>
    <col min="3841" max="3841" width="56.375" style="215" customWidth="1"/>
    <col min="3842" max="3842" width="11.25" style="215" customWidth="1"/>
    <col min="3843" max="3843" width="9" style="215" customWidth="1"/>
    <col min="3844" max="3844" width="14.875" style="215" customWidth="1"/>
    <col min="3845" max="3845" width="14.375" style="215" customWidth="1"/>
    <col min="3846" max="3846" width="13.25" style="215" customWidth="1"/>
    <col min="3847" max="3847" width="14.375" style="215" customWidth="1"/>
    <col min="3848" max="3848" width="17" style="215" customWidth="1"/>
    <col min="3849" max="3849" width="15.375" style="215" customWidth="1"/>
    <col min="3850" max="3850" width="10.75" style="215"/>
    <col min="3851" max="3851" width="18.25" style="215" customWidth="1"/>
    <col min="3852" max="3852" width="18.75" style="215" customWidth="1"/>
    <col min="3853" max="4094" width="10.75" style="215"/>
    <col min="4095" max="4095" width="7.25" style="215" customWidth="1"/>
    <col min="4096" max="4096" width="6.125" style="215" customWidth="1"/>
    <col min="4097" max="4097" width="56.375" style="215" customWidth="1"/>
    <col min="4098" max="4098" width="11.25" style="215" customWidth="1"/>
    <col min="4099" max="4099" width="9" style="215" customWidth="1"/>
    <col min="4100" max="4100" width="14.875" style="215" customWidth="1"/>
    <col min="4101" max="4101" width="14.375" style="215" customWidth="1"/>
    <col min="4102" max="4102" width="13.25" style="215" customWidth="1"/>
    <col min="4103" max="4103" width="14.375" style="215" customWidth="1"/>
    <col min="4104" max="4104" width="17" style="215" customWidth="1"/>
    <col min="4105" max="4105" width="15.375" style="215" customWidth="1"/>
    <col min="4106" max="4106" width="10.75" style="215"/>
    <col min="4107" max="4107" width="18.25" style="215" customWidth="1"/>
    <col min="4108" max="4108" width="18.75" style="215" customWidth="1"/>
    <col min="4109" max="4350" width="10.75" style="215"/>
    <col min="4351" max="4351" width="7.25" style="215" customWidth="1"/>
    <col min="4352" max="4352" width="6.125" style="215" customWidth="1"/>
    <col min="4353" max="4353" width="56.375" style="215" customWidth="1"/>
    <col min="4354" max="4354" width="11.25" style="215" customWidth="1"/>
    <col min="4355" max="4355" width="9" style="215" customWidth="1"/>
    <col min="4356" max="4356" width="14.875" style="215" customWidth="1"/>
    <col min="4357" max="4357" width="14.375" style="215" customWidth="1"/>
    <col min="4358" max="4358" width="13.25" style="215" customWidth="1"/>
    <col min="4359" max="4359" width="14.375" style="215" customWidth="1"/>
    <col min="4360" max="4360" width="17" style="215" customWidth="1"/>
    <col min="4361" max="4361" width="15.375" style="215" customWidth="1"/>
    <col min="4362" max="4362" width="10.75" style="215"/>
    <col min="4363" max="4363" width="18.25" style="215" customWidth="1"/>
    <col min="4364" max="4364" width="18.75" style="215" customWidth="1"/>
    <col min="4365" max="4606" width="10.75" style="215"/>
    <col min="4607" max="4607" width="7.25" style="215" customWidth="1"/>
    <col min="4608" max="4608" width="6.125" style="215" customWidth="1"/>
    <col min="4609" max="4609" width="56.375" style="215" customWidth="1"/>
    <col min="4610" max="4610" width="11.25" style="215" customWidth="1"/>
    <col min="4611" max="4611" width="9" style="215" customWidth="1"/>
    <col min="4612" max="4612" width="14.875" style="215" customWidth="1"/>
    <col min="4613" max="4613" width="14.375" style="215" customWidth="1"/>
    <col min="4614" max="4614" width="13.25" style="215" customWidth="1"/>
    <col min="4615" max="4615" width="14.375" style="215" customWidth="1"/>
    <col min="4616" max="4616" width="17" style="215" customWidth="1"/>
    <col min="4617" max="4617" width="15.375" style="215" customWidth="1"/>
    <col min="4618" max="4618" width="10.75" style="215"/>
    <col min="4619" max="4619" width="18.25" style="215" customWidth="1"/>
    <col min="4620" max="4620" width="18.75" style="215" customWidth="1"/>
    <col min="4621" max="4862" width="10.75" style="215"/>
    <col min="4863" max="4863" width="7.25" style="215" customWidth="1"/>
    <col min="4864" max="4864" width="6.125" style="215" customWidth="1"/>
    <col min="4865" max="4865" width="56.375" style="215" customWidth="1"/>
    <col min="4866" max="4866" width="11.25" style="215" customWidth="1"/>
    <col min="4867" max="4867" width="9" style="215" customWidth="1"/>
    <col min="4868" max="4868" width="14.875" style="215" customWidth="1"/>
    <col min="4869" max="4869" width="14.375" style="215" customWidth="1"/>
    <col min="4870" max="4870" width="13.25" style="215" customWidth="1"/>
    <col min="4871" max="4871" width="14.375" style="215" customWidth="1"/>
    <col min="4872" max="4872" width="17" style="215" customWidth="1"/>
    <col min="4873" max="4873" width="15.375" style="215" customWidth="1"/>
    <col min="4874" max="4874" width="10.75" style="215"/>
    <col min="4875" max="4875" width="18.25" style="215" customWidth="1"/>
    <col min="4876" max="4876" width="18.75" style="215" customWidth="1"/>
    <col min="4877" max="5118" width="10.75" style="215"/>
    <col min="5119" max="5119" width="7.25" style="215" customWidth="1"/>
    <col min="5120" max="5120" width="6.125" style="215" customWidth="1"/>
    <col min="5121" max="5121" width="56.375" style="215" customWidth="1"/>
    <col min="5122" max="5122" width="11.25" style="215" customWidth="1"/>
    <col min="5123" max="5123" width="9" style="215" customWidth="1"/>
    <col min="5124" max="5124" width="14.875" style="215" customWidth="1"/>
    <col min="5125" max="5125" width="14.375" style="215" customWidth="1"/>
    <col min="5126" max="5126" width="13.25" style="215" customWidth="1"/>
    <col min="5127" max="5127" width="14.375" style="215" customWidth="1"/>
    <col min="5128" max="5128" width="17" style="215" customWidth="1"/>
    <col min="5129" max="5129" width="15.375" style="215" customWidth="1"/>
    <col min="5130" max="5130" width="10.75" style="215"/>
    <col min="5131" max="5131" width="18.25" style="215" customWidth="1"/>
    <col min="5132" max="5132" width="18.75" style="215" customWidth="1"/>
    <col min="5133" max="5374" width="10.75" style="215"/>
    <col min="5375" max="5375" width="7.25" style="215" customWidth="1"/>
    <col min="5376" max="5376" width="6.125" style="215" customWidth="1"/>
    <col min="5377" max="5377" width="56.375" style="215" customWidth="1"/>
    <col min="5378" max="5378" width="11.25" style="215" customWidth="1"/>
    <col min="5379" max="5379" width="9" style="215" customWidth="1"/>
    <col min="5380" max="5380" width="14.875" style="215" customWidth="1"/>
    <col min="5381" max="5381" width="14.375" style="215" customWidth="1"/>
    <col min="5382" max="5382" width="13.25" style="215" customWidth="1"/>
    <col min="5383" max="5383" width="14.375" style="215" customWidth="1"/>
    <col min="5384" max="5384" width="17" style="215" customWidth="1"/>
    <col min="5385" max="5385" width="15.375" style="215" customWidth="1"/>
    <col min="5386" max="5386" width="10.75" style="215"/>
    <col min="5387" max="5387" width="18.25" style="215" customWidth="1"/>
    <col min="5388" max="5388" width="18.75" style="215" customWidth="1"/>
    <col min="5389" max="5630" width="10.75" style="215"/>
    <col min="5631" max="5631" width="7.25" style="215" customWidth="1"/>
    <col min="5632" max="5632" width="6.125" style="215" customWidth="1"/>
    <col min="5633" max="5633" width="56.375" style="215" customWidth="1"/>
    <col min="5634" max="5634" width="11.25" style="215" customWidth="1"/>
    <col min="5635" max="5635" width="9" style="215" customWidth="1"/>
    <col min="5636" max="5636" width="14.875" style="215" customWidth="1"/>
    <col min="5637" max="5637" width="14.375" style="215" customWidth="1"/>
    <col min="5638" max="5638" width="13.25" style="215" customWidth="1"/>
    <col min="5639" max="5639" width="14.375" style="215" customWidth="1"/>
    <col min="5640" max="5640" width="17" style="215" customWidth="1"/>
    <col min="5641" max="5641" width="15.375" style="215" customWidth="1"/>
    <col min="5642" max="5642" width="10.75" style="215"/>
    <col min="5643" max="5643" width="18.25" style="215" customWidth="1"/>
    <col min="5644" max="5644" width="18.75" style="215" customWidth="1"/>
    <col min="5645" max="5886" width="10.75" style="215"/>
    <col min="5887" max="5887" width="7.25" style="215" customWidth="1"/>
    <col min="5888" max="5888" width="6.125" style="215" customWidth="1"/>
    <col min="5889" max="5889" width="56.375" style="215" customWidth="1"/>
    <col min="5890" max="5890" width="11.25" style="215" customWidth="1"/>
    <col min="5891" max="5891" width="9" style="215" customWidth="1"/>
    <col min="5892" max="5892" width="14.875" style="215" customWidth="1"/>
    <col min="5893" max="5893" width="14.375" style="215" customWidth="1"/>
    <col min="5894" max="5894" width="13.25" style="215" customWidth="1"/>
    <col min="5895" max="5895" width="14.375" style="215" customWidth="1"/>
    <col min="5896" max="5896" width="17" style="215" customWidth="1"/>
    <col min="5897" max="5897" width="15.375" style="215" customWidth="1"/>
    <col min="5898" max="5898" width="10.75" style="215"/>
    <col min="5899" max="5899" width="18.25" style="215" customWidth="1"/>
    <col min="5900" max="5900" width="18.75" style="215" customWidth="1"/>
    <col min="5901" max="6142" width="10.75" style="215"/>
    <col min="6143" max="6143" width="7.25" style="215" customWidth="1"/>
    <col min="6144" max="6144" width="6.125" style="215" customWidth="1"/>
    <col min="6145" max="6145" width="56.375" style="215" customWidth="1"/>
    <col min="6146" max="6146" width="11.25" style="215" customWidth="1"/>
    <col min="6147" max="6147" width="9" style="215" customWidth="1"/>
    <col min="6148" max="6148" width="14.875" style="215" customWidth="1"/>
    <col min="6149" max="6149" width="14.375" style="215" customWidth="1"/>
    <col min="6150" max="6150" width="13.25" style="215" customWidth="1"/>
    <col min="6151" max="6151" width="14.375" style="215" customWidth="1"/>
    <col min="6152" max="6152" width="17" style="215" customWidth="1"/>
    <col min="6153" max="6153" width="15.375" style="215" customWidth="1"/>
    <col min="6154" max="6154" width="10.75" style="215"/>
    <col min="6155" max="6155" width="18.25" style="215" customWidth="1"/>
    <col min="6156" max="6156" width="18.75" style="215" customWidth="1"/>
    <col min="6157" max="6398" width="10.75" style="215"/>
    <col min="6399" max="6399" width="7.25" style="215" customWidth="1"/>
    <col min="6400" max="6400" width="6.125" style="215" customWidth="1"/>
    <col min="6401" max="6401" width="56.375" style="215" customWidth="1"/>
    <col min="6402" max="6402" width="11.25" style="215" customWidth="1"/>
    <col min="6403" max="6403" width="9" style="215" customWidth="1"/>
    <col min="6404" max="6404" width="14.875" style="215" customWidth="1"/>
    <col min="6405" max="6405" width="14.375" style="215" customWidth="1"/>
    <col min="6406" max="6406" width="13.25" style="215" customWidth="1"/>
    <col min="6407" max="6407" width="14.375" style="215" customWidth="1"/>
    <col min="6408" max="6408" width="17" style="215" customWidth="1"/>
    <col min="6409" max="6409" width="15.375" style="215" customWidth="1"/>
    <col min="6410" max="6410" width="10.75" style="215"/>
    <col min="6411" max="6411" width="18.25" style="215" customWidth="1"/>
    <col min="6412" max="6412" width="18.75" style="215" customWidth="1"/>
    <col min="6413" max="6654" width="10.75" style="215"/>
    <col min="6655" max="6655" width="7.25" style="215" customWidth="1"/>
    <col min="6656" max="6656" width="6.125" style="215" customWidth="1"/>
    <col min="6657" max="6657" width="56.375" style="215" customWidth="1"/>
    <col min="6658" max="6658" width="11.25" style="215" customWidth="1"/>
    <col min="6659" max="6659" width="9" style="215" customWidth="1"/>
    <col min="6660" max="6660" width="14.875" style="215" customWidth="1"/>
    <col min="6661" max="6661" width="14.375" style="215" customWidth="1"/>
    <col min="6662" max="6662" width="13.25" style="215" customWidth="1"/>
    <col min="6663" max="6663" width="14.375" style="215" customWidth="1"/>
    <col min="6664" max="6664" width="17" style="215" customWidth="1"/>
    <col min="6665" max="6665" width="15.375" style="215" customWidth="1"/>
    <col min="6666" max="6666" width="10.75" style="215"/>
    <col min="6667" max="6667" width="18.25" style="215" customWidth="1"/>
    <col min="6668" max="6668" width="18.75" style="215" customWidth="1"/>
    <col min="6669" max="6910" width="10.75" style="215"/>
    <col min="6911" max="6911" width="7.25" style="215" customWidth="1"/>
    <col min="6912" max="6912" width="6.125" style="215" customWidth="1"/>
    <col min="6913" max="6913" width="56.375" style="215" customWidth="1"/>
    <col min="6914" max="6914" width="11.25" style="215" customWidth="1"/>
    <col min="6915" max="6915" width="9" style="215" customWidth="1"/>
    <col min="6916" max="6916" width="14.875" style="215" customWidth="1"/>
    <col min="6917" max="6917" width="14.375" style="215" customWidth="1"/>
    <col min="6918" max="6918" width="13.25" style="215" customWidth="1"/>
    <col min="6919" max="6919" width="14.375" style="215" customWidth="1"/>
    <col min="6920" max="6920" width="17" style="215" customWidth="1"/>
    <col min="6921" max="6921" width="15.375" style="215" customWidth="1"/>
    <col min="6922" max="6922" width="10.75" style="215"/>
    <col min="6923" max="6923" width="18.25" style="215" customWidth="1"/>
    <col min="6924" max="6924" width="18.75" style="215" customWidth="1"/>
    <col min="6925" max="7166" width="10.75" style="215"/>
    <col min="7167" max="7167" width="7.25" style="215" customWidth="1"/>
    <col min="7168" max="7168" width="6.125" style="215" customWidth="1"/>
    <col min="7169" max="7169" width="56.375" style="215" customWidth="1"/>
    <col min="7170" max="7170" width="11.25" style="215" customWidth="1"/>
    <col min="7171" max="7171" width="9" style="215" customWidth="1"/>
    <col min="7172" max="7172" width="14.875" style="215" customWidth="1"/>
    <col min="7173" max="7173" width="14.375" style="215" customWidth="1"/>
    <col min="7174" max="7174" width="13.25" style="215" customWidth="1"/>
    <col min="7175" max="7175" width="14.375" style="215" customWidth="1"/>
    <col min="7176" max="7176" width="17" style="215" customWidth="1"/>
    <col min="7177" max="7177" width="15.375" style="215" customWidth="1"/>
    <col min="7178" max="7178" width="10.75" style="215"/>
    <col min="7179" max="7179" width="18.25" style="215" customWidth="1"/>
    <col min="7180" max="7180" width="18.75" style="215" customWidth="1"/>
    <col min="7181" max="7422" width="10.75" style="215"/>
    <col min="7423" max="7423" width="7.25" style="215" customWidth="1"/>
    <col min="7424" max="7424" width="6.125" style="215" customWidth="1"/>
    <col min="7425" max="7425" width="56.375" style="215" customWidth="1"/>
    <col min="7426" max="7426" width="11.25" style="215" customWidth="1"/>
    <col min="7427" max="7427" width="9" style="215" customWidth="1"/>
    <col min="7428" max="7428" width="14.875" style="215" customWidth="1"/>
    <col min="7429" max="7429" width="14.375" style="215" customWidth="1"/>
    <col min="7430" max="7430" width="13.25" style="215" customWidth="1"/>
    <col min="7431" max="7431" width="14.375" style="215" customWidth="1"/>
    <col min="7432" max="7432" width="17" style="215" customWidth="1"/>
    <col min="7433" max="7433" width="15.375" style="215" customWidth="1"/>
    <col min="7434" max="7434" width="10.75" style="215"/>
    <col min="7435" max="7435" width="18.25" style="215" customWidth="1"/>
    <col min="7436" max="7436" width="18.75" style="215" customWidth="1"/>
    <col min="7437" max="7678" width="10.75" style="215"/>
    <col min="7679" max="7679" width="7.25" style="215" customWidth="1"/>
    <col min="7680" max="7680" width="6.125" style="215" customWidth="1"/>
    <col min="7681" max="7681" width="56.375" style="215" customWidth="1"/>
    <col min="7682" max="7682" width="11.25" style="215" customWidth="1"/>
    <col min="7683" max="7683" width="9" style="215" customWidth="1"/>
    <col min="7684" max="7684" width="14.875" style="215" customWidth="1"/>
    <col min="7685" max="7685" width="14.375" style="215" customWidth="1"/>
    <col min="7686" max="7686" width="13.25" style="215" customWidth="1"/>
    <col min="7687" max="7687" width="14.375" style="215" customWidth="1"/>
    <col min="7688" max="7688" width="17" style="215" customWidth="1"/>
    <col min="7689" max="7689" width="15.375" style="215" customWidth="1"/>
    <col min="7690" max="7690" width="10.75" style="215"/>
    <col min="7691" max="7691" width="18.25" style="215" customWidth="1"/>
    <col min="7692" max="7692" width="18.75" style="215" customWidth="1"/>
    <col min="7693" max="7934" width="10.75" style="215"/>
    <col min="7935" max="7935" width="7.25" style="215" customWidth="1"/>
    <col min="7936" max="7936" width="6.125" style="215" customWidth="1"/>
    <col min="7937" max="7937" width="56.375" style="215" customWidth="1"/>
    <col min="7938" max="7938" width="11.25" style="215" customWidth="1"/>
    <col min="7939" max="7939" width="9" style="215" customWidth="1"/>
    <col min="7940" max="7940" width="14.875" style="215" customWidth="1"/>
    <col min="7941" max="7941" width="14.375" style="215" customWidth="1"/>
    <col min="7942" max="7942" width="13.25" style="215" customWidth="1"/>
    <col min="7943" max="7943" width="14.375" style="215" customWidth="1"/>
    <col min="7944" max="7944" width="17" style="215" customWidth="1"/>
    <col min="7945" max="7945" width="15.375" style="215" customWidth="1"/>
    <col min="7946" max="7946" width="10.75" style="215"/>
    <col min="7947" max="7947" width="18.25" style="215" customWidth="1"/>
    <col min="7948" max="7948" width="18.75" style="215" customWidth="1"/>
    <col min="7949" max="8190" width="10.75" style="215"/>
    <col min="8191" max="8191" width="7.25" style="215" customWidth="1"/>
    <col min="8192" max="8192" width="6.125" style="215" customWidth="1"/>
    <col min="8193" max="8193" width="56.375" style="215" customWidth="1"/>
    <col min="8194" max="8194" width="11.25" style="215" customWidth="1"/>
    <col min="8195" max="8195" width="9" style="215" customWidth="1"/>
    <col min="8196" max="8196" width="14.875" style="215" customWidth="1"/>
    <col min="8197" max="8197" width="14.375" style="215" customWidth="1"/>
    <col min="8198" max="8198" width="13.25" style="215" customWidth="1"/>
    <col min="8199" max="8199" width="14.375" style="215" customWidth="1"/>
    <col min="8200" max="8200" width="17" style="215" customWidth="1"/>
    <col min="8201" max="8201" width="15.375" style="215" customWidth="1"/>
    <col min="8202" max="8202" width="10.75" style="215"/>
    <col min="8203" max="8203" width="18.25" style="215" customWidth="1"/>
    <col min="8204" max="8204" width="18.75" style="215" customWidth="1"/>
    <col min="8205" max="8446" width="10.75" style="215"/>
    <col min="8447" max="8447" width="7.25" style="215" customWidth="1"/>
    <col min="8448" max="8448" width="6.125" style="215" customWidth="1"/>
    <col min="8449" max="8449" width="56.375" style="215" customWidth="1"/>
    <col min="8450" max="8450" width="11.25" style="215" customWidth="1"/>
    <col min="8451" max="8451" width="9" style="215" customWidth="1"/>
    <col min="8452" max="8452" width="14.875" style="215" customWidth="1"/>
    <col min="8453" max="8453" width="14.375" style="215" customWidth="1"/>
    <col min="8454" max="8454" width="13.25" style="215" customWidth="1"/>
    <col min="8455" max="8455" width="14.375" style="215" customWidth="1"/>
    <col min="8456" max="8456" width="17" style="215" customWidth="1"/>
    <col min="8457" max="8457" width="15.375" style="215" customWidth="1"/>
    <col min="8458" max="8458" width="10.75" style="215"/>
    <col min="8459" max="8459" width="18.25" style="215" customWidth="1"/>
    <col min="8460" max="8460" width="18.75" style="215" customWidth="1"/>
    <col min="8461" max="8702" width="10.75" style="215"/>
    <col min="8703" max="8703" width="7.25" style="215" customWidth="1"/>
    <col min="8704" max="8704" width="6.125" style="215" customWidth="1"/>
    <col min="8705" max="8705" width="56.375" style="215" customWidth="1"/>
    <col min="8706" max="8706" width="11.25" style="215" customWidth="1"/>
    <col min="8707" max="8707" width="9" style="215" customWidth="1"/>
    <col min="8708" max="8708" width="14.875" style="215" customWidth="1"/>
    <col min="8709" max="8709" width="14.375" style="215" customWidth="1"/>
    <col min="8710" max="8710" width="13.25" style="215" customWidth="1"/>
    <col min="8711" max="8711" width="14.375" style="215" customWidth="1"/>
    <col min="8712" max="8712" width="17" style="215" customWidth="1"/>
    <col min="8713" max="8713" width="15.375" style="215" customWidth="1"/>
    <col min="8714" max="8714" width="10.75" style="215"/>
    <col min="8715" max="8715" width="18.25" style="215" customWidth="1"/>
    <col min="8716" max="8716" width="18.75" style="215" customWidth="1"/>
    <col min="8717" max="8958" width="10.75" style="215"/>
    <col min="8959" max="8959" width="7.25" style="215" customWidth="1"/>
    <col min="8960" max="8960" width="6.125" style="215" customWidth="1"/>
    <col min="8961" max="8961" width="56.375" style="215" customWidth="1"/>
    <col min="8962" max="8962" width="11.25" style="215" customWidth="1"/>
    <col min="8963" max="8963" width="9" style="215" customWidth="1"/>
    <col min="8964" max="8964" width="14.875" style="215" customWidth="1"/>
    <col min="8965" max="8965" width="14.375" style="215" customWidth="1"/>
    <col min="8966" max="8966" width="13.25" style="215" customWidth="1"/>
    <col min="8967" max="8967" width="14.375" style="215" customWidth="1"/>
    <col min="8968" max="8968" width="17" style="215" customWidth="1"/>
    <col min="8969" max="8969" width="15.375" style="215" customWidth="1"/>
    <col min="8970" max="8970" width="10.75" style="215"/>
    <col min="8971" max="8971" width="18.25" style="215" customWidth="1"/>
    <col min="8972" max="8972" width="18.75" style="215" customWidth="1"/>
    <col min="8973" max="9214" width="10.75" style="215"/>
    <col min="9215" max="9215" width="7.25" style="215" customWidth="1"/>
    <col min="9216" max="9216" width="6.125" style="215" customWidth="1"/>
    <col min="9217" max="9217" width="56.375" style="215" customWidth="1"/>
    <col min="9218" max="9218" width="11.25" style="215" customWidth="1"/>
    <col min="9219" max="9219" width="9" style="215" customWidth="1"/>
    <col min="9220" max="9220" width="14.875" style="215" customWidth="1"/>
    <col min="9221" max="9221" width="14.375" style="215" customWidth="1"/>
    <col min="9222" max="9222" width="13.25" style="215" customWidth="1"/>
    <col min="9223" max="9223" width="14.375" style="215" customWidth="1"/>
    <col min="9224" max="9224" width="17" style="215" customWidth="1"/>
    <col min="9225" max="9225" width="15.375" style="215" customWidth="1"/>
    <col min="9226" max="9226" width="10.75" style="215"/>
    <col min="9227" max="9227" width="18.25" style="215" customWidth="1"/>
    <col min="9228" max="9228" width="18.75" style="215" customWidth="1"/>
    <col min="9229" max="9470" width="10.75" style="215"/>
    <col min="9471" max="9471" width="7.25" style="215" customWidth="1"/>
    <col min="9472" max="9472" width="6.125" style="215" customWidth="1"/>
    <col min="9473" max="9473" width="56.375" style="215" customWidth="1"/>
    <col min="9474" max="9474" width="11.25" style="215" customWidth="1"/>
    <col min="9475" max="9475" width="9" style="215" customWidth="1"/>
    <col min="9476" max="9476" width="14.875" style="215" customWidth="1"/>
    <col min="9477" max="9477" width="14.375" style="215" customWidth="1"/>
    <col min="9478" max="9478" width="13.25" style="215" customWidth="1"/>
    <col min="9479" max="9479" width="14.375" style="215" customWidth="1"/>
    <col min="9480" max="9480" width="17" style="215" customWidth="1"/>
    <col min="9481" max="9481" width="15.375" style="215" customWidth="1"/>
    <col min="9482" max="9482" width="10.75" style="215"/>
    <col min="9483" max="9483" width="18.25" style="215" customWidth="1"/>
    <col min="9484" max="9484" width="18.75" style="215" customWidth="1"/>
    <col min="9485" max="9726" width="10.75" style="215"/>
    <col min="9727" max="9727" width="7.25" style="215" customWidth="1"/>
    <col min="9728" max="9728" width="6.125" style="215" customWidth="1"/>
    <col min="9729" max="9729" width="56.375" style="215" customWidth="1"/>
    <col min="9730" max="9730" width="11.25" style="215" customWidth="1"/>
    <col min="9731" max="9731" width="9" style="215" customWidth="1"/>
    <col min="9732" max="9732" width="14.875" style="215" customWidth="1"/>
    <col min="9733" max="9733" width="14.375" style="215" customWidth="1"/>
    <col min="9734" max="9734" width="13.25" style="215" customWidth="1"/>
    <col min="9735" max="9735" width="14.375" style="215" customWidth="1"/>
    <col min="9736" max="9736" width="17" style="215" customWidth="1"/>
    <col min="9737" max="9737" width="15.375" style="215" customWidth="1"/>
    <col min="9738" max="9738" width="10.75" style="215"/>
    <col min="9739" max="9739" width="18.25" style="215" customWidth="1"/>
    <col min="9740" max="9740" width="18.75" style="215" customWidth="1"/>
    <col min="9741" max="9982" width="10.75" style="215"/>
    <col min="9983" max="9983" width="7.25" style="215" customWidth="1"/>
    <col min="9984" max="9984" width="6.125" style="215" customWidth="1"/>
    <col min="9985" max="9985" width="56.375" style="215" customWidth="1"/>
    <col min="9986" max="9986" width="11.25" style="215" customWidth="1"/>
    <col min="9987" max="9987" width="9" style="215" customWidth="1"/>
    <col min="9988" max="9988" width="14.875" style="215" customWidth="1"/>
    <col min="9989" max="9989" width="14.375" style="215" customWidth="1"/>
    <col min="9990" max="9990" width="13.25" style="215" customWidth="1"/>
    <col min="9991" max="9991" width="14.375" style="215" customWidth="1"/>
    <col min="9992" max="9992" width="17" style="215" customWidth="1"/>
    <col min="9993" max="9993" width="15.375" style="215" customWidth="1"/>
    <col min="9994" max="9994" width="10.75" style="215"/>
    <col min="9995" max="9995" width="18.25" style="215" customWidth="1"/>
    <col min="9996" max="9996" width="18.75" style="215" customWidth="1"/>
    <col min="9997" max="10238" width="10.75" style="215"/>
    <col min="10239" max="10239" width="7.25" style="215" customWidth="1"/>
    <col min="10240" max="10240" width="6.125" style="215" customWidth="1"/>
    <col min="10241" max="10241" width="56.375" style="215" customWidth="1"/>
    <col min="10242" max="10242" width="11.25" style="215" customWidth="1"/>
    <col min="10243" max="10243" width="9" style="215" customWidth="1"/>
    <col min="10244" max="10244" width="14.875" style="215" customWidth="1"/>
    <col min="10245" max="10245" width="14.375" style="215" customWidth="1"/>
    <col min="10246" max="10246" width="13.25" style="215" customWidth="1"/>
    <col min="10247" max="10247" width="14.375" style="215" customWidth="1"/>
    <col min="10248" max="10248" width="17" style="215" customWidth="1"/>
    <col min="10249" max="10249" width="15.375" style="215" customWidth="1"/>
    <col min="10250" max="10250" width="10.75" style="215"/>
    <col min="10251" max="10251" width="18.25" style="215" customWidth="1"/>
    <col min="10252" max="10252" width="18.75" style="215" customWidth="1"/>
    <col min="10253" max="10494" width="10.75" style="215"/>
    <col min="10495" max="10495" width="7.25" style="215" customWidth="1"/>
    <col min="10496" max="10496" width="6.125" style="215" customWidth="1"/>
    <col min="10497" max="10497" width="56.375" style="215" customWidth="1"/>
    <col min="10498" max="10498" width="11.25" style="215" customWidth="1"/>
    <col min="10499" max="10499" width="9" style="215" customWidth="1"/>
    <col min="10500" max="10500" width="14.875" style="215" customWidth="1"/>
    <col min="10501" max="10501" width="14.375" style="215" customWidth="1"/>
    <col min="10502" max="10502" width="13.25" style="215" customWidth="1"/>
    <col min="10503" max="10503" width="14.375" style="215" customWidth="1"/>
    <col min="10504" max="10504" width="17" style="215" customWidth="1"/>
    <col min="10505" max="10505" width="15.375" style="215" customWidth="1"/>
    <col min="10506" max="10506" width="10.75" style="215"/>
    <col min="10507" max="10507" width="18.25" style="215" customWidth="1"/>
    <col min="10508" max="10508" width="18.75" style="215" customWidth="1"/>
    <col min="10509" max="10750" width="10.75" style="215"/>
    <col min="10751" max="10751" width="7.25" style="215" customWidth="1"/>
    <col min="10752" max="10752" width="6.125" style="215" customWidth="1"/>
    <col min="10753" max="10753" width="56.375" style="215" customWidth="1"/>
    <col min="10754" max="10754" width="11.25" style="215" customWidth="1"/>
    <col min="10755" max="10755" width="9" style="215" customWidth="1"/>
    <col min="10756" max="10756" width="14.875" style="215" customWidth="1"/>
    <col min="10757" max="10757" width="14.375" style="215" customWidth="1"/>
    <col min="10758" max="10758" width="13.25" style="215" customWidth="1"/>
    <col min="10759" max="10759" width="14.375" style="215" customWidth="1"/>
    <col min="10760" max="10760" width="17" style="215" customWidth="1"/>
    <col min="10761" max="10761" width="15.375" style="215" customWidth="1"/>
    <col min="10762" max="10762" width="10.75" style="215"/>
    <col min="10763" max="10763" width="18.25" style="215" customWidth="1"/>
    <col min="10764" max="10764" width="18.75" style="215" customWidth="1"/>
    <col min="10765" max="11006" width="10.75" style="215"/>
    <col min="11007" max="11007" width="7.25" style="215" customWidth="1"/>
    <col min="11008" max="11008" width="6.125" style="215" customWidth="1"/>
    <col min="11009" max="11009" width="56.375" style="215" customWidth="1"/>
    <col min="11010" max="11010" width="11.25" style="215" customWidth="1"/>
    <col min="11011" max="11011" width="9" style="215" customWidth="1"/>
    <col min="11012" max="11012" width="14.875" style="215" customWidth="1"/>
    <col min="11013" max="11013" width="14.375" style="215" customWidth="1"/>
    <col min="11014" max="11014" width="13.25" style="215" customWidth="1"/>
    <col min="11015" max="11015" width="14.375" style="215" customWidth="1"/>
    <col min="11016" max="11016" width="17" style="215" customWidth="1"/>
    <col min="11017" max="11017" width="15.375" style="215" customWidth="1"/>
    <col min="11018" max="11018" width="10.75" style="215"/>
    <col min="11019" max="11019" width="18.25" style="215" customWidth="1"/>
    <col min="11020" max="11020" width="18.75" style="215" customWidth="1"/>
    <col min="11021" max="11262" width="10.75" style="215"/>
    <col min="11263" max="11263" width="7.25" style="215" customWidth="1"/>
    <col min="11264" max="11264" width="6.125" style="215" customWidth="1"/>
    <col min="11265" max="11265" width="56.375" style="215" customWidth="1"/>
    <col min="11266" max="11266" width="11.25" style="215" customWidth="1"/>
    <col min="11267" max="11267" width="9" style="215" customWidth="1"/>
    <col min="11268" max="11268" width="14.875" style="215" customWidth="1"/>
    <col min="11269" max="11269" width="14.375" style="215" customWidth="1"/>
    <col min="11270" max="11270" width="13.25" style="215" customWidth="1"/>
    <col min="11271" max="11271" width="14.375" style="215" customWidth="1"/>
    <col min="11272" max="11272" width="17" style="215" customWidth="1"/>
    <col min="11273" max="11273" width="15.375" style="215" customWidth="1"/>
    <col min="11274" max="11274" width="10.75" style="215"/>
    <col min="11275" max="11275" width="18.25" style="215" customWidth="1"/>
    <col min="11276" max="11276" width="18.75" style="215" customWidth="1"/>
    <col min="11277" max="11518" width="10.75" style="215"/>
    <col min="11519" max="11519" width="7.25" style="215" customWidth="1"/>
    <col min="11520" max="11520" width="6.125" style="215" customWidth="1"/>
    <col min="11521" max="11521" width="56.375" style="215" customWidth="1"/>
    <col min="11522" max="11522" width="11.25" style="215" customWidth="1"/>
    <col min="11523" max="11523" width="9" style="215" customWidth="1"/>
    <col min="11524" max="11524" width="14.875" style="215" customWidth="1"/>
    <col min="11525" max="11525" width="14.375" style="215" customWidth="1"/>
    <col min="11526" max="11526" width="13.25" style="215" customWidth="1"/>
    <col min="11527" max="11527" width="14.375" style="215" customWidth="1"/>
    <col min="11528" max="11528" width="17" style="215" customWidth="1"/>
    <col min="11529" max="11529" width="15.375" style="215" customWidth="1"/>
    <col min="11530" max="11530" width="10.75" style="215"/>
    <col min="11531" max="11531" width="18.25" style="215" customWidth="1"/>
    <col min="11532" max="11532" width="18.75" style="215" customWidth="1"/>
    <col min="11533" max="11774" width="10.75" style="215"/>
    <col min="11775" max="11775" width="7.25" style="215" customWidth="1"/>
    <col min="11776" max="11776" width="6.125" style="215" customWidth="1"/>
    <col min="11777" max="11777" width="56.375" style="215" customWidth="1"/>
    <col min="11778" max="11778" width="11.25" style="215" customWidth="1"/>
    <col min="11779" max="11779" width="9" style="215" customWidth="1"/>
    <col min="11780" max="11780" width="14.875" style="215" customWidth="1"/>
    <col min="11781" max="11781" width="14.375" style="215" customWidth="1"/>
    <col min="11782" max="11782" width="13.25" style="215" customWidth="1"/>
    <col min="11783" max="11783" width="14.375" style="215" customWidth="1"/>
    <col min="11784" max="11784" width="17" style="215" customWidth="1"/>
    <col min="11785" max="11785" width="15.375" style="215" customWidth="1"/>
    <col min="11786" max="11786" width="10.75" style="215"/>
    <col min="11787" max="11787" width="18.25" style="215" customWidth="1"/>
    <col min="11788" max="11788" width="18.75" style="215" customWidth="1"/>
    <col min="11789" max="12030" width="10.75" style="215"/>
    <col min="12031" max="12031" width="7.25" style="215" customWidth="1"/>
    <col min="12032" max="12032" width="6.125" style="215" customWidth="1"/>
    <col min="12033" max="12033" width="56.375" style="215" customWidth="1"/>
    <col min="12034" max="12034" width="11.25" style="215" customWidth="1"/>
    <col min="12035" max="12035" width="9" style="215" customWidth="1"/>
    <col min="12036" max="12036" width="14.875" style="215" customWidth="1"/>
    <col min="12037" max="12037" width="14.375" style="215" customWidth="1"/>
    <col min="12038" max="12038" width="13.25" style="215" customWidth="1"/>
    <col min="12039" max="12039" width="14.375" style="215" customWidth="1"/>
    <col min="12040" max="12040" width="17" style="215" customWidth="1"/>
    <col min="12041" max="12041" width="15.375" style="215" customWidth="1"/>
    <col min="12042" max="12042" width="10.75" style="215"/>
    <col min="12043" max="12043" width="18.25" style="215" customWidth="1"/>
    <col min="12044" max="12044" width="18.75" style="215" customWidth="1"/>
    <col min="12045" max="12286" width="10.75" style="215"/>
    <col min="12287" max="12287" width="7.25" style="215" customWidth="1"/>
    <col min="12288" max="12288" width="6.125" style="215" customWidth="1"/>
    <col min="12289" max="12289" width="56.375" style="215" customWidth="1"/>
    <col min="12290" max="12290" width="11.25" style="215" customWidth="1"/>
    <col min="12291" max="12291" width="9" style="215" customWidth="1"/>
    <col min="12292" max="12292" width="14.875" style="215" customWidth="1"/>
    <col min="12293" max="12293" width="14.375" style="215" customWidth="1"/>
    <col min="12294" max="12294" width="13.25" style="215" customWidth="1"/>
    <col min="12295" max="12295" width="14.375" style="215" customWidth="1"/>
    <col min="12296" max="12296" width="17" style="215" customWidth="1"/>
    <col min="12297" max="12297" width="15.375" style="215" customWidth="1"/>
    <col min="12298" max="12298" width="10.75" style="215"/>
    <col min="12299" max="12299" width="18.25" style="215" customWidth="1"/>
    <col min="12300" max="12300" width="18.75" style="215" customWidth="1"/>
    <col min="12301" max="12542" width="10.75" style="215"/>
    <col min="12543" max="12543" width="7.25" style="215" customWidth="1"/>
    <col min="12544" max="12544" width="6.125" style="215" customWidth="1"/>
    <col min="12545" max="12545" width="56.375" style="215" customWidth="1"/>
    <col min="12546" max="12546" width="11.25" style="215" customWidth="1"/>
    <col min="12547" max="12547" width="9" style="215" customWidth="1"/>
    <col min="12548" max="12548" width="14.875" style="215" customWidth="1"/>
    <col min="12549" max="12549" width="14.375" style="215" customWidth="1"/>
    <col min="12550" max="12550" width="13.25" style="215" customWidth="1"/>
    <col min="12551" max="12551" width="14.375" style="215" customWidth="1"/>
    <col min="12552" max="12552" width="17" style="215" customWidth="1"/>
    <col min="12553" max="12553" width="15.375" style="215" customWidth="1"/>
    <col min="12554" max="12554" width="10.75" style="215"/>
    <col min="12555" max="12555" width="18.25" style="215" customWidth="1"/>
    <col min="12556" max="12556" width="18.75" style="215" customWidth="1"/>
    <col min="12557" max="12798" width="10.75" style="215"/>
    <col min="12799" max="12799" width="7.25" style="215" customWidth="1"/>
    <col min="12800" max="12800" width="6.125" style="215" customWidth="1"/>
    <col min="12801" max="12801" width="56.375" style="215" customWidth="1"/>
    <col min="12802" max="12802" width="11.25" style="215" customWidth="1"/>
    <col min="12803" max="12803" width="9" style="215" customWidth="1"/>
    <col min="12804" max="12804" width="14.875" style="215" customWidth="1"/>
    <col min="12805" max="12805" width="14.375" style="215" customWidth="1"/>
    <col min="12806" max="12806" width="13.25" style="215" customWidth="1"/>
    <col min="12807" max="12807" width="14.375" style="215" customWidth="1"/>
    <col min="12808" max="12808" width="17" style="215" customWidth="1"/>
    <col min="12809" max="12809" width="15.375" style="215" customWidth="1"/>
    <col min="12810" max="12810" width="10.75" style="215"/>
    <col min="12811" max="12811" width="18.25" style="215" customWidth="1"/>
    <col min="12812" max="12812" width="18.75" style="215" customWidth="1"/>
    <col min="12813" max="13054" width="10.75" style="215"/>
    <col min="13055" max="13055" width="7.25" style="215" customWidth="1"/>
    <col min="13056" max="13056" width="6.125" style="215" customWidth="1"/>
    <col min="13057" max="13057" width="56.375" style="215" customWidth="1"/>
    <col min="13058" max="13058" width="11.25" style="215" customWidth="1"/>
    <col min="13059" max="13059" width="9" style="215" customWidth="1"/>
    <col min="13060" max="13060" width="14.875" style="215" customWidth="1"/>
    <col min="13061" max="13061" width="14.375" style="215" customWidth="1"/>
    <col min="13062" max="13062" width="13.25" style="215" customWidth="1"/>
    <col min="13063" max="13063" width="14.375" style="215" customWidth="1"/>
    <col min="13064" max="13064" width="17" style="215" customWidth="1"/>
    <col min="13065" max="13065" width="15.375" style="215" customWidth="1"/>
    <col min="13066" max="13066" width="10.75" style="215"/>
    <col min="13067" max="13067" width="18.25" style="215" customWidth="1"/>
    <col min="13068" max="13068" width="18.75" style="215" customWidth="1"/>
    <col min="13069" max="13310" width="10.75" style="215"/>
    <col min="13311" max="13311" width="7.25" style="215" customWidth="1"/>
    <col min="13312" max="13312" width="6.125" style="215" customWidth="1"/>
    <col min="13313" max="13313" width="56.375" style="215" customWidth="1"/>
    <col min="13314" max="13314" width="11.25" style="215" customWidth="1"/>
    <col min="13315" max="13315" width="9" style="215" customWidth="1"/>
    <col min="13316" max="13316" width="14.875" style="215" customWidth="1"/>
    <col min="13317" max="13317" width="14.375" style="215" customWidth="1"/>
    <col min="13318" max="13318" width="13.25" style="215" customWidth="1"/>
    <col min="13319" max="13319" width="14.375" style="215" customWidth="1"/>
    <col min="13320" max="13320" width="17" style="215" customWidth="1"/>
    <col min="13321" max="13321" width="15.375" style="215" customWidth="1"/>
    <col min="13322" max="13322" width="10.75" style="215"/>
    <col min="13323" max="13323" width="18.25" style="215" customWidth="1"/>
    <col min="13324" max="13324" width="18.75" style="215" customWidth="1"/>
    <col min="13325" max="13566" width="10.75" style="215"/>
    <col min="13567" max="13567" width="7.25" style="215" customWidth="1"/>
    <col min="13568" max="13568" width="6.125" style="215" customWidth="1"/>
    <col min="13569" max="13569" width="56.375" style="215" customWidth="1"/>
    <col min="13570" max="13570" width="11.25" style="215" customWidth="1"/>
    <col min="13571" max="13571" width="9" style="215" customWidth="1"/>
    <col min="13572" max="13572" width="14.875" style="215" customWidth="1"/>
    <col min="13573" max="13573" width="14.375" style="215" customWidth="1"/>
    <col min="13574" max="13574" width="13.25" style="215" customWidth="1"/>
    <col min="13575" max="13575" width="14.375" style="215" customWidth="1"/>
    <col min="13576" max="13576" width="17" style="215" customWidth="1"/>
    <col min="13577" max="13577" width="15.375" style="215" customWidth="1"/>
    <col min="13578" max="13578" width="10.75" style="215"/>
    <col min="13579" max="13579" width="18.25" style="215" customWidth="1"/>
    <col min="13580" max="13580" width="18.75" style="215" customWidth="1"/>
    <col min="13581" max="13822" width="10.75" style="215"/>
    <col min="13823" max="13823" width="7.25" style="215" customWidth="1"/>
    <col min="13824" max="13824" width="6.125" style="215" customWidth="1"/>
    <col min="13825" max="13825" width="56.375" style="215" customWidth="1"/>
    <col min="13826" max="13826" width="11.25" style="215" customWidth="1"/>
    <col min="13827" max="13827" width="9" style="215" customWidth="1"/>
    <col min="13828" max="13828" width="14.875" style="215" customWidth="1"/>
    <col min="13829" max="13829" width="14.375" style="215" customWidth="1"/>
    <col min="13830" max="13830" width="13.25" style="215" customWidth="1"/>
    <col min="13831" max="13831" width="14.375" style="215" customWidth="1"/>
    <col min="13832" max="13832" width="17" style="215" customWidth="1"/>
    <col min="13833" max="13833" width="15.375" style="215" customWidth="1"/>
    <col min="13834" max="13834" width="10.75" style="215"/>
    <col min="13835" max="13835" width="18.25" style="215" customWidth="1"/>
    <col min="13836" max="13836" width="18.75" style="215" customWidth="1"/>
    <col min="13837" max="14078" width="10.75" style="215"/>
    <col min="14079" max="14079" width="7.25" style="215" customWidth="1"/>
    <col min="14080" max="14080" width="6.125" style="215" customWidth="1"/>
    <col min="14081" max="14081" width="56.375" style="215" customWidth="1"/>
    <col min="14082" max="14082" width="11.25" style="215" customWidth="1"/>
    <col min="14083" max="14083" width="9" style="215" customWidth="1"/>
    <col min="14084" max="14084" width="14.875" style="215" customWidth="1"/>
    <col min="14085" max="14085" width="14.375" style="215" customWidth="1"/>
    <col min="14086" max="14086" width="13.25" style="215" customWidth="1"/>
    <col min="14087" max="14087" width="14.375" style="215" customWidth="1"/>
    <col min="14088" max="14088" width="17" style="215" customWidth="1"/>
    <col min="14089" max="14089" width="15.375" style="215" customWidth="1"/>
    <col min="14090" max="14090" width="10.75" style="215"/>
    <col min="14091" max="14091" width="18.25" style="215" customWidth="1"/>
    <col min="14092" max="14092" width="18.75" style="215" customWidth="1"/>
    <col min="14093" max="14334" width="10.75" style="215"/>
    <col min="14335" max="14335" width="7.25" style="215" customWidth="1"/>
    <col min="14336" max="14336" width="6.125" style="215" customWidth="1"/>
    <col min="14337" max="14337" width="56.375" style="215" customWidth="1"/>
    <col min="14338" max="14338" width="11.25" style="215" customWidth="1"/>
    <col min="14339" max="14339" width="9" style="215" customWidth="1"/>
    <col min="14340" max="14340" width="14.875" style="215" customWidth="1"/>
    <col min="14341" max="14341" width="14.375" style="215" customWidth="1"/>
    <col min="14342" max="14342" width="13.25" style="215" customWidth="1"/>
    <col min="14343" max="14343" width="14.375" style="215" customWidth="1"/>
    <col min="14344" max="14344" width="17" style="215" customWidth="1"/>
    <col min="14345" max="14345" width="15.375" style="215" customWidth="1"/>
    <col min="14346" max="14346" width="10.75" style="215"/>
    <col min="14347" max="14347" width="18.25" style="215" customWidth="1"/>
    <col min="14348" max="14348" width="18.75" style="215" customWidth="1"/>
    <col min="14349" max="14590" width="10.75" style="215"/>
    <col min="14591" max="14591" width="7.25" style="215" customWidth="1"/>
    <col min="14592" max="14592" width="6.125" style="215" customWidth="1"/>
    <col min="14593" max="14593" width="56.375" style="215" customWidth="1"/>
    <col min="14594" max="14594" width="11.25" style="215" customWidth="1"/>
    <col min="14595" max="14595" width="9" style="215" customWidth="1"/>
    <col min="14596" max="14596" width="14.875" style="215" customWidth="1"/>
    <col min="14597" max="14597" width="14.375" style="215" customWidth="1"/>
    <col min="14598" max="14598" width="13.25" style="215" customWidth="1"/>
    <col min="14599" max="14599" width="14.375" style="215" customWidth="1"/>
    <col min="14600" max="14600" width="17" style="215" customWidth="1"/>
    <col min="14601" max="14601" width="15.375" style="215" customWidth="1"/>
    <col min="14602" max="14602" width="10.75" style="215"/>
    <col min="14603" max="14603" width="18.25" style="215" customWidth="1"/>
    <col min="14604" max="14604" width="18.75" style="215" customWidth="1"/>
    <col min="14605" max="14846" width="10.75" style="215"/>
    <col min="14847" max="14847" width="7.25" style="215" customWidth="1"/>
    <col min="14848" max="14848" width="6.125" style="215" customWidth="1"/>
    <col min="14849" max="14849" width="56.375" style="215" customWidth="1"/>
    <col min="14850" max="14850" width="11.25" style="215" customWidth="1"/>
    <col min="14851" max="14851" width="9" style="215" customWidth="1"/>
    <col min="14852" max="14852" width="14.875" style="215" customWidth="1"/>
    <col min="14853" max="14853" width="14.375" style="215" customWidth="1"/>
    <col min="14854" max="14854" width="13.25" style="215" customWidth="1"/>
    <col min="14855" max="14855" width="14.375" style="215" customWidth="1"/>
    <col min="14856" max="14856" width="17" style="215" customWidth="1"/>
    <col min="14857" max="14857" width="15.375" style="215" customWidth="1"/>
    <col min="14858" max="14858" width="10.75" style="215"/>
    <col min="14859" max="14859" width="18.25" style="215" customWidth="1"/>
    <col min="14860" max="14860" width="18.75" style="215" customWidth="1"/>
    <col min="14861" max="15102" width="10.75" style="215"/>
    <col min="15103" max="15103" width="7.25" style="215" customWidth="1"/>
    <col min="15104" max="15104" width="6.125" style="215" customWidth="1"/>
    <col min="15105" max="15105" width="56.375" style="215" customWidth="1"/>
    <col min="15106" max="15106" width="11.25" style="215" customWidth="1"/>
    <col min="15107" max="15107" width="9" style="215" customWidth="1"/>
    <col min="15108" max="15108" width="14.875" style="215" customWidth="1"/>
    <col min="15109" max="15109" width="14.375" style="215" customWidth="1"/>
    <col min="15110" max="15110" width="13.25" style="215" customWidth="1"/>
    <col min="15111" max="15111" width="14.375" style="215" customWidth="1"/>
    <col min="15112" max="15112" width="17" style="215" customWidth="1"/>
    <col min="15113" max="15113" width="15.375" style="215" customWidth="1"/>
    <col min="15114" max="15114" width="10.75" style="215"/>
    <col min="15115" max="15115" width="18.25" style="215" customWidth="1"/>
    <col min="15116" max="15116" width="18.75" style="215" customWidth="1"/>
    <col min="15117" max="15358" width="10.75" style="215"/>
    <col min="15359" max="15359" width="7.25" style="215" customWidth="1"/>
    <col min="15360" max="15360" width="6.125" style="215" customWidth="1"/>
    <col min="15361" max="15361" width="56.375" style="215" customWidth="1"/>
    <col min="15362" max="15362" width="11.25" style="215" customWidth="1"/>
    <col min="15363" max="15363" width="9" style="215" customWidth="1"/>
    <col min="15364" max="15364" width="14.875" style="215" customWidth="1"/>
    <col min="15365" max="15365" width="14.375" style="215" customWidth="1"/>
    <col min="15366" max="15366" width="13.25" style="215" customWidth="1"/>
    <col min="15367" max="15367" width="14.375" style="215" customWidth="1"/>
    <col min="15368" max="15368" width="17" style="215" customWidth="1"/>
    <col min="15369" max="15369" width="15.375" style="215" customWidth="1"/>
    <col min="15370" max="15370" width="10.75" style="215"/>
    <col min="15371" max="15371" width="18.25" style="215" customWidth="1"/>
    <col min="15372" max="15372" width="18.75" style="215" customWidth="1"/>
    <col min="15373" max="15614" width="10.75" style="215"/>
    <col min="15615" max="15615" width="7.25" style="215" customWidth="1"/>
    <col min="15616" max="15616" width="6.125" style="215" customWidth="1"/>
    <col min="15617" max="15617" width="56.375" style="215" customWidth="1"/>
    <col min="15618" max="15618" width="11.25" style="215" customWidth="1"/>
    <col min="15619" max="15619" width="9" style="215" customWidth="1"/>
    <col min="15620" max="15620" width="14.875" style="215" customWidth="1"/>
    <col min="15621" max="15621" width="14.375" style="215" customWidth="1"/>
    <col min="15622" max="15622" width="13.25" style="215" customWidth="1"/>
    <col min="15623" max="15623" width="14.375" style="215" customWidth="1"/>
    <col min="15624" max="15624" width="17" style="215" customWidth="1"/>
    <col min="15625" max="15625" width="15.375" style="215" customWidth="1"/>
    <col min="15626" max="15626" width="10.75" style="215"/>
    <col min="15627" max="15627" width="18.25" style="215" customWidth="1"/>
    <col min="15628" max="15628" width="18.75" style="215" customWidth="1"/>
    <col min="15629" max="15870" width="10.75" style="215"/>
    <col min="15871" max="15871" width="7.25" style="215" customWidth="1"/>
    <col min="15872" max="15872" width="6.125" style="215" customWidth="1"/>
    <col min="15873" max="15873" width="56.375" style="215" customWidth="1"/>
    <col min="15874" max="15874" width="11.25" style="215" customWidth="1"/>
    <col min="15875" max="15875" width="9" style="215" customWidth="1"/>
    <col min="15876" max="15876" width="14.875" style="215" customWidth="1"/>
    <col min="15877" max="15877" width="14.375" style="215" customWidth="1"/>
    <col min="15878" max="15878" width="13.25" style="215" customWidth="1"/>
    <col min="15879" max="15879" width="14.375" style="215" customWidth="1"/>
    <col min="15880" max="15880" width="17" style="215" customWidth="1"/>
    <col min="15881" max="15881" width="15.375" style="215" customWidth="1"/>
    <col min="15882" max="15882" width="10.75" style="215"/>
    <col min="15883" max="15883" width="18.25" style="215" customWidth="1"/>
    <col min="15884" max="15884" width="18.75" style="215" customWidth="1"/>
    <col min="15885" max="16126" width="10.75" style="215"/>
    <col min="16127" max="16127" width="7.25" style="215" customWidth="1"/>
    <col min="16128" max="16128" width="6.125" style="215" customWidth="1"/>
    <col min="16129" max="16129" width="56.375" style="215" customWidth="1"/>
    <col min="16130" max="16130" width="11.25" style="215" customWidth="1"/>
    <col min="16131" max="16131" width="9" style="215" customWidth="1"/>
    <col min="16132" max="16132" width="14.875" style="215" customWidth="1"/>
    <col min="16133" max="16133" width="14.375" style="215" customWidth="1"/>
    <col min="16134" max="16134" width="13.25" style="215" customWidth="1"/>
    <col min="16135" max="16135" width="14.375" style="215" customWidth="1"/>
    <col min="16136" max="16136" width="17" style="215" customWidth="1"/>
    <col min="16137" max="16137" width="15.375" style="215" customWidth="1"/>
    <col min="16138" max="16138" width="10.75" style="215"/>
    <col min="16139" max="16139" width="18.25" style="215" customWidth="1"/>
    <col min="16140" max="16140" width="18.75" style="215" customWidth="1"/>
    <col min="16141" max="16384" width="10.75" style="215"/>
  </cols>
  <sheetData>
    <row r="1" spans="1:14" s="216" customFormat="1" ht="21.95" customHeight="1">
      <c r="A1" s="208" t="s">
        <v>73</v>
      </c>
      <c r="B1" s="208"/>
      <c r="C1" s="208" t="str">
        <f>ปร.6!$D$3</f>
        <v>จ้างออกแบบปรับปรุงห้องจัดแสดงนิทรรศการ และ ห้องประชุมเพื่อพัฒนาศักยภาพด้านการวิจัย</v>
      </c>
      <c r="D1" s="14"/>
      <c r="E1" s="209"/>
      <c r="F1" s="210"/>
      <c r="G1" s="211"/>
      <c r="H1" s="212"/>
      <c r="I1" s="213"/>
      <c r="J1" s="213"/>
      <c r="K1" s="214"/>
    </row>
    <row r="2" spans="1:14" s="216" customFormat="1" ht="21.95" customHeight="1">
      <c r="A2" s="217" t="s">
        <v>6</v>
      </c>
      <c r="B2" s="208"/>
      <c r="C2" s="208" t="str">
        <f>บก.01!$E$10</f>
        <v>ชั้น 19 อาคารนวัตกรรม มหาวิทยาลัยศรีนครินทรวิโรฒ ประสานมิตร</v>
      </c>
      <c r="D2" s="14"/>
      <c r="E2" s="209"/>
      <c r="F2" s="211" t="s">
        <v>29</v>
      </c>
      <c r="G2" s="211"/>
      <c r="H2" s="208"/>
      <c r="I2" s="208" t="str">
        <f>[5]ปร.6!D5</f>
        <v>รายการเลขที่</v>
      </c>
      <c r="J2" s="1267" t="s">
        <v>94</v>
      </c>
      <c r="K2" s="1267"/>
    </row>
    <row r="3" spans="1:14" s="216" customFormat="1" ht="21.95" customHeight="1">
      <c r="A3" s="217" t="s">
        <v>95</v>
      </c>
      <c r="B3" s="218"/>
      <c r="C3" s="208" t="str">
        <f>[5]ปร.6!D19</f>
        <v>คณะกรรมการกำหนดราคากลาง</v>
      </c>
      <c r="D3" s="15"/>
      <c r="E3" s="209"/>
      <c r="F3" s="219" t="s">
        <v>9</v>
      </c>
      <c r="G3" s="219"/>
      <c r="H3" s="16"/>
      <c r="I3" s="23" t="str">
        <f>ปร.6!$D$6</f>
        <v xml:space="preserve">สถาบันยุทธศาสตร์ทางปัญญาและวิจัย </v>
      </c>
      <c r="J3" s="23"/>
      <c r="K3" s="220"/>
    </row>
    <row r="4" spans="1:14" s="216" customFormat="1" ht="21.95" customHeight="1">
      <c r="A4" s="217" t="s">
        <v>96</v>
      </c>
      <c r="B4" s="217"/>
      <c r="C4" s="217" t="str">
        <f>[5]ปร.6!D19</f>
        <v>คณะกรรมการกำหนดราคากลาง</v>
      </c>
      <c r="D4" s="17"/>
      <c r="E4" s="209"/>
      <c r="F4" s="217" t="str">
        <f>ปร.6!$D$7</f>
        <v xml:space="preserve">เมื่อวันที่          เดือน                                         พ.ศ. </v>
      </c>
      <c r="G4" s="211"/>
      <c r="H4" s="208"/>
      <c r="I4" s="18"/>
      <c r="J4" s="18"/>
      <c r="K4" s="221"/>
    </row>
    <row r="5" spans="1:14" ht="21.95" customHeight="1">
      <c r="A5" s="1322" t="s">
        <v>12</v>
      </c>
      <c r="B5" s="1324" t="s">
        <v>13</v>
      </c>
      <c r="C5" s="1325"/>
      <c r="D5" s="1328" t="s">
        <v>91</v>
      </c>
      <c r="E5" s="1318" t="s">
        <v>92</v>
      </c>
      <c r="F5" s="1332" t="s">
        <v>97</v>
      </c>
      <c r="G5" s="1333"/>
      <c r="H5" s="1332" t="s">
        <v>98</v>
      </c>
      <c r="I5" s="1333"/>
      <c r="J5" s="153" t="s">
        <v>99</v>
      </c>
      <c r="K5" s="1330" t="s">
        <v>15</v>
      </c>
    </row>
    <row r="6" spans="1:14" ht="21.95" customHeight="1">
      <c r="A6" s="1323"/>
      <c r="B6" s="1326"/>
      <c r="C6" s="1327"/>
      <c r="D6" s="1329"/>
      <c r="E6" s="1319"/>
      <c r="F6" s="152" t="s">
        <v>100</v>
      </c>
      <c r="G6" s="152" t="s">
        <v>101</v>
      </c>
      <c r="H6" s="152" t="s">
        <v>100</v>
      </c>
      <c r="I6" s="152" t="s">
        <v>102</v>
      </c>
      <c r="J6" s="151" t="s">
        <v>98</v>
      </c>
      <c r="K6" s="1331"/>
    </row>
    <row r="7" spans="1:14" s="216" customFormat="1" ht="21.95" customHeight="1">
      <c r="A7" s="222">
        <f>ขั้นตอนประมาณราคา!A5</f>
        <v>1</v>
      </c>
      <c r="B7" s="473" t="str">
        <f>ขั้นตอนประมาณราคา!B5</f>
        <v>ส่วนที่ 1 ค่างาน(ทุน)งานปรับปรุง (คิดเฉพาะค่าวัสดุและค่าแรงหรือทุนซึ่งยังไม่รวมค่าอำนวยการ กำไรและค่าภาษี)</v>
      </c>
      <c r="C7" s="223"/>
      <c r="D7" s="50"/>
      <c r="E7" s="224"/>
      <c r="F7" s="51"/>
      <c r="G7" s="51"/>
      <c r="H7" s="51"/>
      <c r="I7" s="51"/>
      <c r="J7" s="51"/>
      <c r="K7" s="222"/>
    </row>
    <row r="8" spans="1:14" s="216" customFormat="1" ht="21.95" customHeight="1">
      <c r="A8" s="225">
        <f>ขั้นตอนประมาณราคา!A6</f>
        <v>1.1000000000000001</v>
      </c>
      <c r="B8" s="474" t="str">
        <f>ขั้นตอนประมาณราคา!B6</f>
        <v>กลุ่มงานที่ 1.1 งานปรับปรุงอาคาร</v>
      </c>
      <c r="C8" s="475"/>
      <c r="D8" s="52"/>
      <c r="E8" s="226"/>
      <c r="F8" s="53"/>
      <c r="G8" s="53"/>
      <c r="H8" s="53"/>
      <c r="I8" s="53"/>
      <c r="J8" s="53"/>
      <c r="K8" s="227"/>
    </row>
    <row r="9" spans="1:14" s="216" customFormat="1" ht="21.95" customHeight="1">
      <c r="A9" s="137" t="s">
        <v>80</v>
      </c>
      <c r="B9" s="777" t="s">
        <v>126</v>
      </c>
      <c r="C9" s="778"/>
      <c r="D9" s="52"/>
      <c r="E9" s="226"/>
      <c r="F9" s="53"/>
      <c r="G9" s="53"/>
      <c r="H9" s="53"/>
      <c r="I9" s="53"/>
      <c r="J9" s="53"/>
      <c r="K9" s="227"/>
    </row>
    <row r="10" spans="1:14" s="216" customFormat="1" ht="21.95" customHeight="1">
      <c r="A10" s="137" t="s">
        <v>127</v>
      </c>
      <c r="B10" s="1312" t="s">
        <v>133</v>
      </c>
      <c r="C10" s="1312"/>
      <c r="D10" s="476"/>
      <c r="E10" s="54"/>
      <c r="F10" s="55"/>
      <c r="G10" s="55"/>
      <c r="H10" s="477"/>
      <c r="I10" s="55"/>
      <c r="J10" s="56"/>
      <c r="K10" s="228"/>
    </row>
    <row r="11" spans="1:14" s="216" customFormat="1" ht="21.95" customHeight="1">
      <c r="A11" s="137" t="s">
        <v>128</v>
      </c>
      <c r="B11" s="395" t="s">
        <v>132</v>
      </c>
      <c r="C11" s="779"/>
      <c r="D11" s="476"/>
      <c r="E11" s="54"/>
      <c r="F11" s="55"/>
      <c r="G11" s="55"/>
      <c r="H11" s="477"/>
      <c r="I11" s="55"/>
      <c r="J11" s="56"/>
      <c r="K11" s="228"/>
    </row>
    <row r="12" spans="1:14" s="216" customFormat="1" ht="21.95" customHeight="1">
      <c r="A12" s="137" t="s">
        <v>129</v>
      </c>
      <c r="B12" s="780" t="s">
        <v>183</v>
      </c>
      <c r="C12" s="781"/>
      <c r="D12" s="476"/>
      <c r="E12" s="54"/>
      <c r="F12" s="55"/>
      <c r="G12" s="55"/>
      <c r="H12" s="55"/>
      <c r="I12" s="55"/>
      <c r="J12" s="56"/>
      <c r="K12" s="12"/>
    </row>
    <row r="13" spans="1:14" s="216" customFormat="1" ht="21.95" customHeight="1">
      <c r="A13" s="137" t="s">
        <v>130</v>
      </c>
      <c r="B13" s="395" t="s">
        <v>185</v>
      </c>
      <c r="C13" s="781"/>
      <c r="D13" s="476"/>
      <c r="E13" s="54"/>
      <c r="F13" s="55"/>
      <c r="G13" s="55"/>
      <c r="H13" s="477"/>
      <c r="I13" s="55"/>
      <c r="J13" s="56"/>
      <c r="K13" s="12"/>
    </row>
    <row r="14" spans="1:14" s="216" customFormat="1" ht="21.95" customHeight="1">
      <c r="A14" s="137" t="s">
        <v>131</v>
      </c>
      <c r="B14" s="782" t="s">
        <v>186</v>
      </c>
      <c r="C14" s="481"/>
      <c r="D14" s="476"/>
      <c r="E14" s="54"/>
      <c r="F14" s="55"/>
      <c r="G14" s="55"/>
      <c r="H14" s="477"/>
      <c r="I14" s="55"/>
      <c r="J14" s="56"/>
      <c r="K14" s="228"/>
    </row>
    <row r="15" spans="1:14" ht="20.85" customHeight="1">
      <c r="A15" s="137" t="s">
        <v>181</v>
      </c>
      <c r="B15" s="362" t="s">
        <v>510</v>
      </c>
      <c r="C15" s="363"/>
      <c r="D15" s="172"/>
      <c r="E15" s="364"/>
      <c r="F15" s="173"/>
      <c r="G15" s="173"/>
      <c r="H15" s="173"/>
      <c r="I15" s="173"/>
      <c r="J15" s="174"/>
      <c r="K15" s="365"/>
      <c r="L15" s="366"/>
      <c r="M15" s="366"/>
    </row>
    <row r="16" spans="1:14" s="540" customFormat="1" ht="21.95" customHeight="1">
      <c r="A16" s="783"/>
      <c r="B16" s="784"/>
      <c r="C16" s="785"/>
      <c r="D16" s="786"/>
      <c r="E16" s="787"/>
      <c r="F16" s="179"/>
      <c r="G16" s="179"/>
      <c r="H16" s="179"/>
      <c r="I16" s="179"/>
      <c r="J16" s="179"/>
      <c r="K16" s="788"/>
      <c r="L16" s="789"/>
      <c r="M16" s="215"/>
      <c r="N16" s="215"/>
    </row>
    <row r="17" spans="1:13" ht="20.85" customHeight="1">
      <c r="A17" s="175"/>
      <c r="B17" s="790"/>
      <c r="C17" s="791"/>
      <c r="D17" s="176"/>
      <c r="E17" s="792"/>
      <c r="F17" s="177"/>
      <c r="G17" s="177"/>
      <c r="H17" s="177"/>
      <c r="I17" s="177"/>
      <c r="J17" s="178"/>
      <c r="K17" s="792"/>
      <c r="L17" s="793"/>
      <c r="M17" s="366"/>
    </row>
    <row r="18" spans="1:13" ht="20.85" customHeight="1">
      <c r="A18" s="138"/>
      <c r="B18" s="794"/>
      <c r="C18" s="795"/>
      <c r="D18" s="150"/>
      <c r="E18" s="796"/>
      <c r="F18" s="149"/>
      <c r="G18" s="149"/>
      <c r="H18" s="149"/>
      <c r="I18" s="149"/>
      <c r="J18" s="148"/>
      <c r="K18" s="796"/>
      <c r="L18" s="366"/>
      <c r="M18" s="366"/>
    </row>
    <row r="19" spans="1:13" ht="20.85" customHeight="1">
      <c r="A19" s="138"/>
      <c r="B19" s="794"/>
      <c r="C19" s="795"/>
      <c r="D19" s="150"/>
      <c r="E19" s="796"/>
      <c r="F19" s="149"/>
      <c r="G19" s="149"/>
      <c r="H19" s="149"/>
      <c r="I19" s="149"/>
      <c r="J19" s="148"/>
      <c r="K19" s="796"/>
      <c r="L19" s="366"/>
      <c r="M19" s="366"/>
    </row>
    <row r="20" spans="1:13" ht="20.85" customHeight="1">
      <c r="A20" s="138"/>
      <c r="B20" s="794"/>
      <c r="C20" s="795"/>
      <c r="D20" s="150"/>
      <c r="E20" s="796"/>
      <c r="F20" s="149"/>
      <c r="G20" s="149"/>
      <c r="H20" s="149"/>
      <c r="I20" s="149"/>
      <c r="J20" s="148"/>
      <c r="K20" s="796"/>
      <c r="L20" s="366"/>
      <c r="M20" s="366"/>
    </row>
    <row r="21" spans="1:13" ht="20.85" customHeight="1">
      <c r="A21" s="138"/>
      <c r="B21" s="794"/>
      <c r="C21" s="797" t="s">
        <v>20</v>
      </c>
      <c r="D21" s="150"/>
      <c r="E21" s="796"/>
      <c r="F21" s="149"/>
      <c r="G21" s="149"/>
      <c r="H21" s="149"/>
      <c r="I21" s="149"/>
      <c r="J21" s="148"/>
      <c r="K21" s="798"/>
      <c r="L21" s="366"/>
      <c r="M21" s="366"/>
    </row>
    <row r="22" spans="1:13" ht="20.85" customHeight="1">
      <c r="A22" s="138"/>
      <c r="B22" s="794"/>
      <c r="C22" s="795"/>
      <c r="D22" s="150"/>
      <c r="E22" s="796"/>
      <c r="F22" s="149"/>
      <c r="G22" s="149"/>
      <c r="H22" s="149"/>
      <c r="I22" s="149"/>
      <c r="J22" s="148"/>
      <c r="K22" s="798"/>
      <c r="L22" s="366"/>
      <c r="M22" s="366"/>
    </row>
    <row r="23" spans="1:13" ht="20.85" customHeight="1">
      <c r="A23" s="146"/>
      <c r="B23" s="794"/>
      <c r="C23" s="799"/>
      <c r="D23" s="147"/>
      <c r="E23" s="800"/>
      <c r="F23" s="134"/>
      <c r="G23" s="134"/>
      <c r="H23" s="134"/>
      <c r="I23" s="134"/>
      <c r="J23" s="140"/>
      <c r="K23" s="798"/>
      <c r="L23" s="366"/>
      <c r="M23" s="366"/>
    </row>
    <row r="24" spans="1:13" ht="20.85" customHeight="1">
      <c r="A24" s="146"/>
      <c r="B24" s="794"/>
      <c r="C24" s="799"/>
      <c r="D24" s="147"/>
      <c r="E24" s="800"/>
      <c r="F24" s="134"/>
      <c r="G24" s="134"/>
      <c r="H24" s="134"/>
      <c r="I24" s="134"/>
      <c r="J24" s="140"/>
      <c r="K24" s="798"/>
      <c r="L24" s="366"/>
      <c r="M24" s="366"/>
    </row>
    <row r="25" spans="1:13" ht="20.85" customHeight="1">
      <c r="A25" s="138"/>
      <c r="B25" s="794"/>
      <c r="C25" s="797" t="s">
        <v>20</v>
      </c>
      <c r="D25" s="150"/>
      <c r="E25" s="796"/>
      <c r="F25" s="149"/>
      <c r="G25" s="149"/>
      <c r="H25" s="149"/>
      <c r="I25" s="149"/>
      <c r="J25" s="148"/>
      <c r="K25" s="798"/>
      <c r="L25" s="366"/>
      <c r="M25" s="366"/>
    </row>
    <row r="26" spans="1:13" ht="20.85" customHeight="1">
      <c r="A26" s="138"/>
      <c r="B26" s="794"/>
      <c r="C26" s="795"/>
      <c r="D26" s="150"/>
      <c r="E26" s="796"/>
      <c r="F26" s="149"/>
      <c r="G26" s="149"/>
      <c r="H26" s="149"/>
      <c r="I26" s="149"/>
      <c r="J26" s="148"/>
      <c r="K26" s="798"/>
      <c r="L26" s="366"/>
      <c r="M26" s="366"/>
    </row>
    <row r="27" spans="1:13" ht="20.85" customHeight="1">
      <c r="A27" s="146"/>
      <c r="B27" s="794"/>
      <c r="C27" s="799"/>
      <c r="D27" s="147"/>
      <c r="E27" s="800"/>
      <c r="F27" s="134"/>
      <c r="G27" s="134"/>
      <c r="H27" s="134"/>
      <c r="I27" s="134"/>
      <c r="J27" s="140"/>
      <c r="K27" s="798"/>
      <c r="L27" s="366"/>
      <c r="M27" s="366"/>
    </row>
    <row r="28" spans="1:13" ht="20.85" customHeight="1">
      <c r="A28" s="146"/>
      <c r="B28" s="794"/>
      <c r="C28" s="801"/>
      <c r="D28" s="145"/>
      <c r="E28" s="358"/>
      <c r="F28" s="134"/>
      <c r="G28" s="134"/>
      <c r="H28" s="134"/>
      <c r="I28" s="134"/>
      <c r="J28" s="140"/>
      <c r="K28" s="802"/>
      <c r="L28" s="366"/>
      <c r="M28" s="366"/>
    </row>
    <row r="29" spans="1:13" ht="20.85" customHeight="1" thickBot="1">
      <c r="A29" s="146"/>
      <c r="B29" s="794"/>
      <c r="C29" s="801"/>
      <c r="D29" s="145"/>
      <c r="E29" s="358"/>
      <c r="F29" s="134"/>
      <c r="G29" s="134"/>
      <c r="H29" s="134"/>
      <c r="I29" s="134"/>
      <c r="J29" s="140"/>
      <c r="K29" s="802"/>
      <c r="L29" s="366"/>
      <c r="M29" s="366"/>
    </row>
    <row r="30" spans="1:13" ht="20.85" customHeight="1" thickBot="1">
      <c r="A30" s="803"/>
      <c r="B30" s="1297" t="s">
        <v>122</v>
      </c>
      <c r="C30" s="1297"/>
      <c r="D30" s="139"/>
      <c r="E30" s="804"/>
      <c r="F30" s="803"/>
      <c r="G30" s="803"/>
      <c r="H30" s="803"/>
      <c r="I30" s="805"/>
      <c r="J30" s="144"/>
      <c r="K30" s="806"/>
      <c r="L30" s="143"/>
      <c r="M30" s="366"/>
    </row>
    <row r="31" spans="1:13" s="216" customFormat="1" ht="21.95" customHeight="1">
      <c r="A31" s="137" t="s">
        <v>80</v>
      </c>
      <c r="B31" s="777" t="s">
        <v>126</v>
      </c>
      <c r="C31" s="778"/>
      <c r="D31" s="52"/>
      <c r="E31" s="226"/>
      <c r="F31" s="53"/>
      <c r="G31" s="53"/>
      <c r="H31" s="53"/>
      <c r="I31" s="53"/>
      <c r="J31" s="807"/>
      <c r="K31" s="227"/>
    </row>
    <row r="32" spans="1:13" ht="20.85" customHeight="1">
      <c r="A32" s="808" t="str">
        <f>A10</f>
        <v>1.1.3.1</v>
      </c>
      <c r="B32" s="809" t="str">
        <f>B10</f>
        <v>MAIN POWER</v>
      </c>
      <c r="C32" s="810"/>
      <c r="D32" s="139"/>
      <c r="E32" s="804"/>
      <c r="F32" s="803"/>
      <c r="G32" s="803"/>
      <c r="H32" s="803"/>
      <c r="I32" s="805"/>
      <c r="J32" s="140"/>
      <c r="K32" s="806"/>
      <c r="L32" s="143"/>
      <c r="M32" s="366"/>
    </row>
    <row r="33" spans="1:13" s="820" customFormat="1" ht="20.85" customHeight="1">
      <c r="A33" s="811" t="s">
        <v>180</v>
      </c>
      <c r="B33" s="812" t="s">
        <v>329</v>
      </c>
      <c r="C33" s="813"/>
      <c r="D33" s="814"/>
      <c r="E33" s="815"/>
      <c r="F33" s="816"/>
      <c r="G33" s="817"/>
      <c r="H33" s="816"/>
      <c r="I33" s="817"/>
      <c r="J33" s="816"/>
      <c r="K33" s="818"/>
      <c r="L33" s="819"/>
      <c r="M33" s="819"/>
    </row>
    <row r="34" spans="1:13" ht="20.85" customHeight="1">
      <c r="A34" s="821"/>
      <c r="B34" s="822"/>
      <c r="C34" s="823" t="s">
        <v>330</v>
      </c>
      <c r="D34" s="824"/>
      <c r="E34" s="825"/>
      <c r="F34" s="826"/>
      <c r="G34" s="827"/>
      <c r="H34" s="826"/>
      <c r="I34" s="827"/>
      <c r="J34" s="826"/>
      <c r="K34" s="828"/>
      <c r="L34" s="366"/>
      <c r="M34" s="366"/>
    </row>
    <row r="35" spans="1:13" ht="20.85" customHeight="1">
      <c r="A35" s="821"/>
      <c r="B35" s="822"/>
      <c r="C35" s="823" t="s">
        <v>336</v>
      </c>
      <c r="D35" s="824"/>
      <c r="E35" s="825"/>
      <c r="F35" s="829"/>
      <c r="G35" s="827"/>
      <c r="H35" s="826"/>
      <c r="I35" s="827"/>
      <c r="J35" s="826"/>
      <c r="K35" s="830"/>
      <c r="L35" s="366"/>
      <c r="M35" s="366"/>
    </row>
    <row r="36" spans="1:13" ht="20.85" customHeight="1">
      <c r="A36" s="821"/>
      <c r="B36" s="822"/>
      <c r="C36" s="823" t="s">
        <v>331</v>
      </c>
      <c r="D36" s="824"/>
      <c r="E36" s="825"/>
      <c r="F36" s="829"/>
      <c r="G36" s="827"/>
      <c r="H36" s="826"/>
      <c r="I36" s="827"/>
      <c r="J36" s="826"/>
      <c r="K36" s="830"/>
      <c r="L36" s="366"/>
      <c r="M36" s="366"/>
    </row>
    <row r="37" spans="1:13" ht="20.85" customHeight="1">
      <c r="A37" s="821"/>
      <c r="B37" s="822"/>
      <c r="C37" s="823" t="s">
        <v>332</v>
      </c>
      <c r="D37" s="824"/>
      <c r="E37" s="825"/>
      <c r="F37" s="829"/>
      <c r="G37" s="827"/>
      <c r="H37" s="826"/>
      <c r="I37" s="827"/>
      <c r="J37" s="826"/>
      <c r="K37" s="830"/>
      <c r="L37" s="366"/>
      <c r="M37" s="366"/>
    </row>
    <row r="38" spans="1:13" s="820" customFormat="1" ht="21.95" customHeight="1" thickBot="1">
      <c r="A38" s="831"/>
      <c r="B38" s="1315" t="s">
        <v>103</v>
      </c>
      <c r="C38" s="1316"/>
      <c r="D38" s="834"/>
      <c r="E38" s="835"/>
      <c r="F38" s="36"/>
      <c r="G38" s="140"/>
      <c r="H38" s="831"/>
      <c r="I38" s="140"/>
      <c r="J38" s="836"/>
      <c r="K38" s="837"/>
      <c r="L38" s="819"/>
      <c r="M38" s="819"/>
    </row>
    <row r="39" spans="1:13" ht="21.95" customHeight="1" thickTop="1">
      <c r="A39" s="838"/>
      <c r="B39" s="839" t="s">
        <v>179</v>
      </c>
      <c r="C39" s="840"/>
      <c r="D39" s="841"/>
      <c r="E39" s="842"/>
      <c r="F39" s="692"/>
      <c r="G39" s="843"/>
      <c r="H39" s="692"/>
      <c r="I39" s="843"/>
      <c r="J39" s="844"/>
      <c r="K39" s="802"/>
      <c r="L39" s="366"/>
      <c r="M39" s="366"/>
    </row>
    <row r="40" spans="1:13" ht="20.85" customHeight="1">
      <c r="A40" s="825"/>
      <c r="B40" s="822"/>
      <c r="C40" s="823" t="s">
        <v>333</v>
      </c>
      <c r="D40" s="824"/>
      <c r="E40" s="845"/>
      <c r="F40" s="846"/>
      <c r="G40" s="847"/>
      <c r="H40" s="848"/>
      <c r="I40" s="847"/>
      <c r="J40" s="846"/>
      <c r="K40" s="849"/>
      <c r="L40" s="366"/>
      <c r="M40" s="366"/>
    </row>
    <row r="41" spans="1:13" ht="21.95" customHeight="1">
      <c r="A41" s="804"/>
      <c r="B41" s="850" t="s">
        <v>176</v>
      </c>
      <c r="C41" s="851"/>
      <c r="D41" s="852"/>
      <c r="E41" s="842"/>
      <c r="F41" s="853"/>
      <c r="G41" s="691"/>
      <c r="H41" s="691"/>
      <c r="I41" s="691"/>
      <c r="J41" s="693"/>
      <c r="K41" s="854"/>
      <c r="L41" s="366"/>
      <c r="M41" s="366"/>
    </row>
    <row r="42" spans="1:13" ht="21.95" customHeight="1">
      <c r="A42" s="804"/>
      <c r="B42" s="851" t="s">
        <v>175</v>
      </c>
      <c r="C42" s="851"/>
      <c r="D42" s="692"/>
      <c r="E42" s="691"/>
      <c r="F42" s="692"/>
      <c r="G42" s="692"/>
      <c r="H42" s="692"/>
      <c r="I42" s="692"/>
      <c r="J42" s="855"/>
      <c r="K42" s="854"/>
      <c r="L42" s="366"/>
      <c r="M42" s="366"/>
    </row>
    <row r="43" spans="1:13" ht="21.95" customHeight="1" thickBot="1">
      <c r="A43" s="804"/>
      <c r="B43" s="1297" t="s">
        <v>122</v>
      </c>
      <c r="C43" s="1297"/>
      <c r="D43" s="841"/>
      <c r="E43" s="842"/>
      <c r="F43" s="692"/>
      <c r="G43" s="843"/>
      <c r="H43" s="692"/>
      <c r="I43" s="843"/>
      <c r="J43" s="856"/>
      <c r="K43" s="802"/>
      <c r="L43" s="366"/>
      <c r="M43" s="366"/>
    </row>
    <row r="44" spans="1:13" ht="21.95" customHeight="1" thickTop="1">
      <c r="A44" s="838"/>
      <c r="B44" s="857" t="s">
        <v>177</v>
      </c>
      <c r="C44" s="858"/>
      <c r="D44" s="841"/>
      <c r="E44" s="842"/>
      <c r="F44" s="692"/>
      <c r="G44" s="843"/>
      <c r="H44" s="692"/>
      <c r="I44" s="843"/>
      <c r="J44" s="859"/>
      <c r="K44" s="802"/>
      <c r="L44" s="366"/>
      <c r="M44" s="366"/>
    </row>
    <row r="45" spans="1:13" ht="20.85" customHeight="1">
      <c r="A45" s="825"/>
      <c r="B45" s="822"/>
      <c r="C45" s="823" t="s">
        <v>334</v>
      </c>
      <c r="D45" s="860"/>
      <c r="E45" s="861"/>
      <c r="F45" s="862"/>
      <c r="G45" s="863"/>
      <c r="H45" s="864"/>
      <c r="I45" s="863"/>
      <c r="J45" s="862"/>
      <c r="K45" s="615"/>
      <c r="L45" s="366"/>
      <c r="M45" s="366"/>
    </row>
    <row r="46" spans="1:13" ht="20.85" customHeight="1">
      <c r="A46" s="865"/>
      <c r="B46" s="866"/>
      <c r="C46" s="867" t="s">
        <v>335</v>
      </c>
      <c r="D46" s="860"/>
      <c r="E46" s="861"/>
      <c r="F46" s="862"/>
      <c r="G46" s="863"/>
      <c r="H46" s="864"/>
      <c r="I46" s="863"/>
      <c r="J46" s="862"/>
      <c r="K46" s="615"/>
      <c r="L46" s="366"/>
      <c r="M46" s="366"/>
    </row>
    <row r="47" spans="1:13" ht="21.95" customHeight="1">
      <c r="A47" s="804"/>
      <c r="B47" s="868" t="s">
        <v>174</v>
      </c>
      <c r="C47" s="577"/>
      <c r="D47" s="852"/>
      <c r="E47" s="842"/>
      <c r="F47" s="853"/>
      <c r="G47" s="843"/>
      <c r="H47" s="691"/>
      <c r="I47" s="843"/>
      <c r="J47" s="692"/>
      <c r="K47" s="540"/>
      <c r="L47" s="366"/>
      <c r="M47" s="366"/>
    </row>
    <row r="48" spans="1:13" ht="21.95" customHeight="1">
      <c r="A48" s="804"/>
      <c r="B48" s="869" t="s">
        <v>173</v>
      </c>
      <c r="C48" s="577"/>
      <c r="D48" s="870"/>
      <c r="E48" s="692"/>
      <c r="F48" s="691"/>
      <c r="G48" s="692"/>
      <c r="H48" s="692"/>
      <c r="I48" s="692"/>
      <c r="J48" s="855"/>
      <c r="K48" s="844"/>
      <c r="L48" s="366"/>
      <c r="M48" s="366"/>
    </row>
    <row r="49" spans="1:13" ht="21.95" customHeight="1" thickBot="1">
      <c r="A49" s="804"/>
      <c r="B49" s="1317" t="s">
        <v>122</v>
      </c>
      <c r="C49" s="1317"/>
      <c r="D49" s="870"/>
      <c r="E49" s="692"/>
      <c r="F49" s="691"/>
      <c r="G49" s="692"/>
      <c r="H49" s="692"/>
      <c r="I49" s="692"/>
      <c r="J49" s="871"/>
      <c r="K49" s="844"/>
      <c r="L49" s="366"/>
      <c r="M49" s="366"/>
    </row>
    <row r="50" spans="1:13" s="820" customFormat="1" ht="21.95" customHeight="1" thickTop="1">
      <c r="A50" s="831"/>
      <c r="B50" s="832"/>
      <c r="C50" s="833"/>
      <c r="D50" s="834"/>
      <c r="E50" s="835"/>
      <c r="F50" s="36"/>
      <c r="G50" s="140"/>
      <c r="H50" s="831"/>
      <c r="I50" s="140"/>
      <c r="J50" s="872"/>
      <c r="K50" s="837"/>
      <c r="L50" s="819"/>
      <c r="M50" s="819"/>
    </row>
    <row r="51" spans="1:13" s="820" customFormat="1" ht="21.75" customHeight="1" thickBot="1">
      <c r="A51" s="831"/>
      <c r="B51" s="1320" t="s">
        <v>313</v>
      </c>
      <c r="C51" s="1321"/>
      <c r="D51" s="834"/>
      <c r="E51" s="835"/>
      <c r="F51" s="36"/>
      <c r="G51" s="140"/>
      <c r="H51" s="831"/>
      <c r="I51" s="140"/>
      <c r="J51" s="875"/>
      <c r="K51" s="837"/>
      <c r="L51" s="819"/>
      <c r="M51" s="819"/>
    </row>
    <row r="52" spans="1:13" s="820" customFormat="1" ht="21.95" customHeight="1" thickBot="1">
      <c r="A52" s="831"/>
      <c r="B52" s="832"/>
      <c r="C52" s="833"/>
      <c r="D52" s="834"/>
      <c r="E52" s="835"/>
      <c r="F52" s="36"/>
      <c r="G52" s="140"/>
      <c r="H52" s="831"/>
      <c r="I52" s="140"/>
      <c r="J52" s="872"/>
      <c r="K52" s="837"/>
      <c r="L52" s="819"/>
      <c r="M52" s="819"/>
    </row>
    <row r="53" spans="1:13" s="820" customFormat="1" ht="21.75" customHeight="1" thickBot="1">
      <c r="A53" s="831"/>
      <c r="B53" s="1320" t="s">
        <v>324</v>
      </c>
      <c r="C53" s="1321"/>
      <c r="D53" s="834"/>
      <c r="E53" s="835"/>
      <c r="F53" s="36"/>
      <c r="G53" s="140"/>
      <c r="H53" s="831"/>
      <c r="I53" s="876"/>
      <c r="J53" s="144"/>
      <c r="K53" s="877"/>
      <c r="L53" s="819"/>
      <c r="M53" s="819"/>
    </row>
    <row r="54" spans="1:13" s="820" customFormat="1" ht="20.85" customHeight="1">
      <c r="A54" s="835"/>
      <c r="B54" s="878"/>
      <c r="C54" s="761"/>
      <c r="D54" s="834"/>
      <c r="E54" s="835"/>
      <c r="F54" s="831"/>
      <c r="G54" s="831"/>
      <c r="H54" s="831"/>
      <c r="I54" s="879"/>
      <c r="J54" s="140"/>
      <c r="K54" s="880"/>
      <c r="L54" s="881"/>
      <c r="M54" s="819"/>
    </row>
    <row r="55" spans="1:13" s="820" customFormat="1" ht="20.85" customHeight="1">
      <c r="A55" s="882" t="s">
        <v>128</v>
      </c>
      <c r="B55" s="883" t="s">
        <v>132</v>
      </c>
      <c r="C55" s="884"/>
      <c r="D55" s="834"/>
      <c r="E55" s="835"/>
      <c r="F55" s="831"/>
      <c r="G55" s="831"/>
      <c r="H55" s="831"/>
      <c r="I55" s="831"/>
      <c r="J55" s="140"/>
      <c r="K55" s="837"/>
      <c r="L55" s="819"/>
      <c r="M55" s="819"/>
    </row>
    <row r="56" spans="1:13" s="820" customFormat="1" ht="21.95" customHeight="1">
      <c r="A56" s="838"/>
      <c r="B56" s="885" t="s">
        <v>179</v>
      </c>
      <c r="C56" s="886"/>
      <c r="D56" s="887"/>
      <c r="E56" s="888"/>
      <c r="F56" s="844"/>
      <c r="G56" s="889"/>
      <c r="H56" s="844"/>
      <c r="I56" s="889"/>
      <c r="J56" s="844"/>
      <c r="K56" s="890"/>
      <c r="L56" s="819"/>
      <c r="M56" s="819"/>
    </row>
    <row r="57" spans="1:13" s="565" customFormat="1" ht="20.100000000000001" customHeight="1">
      <c r="A57" s="865"/>
      <c r="B57" s="891" t="s">
        <v>178</v>
      </c>
      <c r="C57" s="892"/>
      <c r="D57" s="864"/>
      <c r="E57" s="861"/>
      <c r="F57" s="864"/>
      <c r="G57" s="864"/>
      <c r="H57" s="864"/>
      <c r="I57" s="864"/>
      <c r="J57" s="893"/>
      <c r="K57" s="894"/>
    </row>
    <row r="58" spans="1:13" ht="21.95" customHeight="1">
      <c r="A58" s="804"/>
      <c r="B58" s="850" t="s">
        <v>176</v>
      </c>
      <c r="C58" s="851"/>
      <c r="D58" s="852"/>
      <c r="E58" s="842"/>
      <c r="F58" s="853"/>
      <c r="G58" s="691"/>
      <c r="H58" s="691"/>
      <c r="I58" s="691"/>
      <c r="J58" s="693"/>
      <c r="K58" s="854"/>
      <c r="L58" s="366"/>
      <c r="M58" s="366"/>
    </row>
    <row r="59" spans="1:13" ht="21.95" customHeight="1">
      <c r="A59" s="804"/>
      <c r="B59" s="851" t="s">
        <v>175</v>
      </c>
      <c r="C59" s="851"/>
      <c r="D59" s="692"/>
      <c r="E59" s="691"/>
      <c r="F59" s="692"/>
      <c r="G59" s="692"/>
      <c r="H59" s="692"/>
      <c r="I59" s="692"/>
      <c r="J59" s="855"/>
      <c r="K59" s="854"/>
      <c r="L59" s="366"/>
      <c r="M59" s="366"/>
    </row>
    <row r="60" spans="1:13" s="820" customFormat="1" ht="21.95" customHeight="1" thickBot="1">
      <c r="A60" s="835"/>
      <c r="B60" s="1297" t="s">
        <v>122</v>
      </c>
      <c r="C60" s="1297"/>
      <c r="D60" s="887"/>
      <c r="E60" s="888"/>
      <c r="F60" s="844"/>
      <c r="G60" s="889"/>
      <c r="H60" s="844"/>
      <c r="I60" s="889"/>
      <c r="J60" s="856"/>
      <c r="K60" s="890"/>
      <c r="L60" s="819"/>
      <c r="M60" s="819"/>
    </row>
    <row r="61" spans="1:13" s="820" customFormat="1" ht="21.75" customHeight="1" thickTop="1">
      <c r="A61" s="838"/>
      <c r="B61" s="885" t="s">
        <v>177</v>
      </c>
      <c r="C61" s="895"/>
      <c r="D61" s="887"/>
      <c r="E61" s="888"/>
      <c r="F61" s="844"/>
      <c r="G61" s="889"/>
      <c r="H61" s="844"/>
      <c r="I61" s="889"/>
      <c r="J61" s="859"/>
      <c r="K61" s="890"/>
      <c r="L61" s="819"/>
      <c r="M61" s="819"/>
    </row>
    <row r="62" spans="1:13" ht="21.95" customHeight="1">
      <c r="A62" s="865"/>
      <c r="B62" s="896" t="s">
        <v>189</v>
      </c>
      <c r="C62" s="215"/>
      <c r="D62" s="860"/>
      <c r="E62" s="897"/>
      <c r="F62" s="862"/>
      <c r="G62" s="863"/>
      <c r="H62" s="862"/>
      <c r="I62" s="863"/>
      <c r="J62" s="862"/>
      <c r="K62" s="898"/>
      <c r="L62" s="366"/>
      <c r="M62" s="366"/>
    </row>
    <row r="63" spans="1:13" ht="21.95" customHeight="1">
      <c r="A63" s="865"/>
      <c r="B63" s="899" t="s">
        <v>135</v>
      </c>
      <c r="C63" s="900"/>
      <c r="D63" s="860"/>
      <c r="E63" s="897"/>
      <c r="F63" s="862"/>
      <c r="G63" s="863"/>
      <c r="H63" s="862"/>
      <c r="I63" s="863"/>
      <c r="J63" s="862"/>
      <c r="K63" s="898"/>
      <c r="L63" s="366"/>
      <c r="M63" s="366"/>
    </row>
    <row r="64" spans="1:13" ht="21.95" customHeight="1">
      <c r="A64" s="901"/>
      <c r="B64" s="899" t="s">
        <v>134</v>
      </c>
      <c r="C64" s="858"/>
      <c r="D64" s="860"/>
      <c r="E64" s="897"/>
      <c r="F64" s="862"/>
      <c r="G64" s="863"/>
      <c r="H64" s="862"/>
      <c r="I64" s="863"/>
      <c r="J64" s="862"/>
      <c r="K64" s="898"/>
      <c r="L64" s="366"/>
      <c r="M64" s="366"/>
    </row>
    <row r="65" spans="1:13" ht="21.95" customHeight="1">
      <c r="A65" s="804"/>
      <c r="B65" s="868" t="s">
        <v>174</v>
      </c>
      <c r="C65" s="577"/>
      <c r="D65" s="852"/>
      <c r="E65" s="842"/>
      <c r="F65" s="853"/>
      <c r="G65" s="843"/>
      <c r="H65" s="691"/>
      <c r="I65" s="843"/>
      <c r="J65" s="692"/>
      <c r="K65" s="540"/>
      <c r="L65" s="366"/>
      <c r="M65" s="366"/>
    </row>
    <row r="66" spans="1:13" ht="21.95" customHeight="1">
      <c r="A66" s="804"/>
      <c r="B66" s="869" t="s">
        <v>173</v>
      </c>
      <c r="C66" s="577"/>
      <c r="D66" s="870"/>
      <c r="E66" s="692"/>
      <c r="F66" s="691"/>
      <c r="G66" s="692"/>
      <c r="H66" s="692"/>
      <c r="I66" s="692"/>
      <c r="J66" s="855"/>
      <c r="K66" s="844"/>
      <c r="L66" s="366"/>
      <c r="M66" s="366"/>
    </row>
    <row r="67" spans="1:13" s="820" customFormat="1" ht="21.95" customHeight="1" thickBot="1">
      <c r="A67" s="835"/>
      <c r="B67" s="1317" t="s">
        <v>122</v>
      </c>
      <c r="C67" s="1317"/>
      <c r="D67" s="902"/>
      <c r="E67" s="844"/>
      <c r="F67" s="903"/>
      <c r="G67" s="844"/>
      <c r="H67" s="844"/>
      <c r="I67" s="844"/>
      <c r="J67" s="871"/>
      <c r="K67" s="844"/>
      <c r="L67" s="819"/>
      <c r="M67" s="819"/>
    </row>
    <row r="68" spans="1:13" s="820" customFormat="1" ht="21.95" customHeight="1" thickTop="1">
      <c r="A68" s="835"/>
      <c r="B68" s="760"/>
      <c r="C68" s="904"/>
      <c r="D68" s="902"/>
      <c r="E68" s="844"/>
      <c r="F68" s="903"/>
      <c r="G68" s="844"/>
      <c r="H68" s="844"/>
      <c r="I68" s="844"/>
      <c r="J68" s="905"/>
      <c r="K68" s="844"/>
      <c r="L68" s="819"/>
      <c r="M68" s="819"/>
    </row>
    <row r="69" spans="1:13" s="820" customFormat="1" ht="21.95" customHeight="1" thickBot="1">
      <c r="A69" s="831"/>
      <c r="B69" s="1311" t="s">
        <v>182</v>
      </c>
      <c r="C69" s="1311"/>
      <c r="D69" s="834"/>
      <c r="E69" s="835"/>
      <c r="F69" s="36"/>
      <c r="G69" s="140"/>
      <c r="H69" s="831"/>
      <c r="I69" s="140"/>
      <c r="J69" s="906"/>
      <c r="K69" s="837"/>
      <c r="L69" s="819"/>
      <c r="M69" s="819"/>
    </row>
    <row r="70" spans="1:13" s="820" customFormat="1" ht="21.95" customHeight="1">
      <c r="A70" s="831"/>
      <c r="B70" s="873"/>
      <c r="C70" s="874"/>
      <c r="D70" s="834"/>
      <c r="E70" s="835"/>
      <c r="F70" s="36"/>
      <c r="G70" s="140"/>
      <c r="H70" s="831"/>
      <c r="I70" s="907"/>
      <c r="J70" s="908"/>
      <c r="K70" s="880"/>
      <c r="L70" s="819"/>
      <c r="M70" s="819"/>
    </row>
    <row r="71" spans="1:13" ht="21.95" customHeight="1">
      <c r="A71" s="882" t="str">
        <f>A12</f>
        <v>1.1.3.3</v>
      </c>
      <c r="B71" s="909" t="str">
        <f>B12</f>
        <v>งานดวงโคมไฟฟ้าและอุปกรณ์</v>
      </c>
      <c r="C71" s="884"/>
      <c r="D71" s="139"/>
      <c r="E71" s="910"/>
      <c r="F71" s="803"/>
      <c r="G71" s="803"/>
      <c r="H71" s="911"/>
      <c r="I71" s="911"/>
      <c r="J71" s="140"/>
      <c r="K71" s="912"/>
      <c r="L71" s="366"/>
      <c r="M71" s="366"/>
    </row>
    <row r="72" spans="1:13" ht="20.85" customHeight="1">
      <c r="A72" s="138"/>
      <c r="B72" s="1313" t="s">
        <v>169</v>
      </c>
      <c r="C72" s="1314"/>
      <c r="D72" s="139"/>
      <c r="E72" s="910"/>
      <c r="F72" s="803"/>
      <c r="G72" s="803"/>
      <c r="H72" s="911"/>
      <c r="I72" s="911"/>
      <c r="J72" s="140"/>
      <c r="K72" s="912"/>
      <c r="L72" s="366"/>
      <c r="M72" s="366"/>
    </row>
    <row r="73" spans="1:13" ht="20.85" customHeight="1">
      <c r="A73" s="138"/>
      <c r="B73" s="913" t="s">
        <v>391</v>
      </c>
      <c r="C73" s="914" t="s">
        <v>190</v>
      </c>
      <c r="D73" s="133"/>
      <c r="E73" s="910"/>
      <c r="F73" s="139"/>
      <c r="G73" s="691"/>
      <c r="H73" s="691"/>
      <c r="I73" s="691"/>
      <c r="J73" s="692"/>
      <c r="K73" s="540"/>
      <c r="L73" s="366"/>
      <c r="M73" s="366"/>
    </row>
    <row r="74" spans="1:13" ht="20.85" customHeight="1">
      <c r="A74" s="138"/>
      <c r="B74" s="913" t="s">
        <v>392</v>
      </c>
      <c r="C74" s="914" t="s">
        <v>230</v>
      </c>
      <c r="D74" s="133"/>
      <c r="E74" s="910"/>
      <c r="F74" s="139"/>
      <c r="G74" s="691"/>
      <c r="H74" s="691"/>
      <c r="I74" s="691"/>
      <c r="J74" s="692"/>
      <c r="K74" s="540"/>
      <c r="L74" s="366"/>
      <c r="M74" s="366"/>
    </row>
    <row r="75" spans="1:13" ht="20.85" customHeight="1">
      <c r="A75" s="138"/>
      <c r="B75" s="915"/>
      <c r="C75" s="916" t="s">
        <v>231</v>
      </c>
      <c r="D75" s="133"/>
      <c r="E75" s="910"/>
      <c r="F75" s="553"/>
      <c r="G75" s="917"/>
      <c r="H75" s="691"/>
      <c r="I75" s="691"/>
      <c r="J75" s="692"/>
      <c r="K75" s="540"/>
    </row>
    <row r="76" spans="1:13" ht="20.85" customHeight="1">
      <c r="A76" s="138"/>
      <c r="B76" s="918" t="s">
        <v>390</v>
      </c>
      <c r="C76" s="914" t="s">
        <v>232</v>
      </c>
      <c r="D76" s="133"/>
      <c r="E76" s="910"/>
      <c r="F76" s="553"/>
      <c r="G76" s="917"/>
      <c r="H76" s="691"/>
      <c r="I76" s="691"/>
      <c r="J76" s="692"/>
      <c r="K76" s="540"/>
    </row>
    <row r="77" spans="1:13" ht="20.85" customHeight="1">
      <c r="A77" s="138"/>
      <c r="B77" s="919"/>
      <c r="C77" s="916" t="s">
        <v>236</v>
      </c>
      <c r="D77" s="133"/>
      <c r="E77" s="910"/>
      <c r="F77" s="553"/>
      <c r="G77" s="917"/>
      <c r="H77" s="691"/>
      <c r="I77" s="691"/>
      <c r="J77" s="692"/>
      <c r="K77" s="540"/>
    </row>
    <row r="78" spans="1:13" ht="20.85" customHeight="1">
      <c r="A78" s="138"/>
      <c r="B78" s="915"/>
      <c r="C78" s="916" t="s">
        <v>240</v>
      </c>
      <c r="D78" s="133"/>
      <c r="E78" s="910"/>
      <c r="F78" s="553"/>
      <c r="G78" s="917"/>
      <c r="H78" s="917"/>
      <c r="I78" s="917"/>
      <c r="J78" s="853"/>
      <c r="K78" s="920"/>
    </row>
    <row r="79" spans="1:13" ht="20.85" customHeight="1">
      <c r="A79" s="138"/>
      <c r="B79" s="913" t="s">
        <v>388</v>
      </c>
      <c r="C79" s="921" t="s">
        <v>229</v>
      </c>
      <c r="D79" s="133"/>
      <c r="E79" s="910"/>
      <c r="F79" s="139"/>
      <c r="G79" s="691"/>
      <c r="H79" s="691"/>
      <c r="I79" s="691"/>
      <c r="J79" s="692"/>
      <c r="K79" s="540"/>
      <c r="L79" s="366"/>
      <c r="M79" s="366"/>
    </row>
    <row r="80" spans="1:13" ht="20.85" customHeight="1">
      <c r="A80" s="138"/>
      <c r="B80" s="918" t="s">
        <v>389</v>
      </c>
      <c r="C80" s="914" t="s">
        <v>337</v>
      </c>
      <c r="D80" s="133"/>
      <c r="E80" s="910"/>
      <c r="F80" s="553"/>
      <c r="G80" s="917"/>
      <c r="H80" s="917"/>
      <c r="I80" s="917"/>
      <c r="J80" s="853"/>
      <c r="K80" s="920"/>
    </row>
    <row r="81" spans="1:14" ht="20.85" customHeight="1">
      <c r="A81" s="138"/>
      <c r="B81" s="913" t="s">
        <v>387</v>
      </c>
      <c r="C81" s="914" t="s">
        <v>233</v>
      </c>
      <c r="D81" s="133"/>
      <c r="E81" s="910"/>
      <c r="F81" s="139"/>
      <c r="G81" s="691"/>
      <c r="H81" s="691"/>
      <c r="I81" s="691"/>
      <c r="J81" s="692"/>
      <c r="K81" s="540"/>
      <c r="L81" s="366"/>
    </row>
    <row r="82" spans="1:14" ht="20.85" customHeight="1">
      <c r="A82" s="138"/>
      <c r="B82" s="915"/>
      <c r="C82" s="916" t="s">
        <v>234</v>
      </c>
      <c r="D82" s="133"/>
      <c r="E82" s="910"/>
      <c r="F82" s="553"/>
      <c r="G82" s="917"/>
      <c r="H82" s="917"/>
      <c r="I82" s="917"/>
      <c r="J82" s="853"/>
      <c r="K82" s="920"/>
      <c r="M82" s="215">
        <f>80/85</f>
        <v>0.94117647058823528</v>
      </c>
      <c r="N82" s="922">
        <f>D81*M82</f>
        <v>0</v>
      </c>
    </row>
    <row r="83" spans="1:14" ht="20.85" customHeight="1">
      <c r="A83" s="138"/>
      <c r="B83" s="915"/>
      <c r="C83" s="916" t="s">
        <v>235</v>
      </c>
      <c r="D83" s="133"/>
      <c r="E83" s="910"/>
      <c r="F83" s="553"/>
      <c r="G83" s="917"/>
      <c r="H83" s="917"/>
      <c r="I83" s="917"/>
      <c r="J83" s="853"/>
      <c r="K83" s="920"/>
      <c r="M83" s="215">
        <v>5</v>
      </c>
      <c r="N83" s="215">
        <f>85/5</f>
        <v>17</v>
      </c>
    </row>
    <row r="84" spans="1:14" ht="20.85" customHeight="1">
      <c r="A84" s="138"/>
      <c r="B84" s="915"/>
      <c r="C84" s="916" t="s">
        <v>237</v>
      </c>
      <c r="D84" s="133"/>
      <c r="E84" s="910"/>
      <c r="F84" s="553"/>
      <c r="G84" s="917"/>
      <c r="H84" s="917"/>
      <c r="I84" s="917"/>
      <c r="J84" s="853"/>
      <c r="K84" s="920"/>
      <c r="M84" s="215">
        <f>14.43*4</f>
        <v>57.72</v>
      </c>
    </row>
    <row r="85" spans="1:14" ht="20.85" customHeight="1">
      <c r="A85" s="138"/>
      <c r="B85" s="915"/>
      <c r="C85" s="916" t="s">
        <v>238</v>
      </c>
      <c r="D85" s="133"/>
      <c r="E85" s="910"/>
      <c r="F85" s="553"/>
      <c r="G85" s="917"/>
      <c r="H85" s="917"/>
      <c r="I85" s="917"/>
      <c r="J85" s="853"/>
      <c r="K85" s="920"/>
    </row>
    <row r="86" spans="1:14" ht="20.85" customHeight="1">
      <c r="A86" s="138"/>
      <c r="B86" s="923"/>
      <c r="C86" s="924" t="s">
        <v>239</v>
      </c>
      <c r="D86" s="133"/>
      <c r="E86" s="910"/>
      <c r="F86" s="133"/>
      <c r="G86" s="691"/>
      <c r="H86" s="692"/>
      <c r="I86" s="691"/>
      <c r="J86" s="692"/>
      <c r="K86" s="540"/>
      <c r="L86" s="366"/>
      <c r="M86" s="366"/>
    </row>
    <row r="87" spans="1:14" ht="20.85" customHeight="1">
      <c r="A87" s="138"/>
      <c r="B87" s="923"/>
      <c r="C87" s="924" t="s">
        <v>241</v>
      </c>
      <c r="D87" s="133"/>
      <c r="E87" s="910"/>
      <c r="F87" s="133"/>
      <c r="G87" s="691"/>
      <c r="H87" s="691"/>
      <c r="I87" s="691"/>
      <c r="J87" s="692"/>
      <c r="K87" s="540"/>
      <c r="L87" s="366"/>
      <c r="M87" s="366"/>
    </row>
    <row r="88" spans="1:14" ht="20.85" customHeight="1">
      <c r="A88" s="138"/>
      <c r="B88" s="913" t="s">
        <v>386</v>
      </c>
      <c r="C88" s="914" t="s">
        <v>393</v>
      </c>
      <c r="D88" s="133"/>
      <c r="E88" s="910"/>
      <c r="F88" s="133"/>
      <c r="G88" s="691"/>
      <c r="H88" s="691"/>
      <c r="I88" s="691"/>
      <c r="J88" s="692"/>
      <c r="K88" s="540"/>
      <c r="L88" s="366"/>
    </row>
    <row r="89" spans="1:14" ht="21.95" customHeight="1" thickBot="1">
      <c r="A89" s="925"/>
      <c r="B89" s="1298" t="s">
        <v>103</v>
      </c>
      <c r="C89" s="1298"/>
      <c r="D89" s="926"/>
      <c r="E89" s="927"/>
      <c r="F89" s="926"/>
      <c r="G89" s="926"/>
      <c r="H89" s="926"/>
      <c r="I89" s="926"/>
      <c r="J89" s="928"/>
      <c r="K89" s="365"/>
      <c r="L89" s="366"/>
      <c r="M89" s="366"/>
    </row>
    <row r="90" spans="1:14" ht="21.75" customHeight="1" thickTop="1">
      <c r="A90" s="838"/>
      <c r="B90" s="929" t="s">
        <v>170</v>
      </c>
      <c r="C90" s="850"/>
      <c r="D90" s="691"/>
      <c r="E90" s="930"/>
      <c r="F90" s="691"/>
      <c r="G90" s="691"/>
      <c r="H90" s="691"/>
      <c r="I90" s="691"/>
      <c r="J90" s="931"/>
      <c r="K90" s="802"/>
      <c r="L90" s="366"/>
      <c r="M90" s="366"/>
    </row>
    <row r="91" spans="1:14" s="933" customFormat="1" ht="21" customHeight="1">
      <c r="A91" s="930"/>
      <c r="B91" s="932" t="s">
        <v>317</v>
      </c>
      <c r="C91" s="840"/>
      <c r="D91" s="691"/>
      <c r="E91" s="930"/>
      <c r="F91" s="691"/>
      <c r="G91" s="691"/>
      <c r="H91" s="691"/>
      <c r="I91" s="691"/>
      <c r="J91" s="693"/>
      <c r="K91" s="782"/>
      <c r="L91" s="933" t="s">
        <v>20</v>
      </c>
    </row>
    <row r="92" spans="1:14" s="933" customFormat="1" ht="21" customHeight="1">
      <c r="A92" s="930"/>
      <c r="B92" s="932" t="s">
        <v>314</v>
      </c>
      <c r="C92" s="840"/>
      <c r="D92" s="691"/>
      <c r="E92" s="930"/>
      <c r="F92" s="691"/>
      <c r="G92" s="691"/>
      <c r="H92" s="691"/>
      <c r="I92" s="691"/>
      <c r="J92" s="693"/>
      <c r="K92" s="782"/>
      <c r="L92" s="933" t="s">
        <v>20</v>
      </c>
    </row>
    <row r="93" spans="1:14" s="933" customFormat="1" ht="21" customHeight="1">
      <c r="A93" s="930"/>
      <c r="B93" s="932" t="s">
        <v>315</v>
      </c>
      <c r="C93" s="840"/>
      <c r="D93" s="691"/>
      <c r="E93" s="930"/>
      <c r="F93" s="691"/>
      <c r="G93" s="691"/>
      <c r="H93" s="691"/>
      <c r="I93" s="691"/>
      <c r="J93" s="693"/>
      <c r="K93" s="782"/>
      <c r="L93" s="933" t="s">
        <v>20</v>
      </c>
    </row>
    <row r="94" spans="1:14" s="933" customFormat="1" ht="21" customHeight="1">
      <c r="A94" s="930"/>
      <c r="B94" s="932" t="s">
        <v>316</v>
      </c>
      <c r="C94" s="840"/>
      <c r="D94" s="691"/>
      <c r="E94" s="930"/>
      <c r="F94" s="691"/>
      <c r="G94" s="691"/>
      <c r="H94" s="691"/>
      <c r="I94" s="691"/>
      <c r="J94" s="693"/>
      <c r="K94" s="782"/>
      <c r="L94" s="933" t="s">
        <v>20</v>
      </c>
    </row>
    <row r="95" spans="1:14" s="933" customFormat="1" ht="21" customHeight="1">
      <c r="A95" s="930"/>
      <c r="B95" s="932"/>
      <c r="C95" s="934" t="s">
        <v>171</v>
      </c>
      <c r="D95" s="691"/>
      <c r="E95" s="930"/>
      <c r="F95" s="691"/>
      <c r="G95" s="691"/>
      <c r="H95" s="691"/>
      <c r="I95" s="691"/>
      <c r="J95" s="693"/>
      <c r="K95" s="782"/>
    </row>
    <row r="96" spans="1:14" s="933" customFormat="1" ht="21" customHeight="1">
      <c r="A96" s="930"/>
      <c r="B96" s="932"/>
      <c r="C96" s="934" t="s">
        <v>242</v>
      </c>
      <c r="D96" s="691"/>
      <c r="E96" s="930"/>
      <c r="F96" s="691"/>
      <c r="G96" s="691"/>
      <c r="H96" s="691"/>
      <c r="I96" s="691"/>
      <c r="J96" s="693"/>
      <c r="K96" s="782"/>
    </row>
    <row r="97" spans="1:13" s="933" customFormat="1" ht="21" customHeight="1">
      <c r="A97" s="930"/>
      <c r="B97" s="932"/>
      <c r="C97" s="934" t="s">
        <v>172</v>
      </c>
      <c r="D97" s="691"/>
      <c r="E97" s="930"/>
      <c r="F97" s="691"/>
      <c r="G97" s="691"/>
      <c r="H97" s="691"/>
      <c r="I97" s="691"/>
      <c r="J97" s="693"/>
      <c r="K97" s="782"/>
    </row>
    <row r="98" spans="1:13" s="327" customFormat="1" ht="21" customHeight="1">
      <c r="A98" s="935"/>
      <c r="B98" s="851" t="s">
        <v>318</v>
      </c>
      <c r="C98" s="851"/>
      <c r="D98" s="692"/>
      <c r="E98" s="930"/>
      <c r="F98" s="843"/>
      <c r="G98" s="843"/>
      <c r="H98" s="843"/>
      <c r="I98" s="843"/>
      <c r="J98" s="692"/>
      <c r="K98" s="936"/>
    </row>
    <row r="99" spans="1:13" s="327" customFormat="1" ht="21" customHeight="1">
      <c r="A99" s="935"/>
      <c r="B99" s="851" t="s">
        <v>319</v>
      </c>
      <c r="C99" s="851"/>
      <c r="D99" s="692"/>
      <c r="E99" s="930"/>
      <c r="F99" s="843"/>
      <c r="G99" s="843"/>
      <c r="H99" s="843"/>
      <c r="I99" s="843"/>
      <c r="J99" s="692"/>
      <c r="K99" s="936"/>
    </row>
    <row r="100" spans="1:13" s="327" customFormat="1" ht="21" customHeight="1">
      <c r="A100" s="935"/>
      <c r="B100" s="851" t="s">
        <v>478</v>
      </c>
      <c r="C100" s="851"/>
      <c r="D100" s="692"/>
      <c r="E100" s="930"/>
      <c r="F100" s="843"/>
      <c r="G100" s="843"/>
      <c r="H100" s="843"/>
      <c r="I100" s="843"/>
      <c r="J100" s="692"/>
      <c r="K100" s="936"/>
    </row>
    <row r="101" spans="1:13" s="327" customFormat="1" ht="21" customHeight="1">
      <c r="A101" s="935"/>
      <c r="B101" s="851" t="s">
        <v>320</v>
      </c>
      <c r="C101" s="851"/>
      <c r="D101" s="692"/>
      <c r="E101" s="930"/>
      <c r="F101" s="843"/>
      <c r="G101" s="843"/>
      <c r="H101" s="843"/>
      <c r="I101" s="843"/>
      <c r="J101" s="692"/>
      <c r="K101" s="936"/>
    </row>
    <row r="102" spans="1:13" s="933" customFormat="1" ht="21" customHeight="1">
      <c r="A102" s="930"/>
      <c r="B102" s="932"/>
      <c r="C102" s="934" t="s">
        <v>172</v>
      </c>
      <c r="D102" s="691"/>
      <c r="E102" s="930"/>
      <c r="F102" s="691"/>
      <c r="G102" s="691"/>
      <c r="H102" s="691"/>
      <c r="I102" s="691"/>
      <c r="J102" s="693"/>
      <c r="K102" s="782"/>
    </row>
    <row r="103" spans="1:13" s="933" customFormat="1" ht="21" customHeight="1">
      <c r="A103" s="930"/>
      <c r="B103" s="932"/>
      <c r="C103" s="934" t="s">
        <v>482</v>
      </c>
      <c r="D103" s="691"/>
      <c r="E103" s="930"/>
      <c r="F103" s="691"/>
      <c r="G103" s="691"/>
      <c r="H103" s="691"/>
      <c r="I103" s="691"/>
      <c r="J103" s="693"/>
      <c r="K103" s="782"/>
    </row>
    <row r="104" spans="1:13" s="933" customFormat="1" ht="21" customHeight="1">
      <c r="A104" s="930"/>
      <c r="B104" s="932"/>
      <c r="C104" s="934" t="s">
        <v>480</v>
      </c>
      <c r="D104" s="691"/>
      <c r="E104" s="930"/>
      <c r="F104" s="691"/>
      <c r="G104" s="691"/>
      <c r="H104" s="691"/>
      <c r="I104" s="691"/>
      <c r="J104" s="693"/>
      <c r="K104" s="782"/>
    </row>
    <row r="105" spans="1:13" s="933" customFormat="1" ht="21" customHeight="1">
      <c r="A105" s="930"/>
      <c r="B105" s="932"/>
      <c r="C105" s="934" t="s">
        <v>481</v>
      </c>
      <c r="D105" s="691"/>
      <c r="E105" s="930"/>
      <c r="F105" s="691"/>
      <c r="G105" s="691"/>
      <c r="H105" s="691"/>
      <c r="I105" s="691"/>
      <c r="J105" s="693"/>
      <c r="K105" s="782"/>
    </row>
    <row r="106" spans="1:13" s="933" customFormat="1" ht="21" customHeight="1">
      <c r="A106" s="930"/>
      <c r="B106" s="932"/>
      <c r="C106" s="934" t="s">
        <v>321</v>
      </c>
      <c r="D106" s="860"/>
      <c r="E106" s="930"/>
      <c r="F106" s="691"/>
      <c r="G106" s="691"/>
      <c r="H106" s="692"/>
      <c r="I106" s="691"/>
      <c r="J106" s="693"/>
      <c r="K106" s="782"/>
    </row>
    <row r="107" spans="1:13" s="327" customFormat="1" ht="21" customHeight="1">
      <c r="A107" s="935"/>
      <c r="B107" s="851" t="s">
        <v>479</v>
      </c>
      <c r="C107" s="851"/>
      <c r="D107" s="692"/>
      <c r="E107" s="930"/>
      <c r="F107" s="843"/>
      <c r="G107" s="843"/>
      <c r="H107" s="843"/>
      <c r="I107" s="843"/>
      <c r="J107" s="692"/>
      <c r="K107" s="936"/>
    </row>
    <row r="108" spans="1:13" ht="21.95" customHeight="1" thickBot="1">
      <c r="A108" s="925"/>
      <c r="B108" s="1298" t="s">
        <v>103</v>
      </c>
      <c r="C108" s="1298"/>
      <c r="D108" s="937"/>
      <c r="E108" s="927"/>
      <c r="F108" s="938"/>
      <c r="G108" s="938"/>
      <c r="H108" s="938"/>
      <c r="I108" s="938"/>
      <c r="J108" s="871"/>
      <c r="K108" s="365"/>
      <c r="L108" s="366"/>
      <c r="M108" s="366"/>
    </row>
    <row r="109" spans="1:13" ht="21.95" customHeight="1" thickTop="1" thickBot="1">
      <c r="A109" s="925"/>
      <c r="B109" s="939"/>
      <c r="C109" s="940"/>
      <c r="D109" s="937"/>
      <c r="E109" s="927"/>
      <c r="F109" s="938"/>
      <c r="G109" s="938"/>
      <c r="H109" s="938"/>
      <c r="I109" s="938"/>
      <c r="J109" s="905"/>
      <c r="K109" s="365"/>
      <c r="L109" s="366"/>
      <c r="M109" s="366"/>
    </row>
    <row r="110" spans="1:13" ht="21.95" customHeight="1" thickBot="1">
      <c r="A110" s="803"/>
      <c r="B110" s="1320" t="s">
        <v>184</v>
      </c>
      <c r="C110" s="1321"/>
      <c r="D110" s="139"/>
      <c r="E110" s="804"/>
      <c r="F110" s="69"/>
      <c r="G110" s="134"/>
      <c r="H110" s="803"/>
      <c r="I110" s="941"/>
      <c r="J110" s="144"/>
      <c r="K110" s="806"/>
      <c r="L110" s="366"/>
      <c r="M110" s="366"/>
    </row>
    <row r="111" spans="1:13" ht="21.95" customHeight="1">
      <c r="A111" s="925"/>
      <c r="B111" s="939"/>
      <c r="C111" s="833"/>
      <c r="D111" s="937"/>
      <c r="E111" s="927"/>
      <c r="F111" s="938"/>
      <c r="G111" s="938"/>
      <c r="H111" s="938"/>
      <c r="I111" s="938"/>
      <c r="J111" s="859"/>
      <c r="K111" s="365"/>
      <c r="L111" s="366"/>
      <c r="M111" s="366"/>
    </row>
    <row r="112" spans="1:13" ht="21.95" customHeight="1">
      <c r="A112" s="882" t="str">
        <f>A13</f>
        <v>1.1.3.4</v>
      </c>
      <c r="B112" s="942" t="str">
        <f>B13</f>
        <v>งานระบบสัญญาณแจ้งเพลิงไหม้</v>
      </c>
      <c r="C112" s="884"/>
      <c r="D112" s="139"/>
      <c r="E112" s="804"/>
      <c r="F112" s="803"/>
      <c r="G112" s="803"/>
      <c r="H112" s="803"/>
      <c r="I112" s="803"/>
      <c r="J112" s="140"/>
      <c r="K112" s="943"/>
      <c r="L112" s="366"/>
      <c r="M112" s="366"/>
    </row>
    <row r="113" spans="1:13" ht="21.95" customHeight="1">
      <c r="A113" s="804"/>
      <c r="B113" s="1309" t="s">
        <v>192</v>
      </c>
      <c r="C113" s="1310"/>
      <c r="D113" s="691"/>
      <c r="E113" s="930"/>
      <c r="F113" s="691"/>
      <c r="G113" s="691"/>
      <c r="H113" s="692"/>
      <c r="I113" s="691"/>
      <c r="J113" s="693"/>
      <c r="K113" s="782"/>
      <c r="L113" s="366"/>
      <c r="M113" s="366"/>
    </row>
    <row r="114" spans="1:13" ht="21.95" customHeight="1">
      <c r="A114" s="804"/>
      <c r="B114" s="944" t="s">
        <v>193</v>
      </c>
      <c r="C114" s="945"/>
      <c r="D114" s="691"/>
      <c r="E114" s="930"/>
      <c r="F114" s="691"/>
      <c r="G114" s="691"/>
      <c r="H114" s="692"/>
      <c r="I114" s="691"/>
      <c r="J114" s="693"/>
      <c r="K114" s="802"/>
      <c r="L114" s="366"/>
      <c r="M114" s="366"/>
    </row>
    <row r="115" spans="1:13" ht="21.95" customHeight="1">
      <c r="A115" s="804"/>
      <c r="B115" s="944" t="s">
        <v>194</v>
      </c>
      <c r="C115" s="945"/>
      <c r="D115" s="691"/>
      <c r="E115" s="930"/>
      <c r="F115" s="691"/>
      <c r="G115" s="691"/>
      <c r="H115" s="692"/>
      <c r="I115" s="691"/>
      <c r="J115" s="693"/>
      <c r="K115" s="802"/>
      <c r="L115" s="366"/>
      <c r="M115" s="366"/>
    </row>
    <row r="116" spans="1:13" ht="21.95" customHeight="1" thickBot="1">
      <c r="A116" s="804"/>
      <c r="B116" s="1288" t="s">
        <v>103</v>
      </c>
      <c r="C116" s="1288"/>
      <c r="D116" s="691"/>
      <c r="E116" s="930"/>
      <c r="F116" s="691"/>
      <c r="G116" s="691"/>
      <c r="H116" s="691"/>
      <c r="I116" s="691"/>
      <c r="J116" s="928"/>
      <c r="K116" s="802"/>
      <c r="L116" s="366"/>
      <c r="M116" s="366"/>
    </row>
    <row r="117" spans="1:13" ht="21.95" customHeight="1" thickTop="1" thickBot="1">
      <c r="A117" s="804"/>
      <c r="B117" s="832"/>
      <c r="C117" s="833"/>
      <c r="D117" s="691"/>
      <c r="E117" s="930"/>
      <c r="F117" s="691"/>
      <c r="G117" s="691"/>
      <c r="H117" s="691"/>
      <c r="I117" s="691"/>
      <c r="J117" s="946"/>
      <c r="K117" s="802"/>
      <c r="L117" s="366"/>
      <c r="M117" s="366"/>
    </row>
    <row r="118" spans="1:13" ht="21.95" customHeight="1" thickBot="1">
      <c r="A118" s="803"/>
      <c r="B118" s="1311" t="s">
        <v>187</v>
      </c>
      <c r="C118" s="1311"/>
      <c r="D118" s="139"/>
      <c r="E118" s="804"/>
      <c r="F118" s="69"/>
      <c r="G118" s="134"/>
      <c r="H118" s="803"/>
      <c r="I118" s="941"/>
      <c r="J118" s="144"/>
      <c r="K118" s="806"/>
      <c r="L118" s="366"/>
      <c r="M118" s="366"/>
    </row>
    <row r="119" spans="1:13" ht="21.95" customHeight="1">
      <c r="A119" s="367"/>
      <c r="B119" s="1308"/>
      <c r="C119" s="1308"/>
      <c r="D119" s="246"/>
      <c r="E119" s="368"/>
      <c r="F119" s="207"/>
      <c r="G119" s="247"/>
      <c r="H119" s="367"/>
      <c r="I119" s="247"/>
      <c r="J119" s="947"/>
      <c r="K119" s="369"/>
      <c r="L119" s="366"/>
      <c r="M119" s="366"/>
    </row>
    <row r="120" spans="1:13" s="216" customFormat="1" ht="21.95" customHeight="1">
      <c r="A120" s="137" t="s">
        <v>131</v>
      </c>
      <c r="B120" s="782" t="s">
        <v>186</v>
      </c>
      <c r="C120" s="481"/>
      <c r="D120" s="476"/>
      <c r="E120" s="54"/>
      <c r="F120" s="55"/>
      <c r="G120" s="55"/>
      <c r="H120" s="477"/>
      <c r="I120" s="55"/>
      <c r="J120" s="56"/>
      <c r="K120" s="228"/>
    </row>
    <row r="121" spans="1:13" s="327" customFormat="1" ht="21" customHeight="1">
      <c r="A121" s="935"/>
      <c r="B121" s="948" t="s">
        <v>395</v>
      </c>
      <c r="C121" s="949"/>
      <c r="D121" s="692"/>
      <c r="E121" s="930"/>
      <c r="F121" s="950"/>
      <c r="G121" s="843"/>
      <c r="H121" s="843"/>
      <c r="I121" s="843"/>
      <c r="J121" s="692"/>
      <c r="K121" s="936"/>
    </row>
    <row r="122" spans="1:13" s="327" customFormat="1" ht="21" customHeight="1">
      <c r="A122" s="935"/>
      <c r="B122" s="948" t="s">
        <v>191</v>
      </c>
      <c r="C122" s="949"/>
      <c r="D122" s="692"/>
      <c r="E122" s="930"/>
      <c r="F122" s="843"/>
      <c r="G122" s="843"/>
      <c r="H122" s="843"/>
      <c r="I122" s="843"/>
      <c r="J122" s="692"/>
      <c r="K122" s="936"/>
    </row>
    <row r="123" spans="1:13" s="933" customFormat="1" ht="21" customHeight="1">
      <c r="A123" s="930"/>
      <c r="B123" s="932"/>
      <c r="C123" s="934" t="s">
        <v>242</v>
      </c>
      <c r="D123" s="691"/>
      <c r="E123" s="930"/>
      <c r="F123" s="691"/>
      <c r="G123" s="691"/>
      <c r="H123" s="691"/>
      <c r="I123" s="691"/>
      <c r="J123" s="693"/>
      <c r="K123" s="782"/>
    </row>
    <row r="124" spans="1:13" s="933" customFormat="1" ht="21" customHeight="1">
      <c r="A124" s="930"/>
      <c r="B124" s="932"/>
      <c r="C124" s="934" t="s">
        <v>480</v>
      </c>
      <c r="D124" s="691"/>
      <c r="E124" s="930"/>
      <c r="F124" s="691"/>
      <c r="G124" s="691"/>
      <c r="H124" s="691"/>
      <c r="I124" s="691"/>
      <c r="J124" s="693"/>
      <c r="K124" s="782"/>
    </row>
    <row r="125" spans="1:13" s="820" customFormat="1" ht="21.95" customHeight="1">
      <c r="A125" s="838"/>
      <c r="B125" s="885" t="s">
        <v>179</v>
      </c>
      <c r="C125" s="886"/>
      <c r="D125" s="887"/>
      <c r="E125" s="888"/>
      <c r="F125" s="844"/>
      <c r="G125" s="889"/>
      <c r="H125" s="844"/>
      <c r="I125" s="889"/>
      <c r="J125" s="844"/>
      <c r="K125" s="890"/>
      <c r="L125" s="819"/>
      <c r="M125" s="819"/>
    </row>
    <row r="126" spans="1:13" s="565" customFormat="1" ht="20.100000000000001" customHeight="1">
      <c r="A126" s="865"/>
      <c r="B126" s="891" t="s">
        <v>178</v>
      </c>
      <c r="C126" s="892"/>
      <c r="D126" s="860"/>
      <c r="E126" s="861"/>
      <c r="F126" s="864"/>
      <c r="G126" s="864"/>
      <c r="H126" s="864"/>
      <c r="I126" s="864"/>
      <c r="J126" s="893"/>
      <c r="K126" s="894"/>
    </row>
    <row r="127" spans="1:13" ht="21.95" customHeight="1">
      <c r="A127" s="804"/>
      <c r="B127" s="850" t="s">
        <v>176</v>
      </c>
      <c r="C127" s="851"/>
      <c r="D127" s="852"/>
      <c r="E127" s="842"/>
      <c r="F127" s="853"/>
      <c r="G127" s="691"/>
      <c r="H127" s="691"/>
      <c r="I127" s="691"/>
      <c r="J127" s="693"/>
      <c r="K127" s="854"/>
      <c r="L127" s="366"/>
      <c r="M127" s="366"/>
    </row>
    <row r="128" spans="1:13" ht="21.95" customHeight="1">
      <c r="A128" s="804"/>
      <c r="B128" s="851" t="s">
        <v>175</v>
      </c>
      <c r="C128" s="851"/>
      <c r="D128" s="692"/>
      <c r="E128" s="691"/>
      <c r="F128" s="692"/>
      <c r="G128" s="692"/>
      <c r="H128" s="692"/>
      <c r="I128" s="692"/>
      <c r="J128" s="951"/>
      <c r="K128" s="854"/>
      <c r="L128" s="366"/>
      <c r="M128" s="366"/>
    </row>
    <row r="129" spans="1:13" s="820" customFormat="1" ht="21.75" customHeight="1">
      <c r="A129" s="838"/>
      <c r="B129" s="885" t="s">
        <v>177</v>
      </c>
      <c r="C129" s="895"/>
      <c r="D129" s="887"/>
      <c r="E129" s="888"/>
      <c r="F129" s="844"/>
      <c r="G129" s="889"/>
      <c r="H129" s="844"/>
      <c r="I129" s="889"/>
      <c r="J129" s="859"/>
      <c r="K129" s="890"/>
      <c r="L129" s="819"/>
      <c r="M129" s="819"/>
    </row>
    <row r="130" spans="1:13" ht="21.95" customHeight="1">
      <c r="A130" s="865"/>
      <c r="B130" s="948" t="s">
        <v>396</v>
      </c>
      <c r="C130" s="215"/>
      <c r="D130" s="860"/>
      <c r="E130" s="897"/>
      <c r="F130" s="862"/>
      <c r="G130" s="863"/>
      <c r="H130" s="826"/>
      <c r="I130" s="827"/>
      <c r="J130" s="826"/>
      <c r="K130" s="828"/>
      <c r="L130" s="366"/>
      <c r="M130" s="366">
        <v>7429.9110000000001</v>
      </c>
    </row>
    <row r="131" spans="1:13" ht="21.95" customHeight="1">
      <c r="A131" s="865"/>
      <c r="B131" s="948" t="s">
        <v>397</v>
      </c>
      <c r="C131" s="900"/>
      <c r="D131" s="860"/>
      <c r="E131" s="897"/>
      <c r="F131" s="862"/>
      <c r="G131" s="863"/>
      <c r="H131" s="826"/>
      <c r="I131" s="827"/>
      <c r="J131" s="826"/>
      <c r="K131" s="828"/>
      <c r="L131" s="366"/>
      <c r="M131" s="366">
        <v>426.16847999999999</v>
      </c>
    </row>
    <row r="132" spans="1:13" ht="21.95" customHeight="1">
      <c r="A132" s="804"/>
      <c r="B132" s="868" t="s">
        <v>174</v>
      </c>
      <c r="C132" s="577"/>
      <c r="D132" s="852"/>
      <c r="E132" s="842"/>
      <c r="F132" s="853"/>
      <c r="G132" s="843"/>
      <c r="H132" s="691"/>
      <c r="I132" s="843"/>
      <c r="J132" s="692"/>
      <c r="K132" s="540"/>
      <c r="L132" s="366"/>
      <c r="M132" s="366"/>
    </row>
    <row r="133" spans="1:13" ht="21.95" customHeight="1">
      <c r="A133" s="804"/>
      <c r="B133" s="869" t="s">
        <v>173</v>
      </c>
      <c r="C133" s="577"/>
      <c r="D133" s="870"/>
      <c r="E133" s="692"/>
      <c r="F133" s="691"/>
      <c r="G133" s="692"/>
      <c r="H133" s="692"/>
      <c r="I133" s="692"/>
      <c r="J133" s="951"/>
      <c r="K133" s="844"/>
      <c r="L133" s="366"/>
      <c r="M133" s="366"/>
    </row>
    <row r="134" spans="1:13" ht="21.95" customHeight="1" thickBot="1">
      <c r="A134" s="368"/>
      <c r="B134" s="1304" t="s">
        <v>103</v>
      </c>
      <c r="C134" s="1305"/>
      <c r="D134" s="954"/>
      <c r="E134" s="955"/>
      <c r="F134" s="954"/>
      <c r="G134" s="954"/>
      <c r="H134" s="954"/>
      <c r="I134" s="954"/>
      <c r="J134" s="956"/>
      <c r="K134" s="957"/>
      <c r="L134" s="958"/>
      <c r="M134" s="958"/>
    </row>
    <row r="135" spans="1:13" ht="21.95" customHeight="1" thickTop="1" thickBot="1">
      <c r="A135" s="368"/>
      <c r="B135" s="952"/>
      <c r="C135" s="953"/>
      <c r="D135" s="954"/>
      <c r="E135" s="955"/>
      <c r="F135" s="954"/>
      <c r="G135" s="954"/>
      <c r="H135" s="954"/>
      <c r="I135" s="954"/>
      <c r="J135" s="959"/>
      <c r="K135" s="957"/>
      <c r="L135" s="366"/>
      <c r="M135" s="366"/>
    </row>
    <row r="136" spans="1:13" ht="21.95" customHeight="1" thickBot="1">
      <c r="A136" s="367"/>
      <c r="B136" s="1306" t="s">
        <v>394</v>
      </c>
      <c r="C136" s="1307"/>
      <c r="D136" s="246"/>
      <c r="E136" s="368"/>
      <c r="F136" s="207"/>
      <c r="G136" s="247"/>
      <c r="H136" s="367"/>
      <c r="I136" s="960"/>
      <c r="J136" s="144"/>
      <c r="K136" s="961"/>
      <c r="L136" s="366"/>
      <c r="M136" s="366"/>
    </row>
    <row r="137" spans="1:13" ht="21.95" customHeight="1">
      <c r="A137" s="367"/>
      <c r="B137" s="1308"/>
      <c r="C137" s="1308"/>
      <c r="D137" s="246"/>
      <c r="E137" s="368"/>
      <c r="F137" s="207"/>
      <c r="G137" s="247"/>
      <c r="H137" s="367"/>
      <c r="I137" s="247"/>
      <c r="J137" s="947"/>
      <c r="K137" s="369"/>
      <c r="L137" s="366"/>
      <c r="M137" s="366"/>
    </row>
    <row r="138" spans="1:13" ht="20.85" customHeight="1">
      <c r="A138" s="137" t="s">
        <v>181</v>
      </c>
      <c r="B138" s="362" t="s">
        <v>510</v>
      </c>
      <c r="C138" s="363"/>
      <c r="D138" s="172"/>
      <c r="E138" s="364"/>
      <c r="F138" s="173"/>
      <c r="G138" s="173"/>
      <c r="H138" s="173"/>
      <c r="I138" s="173"/>
      <c r="J138" s="174"/>
      <c r="K138" s="365"/>
      <c r="L138" s="366"/>
      <c r="M138" s="366"/>
    </row>
    <row r="139" spans="1:13" s="366" customFormat="1" ht="21.95" customHeight="1">
      <c r="A139" s="368"/>
      <c r="B139" s="962" t="s">
        <v>403</v>
      </c>
      <c r="C139" s="963"/>
      <c r="D139" s="964"/>
      <c r="E139" s="965"/>
      <c r="F139" s="966"/>
      <c r="G139" s="967"/>
      <c r="H139" s="968"/>
      <c r="I139" s="967"/>
      <c r="J139" s="969"/>
      <c r="K139" s="970"/>
    </row>
    <row r="140" spans="1:13" s="977" customFormat="1" ht="21" customHeight="1">
      <c r="A140" s="971"/>
      <c r="B140" s="972"/>
      <c r="C140" s="973"/>
      <c r="D140" s="750"/>
      <c r="E140" s="971"/>
      <c r="F140" s="974"/>
      <c r="G140" s="750"/>
      <c r="H140" s="750"/>
      <c r="I140" s="750"/>
      <c r="J140" s="975"/>
      <c r="K140" s="976"/>
    </row>
    <row r="141" spans="1:13" ht="21.95" customHeight="1" thickBot="1">
      <c r="A141" s="368"/>
      <c r="B141" s="1304" t="s">
        <v>103</v>
      </c>
      <c r="C141" s="1305"/>
      <c r="D141" s="954"/>
      <c r="E141" s="955"/>
      <c r="F141" s="954"/>
      <c r="G141" s="954"/>
      <c r="H141" s="954"/>
      <c r="I141" s="954"/>
      <c r="J141" s="956"/>
      <c r="K141" s="957"/>
      <c r="L141" s="958"/>
      <c r="M141" s="958"/>
    </row>
    <row r="142" spans="1:13" ht="21.95" customHeight="1" thickTop="1" thickBot="1">
      <c r="A142" s="368"/>
      <c r="B142" s="952"/>
      <c r="C142" s="953"/>
      <c r="D142" s="954"/>
      <c r="E142" s="955"/>
      <c r="F142" s="954"/>
      <c r="G142" s="954"/>
      <c r="H142" s="954"/>
      <c r="I142" s="954"/>
      <c r="J142" s="959"/>
      <c r="K142" s="957"/>
      <c r="L142" s="366"/>
      <c r="M142" s="366"/>
    </row>
    <row r="143" spans="1:13" ht="21.95" customHeight="1" thickBot="1">
      <c r="A143" s="367"/>
      <c r="B143" s="1306" t="s">
        <v>511</v>
      </c>
      <c r="C143" s="1307"/>
      <c r="D143" s="246"/>
      <c r="E143" s="368"/>
      <c r="F143" s="207"/>
      <c r="G143" s="247"/>
      <c r="H143" s="367"/>
      <c r="I143" s="960"/>
      <c r="J143" s="144"/>
      <c r="K143" s="961"/>
      <c r="L143" s="366"/>
      <c r="M143" s="366"/>
    </row>
    <row r="144" spans="1:13" ht="21.95" customHeight="1">
      <c r="A144" s="366"/>
      <c r="B144" s="366"/>
      <c r="C144" s="366"/>
      <c r="D144" s="978"/>
      <c r="E144" s="366"/>
      <c r="F144" s="142"/>
      <c r="G144" s="142"/>
      <c r="H144" s="142"/>
      <c r="I144" s="142"/>
      <c r="J144" s="142"/>
      <c r="K144" s="366"/>
      <c r="L144" s="366"/>
      <c r="M144" s="366"/>
    </row>
    <row r="145" spans="1:13" ht="21.95" customHeight="1">
      <c r="A145" s="366"/>
      <c r="B145" s="366"/>
      <c r="C145" s="366"/>
      <c r="D145" s="978"/>
      <c r="E145" s="366"/>
      <c r="F145" s="142"/>
      <c r="G145" s="142"/>
      <c r="H145" s="142"/>
      <c r="I145" s="142"/>
      <c r="J145" s="142"/>
      <c r="K145" s="366"/>
      <c r="L145" s="366"/>
      <c r="M145" s="366"/>
    </row>
    <row r="146" spans="1:13" ht="21.95" customHeight="1">
      <c r="A146" s="366"/>
      <c r="B146" s="366"/>
      <c r="C146" s="366"/>
      <c r="D146" s="978"/>
      <c r="E146" s="366"/>
      <c r="F146" s="142"/>
      <c r="G146" s="142"/>
      <c r="H146" s="142"/>
      <c r="I146" s="142"/>
      <c r="J146" s="142"/>
      <c r="K146" s="366"/>
      <c r="L146" s="366"/>
      <c r="M146" s="366"/>
    </row>
    <row r="147" spans="1:13" ht="21.95" customHeight="1">
      <c r="A147" s="366"/>
      <c r="B147" s="366"/>
      <c r="C147" s="366"/>
      <c r="D147" s="978"/>
      <c r="E147" s="366"/>
      <c r="F147" s="142"/>
      <c r="G147" s="142"/>
      <c r="H147" s="142"/>
      <c r="I147" s="142"/>
      <c r="J147" s="142"/>
      <c r="K147" s="366"/>
      <c r="L147" s="366"/>
      <c r="M147" s="366"/>
    </row>
    <row r="148" spans="1:13" ht="21.95" customHeight="1">
      <c r="A148" s="366"/>
      <c r="B148" s="366"/>
      <c r="C148" s="366"/>
      <c r="D148" s="978"/>
      <c r="E148" s="366"/>
      <c r="F148" s="142"/>
      <c r="G148" s="142"/>
      <c r="H148" s="142"/>
      <c r="I148" s="142"/>
      <c r="J148" s="142"/>
      <c r="K148" s="366"/>
      <c r="L148" s="366"/>
      <c r="M148" s="366"/>
    </row>
    <row r="149" spans="1:13" ht="21.95" customHeight="1">
      <c r="A149" s="366"/>
      <c r="B149" s="366"/>
      <c r="C149" s="366"/>
      <c r="D149" s="978"/>
      <c r="E149" s="366"/>
      <c r="F149" s="142"/>
      <c r="G149" s="142"/>
      <c r="H149" s="142"/>
      <c r="I149" s="142"/>
      <c r="J149" s="142"/>
      <c r="K149" s="366"/>
      <c r="L149" s="366"/>
      <c r="M149" s="366"/>
    </row>
    <row r="150" spans="1:13" ht="21.95" customHeight="1">
      <c r="A150" s="366"/>
      <c r="B150" s="366"/>
      <c r="C150" s="366"/>
      <c r="D150" s="978"/>
      <c r="E150" s="366"/>
      <c r="F150" s="142"/>
      <c r="G150" s="142"/>
      <c r="H150" s="142"/>
      <c r="I150" s="142"/>
      <c r="J150" s="142"/>
      <c r="K150" s="366"/>
      <c r="L150" s="366"/>
      <c r="M150" s="366"/>
    </row>
    <row r="151" spans="1:13" ht="21.95" customHeight="1">
      <c r="A151" s="366"/>
      <c r="B151" s="366"/>
      <c r="C151" s="366"/>
      <c r="D151" s="978"/>
      <c r="E151" s="366"/>
      <c r="F151" s="142"/>
      <c r="G151" s="142"/>
      <c r="H151" s="142"/>
      <c r="I151" s="142"/>
      <c r="J151" s="142"/>
      <c r="K151" s="366"/>
      <c r="L151" s="366"/>
      <c r="M151" s="366"/>
    </row>
    <row r="152" spans="1:13" ht="21.95" customHeight="1">
      <c r="A152" s="366"/>
      <c r="B152" s="366"/>
      <c r="C152" s="366"/>
      <c r="D152" s="978"/>
      <c r="E152" s="366"/>
      <c r="F152" s="142"/>
      <c r="G152" s="142"/>
      <c r="H152" s="142"/>
      <c r="I152" s="142"/>
      <c r="J152" s="142"/>
      <c r="K152" s="366"/>
      <c r="L152" s="366"/>
      <c r="M152" s="366"/>
    </row>
    <row r="153" spans="1:13" ht="21.95" customHeight="1">
      <c r="A153" s="366"/>
      <c r="B153" s="366"/>
      <c r="C153" s="366"/>
      <c r="D153" s="978"/>
      <c r="E153" s="366"/>
      <c r="F153" s="142"/>
      <c r="G153" s="142"/>
      <c r="H153" s="142"/>
      <c r="I153" s="142"/>
      <c r="J153" s="142"/>
      <c r="K153" s="366"/>
      <c r="L153" s="366"/>
      <c r="M153" s="366"/>
    </row>
    <row r="154" spans="1:13" ht="21.95" customHeight="1">
      <c r="A154" s="366"/>
      <c r="B154" s="366"/>
      <c r="C154" s="366"/>
      <c r="D154" s="978"/>
      <c r="E154" s="366"/>
      <c r="F154" s="142"/>
      <c r="G154" s="142"/>
      <c r="H154" s="142"/>
      <c r="I154" s="142"/>
      <c r="J154" s="142"/>
      <c r="K154" s="366"/>
      <c r="L154" s="366"/>
      <c r="M154" s="366"/>
    </row>
    <row r="155" spans="1:13" ht="21.95" customHeight="1">
      <c r="A155" s="366"/>
      <c r="B155" s="366"/>
      <c r="C155" s="366"/>
      <c r="D155" s="978"/>
      <c r="E155" s="366"/>
      <c r="F155" s="142"/>
      <c r="G155" s="142"/>
      <c r="H155" s="142"/>
      <c r="I155" s="142"/>
      <c r="J155" s="142"/>
      <c r="K155" s="366"/>
      <c r="L155" s="366"/>
      <c r="M155" s="366"/>
    </row>
    <row r="156" spans="1:13" ht="21.95" customHeight="1">
      <c r="A156" s="366"/>
      <c r="B156" s="366"/>
      <c r="C156" s="366"/>
      <c r="D156" s="978"/>
      <c r="E156" s="366"/>
      <c r="F156" s="142"/>
      <c r="G156" s="142"/>
      <c r="H156" s="142"/>
      <c r="I156" s="142"/>
      <c r="J156" s="142"/>
      <c r="K156" s="366"/>
      <c r="L156" s="366"/>
      <c r="M156" s="366"/>
    </row>
    <row r="157" spans="1:13" ht="21.95" customHeight="1">
      <c r="A157" s="366"/>
      <c r="B157" s="366"/>
      <c r="C157" s="366"/>
      <c r="D157" s="978"/>
      <c r="E157" s="366"/>
      <c r="F157" s="142"/>
      <c r="G157" s="142"/>
      <c r="H157" s="142"/>
      <c r="I157" s="142"/>
      <c r="J157" s="142"/>
      <c r="K157" s="366"/>
      <c r="L157" s="366"/>
      <c r="M157" s="366"/>
    </row>
    <row r="158" spans="1:13" ht="21.95" customHeight="1">
      <c r="A158" s="366"/>
      <c r="B158" s="366"/>
      <c r="C158" s="366"/>
      <c r="D158" s="978"/>
      <c r="E158" s="366"/>
      <c r="F158" s="142"/>
      <c r="G158" s="142"/>
      <c r="H158" s="142"/>
      <c r="I158" s="142"/>
      <c r="J158" s="142"/>
      <c r="K158" s="366"/>
      <c r="L158" s="366"/>
      <c r="M158" s="366"/>
    </row>
    <row r="159" spans="1:13" ht="21.95" customHeight="1">
      <c r="A159" s="366"/>
      <c r="B159" s="366"/>
      <c r="C159" s="366"/>
      <c r="D159" s="978"/>
      <c r="E159" s="366"/>
      <c r="F159" s="142"/>
      <c r="G159" s="142"/>
      <c r="H159" s="142"/>
      <c r="I159" s="142"/>
      <c r="J159" s="142"/>
      <c r="K159" s="366"/>
      <c r="L159" s="366"/>
      <c r="M159" s="366"/>
    </row>
    <row r="160" spans="1:13" ht="21.95" customHeight="1">
      <c r="A160" s="366"/>
      <c r="B160" s="366"/>
      <c r="C160" s="366"/>
      <c r="D160" s="978"/>
      <c r="E160" s="366"/>
      <c r="F160" s="142"/>
      <c r="G160" s="142"/>
      <c r="H160" s="142"/>
      <c r="I160" s="142"/>
      <c r="J160" s="142"/>
      <c r="K160" s="366"/>
      <c r="L160" s="366"/>
      <c r="M160" s="366"/>
    </row>
    <row r="161" spans="1:13" ht="21.95" customHeight="1">
      <c r="A161" s="366"/>
      <c r="B161" s="366"/>
      <c r="C161" s="366"/>
      <c r="D161" s="978"/>
      <c r="E161" s="366"/>
      <c r="F161" s="142"/>
      <c r="G161" s="142"/>
      <c r="H161" s="142"/>
      <c r="I161" s="142"/>
      <c r="J161" s="142"/>
      <c r="K161" s="366"/>
      <c r="L161" s="366"/>
      <c r="M161" s="366"/>
    </row>
    <row r="162" spans="1:13" ht="21.95" customHeight="1">
      <c r="A162" s="366"/>
      <c r="B162" s="366"/>
      <c r="C162" s="366"/>
      <c r="D162" s="978"/>
      <c r="E162" s="366"/>
      <c r="F162" s="142"/>
      <c r="G162" s="142"/>
      <c r="H162" s="142"/>
      <c r="I162" s="142"/>
      <c r="J162" s="142"/>
      <c r="K162" s="366"/>
      <c r="L162" s="366"/>
      <c r="M162" s="366"/>
    </row>
    <row r="163" spans="1:13" ht="21.95" customHeight="1">
      <c r="A163" s="366"/>
      <c r="B163" s="366"/>
      <c r="C163" s="366"/>
      <c r="D163" s="978"/>
      <c r="E163" s="366"/>
      <c r="F163" s="142"/>
      <c r="G163" s="142"/>
      <c r="H163" s="142"/>
      <c r="I163" s="142"/>
      <c r="J163" s="142"/>
      <c r="K163" s="366"/>
      <c r="L163" s="366"/>
      <c r="M163" s="366"/>
    </row>
    <row r="164" spans="1:13" ht="21.95" customHeight="1">
      <c r="A164" s="366"/>
      <c r="B164" s="366"/>
      <c r="C164" s="366"/>
      <c r="D164" s="978"/>
      <c r="E164" s="366"/>
      <c r="F164" s="142"/>
      <c r="G164" s="142"/>
      <c r="H164" s="142"/>
      <c r="I164" s="142"/>
      <c r="J164" s="142"/>
      <c r="K164" s="366"/>
      <c r="L164" s="366"/>
      <c r="M164" s="366"/>
    </row>
    <row r="165" spans="1:13" ht="21.95" customHeight="1">
      <c r="A165" s="366"/>
      <c r="B165" s="366"/>
      <c r="C165" s="366"/>
      <c r="D165" s="978"/>
      <c r="E165" s="366"/>
      <c r="F165" s="142"/>
      <c r="G165" s="142"/>
      <c r="H165" s="142"/>
      <c r="I165" s="142"/>
      <c r="J165" s="142"/>
      <c r="K165" s="366"/>
      <c r="L165" s="366"/>
      <c r="M165" s="366"/>
    </row>
    <row r="166" spans="1:13" ht="21.95" customHeight="1">
      <c r="A166" s="366"/>
      <c r="B166" s="366"/>
      <c r="C166" s="366"/>
      <c r="D166" s="978"/>
      <c r="E166" s="366"/>
      <c r="F166" s="142"/>
      <c r="G166" s="142"/>
      <c r="H166" s="142"/>
      <c r="I166" s="142"/>
      <c r="J166" s="142"/>
      <c r="K166" s="366"/>
      <c r="L166" s="366"/>
      <c r="M166" s="366"/>
    </row>
    <row r="167" spans="1:13" ht="21.95" customHeight="1">
      <c r="A167" s="366"/>
      <c r="B167" s="366"/>
      <c r="C167" s="366"/>
      <c r="D167" s="978"/>
      <c r="E167" s="366"/>
      <c r="F167" s="142"/>
      <c r="G167" s="142"/>
      <c r="H167" s="142"/>
      <c r="I167" s="142"/>
      <c r="J167" s="142"/>
      <c r="K167" s="366"/>
      <c r="L167" s="366"/>
      <c r="M167" s="366"/>
    </row>
    <row r="168" spans="1:13" ht="21.95" customHeight="1">
      <c r="A168" s="366"/>
      <c r="B168" s="366"/>
      <c r="C168" s="366"/>
      <c r="D168" s="978"/>
      <c r="E168" s="366"/>
      <c r="F168" s="142"/>
      <c r="G168" s="142"/>
      <c r="H168" s="142"/>
      <c r="I168" s="142"/>
      <c r="J168" s="142"/>
      <c r="K168" s="366"/>
      <c r="L168" s="366"/>
      <c r="M168" s="366"/>
    </row>
    <row r="169" spans="1:13" ht="21.95" customHeight="1">
      <c r="A169" s="366"/>
      <c r="B169" s="366"/>
      <c r="C169" s="366"/>
      <c r="D169" s="978"/>
      <c r="E169" s="366"/>
      <c r="F169" s="142"/>
      <c r="G169" s="142"/>
      <c r="H169" s="142"/>
      <c r="I169" s="142"/>
      <c r="J169" s="142"/>
      <c r="K169" s="366"/>
      <c r="L169" s="366"/>
      <c r="M169" s="366"/>
    </row>
    <row r="170" spans="1:13" ht="21.95" customHeight="1">
      <c r="A170" s="366"/>
      <c r="B170" s="366"/>
      <c r="C170" s="366"/>
      <c r="D170" s="978"/>
      <c r="E170" s="366"/>
      <c r="F170" s="142"/>
      <c r="G170" s="142"/>
      <c r="H170" s="142"/>
      <c r="I170" s="142"/>
      <c r="J170" s="142"/>
      <c r="K170" s="366"/>
      <c r="L170" s="366"/>
      <c r="M170" s="366"/>
    </row>
    <row r="171" spans="1:13" ht="21.95" customHeight="1">
      <c r="A171" s="366"/>
      <c r="B171" s="366"/>
      <c r="C171" s="366"/>
      <c r="D171" s="978"/>
      <c r="E171" s="366"/>
      <c r="F171" s="142"/>
      <c r="G171" s="142"/>
      <c r="H171" s="142"/>
      <c r="I171" s="142"/>
      <c r="J171" s="142"/>
      <c r="K171" s="366"/>
      <c r="L171" s="366"/>
      <c r="M171" s="366"/>
    </row>
    <row r="172" spans="1:13" ht="21.95" customHeight="1">
      <c r="A172" s="366"/>
      <c r="B172" s="366"/>
      <c r="C172" s="366"/>
      <c r="D172" s="978"/>
      <c r="E172" s="366"/>
      <c r="F172" s="142"/>
      <c r="G172" s="142"/>
      <c r="H172" s="142"/>
      <c r="I172" s="142"/>
      <c r="J172" s="142"/>
      <c r="K172" s="366"/>
      <c r="L172" s="366"/>
      <c r="M172" s="366"/>
    </row>
    <row r="173" spans="1:13" ht="21.95" customHeight="1">
      <c r="A173" s="366"/>
      <c r="B173" s="366"/>
      <c r="C173" s="366"/>
      <c r="D173" s="978"/>
      <c r="E173" s="366"/>
      <c r="F173" s="142"/>
      <c r="G173" s="142"/>
      <c r="H173" s="142"/>
      <c r="I173" s="142"/>
      <c r="J173" s="142"/>
      <c r="K173" s="366"/>
      <c r="L173" s="366"/>
      <c r="M173" s="366"/>
    </row>
    <row r="174" spans="1:13" ht="21.95" customHeight="1">
      <c r="A174" s="366"/>
      <c r="B174" s="366"/>
      <c r="C174" s="366"/>
      <c r="D174" s="978"/>
      <c r="E174" s="366"/>
      <c r="F174" s="142"/>
      <c r="G174" s="142"/>
      <c r="H174" s="142"/>
      <c r="I174" s="142"/>
      <c r="J174" s="142"/>
      <c r="K174" s="366"/>
      <c r="L174" s="366"/>
      <c r="M174" s="366"/>
    </row>
    <row r="175" spans="1:13" ht="21.95" customHeight="1">
      <c r="A175" s="366"/>
      <c r="B175" s="366"/>
      <c r="C175" s="366"/>
      <c r="D175" s="978"/>
      <c r="E175" s="366"/>
      <c r="F175" s="142"/>
      <c r="G175" s="142"/>
      <c r="H175" s="142"/>
      <c r="I175" s="142"/>
      <c r="J175" s="142"/>
      <c r="K175" s="366"/>
      <c r="L175" s="366"/>
      <c r="M175" s="366"/>
    </row>
    <row r="176" spans="1:13" ht="21.95" customHeight="1">
      <c r="A176" s="366"/>
      <c r="B176" s="366"/>
      <c r="C176" s="366"/>
      <c r="D176" s="978"/>
      <c r="E176" s="366"/>
      <c r="F176" s="142"/>
      <c r="G176" s="142"/>
      <c r="H176" s="142"/>
      <c r="I176" s="142"/>
      <c r="J176" s="142"/>
      <c r="K176" s="366"/>
      <c r="L176" s="366"/>
      <c r="M176" s="366"/>
    </row>
    <row r="177" spans="1:13" ht="21.95" customHeight="1">
      <c r="A177" s="366"/>
      <c r="B177" s="366"/>
      <c r="C177" s="366"/>
      <c r="D177" s="978"/>
      <c r="E177" s="366"/>
      <c r="F177" s="142"/>
      <c r="G177" s="142"/>
      <c r="H177" s="142"/>
      <c r="I177" s="142"/>
      <c r="J177" s="142"/>
      <c r="K177" s="366"/>
      <c r="L177" s="366"/>
      <c r="M177" s="366"/>
    </row>
    <row r="178" spans="1:13" ht="21.95" customHeight="1">
      <c r="A178" s="366"/>
      <c r="B178" s="366"/>
      <c r="C178" s="366"/>
      <c r="D178" s="978"/>
      <c r="E178" s="366"/>
      <c r="F178" s="142"/>
      <c r="G178" s="142"/>
      <c r="H178" s="142"/>
      <c r="I178" s="142"/>
      <c r="J178" s="142"/>
      <c r="K178" s="366"/>
      <c r="L178" s="366"/>
      <c r="M178" s="366"/>
    </row>
    <row r="179" spans="1:13" ht="21.95" customHeight="1">
      <c r="A179" s="366"/>
      <c r="B179" s="366"/>
      <c r="C179" s="366"/>
      <c r="D179" s="978"/>
      <c r="E179" s="366"/>
      <c r="F179" s="142"/>
      <c r="G179" s="142"/>
      <c r="H179" s="142"/>
      <c r="I179" s="142"/>
      <c r="J179" s="142"/>
      <c r="K179" s="366"/>
      <c r="L179" s="366"/>
      <c r="M179" s="366"/>
    </row>
    <row r="180" spans="1:13" ht="21.95" customHeight="1">
      <c r="A180" s="366"/>
      <c r="B180" s="366"/>
      <c r="C180" s="366"/>
      <c r="D180" s="978"/>
      <c r="E180" s="366"/>
      <c r="F180" s="142"/>
      <c r="G180" s="142"/>
      <c r="H180" s="142"/>
      <c r="I180" s="142"/>
      <c r="J180" s="142"/>
      <c r="K180" s="366"/>
      <c r="L180" s="366"/>
      <c r="M180" s="366"/>
    </row>
    <row r="181" spans="1:13" ht="21.95" customHeight="1">
      <c r="A181" s="366"/>
      <c r="B181" s="366"/>
      <c r="C181" s="366"/>
      <c r="D181" s="978"/>
      <c r="E181" s="366"/>
      <c r="F181" s="142"/>
      <c r="G181" s="142"/>
      <c r="H181" s="142"/>
      <c r="I181" s="142"/>
      <c r="J181" s="142"/>
      <c r="K181" s="366"/>
      <c r="L181" s="366"/>
      <c r="M181" s="366"/>
    </row>
    <row r="182" spans="1:13" ht="21.95" customHeight="1">
      <c r="A182" s="366"/>
      <c r="B182" s="366"/>
      <c r="C182" s="366"/>
      <c r="D182" s="978"/>
      <c r="E182" s="366"/>
      <c r="F182" s="142"/>
      <c r="G182" s="142"/>
      <c r="H182" s="142"/>
      <c r="I182" s="142"/>
      <c r="J182" s="142"/>
      <c r="K182" s="366"/>
      <c r="L182" s="366"/>
      <c r="M182" s="366"/>
    </row>
    <row r="183" spans="1:13" ht="21.95" customHeight="1">
      <c r="A183" s="366"/>
      <c r="B183" s="366"/>
      <c r="C183" s="366"/>
      <c r="D183" s="978"/>
      <c r="E183" s="366"/>
      <c r="F183" s="142"/>
      <c r="G183" s="142"/>
      <c r="H183" s="142"/>
      <c r="I183" s="142"/>
      <c r="J183" s="142"/>
      <c r="K183" s="366"/>
      <c r="L183" s="366"/>
      <c r="M183" s="366"/>
    </row>
    <row r="184" spans="1:13" ht="21.95" customHeight="1">
      <c r="A184" s="366"/>
      <c r="B184" s="366"/>
      <c r="C184" s="366"/>
      <c r="D184" s="978"/>
      <c r="E184" s="366"/>
      <c r="F184" s="142"/>
      <c r="G184" s="142"/>
      <c r="H184" s="142"/>
      <c r="I184" s="142"/>
      <c r="J184" s="142"/>
      <c r="K184" s="366"/>
      <c r="L184" s="366"/>
      <c r="M184" s="366"/>
    </row>
    <row r="185" spans="1:13" ht="21.95" customHeight="1">
      <c r="A185" s="366"/>
      <c r="B185" s="366"/>
      <c r="C185" s="366"/>
      <c r="D185" s="978"/>
      <c r="E185" s="366"/>
      <c r="F185" s="142"/>
      <c r="G185" s="142"/>
      <c r="H185" s="142"/>
      <c r="I185" s="142"/>
      <c r="J185" s="142"/>
      <c r="K185" s="366"/>
      <c r="L185" s="366"/>
      <c r="M185" s="366"/>
    </row>
    <row r="186" spans="1:13" ht="21.95" customHeight="1">
      <c r="A186" s="366"/>
      <c r="B186" s="366"/>
      <c r="C186" s="366"/>
      <c r="D186" s="978"/>
      <c r="E186" s="366"/>
      <c r="F186" s="142"/>
      <c r="G186" s="142"/>
      <c r="H186" s="142"/>
      <c r="I186" s="142"/>
      <c r="J186" s="142"/>
      <c r="K186" s="366"/>
      <c r="L186" s="366"/>
      <c r="M186" s="366"/>
    </row>
    <row r="187" spans="1:13" ht="21.95" customHeight="1">
      <c r="A187" s="366"/>
      <c r="B187" s="366"/>
      <c r="C187" s="366"/>
      <c r="D187" s="978"/>
      <c r="E187" s="366"/>
      <c r="F187" s="142"/>
      <c r="G187" s="142"/>
      <c r="H187" s="142"/>
      <c r="I187" s="142"/>
      <c r="J187" s="142"/>
      <c r="K187" s="366"/>
      <c r="L187" s="366"/>
      <c r="M187" s="366"/>
    </row>
    <row r="188" spans="1:13" ht="21.95" customHeight="1">
      <c r="A188" s="366"/>
      <c r="B188" s="366"/>
      <c r="C188" s="366"/>
      <c r="D188" s="978"/>
      <c r="E188" s="366"/>
      <c r="F188" s="142"/>
      <c r="G188" s="142"/>
      <c r="H188" s="142"/>
      <c r="I188" s="142"/>
      <c r="J188" s="142"/>
      <c r="K188" s="366"/>
      <c r="L188" s="366"/>
      <c r="M188" s="366"/>
    </row>
    <row r="189" spans="1:13" ht="21.95" customHeight="1">
      <c r="A189" s="366"/>
      <c r="B189" s="366"/>
      <c r="C189" s="366"/>
      <c r="D189" s="978"/>
      <c r="E189" s="366"/>
      <c r="F189" s="142"/>
      <c r="G189" s="142"/>
      <c r="H189" s="142"/>
      <c r="I189" s="142"/>
      <c r="J189" s="142"/>
      <c r="K189" s="366"/>
      <c r="L189" s="366"/>
      <c r="M189" s="366"/>
    </row>
    <row r="190" spans="1:13" ht="21.95" customHeight="1">
      <c r="A190" s="366"/>
      <c r="B190" s="366"/>
      <c r="C190" s="366"/>
      <c r="D190" s="978"/>
      <c r="E190" s="366"/>
      <c r="F190" s="142"/>
      <c r="G190" s="142"/>
      <c r="H190" s="142"/>
      <c r="I190" s="142"/>
      <c r="J190" s="142"/>
      <c r="K190" s="366"/>
      <c r="L190" s="366"/>
      <c r="M190" s="366"/>
    </row>
    <row r="191" spans="1:13" ht="21.95" customHeight="1">
      <c r="A191" s="366"/>
      <c r="B191" s="366"/>
      <c r="C191" s="366"/>
      <c r="D191" s="978"/>
      <c r="E191" s="366"/>
      <c r="F191" s="142"/>
      <c r="G191" s="142"/>
      <c r="H191" s="142"/>
      <c r="I191" s="142"/>
      <c r="J191" s="142"/>
      <c r="K191" s="366"/>
      <c r="L191" s="366"/>
      <c r="M191" s="366"/>
    </row>
    <row r="192" spans="1:13" ht="21.95" customHeight="1">
      <c r="A192" s="366"/>
      <c r="B192" s="366"/>
      <c r="C192" s="366"/>
      <c r="D192" s="978"/>
      <c r="E192" s="366"/>
      <c r="F192" s="142"/>
      <c r="G192" s="142"/>
      <c r="H192" s="142"/>
      <c r="I192" s="142"/>
      <c r="J192" s="142"/>
      <c r="K192" s="366"/>
      <c r="L192" s="366"/>
      <c r="M192" s="366"/>
    </row>
    <row r="193" spans="1:13" ht="21.95" customHeight="1">
      <c r="A193" s="366"/>
      <c r="B193" s="366"/>
      <c r="C193" s="366"/>
      <c r="D193" s="978"/>
      <c r="E193" s="366"/>
      <c r="F193" s="142"/>
      <c r="G193" s="142"/>
      <c r="H193" s="142"/>
      <c r="I193" s="142"/>
      <c r="J193" s="142"/>
      <c r="K193" s="366"/>
      <c r="L193" s="366"/>
      <c r="M193" s="366"/>
    </row>
    <row r="194" spans="1:13" ht="21.95" customHeight="1">
      <c r="A194" s="366"/>
      <c r="B194" s="366"/>
      <c r="C194" s="366"/>
      <c r="D194" s="978"/>
      <c r="E194" s="366"/>
      <c r="F194" s="142"/>
      <c r="G194" s="142"/>
      <c r="H194" s="142"/>
      <c r="I194" s="142"/>
      <c r="J194" s="142"/>
      <c r="K194" s="366"/>
      <c r="L194" s="366"/>
      <c r="M194" s="366"/>
    </row>
    <row r="195" spans="1:13" ht="21.95" customHeight="1">
      <c r="A195" s="366"/>
      <c r="B195" s="366"/>
      <c r="C195" s="366"/>
      <c r="D195" s="978"/>
      <c r="E195" s="366"/>
      <c r="F195" s="142"/>
      <c r="G195" s="142"/>
      <c r="H195" s="142"/>
      <c r="I195" s="142"/>
      <c r="J195" s="142"/>
      <c r="K195" s="366"/>
      <c r="L195" s="366"/>
      <c r="M195" s="366"/>
    </row>
    <row r="196" spans="1:13" ht="21.95" customHeight="1">
      <c r="A196" s="366"/>
      <c r="B196" s="366"/>
      <c r="C196" s="366"/>
      <c r="D196" s="978"/>
      <c r="E196" s="366"/>
      <c r="F196" s="142"/>
      <c r="G196" s="142"/>
      <c r="H196" s="142"/>
      <c r="I196" s="142"/>
      <c r="J196" s="142"/>
      <c r="K196" s="366"/>
      <c r="L196" s="366"/>
      <c r="M196" s="366"/>
    </row>
    <row r="197" spans="1:13" ht="21.95" customHeight="1">
      <c r="A197" s="366"/>
      <c r="B197" s="366"/>
      <c r="C197" s="366"/>
      <c r="D197" s="978"/>
      <c r="E197" s="366"/>
      <c r="F197" s="142"/>
      <c r="G197" s="142"/>
      <c r="H197" s="142"/>
      <c r="I197" s="142"/>
      <c r="J197" s="142"/>
      <c r="K197" s="366"/>
      <c r="L197" s="366"/>
      <c r="M197" s="366"/>
    </row>
    <row r="198" spans="1:13" ht="21.95" customHeight="1">
      <c r="A198" s="366"/>
      <c r="B198" s="366"/>
      <c r="C198" s="366"/>
      <c r="D198" s="978"/>
      <c r="E198" s="366"/>
      <c r="F198" s="142"/>
      <c r="G198" s="142"/>
      <c r="H198" s="142"/>
      <c r="I198" s="142"/>
      <c r="J198" s="142"/>
      <c r="K198" s="366"/>
      <c r="L198" s="366"/>
      <c r="M198" s="366"/>
    </row>
    <row r="199" spans="1:13" ht="21.95" customHeight="1">
      <c r="A199" s="366"/>
      <c r="B199" s="366"/>
      <c r="C199" s="366"/>
      <c r="D199" s="978"/>
      <c r="E199" s="366"/>
      <c r="F199" s="142"/>
      <c r="G199" s="142"/>
      <c r="H199" s="142"/>
      <c r="I199" s="142"/>
      <c r="J199" s="142"/>
      <c r="K199" s="366"/>
      <c r="L199" s="366"/>
      <c r="M199" s="366"/>
    </row>
    <row r="200" spans="1:13" ht="21.95" customHeight="1">
      <c r="A200" s="366"/>
      <c r="B200" s="366"/>
      <c r="C200" s="366"/>
      <c r="D200" s="978"/>
      <c r="E200" s="366"/>
      <c r="F200" s="142"/>
      <c r="G200" s="142"/>
      <c r="H200" s="142"/>
      <c r="I200" s="142"/>
      <c r="J200" s="142"/>
      <c r="K200" s="366"/>
      <c r="L200" s="366"/>
      <c r="M200" s="366"/>
    </row>
    <row r="201" spans="1:13" ht="21.95" customHeight="1">
      <c r="A201" s="366"/>
      <c r="B201" s="366"/>
      <c r="C201" s="366"/>
      <c r="D201" s="978"/>
      <c r="E201" s="366"/>
      <c r="F201" s="142"/>
      <c r="G201" s="142"/>
      <c r="H201" s="142"/>
      <c r="I201" s="142"/>
      <c r="J201" s="142"/>
      <c r="K201" s="366"/>
      <c r="L201" s="366"/>
      <c r="M201" s="366"/>
    </row>
    <row r="202" spans="1:13" ht="21.95" customHeight="1">
      <c r="A202" s="366"/>
      <c r="B202" s="366"/>
      <c r="C202" s="366"/>
      <c r="D202" s="978"/>
      <c r="E202" s="366"/>
      <c r="F202" s="142"/>
      <c r="G202" s="142"/>
      <c r="H202" s="142"/>
      <c r="I202" s="142"/>
      <c r="J202" s="142"/>
      <c r="K202" s="366"/>
      <c r="L202" s="366"/>
      <c r="M202" s="366"/>
    </row>
    <row r="203" spans="1:13" ht="21.95" customHeight="1">
      <c r="A203" s="366"/>
      <c r="B203" s="366"/>
      <c r="C203" s="366"/>
      <c r="D203" s="978"/>
      <c r="E203" s="366"/>
      <c r="F203" s="142"/>
      <c r="G203" s="142"/>
      <c r="H203" s="142"/>
      <c r="I203" s="142"/>
      <c r="J203" s="142"/>
      <c r="K203" s="366"/>
      <c r="L203" s="366"/>
      <c r="M203" s="366"/>
    </row>
    <row r="204" spans="1:13" ht="21.95" customHeight="1">
      <c r="A204" s="366"/>
      <c r="B204" s="366"/>
      <c r="C204" s="366"/>
      <c r="D204" s="978"/>
      <c r="E204" s="366"/>
      <c r="F204" s="142"/>
      <c r="G204" s="142"/>
      <c r="H204" s="142"/>
      <c r="I204" s="142"/>
      <c r="J204" s="142"/>
      <c r="K204" s="366"/>
      <c r="L204" s="366"/>
      <c r="M204" s="366"/>
    </row>
    <row r="205" spans="1:13" ht="21.95" customHeight="1">
      <c r="A205" s="366"/>
      <c r="B205" s="366"/>
      <c r="C205" s="366"/>
      <c r="D205" s="978"/>
      <c r="E205" s="366"/>
      <c r="F205" s="142"/>
      <c r="G205" s="142"/>
      <c r="H205" s="142"/>
      <c r="I205" s="142"/>
      <c r="J205" s="142"/>
      <c r="K205" s="366"/>
      <c r="L205" s="366"/>
      <c r="M205" s="366"/>
    </row>
    <row r="206" spans="1:13" ht="21.95" customHeight="1">
      <c r="A206" s="366"/>
      <c r="B206" s="366"/>
      <c r="C206" s="366"/>
      <c r="D206" s="978"/>
      <c r="E206" s="366"/>
      <c r="F206" s="142"/>
      <c r="G206" s="142"/>
      <c r="H206" s="142"/>
      <c r="I206" s="142"/>
      <c r="J206" s="142"/>
      <c r="K206" s="366"/>
      <c r="L206" s="366"/>
      <c r="M206" s="366"/>
    </row>
    <row r="207" spans="1:13" ht="21.95" customHeight="1">
      <c r="A207" s="366"/>
      <c r="B207" s="366"/>
      <c r="C207" s="366"/>
      <c r="D207" s="978"/>
      <c r="E207" s="366"/>
      <c r="F207" s="142"/>
      <c r="G207" s="142"/>
      <c r="H207" s="142"/>
      <c r="I207" s="142"/>
      <c r="J207" s="142"/>
      <c r="K207" s="366"/>
      <c r="L207" s="366"/>
      <c r="M207" s="366"/>
    </row>
    <row r="208" spans="1:13" ht="21.95" customHeight="1">
      <c r="A208" s="366"/>
      <c r="B208" s="366"/>
      <c r="C208" s="366"/>
      <c r="D208" s="978"/>
      <c r="E208" s="366"/>
      <c r="F208" s="142"/>
      <c r="G208" s="142"/>
      <c r="H208" s="142"/>
      <c r="I208" s="142"/>
      <c r="J208" s="142"/>
      <c r="K208" s="366"/>
      <c r="L208" s="366"/>
      <c r="M208" s="366"/>
    </row>
    <row r="209" spans="1:13" ht="21.95" customHeight="1">
      <c r="A209" s="366"/>
      <c r="B209" s="366"/>
      <c r="C209" s="366"/>
      <c r="D209" s="978"/>
      <c r="E209" s="366"/>
      <c r="F209" s="142"/>
      <c r="G209" s="142"/>
      <c r="H209" s="142"/>
      <c r="I209" s="142"/>
      <c r="J209" s="142"/>
      <c r="K209" s="366"/>
      <c r="L209" s="366"/>
      <c r="M209" s="366"/>
    </row>
    <row r="210" spans="1:13" ht="21.95" customHeight="1">
      <c r="A210" s="366"/>
      <c r="B210" s="366"/>
      <c r="C210" s="366"/>
      <c r="D210" s="978"/>
      <c r="E210" s="366"/>
      <c r="F210" s="142"/>
      <c r="G210" s="142"/>
      <c r="H210" s="142"/>
      <c r="I210" s="142"/>
      <c r="J210" s="142"/>
      <c r="K210" s="366"/>
      <c r="L210" s="366"/>
      <c r="M210" s="366"/>
    </row>
    <row r="211" spans="1:13" ht="21.95" customHeight="1">
      <c r="A211" s="366"/>
      <c r="B211" s="366"/>
      <c r="C211" s="366"/>
      <c r="D211" s="978"/>
      <c r="E211" s="366"/>
      <c r="F211" s="142"/>
      <c r="G211" s="142"/>
      <c r="H211" s="142"/>
      <c r="I211" s="142"/>
      <c r="J211" s="142"/>
      <c r="K211" s="366"/>
      <c r="L211" s="366"/>
      <c r="M211" s="366"/>
    </row>
    <row r="212" spans="1:13" ht="21.95" customHeight="1">
      <c r="A212" s="366"/>
      <c r="B212" s="366"/>
      <c r="C212" s="366"/>
      <c r="D212" s="978"/>
      <c r="E212" s="366"/>
      <c r="F212" s="142"/>
      <c r="G212" s="142"/>
      <c r="H212" s="142"/>
      <c r="I212" s="142"/>
      <c r="J212" s="142"/>
      <c r="K212" s="366"/>
      <c r="L212" s="366"/>
      <c r="M212" s="366"/>
    </row>
    <row r="213" spans="1:13" ht="21.95" customHeight="1">
      <c r="A213" s="366"/>
      <c r="B213" s="366"/>
      <c r="C213" s="366"/>
      <c r="D213" s="978"/>
      <c r="E213" s="366"/>
      <c r="F213" s="142"/>
      <c r="G213" s="142"/>
      <c r="H213" s="142"/>
      <c r="I213" s="142"/>
      <c r="J213" s="142"/>
      <c r="K213" s="366"/>
      <c r="L213" s="366"/>
      <c r="M213" s="366"/>
    </row>
    <row r="214" spans="1:13" ht="21.95" customHeight="1">
      <c r="A214" s="366"/>
      <c r="B214" s="366"/>
      <c r="C214" s="366"/>
      <c r="D214" s="978"/>
      <c r="E214" s="366"/>
      <c r="F214" s="142"/>
      <c r="G214" s="142"/>
      <c r="H214" s="142"/>
      <c r="I214" s="142"/>
      <c r="J214" s="142"/>
      <c r="K214" s="366"/>
      <c r="L214" s="366"/>
      <c r="M214" s="366"/>
    </row>
    <row r="215" spans="1:13" ht="21.95" customHeight="1">
      <c r="A215" s="366"/>
      <c r="B215" s="366"/>
      <c r="C215" s="366"/>
      <c r="D215" s="978"/>
      <c r="E215" s="366"/>
      <c r="F215" s="142"/>
      <c r="G215" s="142"/>
      <c r="H215" s="142"/>
      <c r="I215" s="142"/>
      <c r="J215" s="142"/>
      <c r="K215" s="366"/>
      <c r="L215" s="366"/>
      <c r="M215" s="366"/>
    </row>
    <row r="216" spans="1:13" ht="21.95" customHeight="1">
      <c r="A216" s="366"/>
      <c r="B216" s="366"/>
      <c r="C216" s="366"/>
      <c r="D216" s="978"/>
      <c r="E216" s="366"/>
      <c r="F216" s="142"/>
      <c r="G216" s="142"/>
      <c r="H216" s="142"/>
      <c r="I216" s="142"/>
      <c r="J216" s="142"/>
      <c r="K216" s="366"/>
      <c r="L216" s="366"/>
      <c r="M216" s="366"/>
    </row>
    <row r="217" spans="1:13" ht="21.95" customHeight="1">
      <c r="A217" s="366"/>
      <c r="B217" s="366"/>
      <c r="C217" s="366"/>
      <c r="D217" s="978"/>
      <c r="E217" s="366"/>
      <c r="F217" s="142"/>
      <c r="G217" s="142"/>
      <c r="H217" s="142"/>
      <c r="I217" s="142"/>
      <c r="J217" s="142"/>
      <c r="K217" s="366"/>
      <c r="L217" s="366"/>
      <c r="M217" s="366"/>
    </row>
    <row r="218" spans="1:13" ht="21.95" customHeight="1">
      <c r="A218" s="366"/>
      <c r="B218" s="366"/>
      <c r="C218" s="366"/>
      <c r="D218" s="978"/>
      <c r="E218" s="366"/>
      <c r="F218" s="142"/>
      <c r="G218" s="142"/>
      <c r="H218" s="142"/>
      <c r="I218" s="142"/>
      <c r="J218" s="142"/>
      <c r="K218" s="366"/>
      <c r="L218" s="366"/>
      <c r="M218" s="366"/>
    </row>
    <row r="219" spans="1:13" ht="21.95" customHeight="1">
      <c r="A219" s="366"/>
      <c r="B219" s="366"/>
      <c r="C219" s="366"/>
      <c r="D219" s="978"/>
      <c r="E219" s="366"/>
      <c r="F219" s="142"/>
      <c r="G219" s="142"/>
      <c r="H219" s="142"/>
      <c r="I219" s="142"/>
      <c r="J219" s="142"/>
      <c r="K219" s="366"/>
      <c r="L219" s="366"/>
      <c r="M219" s="366"/>
    </row>
    <row r="220" spans="1:13" ht="21.95" customHeight="1">
      <c r="A220" s="366"/>
      <c r="B220" s="366"/>
      <c r="C220" s="366"/>
      <c r="D220" s="978"/>
      <c r="E220" s="366"/>
      <c r="F220" s="142"/>
      <c r="G220" s="142"/>
      <c r="H220" s="142"/>
      <c r="I220" s="142"/>
      <c r="J220" s="142"/>
      <c r="K220" s="366"/>
      <c r="L220" s="366"/>
      <c r="M220" s="366"/>
    </row>
    <row r="221" spans="1:13" ht="21.95" customHeight="1">
      <c r="A221" s="366"/>
      <c r="B221" s="366"/>
      <c r="C221" s="366"/>
      <c r="D221" s="978"/>
      <c r="E221" s="366"/>
      <c r="F221" s="142"/>
      <c r="G221" s="142"/>
      <c r="H221" s="142"/>
      <c r="I221" s="142"/>
      <c r="J221" s="142"/>
      <c r="K221" s="366"/>
      <c r="L221" s="366"/>
      <c r="M221" s="366"/>
    </row>
    <row r="222" spans="1:13" ht="21.95" customHeight="1">
      <c r="A222" s="366"/>
      <c r="B222" s="366"/>
      <c r="C222" s="366"/>
      <c r="D222" s="978"/>
      <c r="E222" s="366"/>
      <c r="F222" s="142"/>
      <c r="G222" s="142"/>
      <c r="H222" s="142"/>
      <c r="I222" s="142"/>
      <c r="J222" s="142"/>
      <c r="K222" s="366"/>
      <c r="L222" s="366"/>
      <c r="M222" s="366"/>
    </row>
    <row r="223" spans="1:13" ht="21.95" customHeight="1">
      <c r="A223" s="366"/>
      <c r="B223" s="366"/>
      <c r="C223" s="366"/>
      <c r="D223" s="978"/>
      <c r="E223" s="366"/>
      <c r="F223" s="142"/>
      <c r="G223" s="142"/>
      <c r="H223" s="142"/>
      <c r="I223" s="142"/>
      <c r="J223" s="142"/>
      <c r="K223" s="366"/>
      <c r="L223" s="366"/>
      <c r="M223" s="366"/>
    </row>
    <row r="224" spans="1:13" ht="21.95" customHeight="1">
      <c r="A224" s="366"/>
      <c r="B224" s="366"/>
      <c r="C224" s="366"/>
      <c r="D224" s="978"/>
      <c r="E224" s="366"/>
      <c r="F224" s="142"/>
      <c r="G224" s="142"/>
      <c r="H224" s="142"/>
      <c r="I224" s="142"/>
      <c r="J224" s="142"/>
      <c r="K224" s="366"/>
      <c r="L224" s="366"/>
      <c r="M224" s="366"/>
    </row>
    <row r="225" spans="1:13" ht="21.95" customHeight="1">
      <c r="A225" s="366"/>
      <c r="B225" s="366"/>
      <c r="C225" s="366"/>
      <c r="D225" s="978"/>
      <c r="E225" s="366"/>
      <c r="F225" s="142"/>
      <c r="G225" s="142"/>
      <c r="H225" s="142"/>
      <c r="I225" s="142"/>
      <c r="J225" s="142"/>
      <c r="K225" s="366"/>
      <c r="L225" s="366"/>
      <c r="M225" s="366"/>
    </row>
    <row r="226" spans="1:13" ht="21.95" customHeight="1">
      <c r="A226" s="366"/>
      <c r="B226" s="366"/>
      <c r="C226" s="366"/>
      <c r="D226" s="978"/>
      <c r="E226" s="366"/>
      <c r="F226" s="142"/>
      <c r="G226" s="142"/>
      <c r="H226" s="142"/>
      <c r="I226" s="142"/>
      <c r="J226" s="142"/>
      <c r="K226" s="366"/>
      <c r="L226" s="366"/>
      <c r="M226" s="366"/>
    </row>
    <row r="227" spans="1:13" ht="21.95" customHeight="1">
      <c r="A227" s="366"/>
      <c r="B227" s="366"/>
      <c r="C227" s="366"/>
      <c r="D227" s="978"/>
      <c r="E227" s="366"/>
      <c r="F227" s="142"/>
      <c r="G227" s="142"/>
      <c r="H227" s="142"/>
      <c r="I227" s="142"/>
      <c r="J227" s="142"/>
      <c r="K227" s="366"/>
      <c r="L227" s="366"/>
      <c r="M227" s="366"/>
    </row>
    <row r="228" spans="1:13" ht="21.95" customHeight="1">
      <c r="A228" s="366"/>
      <c r="B228" s="366"/>
      <c r="C228" s="366"/>
      <c r="D228" s="978"/>
      <c r="E228" s="366"/>
      <c r="F228" s="142"/>
      <c r="G228" s="142"/>
      <c r="H228" s="142"/>
      <c r="I228" s="142"/>
      <c r="J228" s="142"/>
      <c r="K228" s="366"/>
      <c r="L228" s="366"/>
      <c r="M228" s="366"/>
    </row>
    <row r="229" spans="1:13" ht="21.95" customHeight="1">
      <c r="A229" s="366"/>
      <c r="B229" s="366"/>
      <c r="C229" s="366"/>
      <c r="D229" s="978"/>
      <c r="E229" s="366"/>
      <c r="F229" s="142"/>
      <c r="G229" s="142"/>
      <c r="H229" s="142"/>
      <c r="I229" s="142"/>
      <c r="J229" s="142"/>
      <c r="K229" s="366"/>
      <c r="L229" s="366"/>
      <c r="M229" s="366"/>
    </row>
    <row r="230" spans="1:13" ht="21.95" customHeight="1">
      <c r="A230" s="366"/>
      <c r="B230" s="366"/>
      <c r="C230" s="366"/>
      <c r="D230" s="978"/>
      <c r="E230" s="366"/>
      <c r="F230" s="142"/>
      <c r="G230" s="142"/>
      <c r="H230" s="142"/>
      <c r="I230" s="142"/>
      <c r="J230" s="142"/>
      <c r="K230" s="366"/>
      <c r="L230" s="366"/>
      <c r="M230" s="366"/>
    </row>
    <row r="231" spans="1:13" ht="21.95" customHeight="1">
      <c r="A231" s="366"/>
      <c r="B231" s="366"/>
      <c r="C231" s="366"/>
      <c r="D231" s="978"/>
      <c r="E231" s="366"/>
      <c r="F231" s="142"/>
      <c r="G231" s="142"/>
      <c r="H231" s="142"/>
      <c r="I231" s="142"/>
      <c r="J231" s="142"/>
      <c r="K231" s="366"/>
      <c r="L231" s="366"/>
      <c r="M231" s="366"/>
    </row>
    <row r="232" spans="1:13" ht="21.95" customHeight="1">
      <c r="A232" s="366"/>
      <c r="B232" s="366"/>
      <c r="C232" s="366"/>
      <c r="D232" s="978"/>
      <c r="E232" s="366"/>
      <c r="F232" s="142"/>
      <c r="G232" s="142"/>
      <c r="H232" s="142"/>
      <c r="I232" s="142"/>
      <c r="J232" s="142"/>
      <c r="K232" s="366"/>
      <c r="L232" s="366"/>
      <c r="M232" s="366"/>
    </row>
    <row r="233" spans="1:13" ht="21.95" customHeight="1">
      <c r="A233" s="366"/>
      <c r="B233" s="366"/>
      <c r="C233" s="366"/>
      <c r="D233" s="978"/>
      <c r="E233" s="366"/>
      <c r="F233" s="142"/>
      <c r="G233" s="142"/>
      <c r="H233" s="142"/>
      <c r="I233" s="142"/>
      <c r="J233" s="142"/>
      <c r="K233" s="366"/>
      <c r="L233" s="366"/>
      <c r="M233" s="366"/>
    </row>
    <row r="234" spans="1:13" ht="21.95" customHeight="1">
      <c r="A234" s="366"/>
      <c r="B234" s="366"/>
      <c r="C234" s="366"/>
      <c r="D234" s="978"/>
      <c r="E234" s="366"/>
      <c r="F234" s="142"/>
      <c r="G234" s="142"/>
      <c r="H234" s="142"/>
      <c r="I234" s="142"/>
      <c r="J234" s="142"/>
      <c r="K234" s="366"/>
      <c r="L234" s="366"/>
      <c r="M234" s="366"/>
    </row>
    <row r="235" spans="1:13" ht="21.95" customHeight="1">
      <c r="A235" s="366"/>
      <c r="B235" s="366"/>
      <c r="C235" s="366"/>
      <c r="D235" s="978"/>
      <c r="E235" s="366"/>
      <c r="F235" s="142"/>
      <c r="G235" s="142"/>
      <c r="H235" s="142"/>
      <c r="I235" s="142"/>
      <c r="J235" s="142"/>
      <c r="K235" s="366"/>
      <c r="L235" s="366"/>
      <c r="M235" s="366"/>
    </row>
    <row r="236" spans="1:13" ht="21.95" customHeight="1">
      <c r="A236" s="366"/>
      <c r="B236" s="366"/>
      <c r="C236" s="366"/>
      <c r="D236" s="978"/>
      <c r="E236" s="366"/>
      <c r="F236" s="142"/>
      <c r="G236" s="142"/>
      <c r="H236" s="142"/>
      <c r="I236" s="142"/>
      <c r="J236" s="142"/>
      <c r="K236" s="366"/>
      <c r="L236" s="366"/>
      <c r="M236" s="366"/>
    </row>
    <row r="237" spans="1:13" ht="21.95" customHeight="1">
      <c r="A237" s="366"/>
      <c r="B237" s="366"/>
      <c r="C237" s="366"/>
      <c r="D237" s="978"/>
      <c r="E237" s="366"/>
      <c r="F237" s="142"/>
      <c r="G237" s="142"/>
      <c r="H237" s="142"/>
      <c r="I237" s="142"/>
      <c r="J237" s="142"/>
      <c r="K237" s="366"/>
      <c r="L237" s="366"/>
      <c r="M237" s="366"/>
    </row>
    <row r="238" spans="1:13" ht="21.95" customHeight="1">
      <c r="A238" s="366"/>
      <c r="B238" s="366"/>
      <c r="C238" s="366"/>
      <c r="D238" s="978"/>
      <c r="E238" s="366"/>
      <c r="F238" s="142"/>
      <c r="G238" s="142"/>
      <c r="H238" s="142"/>
      <c r="I238" s="142"/>
      <c r="J238" s="142"/>
      <c r="K238" s="366"/>
      <c r="L238" s="366"/>
      <c r="M238" s="366"/>
    </row>
    <row r="239" spans="1:13" ht="21.95" customHeight="1">
      <c r="A239" s="366"/>
      <c r="B239" s="366"/>
      <c r="C239" s="366"/>
      <c r="D239" s="978"/>
      <c r="E239" s="366"/>
      <c r="F239" s="142"/>
      <c r="G239" s="142"/>
      <c r="H239" s="142"/>
      <c r="I239" s="142"/>
      <c r="J239" s="142"/>
      <c r="K239" s="366"/>
      <c r="L239" s="366"/>
      <c r="M239" s="366"/>
    </row>
    <row r="240" spans="1:13" ht="21.95" customHeight="1">
      <c r="A240" s="366"/>
      <c r="B240" s="366"/>
      <c r="C240" s="366"/>
      <c r="D240" s="978"/>
      <c r="E240" s="366"/>
      <c r="F240" s="142"/>
      <c r="G240" s="142"/>
      <c r="H240" s="142"/>
      <c r="I240" s="142"/>
      <c r="J240" s="142"/>
      <c r="K240" s="366"/>
      <c r="L240" s="366"/>
      <c r="M240" s="366"/>
    </row>
    <row r="241" spans="1:13" ht="21.95" customHeight="1">
      <c r="A241" s="366"/>
      <c r="B241" s="366"/>
      <c r="C241" s="366"/>
      <c r="D241" s="978"/>
      <c r="E241" s="366"/>
      <c r="F241" s="142"/>
      <c r="G241" s="142"/>
      <c r="H241" s="142"/>
      <c r="I241" s="142"/>
      <c r="J241" s="142"/>
      <c r="K241" s="366"/>
      <c r="L241" s="366"/>
      <c r="M241" s="366"/>
    </row>
    <row r="242" spans="1:13" ht="21.95" customHeight="1">
      <c r="A242" s="366"/>
      <c r="B242" s="366"/>
      <c r="C242" s="366"/>
      <c r="D242" s="978"/>
      <c r="E242" s="366"/>
      <c r="F242" s="142"/>
      <c r="G242" s="142"/>
      <c r="H242" s="142"/>
      <c r="I242" s="142"/>
      <c r="J242" s="142"/>
      <c r="K242" s="366"/>
      <c r="L242" s="366"/>
      <c r="M242" s="366"/>
    </row>
    <row r="243" spans="1:13" ht="21.95" customHeight="1">
      <c r="A243" s="366"/>
      <c r="B243" s="366"/>
      <c r="C243" s="366"/>
      <c r="D243" s="978"/>
      <c r="E243" s="366"/>
      <c r="F243" s="142"/>
      <c r="G243" s="142"/>
      <c r="H243" s="142"/>
      <c r="I243" s="142"/>
      <c r="J243" s="142"/>
      <c r="K243" s="366"/>
      <c r="L243" s="366"/>
      <c r="M243" s="366"/>
    </row>
    <row r="244" spans="1:13" ht="21.95" customHeight="1">
      <c r="A244" s="366"/>
      <c r="B244" s="366"/>
      <c r="C244" s="366"/>
      <c r="D244" s="978"/>
      <c r="E244" s="366"/>
      <c r="F244" s="142"/>
      <c r="G244" s="142"/>
      <c r="H244" s="142"/>
      <c r="I244" s="142"/>
      <c r="J244" s="142"/>
      <c r="K244" s="366"/>
      <c r="L244" s="366"/>
      <c r="M244" s="366"/>
    </row>
    <row r="245" spans="1:13" ht="21.95" customHeight="1">
      <c r="A245" s="366"/>
      <c r="B245" s="366"/>
      <c r="C245" s="366"/>
      <c r="D245" s="978"/>
      <c r="E245" s="366"/>
      <c r="F245" s="142"/>
      <c r="G245" s="142"/>
      <c r="H245" s="142"/>
      <c r="I245" s="142"/>
      <c r="J245" s="142"/>
      <c r="K245" s="366"/>
      <c r="L245" s="366"/>
      <c r="M245" s="366"/>
    </row>
    <row r="246" spans="1:13" ht="21.95" customHeight="1">
      <c r="A246" s="366"/>
      <c r="B246" s="366"/>
      <c r="C246" s="366"/>
      <c r="D246" s="978"/>
      <c r="E246" s="366"/>
      <c r="F246" s="142"/>
      <c r="G246" s="142"/>
      <c r="H246" s="142"/>
      <c r="I246" s="142"/>
      <c r="J246" s="142"/>
      <c r="K246" s="366"/>
      <c r="L246" s="366"/>
      <c r="M246" s="366"/>
    </row>
    <row r="247" spans="1:13" ht="21.95" customHeight="1">
      <c r="A247" s="366"/>
      <c r="B247" s="366"/>
      <c r="C247" s="366"/>
      <c r="D247" s="978"/>
      <c r="E247" s="366"/>
      <c r="F247" s="142"/>
      <c r="G247" s="142"/>
      <c r="H247" s="142"/>
      <c r="I247" s="142"/>
      <c r="J247" s="142"/>
      <c r="K247" s="366"/>
      <c r="L247" s="366"/>
      <c r="M247" s="366"/>
    </row>
    <row r="248" spans="1:13" ht="21.95" customHeight="1">
      <c r="A248" s="366"/>
      <c r="B248" s="366"/>
      <c r="C248" s="366"/>
      <c r="D248" s="978"/>
      <c r="E248" s="366"/>
      <c r="F248" s="142"/>
      <c r="G248" s="142"/>
      <c r="H248" s="142"/>
      <c r="I248" s="142"/>
      <c r="J248" s="142"/>
      <c r="K248" s="366"/>
      <c r="L248" s="366"/>
      <c r="M248" s="366"/>
    </row>
    <row r="249" spans="1:13" ht="21.95" customHeight="1">
      <c r="A249" s="366"/>
      <c r="B249" s="366"/>
      <c r="C249" s="366"/>
      <c r="D249" s="978"/>
      <c r="E249" s="366"/>
      <c r="F249" s="142"/>
      <c r="G249" s="142"/>
      <c r="H249" s="142"/>
      <c r="I249" s="142"/>
      <c r="J249" s="142"/>
      <c r="K249" s="366"/>
      <c r="L249" s="366"/>
      <c r="M249" s="366"/>
    </row>
    <row r="250" spans="1:13" ht="21.95" customHeight="1">
      <c r="A250" s="366"/>
      <c r="B250" s="366"/>
      <c r="C250" s="366"/>
      <c r="D250" s="978"/>
      <c r="E250" s="366"/>
      <c r="F250" s="142"/>
      <c r="G250" s="142"/>
      <c r="H250" s="142"/>
      <c r="I250" s="142"/>
      <c r="J250" s="142"/>
      <c r="K250" s="366"/>
      <c r="L250" s="366"/>
      <c r="M250" s="366"/>
    </row>
    <row r="251" spans="1:13" ht="21.95" customHeight="1">
      <c r="A251" s="366"/>
      <c r="B251" s="366"/>
      <c r="C251" s="366"/>
      <c r="D251" s="978"/>
      <c r="E251" s="366"/>
      <c r="F251" s="142"/>
      <c r="G251" s="142"/>
      <c r="H251" s="142"/>
      <c r="I251" s="142"/>
      <c r="J251" s="142"/>
      <c r="K251" s="366"/>
      <c r="L251" s="366"/>
      <c r="M251" s="366"/>
    </row>
    <row r="252" spans="1:13" ht="21.95" customHeight="1">
      <c r="A252" s="366"/>
      <c r="B252" s="366"/>
      <c r="C252" s="366"/>
      <c r="D252" s="978"/>
      <c r="E252" s="366"/>
      <c r="F252" s="142"/>
      <c r="G252" s="142"/>
      <c r="H252" s="142"/>
      <c r="I252" s="142"/>
      <c r="J252" s="142"/>
      <c r="K252" s="366"/>
      <c r="L252" s="366"/>
      <c r="M252" s="366"/>
    </row>
    <row r="253" spans="1:13" ht="21.95" customHeight="1">
      <c r="A253" s="366"/>
      <c r="B253" s="366"/>
      <c r="C253" s="366"/>
      <c r="D253" s="978"/>
      <c r="E253" s="366"/>
      <c r="F253" s="142"/>
      <c r="G253" s="142"/>
      <c r="H253" s="142"/>
      <c r="I253" s="142"/>
      <c r="J253" s="142"/>
      <c r="K253" s="366"/>
      <c r="L253" s="366"/>
      <c r="M253" s="366"/>
    </row>
    <row r="254" spans="1:13" ht="21.95" customHeight="1">
      <c r="A254" s="366"/>
      <c r="B254" s="366"/>
      <c r="C254" s="366"/>
      <c r="D254" s="978"/>
      <c r="E254" s="366"/>
      <c r="F254" s="142"/>
      <c r="G254" s="142"/>
      <c r="H254" s="142"/>
      <c r="I254" s="142"/>
      <c r="J254" s="142"/>
      <c r="K254" s="366"/>
      <c r="L254" s="366"/>
      <c r="M254" s="366"/>
    </row>
    <row r="255" spans="1:13" ht="21.95" customHeight="1">
      <c r="A255" s="366"/>
      <c r="B255" s="366"/>
      <c r="C255" s="366"/>
      <c r="D255" s="978"/>
      <c r="E255" s="366"/>
      <c r="F255" s="142"/>
      <c r="G255" s="142"/>
      <c r="H255" s="142"/>
      <c r="I255" s="142"/>
      <c r="J255" s="142"/>
      <c r="K255" s="366"/>
      <c r="L255" s="366"/>
      <c r="M255" s="366"/>
    </row>
    <row r="256" spans="1:13" ht="21.95" customHeight="1">
      <c r="A256" s="366"/>
      <c r="B256" s="366"/>
      <c r="C256" s="366"/>
      <c r="D256" s="978"/>
      <c r="E256" s="366"/>
      <c r="F256" s="142"/>
      <c r="G256" s="142"/>
      <c r="H256" s="142"/>
      <c r="I256" s="142"/>
      <c r="J256" s="142"/>
      <c r="K256" s="366"/>
      <c r="L256" s="366"/>
      <c r="M256" s="366"/>
    </row>
    <row r="257" spans="1:13" ht="21.95" customHeight="1">
      <c r="A257" s="366"/>
      <c r="B257" s="366"/>
      <c r="C257" s="366"/>
      <c r="D257" s="978"/>
      <c r="E257" s="366"/>
      <c r="F257" s="142"/>
      <c r="G257" s="142"/>
      <c r="H257" s="142"/>
      <c r="I257" s="142"/>
      <c r="J257" s="142"/>
      <c r="K257" s="366"/>
      <c r="L257" s="366"/>
      <c r="M257" s="366"/>
    </row>
    <row r="258" spans="1:13" ht="21.95" customHeight="1">
      <c r="A258" s="366"/>
      <c r="B258" s="366"/>
      <c r="C258" s="366"/>
      <c r="D258" s="978"/>
      <c r="E258" s="366"/>
      <c r="F258" s="142"/>
      <c r="G258" s="142"/>
      <c r="H258" s="142"/>
      <c r="I258" s="142"/>
      <c r="J258" s="142"/>
      <c r="K258" s="366"/>
      <c r="L258" s="366"/>
      <c r="M258" s="366"/>
    </row>
    <row r="259" spans="1:13" ht="21.95" customHeight="1">
      <c r="A259" s="366"/>
      <c r="B259" s="366"/>
      <c r="C259" s="366"/>
      <c r="D259" s="978"/>
      <c r="E259" s="366"/>
      <c r="F259" s="142"/>
      <c r="G259" s="142"/>
      <c r="H259" s="142"/>
      <c r="I259" s="142"/>
      <c r="J259" s="142"/>
      <c r="K259" s="366"/>
      <c r="L259" s="366"/>
      <c r="M259" s="366"/>
    </row>
    <row r="260" spans="1:13" ht="21.95" customHeight="1">
      <c r="A260" s="366"/>
      <c r="B260" s="366"/>
      <c r="C260" s="366"/>
      <c r="D260" s="978"/>
      <c r="E260" s="366"/>
      <c r="F260" s="142"/>
      <c r="G260" s="142"/>
      <c r="H260" s="142"/>
      <c r="I260" s="142"/>
      <c r="J260" s="142"/>
      <c r="K260" s="366"/>
      <c r="L260" s="366"/>
      <c r="M260" s="366"/>
    </row>
    <row r="261" spans="1:13" ht="21.95" customHeight="1">
      <c r="A261" s="366"/>
      <c r="B261" s="366"/>
      <c r="C261" s="366"/>
      <c r="D261" s="978"/>
      <c r="E261" s="366"/>
      <c r="F261" s="142"/>
      <c r="G261" s="142"/>
      <c r="H261" s="142"/>
      <c r="I261" s="142"/>
      <c r="J261" s="142"/>
      <c r="K261" s="366"/>
      <c r="L261" s="366"/>
      <c r="M261" s="366"/>
    </row>
    <row r="262" spans="1:13" ht="21.95" customHeight="1">
      <c r="A262" s="366"/>
      <c r="B262" s="366"/>
      <c r="C262" s="366"/>
      <c r="D262" s="978"/>
      <c r="E262" s="366"/>
      <c r="F262" s="142"/>
      <c r="G262" s="142"/>
      <c r="H262" s="142"/>
      <c r="I262" s="142"/>
      <c r="J262" s="142"/>
      <c r="K262" s="366"/>
      <c r="L262" s="366"/>
      <c r="M262" s="366"/>
    </row>
    <row r="263" spans="1:13" ht="21.95" customHeight="1">
      <c r="A263" s="366"/>
      <c r="B263" s="366"/>
      <c r="C263" s="366"/>
      <c r="D263" s="978"/>
      <c r="E263" s="366"/>
      <c r="F263" s="142"/>
      <c r="G263" s="142"/>
      <c r="H263" s="142"/>
      <c r="I263" s="142"/>
      <c r="J263" s="142"/>
      <c r="K263" s="366"/>
      <c r="L263" s="366"/>
      <c r="M263" s="366"/>
    </row>
    <row r="264" spans="1:13" ht="21.95" customHeight="1">
      <c r="A264" s="366"/>
      <c r="B264" s="366"/>
      <c r="C264" s="366"/>
      <c r="D264" s="978"/>
      <c r="E264" s="366"/>
      <c r="F264" s="142"/>
      <c r="G264" s="142"/>
      <c r="H264" s="142"/>
      <c r="I264" s="142"/>
      <c r="J264" s="142"/>
      <c r="K264" s="366"/>
      <c r="L264" s="366"/>
      <c r="M264" s="366"/>
    </row>
    <row r="265" spans="1:13" ht="21.95" customHeight="1">
      <c r="A265" s="366"/>
      <c r="B265" s="366"/>
      <c r="C265" s="366"/>
      <c r="D265" s="978"/>
      <c r="E265" s="366"/>
      <c r="F265" s="142"/>
      <c r="G265" s="142"/>
      <c r="H265" s="142"/>
      <c r="I265" s="142"/>
      <c r="J265" s="142"/>
      <c r="K265" s="366"/>
      <c r="L265" s="366"/>
      <c r="M265" s="366"/>
    </row>
    <row r="266" spans="1:13" ht="21.95" customHeight="1">
      <c r="A266" s="366"/>
      <c r="B266" s="366"/>
      <c r="C266" s="366"/>
      <c r="D266" s="978"/>
      <c r="E266" s="366"/>
      <c r="F266" s="142"/>
      <c r="G266" s="142"/>
      <c r="H266" s="142"/>
      <c r="I266" s="142"/>
      <c r="J266" s="142"/>
      <c r="K266" s="366"/>
      <c r="L266" s="366"/>
      <c r="M266" s="366"/>
    </row>
    <row r="267" spans="1:13" ht="21.95" customHeight="1">
      <c r="A267" s="366"/>
      <c r="B267" s="366"/>
      <c r="C267" s="366"/>
      <c r="D267" s="978"/>
      <c r="E267" s="366"/>
      <c r="F267" s="142"/>
      <c r="G267" s="142"/>
      <c r="H267" s="142"/>
      <c r="I267" s="142"/>
      <c r="J267" s="142"/>
      <c r="K267" s="366"/>
      <c r="L267" s="366"/>
      <c r="M267" s="366"/>
    </row>
    <row r="268" spans="1:13" ht="21.95" customHeight="1">
      <c r="A268" s="366"/>
      <c r="B268" s="366"/>
      <c r="C268" s="366"/>
      <c r="D268" s="978"/>
      <c r="E268" s="366"/>
      <c r="F268" s="142"/>
      <c r="G268" s="142"/>
      <c r="H268" s="142"/>
      <c r="I268" s="142"/>
      <c r="J268" s="142"/>
      <c r="K268" s="366"/>
      <c r="L268" s="366"/>
      <c r="M268" s="366"/>
    </row>
    <row r="269" spans="1:13" ht="21.95" customHeight="1">
      <c r="A269" s="366"/>
      <c r="B269" s="366"/>
      <c r="C269" s="366"/>
      <c r="D269" s="978"/>
      <c r="E269" s="366"/>
      <c r="F269" s="142"/>
      <c r="G269" s="142"/>
      <c r="H269" s="142"/>
      <c r="I269" s="142"/>
      <c r="J269" s="142"/>
      <c r="K269" s="366"/>
      <c r="L269" s="366"/>
      <c r="M269" s="366"/>
    </row>
    <row r="270" spans="1:13" ht="21.95" customHeight="1">
      <c r="A270" s="366"/>
      <c r="B270" s="366"/>
      <c r="C270" s="366"/>
      <c r="D270" s="978"/>
      <c r="E270" s="366"/>
      <c r="F270" s="142"/>
      <c r="G270" s="142"/>
      <c r="H270" s="142"/>
      <c r="I270" s="142"/>
      <c r="J270" s="142"/>
      <c r="K270" s="366"/>
      <c r="L270" s="366"/>
      <c r="M270" s="366"/>
    </row>
    <row r="271" spans="1:13" ht="21.95" customHeight="1">
      <c r="A271" s="366"/>
      <c r="B271" s="366"/>
      <c r="C271" s="366"/>
      <c r="D271" s="978"/>
      <c r="E271" s="366"/>
      <c r="F271" s="142"/>
      <c r="G271" s="142"/>
      <c r="H271" s="142"/>
      <c r="I271" s="142"/>
      <c r="J271" s="142"/>
      <c r="K271" s="366"/>
      <c r="L271" s="366"/>
      <c r="M271" s="366"/>
    </row>
    <row r="272" spans="1:13" ht="21.95" customHeight="1">
      <c r="A272" s="366"/>
      <c r="B272" s="366"/>
      <c r="C272" s="366"/>
      <c r="D272" s="978"/>
      <c r="E272" s="366"/>
      <c r="F272" s="142"/>
      <c r="G272" s="142"/>
      <c r="H272" s="142"/>
      <c r="I272" s="142"/>
      <c r="J272" s="142"/>
      <c r="K272" s="366"/>
    </row>
    <row r="273" spans="1:13" ht="21.95" customHeight="1">
      <c r="A273" s="366"/>
      <c r="B273" s="366"/>
      <c r="C273" s="366"/>
      <c r="D273" s="978"/>
      <c r="E273" s="366"/>
      <c r="F273" s="142"/>
      <c r="G273" s="142"/>
      <c r="H273" s="142"/>
      <c r="I273" s="142"/>
      <c r="J273" s="142"/>
      <c r="K273" s="366"/>
    </row>
    <row r="274" spans="1:13" ht="21.95" customHeight="1">
      <c r="A274" s="366"/>
      <c r="B274" s="366"/>
      <c r="C274" s="366"/>
      <c r="D274" s="978"/>
      <c r="E274" s="366"/>
      <c r="F274" s="142"/>
      <c r="G274" s="142"/>
      <c r="H274" s="142"/>
      <c r="I274" s="142"/>
      <c r="J274" s="142"/>
      <c r="K274" s="366"/>
      <c r="L274" s="366"/>
      <c r="M274" s="366"/>
    </row>
    <row r="275" spans="1:13" ht="21.95" customHeight="1">
      <c r="A275" s="366"/>
      <c r="B275" s="366"/>
      <c r="C275" s="366"/>
      <c r="D275" s="978"/>
      <c r="E275" s="366"/>
      <c r="F275" s="142"/>
      <c r="G275" s="142"/>
      <c r="H275" s="142"/>
      <c r="I275" s="142"/>
      <c r="J275" s="142"/>
      <c r="K275" s="366"/>
      <c r="L275" s="366"/>
      <c r="M275" s="366"/>
    </row>
    <row r="276" spans="1:13" ht="21.95" customHeight="1">
      <c r="A276" s="366"/>
      <c r="B276" s="366"/>
      <c r="C276" s="366"/>
      <c r="D276" s="978"/>
      <c r="E276" s="366"/>
      <c r="F276" s="142"/>
      <c r="G276" s="142"/>
      <c r="H276" s="142"/>
      <c r="I276" s="142"/>
      <c r="J276" s="142"/>
      <c r="K276" s="366"/>
      <c r="L276" s="366"/>
      <c r="M276" s="366"/>
    </row>
    <row r="277" spans="1:13" ht="21.95" customHeight="1">
      <c r="A277" s="366"/>
      <c r="B277" s="366"/>
      <c r="C277" s="366"/>
      <c r="D277" s="978"/>
      <c r="E277" s="366"/>
      <c r="F277" s="142"/>
      <c r="G277" s="142"/>
      <c r="H277" s="142"/>
      <c r="I277" s="142"/>
      <c r="J277" s="142"/>
      <c r="K277" s="366"/>
      <c r="L277" s="366"/>
      <c r="M277" s="366"/>
    </row>
    <row r="278" spans="1:13" ht="21.95" customHeight="1">
      <c r="A278" s="366"/>
      <c r="B278" s="366"/>
      <c r="C278" s="366"/>
      <c r="D278" s="978"/>
      <c r="E278" s="366"/>
      <c r="F278" s="142"/>
      <c r="G278" s="142"/>
      <c r="H278" s="142"/>
      <c r="I278" s="142"/>
      <c r="J278" s="142"/>
      <c r="K278" s="366"/>
      <c r="L278" s="366"/>
      <c r="M278" s="366"/>
    </row>
    <row r="279" spans="1:13" ht="21.95" customHeight="1">
      <c r="A279" s="366"/>
      <c r="B279" s="366"/>
      <c r="C279" s="366"/>
      <c r="D279" s="978"/>
      <c r="E279" s="366"/>
      <c r="F279" s="142"/>
      <c r="G279" s="142"/>
      <c r="H279" s="142"/>
      <c r="I279" s="142"/>
      <c r="J279" s="142"/>
      <c r="K279" s="366"/>
      <c r="L279" s="366"/>
      <c r="M279" s="366"/>
    </row>
    <row r="280" spans="1:13" ht="21.95" customHeight="1">
      <c r="L280" s="366"/>
      <c r="M280" s="366"/>
    </row>
    <row r="281" spans="1:13" ht="21.95" customHeight="1">
      <c r="L281" s="366"/>
      <c r="M281" s="366"/>
    </row>
    <row r="282" spans="1:13" ht="21.95" customHeight="1">
      <c r="A282" s="366"/>
      <c r="B282" s="366"/>
      <c r="C282" s="366"/>
      <c r="D282" s="978"/>
      <c r="E282" s="366"/>
      <c r="F282" s="142"/>
      <c r="G282" s="142"/>
      <c r="H282" s="142"/>
      <c r="I282" s="142"/>
      <c r="J282" s="142"/>
      <c r="K282" s="366"/>
      <c r="L282" s="366"/>
      <c r="M282" s="366"/>
    </row>
    <row r="283" spans="1:13" ht="21.95" customHeight="1">
      <c r="A283" s="366"/>
      <c r="B283" s="366"/>
      <c r="C283" s="366"/>
      <c r="D283" s="978"/>
      <c r="E283" s="366"/>
      <c r="F283" s="142"/>
      <c r="G283" s="142"/>
      <c r="H283" s="142"/>
      <c r="I283" s="142"/>
      <c r="J283" s="142"/>
      <c r="K283" s="366"/>
      <c r="L283" s="366"/>
      <c r="M283" s="366"/>
    </row>
    <row r="284" spans="1:13" ht="21.95" customHeight="1">
      <c r="A284" s="366"/>
      <c r="B284" s="366"/>
      <c r="C284" s="366"/>
      <c r="D284" s="978"/>
      <c r="E284" s="366"/>
      <c r="F284" s="142"/>
      <c r="G284" s="142"/>
      <c r="H284" s="142"/>
      <c r="I284" s="142"/>
      <c r="J284" s="142"/>
      <c r="K284" s="366"/>
    </row>
    <row r="285" spans="1:13" ht="21.95" customHeight="1">
      <c r="A285" s="366"/>
      <c r="B285" s="366"/>
      <c r="C285" s="366"/>
      <c r="D285" s="978"/>
      <c r="E285" s="366"/>
      <c r="F285" s="142"/>
      <c r="G285" s="142"/>
      <c r="H285" s="142"/>
      <c r="I285" s="142"/>
      <c r="J285" s="142"/>
      <c r="K285" s="366"/>
    </row>
    <row r="286" spans="1:13" ht="21.95" customHeight="1">
      <c r="A286" s="366"/>
      <c r="B286" s="366"/>
      <c r="C286" s="366"/>
      <c r="D286" s="978"/>
      <c r="E286" s="366"/>
      <c r="F286" s="142"/>
      <c r="G286" s="142"/>
      <c r="H286" s="142"/>
      <c r="I286" s="142"/>
      <c r="J286" s="142"/>
      <c r="K286" s="366"/>
    </row>
    <row r="287" spans="1:13" ht="21.95" customHeight="1">
      <c r="A287" s="366"/>
      <c r="B287" s="366"/>
      <c r="C287" s="366"/>
      <c r="D287" s="978"/>
      <c r="E287" s="366"/>
      <c r="F287" s="142"/>
      <c r="G287" s="142"/>
      <c r="H287" s="142"/>
      <c r="I287" s="142"/>
      <c r="J287" s="142"/>
      <c r="K287" s="366"/>
    </row>
    <row r="288" spans="1:13" ht="21.95" customHeight="1">
      <c r="A288" s="366"/>
      <c r="B288" s="366"/>
      <c r="C288" s="366"/>
      <c r="D288" s="978"/>
      <c r="E288" s="366"/>
      <c r="F288" s="142"/>
      <c r="G288" s="142"/>
      <c r="H288" s="142"/>
      <c r="I288" s="142"/>
      <c r="J288" s="142"/>
      <c r="K288" s="366"/>
    </row>
    <row r="289" spans="1:11" ht="21.95" customHeight="1">
      <c r="A289" s="366"/>
      <c r="B289" s="366"/>
      <c r="C289" s="366"/>
      <c r="D289" s="978"/>
      <c r="E289" s="366"/>
      <c r="F289" s="142"/>
      <c r="G289" s="142"/>
      <c r="H289" s="142"/>
      <c r="I289" s="142"/>
      <c r="J289" s="142"/>
      <c r="K289" s="366"/>
    </row>
    <row r="290" spans="1:11" ht="21.95" customHeight="1">
      <c r="A290" s="366"/>
      <c r="B290" s="366"/>
      <c r="C290" s="366"/>
      <c r="D290" s="978"/>
      <c r="E290" s="366"/>
      <c r="F290" s="142"/>
      <c r="G290" s="142"/>
      <c r="H290" s="142"/>
      <c r="I290" s="142"/>
      <c r="J290" s="142"/>
      <c r="K290" s="366"/>
    </row>
    <row r="291" spans="1:11" ht="21.95" customHeight="1">
      <c r="A291" s="366"/>
      <c r="B291" s="366"/>
      <c r="C291" s="366"/>
      <c r="D291" s="978"/>
      <c r="E291" s="366"/>
      <c r="F291" s="142"/>
      <c r="G291" s="142"/>
      <c r="H291" s="142"/>
      <c r="I291" s="142"/>
      <c r="J291" s="142"/>
      <c r="K291" s="366"/>
    </row>
  </sheetData>
  <mergeCells count="31">
    <mergeCell ref="A5:A6"/>
    <mergeCell ref="B5:C6"/>
    <mergeCell ref="B51:C51"/>
    <mergeCell ref="D5:D6"/>
    <mergeCell ref="K5:K6"/>
    <mergeCell ref="B30:C30"/>
    <mergeCell ref="H5:I5"/>
    <mergeCell ref="F5:G5"/>
    <mergeCell ref="B43:C43"/>
    <mergeCell ref="B49:C49"/>
    <mergeCell ref="B113:C113"/>
    <mergeCell ref="B116:C116"/>
    <mergeCell ref="B118:C118"/>
    <mergeCell ref="B89:C89"/>
    <mergeCell ref="J2:K2"/>
    <mergeCell ref="B10:C10"/>
    <mergeCell ref="B72:C72"/>
    <mergeCell ref="B38:C38"/>
    <mergeCell ref="B60:C60"/>
    <mergeCell ref="B67:C67"/>
    <mergeCell ref="B69:C69"/>
    <mergeCell ref="E5:E6"/>
    <mergeCell ref="B108:C108"/>
    <mergeCell ref="B110:C110"/>
    <mergeCell ref="B53:C53"/>
    <mergeCell ref="B141:C141"/>
    <mergeCell ref="B143:C143"/>
    <mergeCell ref="B119:C119"/>
    <mergeCell ref="B134:C134"/>
    <mergeCell ref="B136:C136"/>
    <mergeCell ref="B137:C137"/>
  </mergeCells>
  <phoneticPr fontId="17" type="noConversion"/>
  <printOptions horizontalCentered="1"/>
  <pageMargins left="0.23622047244094491" right="0.23622047244094491" top="1.1417322834645669" bottom="0.23622047244094491" header="0.31496062992125984" footer="0.31496062992125984"/>
  <pageSetup scale="80" firstPageNumber="10" fitToHeight="0" orientation="landscape" useFirstPageNumber="1" r:id="rId1"/>
  <headerFooter>
    <oddHeader>&amp;Rปร.4 ส่วนที่ 1 แผ่นที่ &amp;P/21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3"/>
  <sheetViews>
    <sheetView showGridLines="0" view="pageBreakPreview" topLeftCell="A31" zoomScaleNormal="70" zoomScaleSheetLayoutView="100" workbookViewId="0">
      <selection activeCell="K43" sqref="D8:K43"/>
    </sheetView>
  </sheetViews>
  <sheetFormatPr defaultColWidth="10.625" defaultRowHeight="21.95" customHeight="1"/>
  <cols>
    <col min="1" max="1" width="7.375" style="241" customWidth="1"/>
    <col min="2" max="2" width="9.25" style="986" customWidth="1"/>
    <col min="3" max="3" width="50.625" style="986" customWidth="1"/>
    <col min="4" max="4" width="9.5" style="159" customWidth="1"/>
    <col min="5" max="5" width="6.625" style="1034" bestFit="1" customWidth="1"/>
    <col min="6" max="6" width="13" style="141" customWidth="1"/>
    <col min="7" max="7" width="14" style="141" customWidth="1"/>
    <col min="8" max="8" width="11.625" style="141" customWidth="1"/>
    <col min="9" max="10" width="13.75" style="141" customWidth="1"/>
    <col min="11" max="11" width="8.125" style="986" customWidth="1"/>
    <col min="12" max="16384" width="10.625" style="239"/>
  </cols>
  <sheetData>
    <row r="1" spans="1:11" ht="21.95" customHeight="1">
      <c r="A1" s="982" t="s">
        <v>73</v>
      </c>
      <c r="B1" s="982"/>
      <c r="C1" s="982" t="str">
        <f>ปร.6!$D$3</f>
        <v>จ้างออกแบบปรับปรุงห้องจัดแสดงนิทรรศการ และ ห้องประชุมเพื่อพัฒนาศักยภาพด้านการวิจัย</v>
      </c>
      <c r="D1" s="158"/>
      <c r="E1" s="983"/>
      <c r="F1" s="984"/>
      <c r="G1" s="985"/>
      <c r="H1" s="708"/>
      <c r="I1" s="986"/>
      <c r="J1" s="986"/>
      <c r="K1" s="987"/>
    </row>
    <row r="2" spans="1:11" ht="21.95" customHeight="1">
      <c r="A2" s="713" t="s">
        <v>6</v>
      </c>
      <c r="B2" s="982"/>
      <c r="C2" s="982" t="str">
        <f>บก.01!$E$10</f>
        <v>ชั้น 19 อาคารนวัตกรรม มหาวิทยาลัยศรีนครินทรวิโรฒ ประสานมิตร</v>
      </c>
      <c r="D2" s="158"/>
      <c r="E2" s="983"/>
      <c r="F2" s="985" t="s">
        <v>29</v>
      </c>
      <c r="G2" s="985"/>
      <c r="H2" s="982"/>
      <c r="I2" s="982" t="str">
        <f>[5]ปร.6!D5</f>
        <v>รายการเลขที่</v>
      </c>
      <c r="J2" s="1337" t="s">
        <v>94</v>
      </c>
      <c r="K2" s="1337"/>
    </row>
    <row r="3" spans="1:11" ht="21.95" customHeight="1">
      <c r="A3" s="713" t="s">
        <v>95</v>
      </c>
      <c r="B3" s="988"/>
      <c r="C3" s="982" t="str">
        <f>[5]ปร.6!D19</f>
        <v>คณะกรรมการกำหนดราคากลาง</v>
      </c>
      <c r="E3" s="983"/>
      <c r="F3" s="989" t="s">
        <v>9</v>
      </c>
      <c r="G3" s="989"/>
      <c r="H3" s="160"/>
      <c r="I3" s="1338" t="str">
        <f>ปร.6!$D$6</f>
        <v xml:space="preserve">สถาบันยุทธศาสตร์ทางปัญญาและวิจัย </v>
      </c>
      <c r="J3" s="1338"/>
      <c r="K3" s="990"/>
    </row>
    <row r="4" spans="1:11" ht="21.95" customHeight="1">
      <c r="A4" s="713" t="s">
        <v>96</v>
      </c>
      <c r="B4" s="713"/>
      <c r="C4" s="713" t="str">
        <f>[5]ปร.6!D19</f>
        <v>คณะกรรมการกำหนดราคากลาง</v>
      </c>
      <c r="D4" s="161"/>
      <c r="E4" s="983"/>
      <c r="F4" s="713" t="str">
        <f>ปร.6!$D$7</f>
        <v xml:space="preserve">เมื่อวันที่          เดือน                                         พ.ศ. </v>
      </c>
      <c r="G4" s="985"/>
      <c r="H4" s="982"/>
      <c r="I4" s="162"/>
      <c r="J4" s="162"/>
      <c r="K4" s="991"/>
    </row>
    <row r="5" spans="1:11" ht="21.95" customHeight="1">
      <c r="A5" s="1339" t="s">
        <v>12</v>
      </c>
      <c r="B5" s="1341" t="s">
        <v>13</v>
      </c>
      <c r="C5" s="1342"/>
      <c r="D5" s="1345" t="s">
        <v>91</v>
      </c>
      <c r="E5" s="1347" t="s">
        <v>92</v>
      </c>
      <c r="F5" s="1349" t="s">
        <v>97</v>
      </c>
      <c r="G5" s="1350"/>
      <c r="H5" s="1349" t="s">
        <v>98</v>
      </c>
      <c r="I5" s="1351"/>
      <c r="J5" s="163" t="s">
        <v>99</v>
      </c>
      <c r="K5" s="1352" t="s">
        <v>15</v>
      </c>
    </row>
    <row r="6" spans="1:11" ht="21.95" customHeight="1">
      <c r="A6" s="1340"/>
      <c r="B6" s="1343"/>
      <c r="C6" s="1344"/>
      <c r="D6" s="1346"/>
      <c r="E6" s="1348"/>
      <c r="F6" s="152" t="s">
        <v>100</v>
      </c>
      <c r="G6" s="152" t="s">
        <v>101</v>
      </c>
      <c r="H6" s="152" t="s">
        <v>100</v>
      </c>
      <c r="I6" s="164" t="s">
        <v>102</v>
      </c>
      <c r="J6" s="165" t="s">
        <v>98</v>
      </c>
      <c r="K6" s="1353"/>
    </row>
    <row r="7" spans="1:11" ht="21.95" customHeight="1">
      <c r="A7" s="361">
        <f>ขั้นตอนประมาณราคา!A5</f>
        <v>1</v>
      </c>
      <c r="B7" s="370" t="str">
        <f>ขั้นตอนประมาณราคา!B5</f>
        <v>ส่วนที่ 1 ค่างาน(ทุน)งานปรับปรุง (คิดเฉพาะค่าวัสดุและค่าแรงหรือทุนซึ่งยังไม่รวมค่าอำนวยการ กำไรและค่าภาษี)</v>
      </c>
      <c r="C7" s="361"/>
      <c r="D7" s="167"/>
      <c r="E7" s="992"/>
      <c r="F7" s="168"/>
      <c r="G7" s="168"/>
      <c r="H7" s="168"/>
      <c r="I7" s="168"/>
      <c r="J7" s="168"/>
      <c r="K7" s="361"/>
    </row>
    <row r="8" spans="1:11" ht="21.95" customHeight="1">
      <c r="A8" s="238">
        <f>ขั้นตอนประมาณราคา!A6</f>
        <v>1.1000000000000001</v>
      </c>
      <c r="B8" s="371" t="str">
        <f>ขั้นตอนประมาณราคา!B6</f>
        <v>กลุ่มงานที่ 1.1 งานปรับปรุงอาคาร</v>
      </c>
      <c r="C8" s="372"/>
      <c r="D8" s="993"/>
      <c r="E8" s="994"/>
      <c r="F8" s="148"/>
      <c r="G8" s="148"/>
      <c r="H8" s="148"/>
      <c r="I8" s="148"/>
      <c r="J8" s="148"/>
      <c r="K8" s="783"/>
    </row>
    <row r="9" spans="1:11" ht="21.95" customHeight="1">
      <c r="A9" s="33" t="s">
        <v>125</v>
      </c>
      <c r="B9" s="1334" t="s">
        <v>188</v>
      </c>
      <c r="C9" s="1334"/>
      <c r="D9" s="993"/>
      <c r="E9" s="32"/>
      <c r="F9" s="30"/>
      <c r="G9" s="30"/>
      <c r="H9" s="30"/>
      <c r="I9" s="30"/>
      <c r="J9" s="31"/>
      <c r="K9" s="68"/>
    </row>
    <row r="10" spans="1:11" ht="21.95" customHeight="1">
      <c r="A10" s="33"/>
      <c r="B10" s="1334"/>
      <c r="C10" s="1334"/>
      <c r="D10" s="995"/>
      <c r="E10" s="133"/>
      <c r="F10" s="69"/>
      <c r="G10" s="69"/>
      <c r="H10" s="996"/>
      <c r="I10" s="69"/>
      <c r="J10" s="36"/>
      <c r="K10" s="854"/>
    </row>
    <row r="11" spans="1:11" ht="21.95" customHeight="1">
      <c r="A11" s="33"/>
      <c r="B11" s="997"/>
      <c r="C11" s="998"/>
      <c r="D11" s="995"/>
      <c r="E11" s="133"/>
      <c r="F11" s="69"/>
      <c r="G11" s="69"/>
      <c r="H11" s="996"/>
      <c r="I11" s="69"/>
      <c r="J11" s="36"/>
      <c r="K11" s="854"/>
    </row>
    <row r="12" spans="1:11" ht="21.95" customHeight="1">
      <c r="A12" s="238"/>
      <c r="B12" s="999"/>
      <c r="C12" s="1000"/>
      <c r="D12" s="993"/>
      <c r="E12" s="32"/>
      <c r="F12" s="30"/>
      <c r="G12" s="30"/>
      <c r="H12" s="1001"/>
      <c r="I12" s="30"/>
      <c r="J12" s="31"/>
      <c r="K12" s="1002"/>
    </row>
    <row r="13" spans="1:11" ht="21.95" customHeight="1">
      <c r="A13" s="238"/>
      <c r="B13" s="1003"/>
      <c r="C13" s="1004"/>
      <c r="D13" s="993"/>
      <c r="E13" s="32"/>
      <c r="F13" s="30"/>
      <c r="G13" s="30"/>
      <c r="H13" s="1001"/>
      <c r="I13" s="30"/>
      <c r="J13" s="31"/>
      <c r="K13" s="68"/>
    </row>
    <row r="14" spans="1:11" ht="21.95" customHeight="1">
      <c r="A14" s="238"/>
      <c r="B14" s="1003"/>
      <c r="C14" s="1004"/>
      <c r="D14" s="993"/>
      <c r="E14" s="32"/>
      <c r="F14" s="30"/>
      <c r="G14" s="30"/>
      <c r="H14" s="1001"/>
      <c r="I14" s="30"/>
      <c r="J14" s="31"/>
      <c r="K14" s="68"/>
    </row>
    <row r="15" spans="1:11" ht="21.95" customHeight="1">
      <c r="A15" s="238"/>
      <c r="B15" s="1003"/>
      <c r="C15" s="1004"/>
      <c r="D15" s="995"/>
      <c r="E15" s="133"/>
      <c r="F15" s="69"/>
      <c r="G15" s="69"/>
      <c r="H15" s="1005"/>
      <c r="I15" s="69"/>
      <c r="J15" s="36"/>
      <c r="K15" s="68"/>
    </row>
    <row r="16" spans="1:11" ht="21.95" customHeight="1">
      <c r="A16" s="238"/>
      <c r="B16" s="1357"/>
      <c r="C16" s="1357"/>
      <c r="D16" s="995"/>
      <c r="E16" s="169"/>
      <c r="F16" s="69"/>
      <c r="G16" s="69"/>
      <c r="H16" s="135"/>
      <c r="I16" s="69"/>
      <c r="J16" s="166"/>
      <c r="K16" s="170"/>
    </row>
    <row r="17" spans="1:11" ht="21.95" customHeight="1">
      <c r="A17" s="238"/>
      <c r="B17" s="1357"/>
      <c r="C17" s="1357"/>
      <c r="D17" s="995"/>
      <c r="E17" s="133"/>
      <c r="F17" s="69"/>
      <c r="G17" s="69"/>
      <c r="H17" s="996"/>
      <c r="I17" s="69"/>
      <c r="J17" s="36"/>
      <c r="K17" s="170"/>
    </row>
    <row r="18" spans="1:11" ht="21.95" customHeight="1">
      <c r="A18" s="238"/>
      <c r="B18" s="1357"/>
      <c r="C18" s="1357"/>
      <c r="D18" s="995"/>
      <c r="E18" s="169"/>
      <c r="F18" s="69"/>
      <c r="G18" s="69"/>
      <c r="H18" s="135"/>
      <c r="I18" s="69"/>
      <c r="J18" s="36"/>
      <c r="K18" s="170"/>
    </row>
    <row r="19" spans="1:11" ht="21.75" customHeight="1">
      <c r="A19" s="238"/>
      <c r="B19" s="1354"/>
      <c r="C19" s="1354"/>
      <c r="D19" s="995"/>
      <c r="E19" s="169"/>
      <c r="F19" s="69"/>
      <c r="G19" s="69"/>
      <c r="H19" s="135"/>
      <c r="I19" s="69"/>
      <c r="J19" s="166"/>
      <c r="K19" s="170"/>
    </row>
    <row r="20" spans="1:11" ht="21.95" customHeight="1">
      <c r="A20" s="238"/>
      <c r="B20" s="1354"/>
      <c r="C20" s="1354"/>
      <c r="D20" s="995"/>
      <c r="E20" s="169"/>
      <c r="F20" s="69"/>
      <c r="G20" s="69"/>
      <c r="H20" s="135"/>
      <c r="I20" s="69"/>
      <c r="J20" s="36"/>
      <c r="K20" s="68"/>
    </row>
    <row r="21" spans="1:11" ht="21.95" customHeight="1">
      <c r="A21" s="238"/>
      <c r="B21" s="1354"/>
      <c r="C21" s="1354"/>
      <c r="D21" s="995"/>
      <c r="E21" s="133"/>
      <c r="F21" s="69"/>
      <c r="G21" s="69"/>
      <c r="H21" s="1005"/>
      <c r="I21" s="69"/>
      <c r="J21" s="36"/>
      <c r="K21" s="68"/>
    </row>
    <row r="22" spans="1:11" ht="21.95" customHeight="1">
      <c r="A22" s="238"/>
      <c r="B22" s="1354"/>
      <c r="C22" s="1354"/>
      <c r="D22" s="995"/>
      <c r="E22" s="133"/>
      <c r="F22" s="69"/>
      <c r="G22" s="69"/>
      <c r="H22" s="996"/>
      <c r="I22" s="69"/>
      <c r="J22" s="36"/>
      <c r="K22" s="68"/>
    </row>
    <row r="23" spans="1:11" ht="21.95" customHeight="1">
      <c r="A23" s="238"/>
      <c r="B23" s="1354"/>
      <c r="C23" s="1354"/>
      <c r="D23" s="995"/>
      <c r="E23" s="133"/>
      <c r="F23" s="69"/>
      <c r="G23" s="69"/>
      <c r="H23" s="996"/>
      <c r="I23" s="69"/>
      <c r="J23" s="36"/>
      <c r="K23" s="68"/>
    </row>
    <row r="24" spans="1:11" ht="21.95" customHeight="1">
      <c r="A24" s="238"/>
      <c r="B24" s="1354"/>
      <c r="C24" s="1354"/>
      <c r="D24" s="995"/>
      <c r="E24" s="133"/>
      <c r="F24" s="69"/>
      <c r="G24" s="69"/>
      <c r="H24" s="996"/>
      <c r="I24" s="69"/>
      <c r="J24" s="36"/>
      <c r="K24" s="68"/>
    </row>
    <row r="25" spans="1:11" ht="21.95" customHeight="1">
      <c r="A25" s="238"/>
      <c r="B25" s="1355"/>
      <c r="C25" s="1356"/>
      <c r="D25" s="995"/>
      <c r="E25" s="133"/>
      <c r="F25" s="69"/>
      <c r="G25" s="69"/>
      <c r="H25" s="996"/>
      <c r="I25" s="69"/>
      <c r="J25" s="36"/>
      <c r="K25" s="68"/>
    </row>
    <row r="26" spans="1:11" ht="21.95" customHeight="1" thickBot="1">
      <c r="A26" s="238"/>
      <c r="B26" s="1354"/>
      <c r="C26" s="1354"/>
      <c r="D26" s="995"/>
      <c r="E26" s="133"/>
      <c r="F26" s="69"/>
      <c r="G26" s="69"/>
      <c r="H26" s="1005"/>
      <c r="I26" s="69"/>
      <c r="J26" s="36"/>
      <c r="K26" s="68"/>
    </row>
    <row r="27" spans="1:11" ht="21.95" customHeight="1" thickBot="1">
      <c r="A27" s="238"/>
      <c r="B27" s="1288" t="s">
        <v>103</v>
      </c>
      <c r="C27" s="1288"/>
      <c r="D27" s="995"/>
      <c r="E27" s="169"/>
      <c r="F27" s="69"/>
      <c r="G27" s="69"/>
      <c r="H27" s="135"/>
      <c r="I27" s="183"/>
      <c r="J27" s="185"/>
      <c r="K27" s="184"/>
    </row>
    <row r="28" spans="1:11" ht="21.95" customHeight="1">
      <c r="A28" s="1006" t="s">
        <v>81</v>
      </c>
      <c r="B28" s="1007" t="s">
        <v>188</v>
      </c>
      <c r="C28" s="1008"/>
      <c r="D28" s="32"/>
      <c r="E28" s="719"/>
      <c r="F28" s="244"/>
      <c r="G28" s="171"/>
      <c r="H28" s="171"/>
      <c r="I28" s="171"/>
      <c r="J28" s="1009"/>
      <c r="K28" s="68"/>
    </row>
    <row r="29" spans="1:11" ht="21.95" customHeight="1">
      <c r="A29" s="34" t="s">
        <v>125</v>
      </c>
      <c r="B29" s="1334" t="s">
        <v>188</v>
      </c>
      <c r="C29" s="1334"/>
      <c r="D29" s="995"/>
      <c r="E29" s="133"/>
      <c r="F29" s="69"/>
      <c r="G29" s="69"/>
      <c r="H29" s="996"/>
      <c r="I29" s="69"/>
      <c r="J29" s="36"/>
      <c r="K29" s="854"/>
    </row>
    <row r="30" spans="1:11" s="708" customFormat="1" ht="21.95" customHeight="1">
      <c r="A30" s="34" t="s">
        <v>195</v>
      </c>
      <c r="B30" s="1010" t="s">
        <v>197</v>
      </c>
      <c r="C30" s="1011"/>
      <c r="D30" s="647"/>
      <c r="E30" s="133"/>
      <c r="F30" s="69"/>
      <c r="G30" s="69"/>
      <c r="H30" s="1005"/>
      <c r="I30" s="69"/>
      <c r="J30" s="36"/>
      <c r="K30" s="854"/>
    </row>
    <row r="31" spans="1:11" ht="21.95" customHeight="1">
      <c r="A31" s="34"/>
      <c r="B31" s="1012" t="s">
        <v>168</v>
      </c>
      <c r="C31" s="914" t="s">
        <v>322</v>
      </c>
      <c r="D31" s="171"/>
      <c r="E31" s="1013"/>
      <c r="F31" s="171"/>
      <c r="G31" s="171"/>
      <c r="H31" s="171"/>
      <c r="I31" s="171"/>
      <c r="J31" s="171"/>
      <c r="K31" s="170"/>
    </row>
    <row r="32" spans="1:11" ht="21.95" customHeight="1">
      <c r="A32" s="34"/>
      <c r="B32" s="1012" t="s">
        <v>168</v>
      </c>
      <c r="C32" s="914" t="s">
        <v>323</v>
      </c>
      <c r="D32" s="171"/>
      <c r="E32" s="1013"/>
      <c r="F32" s="171"/>
      <c r="G32" s="171"/>
      <c r="H32" s="171"/>
      <c r="I32" s="171"/>
      <c r="J32" s="171"/>
      <c r="K32" s="170"/>
    </row>
    <row r="33" spans="1:13" ht="21.95" customHeight="1">
      <c r="A33" s="1014"/>
      <c r="B33" s="1015"/>
      <c r="C33" s="914"/>
      <c r="D33" s="1016"/>
      <c r="E33" s="1017"/>
      <c r="F33" s="1016"/>
      <c r="G33" s="1016"/>
      <c r="H33" s="1016"/>
      <c r="I33" s="1016"/>
      <c r="J33" s="1016"/>
      <c r="K33" s="1018"/>
    </row>
    <row r="34" spans="1:13" ht="21.95" customHeight="1" thickBot="1">
      <c r="A34" s="1019"/>
      <c r="B34" s="1317" t="s">
        <v>122</v>
      </c>
      <c r="C34" s="1317"/>
      <c r="D34" s="1020"/>
      <c r="E34" s="1021"/>
      <c r="F34" s="1022"/>
      <c r="G34" s="1022"/>
      <c r="H34" s="1022"/>
      <c r="I34" s="1022"/>
      <c r="J34" s="1023"/>
      <c r="K34" s="1018"/>
    </row>
    <row r="35" spans="1:13" ht="21.95" customHeight="1" thickTop="1">
      <c r="A35" s="1024"/>
      <c r="B35" s="760"/>
      <c r="C35" s="761"/>
      <c r="D35" s="1025"/>
      <c r="E35" s="244"/>
      <c r="F35" s="718"/>
      <c r="G35" s="718"/>
      <c r="H35" s="718"/>
      <c r="I35" s="718"/>
      <c r="J35" s="1026"/>
      <c r="K35" s="170"/>
    </row>
    <row r="36" spans="1:13" ht="21.95" customHeight="1">
      <c r="A36" s="34" t="s">
        <v>196</v>
      </c>
      <c r="B36" s="1007" t="s">
        <v>206</v>
      </c>
      <c r="C36" s="1027"/>
      <c r="D36" s="995"/>
      <c r="E36" s="133"/>
      <c r="F36" s="69"/>
      <c r="G36" s="69"/>
      <c r="H36" s="996"/>
      <c r="I36" s="69"/>
      <c r="J36" s="36"/>
      <c r="K36" s="854"/>
    </row>
    <row r="37" spans="1:13" s="215" customFormat="1" ht="21.95" customHeight="1">
      <c r="A37" s="835"/>
      <c r="B37" s="1335" t="s">
        <v>298</v>
      </c>
      <c r="C37" s="1336"/>
      <c r="D37" s="135"/>
      <c r="E37" s="587"/>
      <c r="F37" s="135"/>
      <c r="G37" s="135"/>
      <c r="H37" s="135"/>
      <c r="I37" s="135"/>
      <c r="J37" s="135"/>
      <c r="K37" s="1028"/>
    </row>
    <row r="38" spans="1:13" s="215" customFormat="1" ht="21.95" customHeight="1">
      <c r="A38" s="835"/>
      <c r="B38" s="1335" t="s">
        <v>311</v>
      </c>
      <c r="C38" s="1336"/>
      <c r="D38" s="135"/>
      <c r="E38" s="587"/>
      <c r="F38" s="135"/>
      <c r="G38" s="135"/>
      <c r="H38" s="135"/>
      <c r="I38" s="135"/>
      <c r="J38" s="135"/>
      <c r="K38" s="1028"/>
    </row>
    <row r="39" spans="1:13" s="215" customFormat="1" ht="21.95" customHeight="1">
      <c r="A39" s="835"/>
      <c r="B39" s="1335" t="s">
        <v>312</v>
      </c>
      <c r="C39" s="1336"/>
      <c r="D39" s="135"/>
      <c r="E39" s="587"/>
      <c r="F39" s="135"/>
      <c r="G39" s="135"/>
      <c r="H39" s="692"/>
      <c r="I39" s="135"/>
      <c r="J39" s="135"/>
      <c r="K39" s="1028"/>
    </row>
    <row r="40" spans="1:13" s="215" customFormat="1" ht="21.95" customHeight="1">
      <c r="A40" s="835"/>
      <c r="B40" s="1029"/>
      <c r="C40" s="1030"/>
      <c r="D40" s="135"/>
      <c r="E40" s="587"/>
      <c r="F40" s="135"/>
      <c r="G40" s="135"/>
      <c r="H40" s="135"/>
      <c r="I40" s="135"/>
      <c r="J40" s="670"/>
      <c r="K40" s="1031"/>
    </row>
    <row r="41" spans="1:13" s="215" customFormat="1" ht="21.95" customHeight="1" thickBot="1">
      <c r="A41" s="835"/>
      <c r="B41" s="1317" t="s">
        <v>122</v>
      </c>
      <c r="C41" s="1317"/>
      <c r="D41" s="135"/>
      <c r="E41" s="587"/>
      <c r="F41" s="135"/>
      <c r="G41" s="135"/>
      <c r="H41" s="135"/>
      <c r="I41" s="135"/>
      <c r="J41" s="1032"/>
      <c r="K41" s="1028"/>
    </row>
    <row r="42" spans="1:13" ht="21.95" customHeight="1" thickTop="1" thickBot="1">
      <c r="A42" s="238"/>
      <c r="B42" s="1334"/>
      <c r="C42" s="1334"/>
      <c r="D42" s="995"/>
      <c r="E42" s="133"/>
      <c r="F42" s="69"/>
      <c r="G42" s="69"/>
      <c r="H42" s="996"/>
      <c r="I42" s="69"/>
      <c r="J42" s="1033"/>
      <c r="K42" s="170"/>
    </row>
    <row r="43" spans="1:13" s="215" customFormat="1" ht="21.95" customHeight="1" thickBot="1">
      <c r="A43" s="803"/>
      <c r="B43" s="1311" t="s">
        <v>299</v>
      </c>
      <c r="C43" s="1311"/>
      <c r="D43" s="139"/>
      <c r="E43" s="804"/>
      <c r="F43" s="69"/>
      <c r="G43" s="134"/>
      <c r="H43" s="803"/>
      <c r="I43" s="941"/>
      <c r="J43" s="144"/>
      <c r="K43" s="806"/>
      <c r="L43" s="366"/>
      <c r="M43" s="366"/>
    </row>
  </sheetData>
  <mergeCells count="31">
    <mergeCell ref="B24:C24"/>
    <mergeCell ref="B25:C25"/>
    <mergeCell ref="B26:C26"/>
    <mergeCell ref="B23:C23"/>
    <mergeCell ref="B9:C9"/>
    <mergeCell ref="B10:C10"/>
    <mergeCell ref="B16:C16"/>
    <mergeCell ref="B17:C17"/>
    <mergeCell ref="B18:C18"/>
    <mergeCell ref="B19:C19"/>
    <mergeCell ref="B20:C20"/>
    <mergeCell ref="B29:C29"/>
    <mergeCell ref="J2:K2"/>
    <mergeCell ref="I3:J3"/>
    <mergeCell ref="A5:A6"/>
    <mergeCell ref="B5:C6"/>
    <mergeCell ref="D5:D6"/>
    <mergeCell ref="E5:E6"/>
    <mergeCell ref="F5:G5"/>
    <mergeCell ref="H5:I5"/>
    <mergeCell ref="K5:K6"/>
    <mergeCell ref="B27:C27"/>
    <mergeCell ref="B21:C21"/>
    <mergeCell ref="B22:C22"/>
    <mergeCell ref="B42:C42"/>
    <mergeCell ref="B43:C43"/>
    <mergeCell ref="B34:C34"/>
    <mergeCell ref="B37:C37"/>
    <mergeCell ref="B39:C39"/>
    <mergeCell ref="B41:C41"/>
    <mergeCell ref="B38:C38"/>
  </mergeCells>
  <phoneticPr fontId="17" type="noConversion"/>
  <printOptions horizontalCentered="1"/>
  <pageMargins left="0.23622047244094491" right="0.23622047244094491" top="1.1417322834645669" bottom="0.74803149606299213" header="0.31496062992125984" footer="0.31496062992125984"/>
  <pageSetup scale="80" firstPageNumber="16" orientation="landscape" useFirstPageNumber="1" r:id="rId1"/>
  <headerFooter>
    <oddHeader>&amp;Rปร.4 ส่วนที่ 1 แผ่นที่ &amp;P/21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W1282"/>
  <sheetViews>
    <sheetView showGridLines="0" view="pageBreakPreview" topLeftCell="A61" zoomScaleNormal="70" zoomScaleSheetLayoutView="100" workbookViewId="0">
      <selection activeCell="H83" sqref="H83"/>
    </sheetView>
  </sheetViews>
  <sheetFormatPr defaultColWidth="10.625" defaultRowHeight="21.95" customHeight="1"/>
  <cols>
    <col min="1" max="1" width="7.375" style="242" customWidth="1"/>
    <col min="2" max="2" width="13.625" style="213" customWidth="1"/>
    <col min="3" max="3" width="57.375" style="213" customWidth="1"/>
    <col min="4" max="4" width="9.5" style="15" customWidth="1"/>
    <col min="5" max="5" width="6.625" style="243" bestFit="1" customWidth="1"/>
    <col min="6" max="6" width="12.625" style="23" customWidth="1"/>
    <col min="7" max="7" width="13.875" style="23" customWidth="1"/>
    <col min="8" max="8" width="11.625" style="23" customWidth="1"/>
    <col min="9" max="9" width="13.125" style="23" customWidth="1"/>
    <col min="10" max="10" width="13.75" style="23" customWidth="1"/>
    <col min="11" max="11" width="8.5" style="213" customWidth="1"/>
    <col min="12" max="12" width="10.625" style="216"/>
    <col min="13" max="13" width="15" style="216" bestFit="1" customWidth="1"/>
    <col min="14" max="16384" width="10.625" style="216"/>
  </cols>
  <sheetData>
    <row r="1" spans="1:23" ht="21.95" customHeight="1">
      <c r="A1" s="208" t="s">
        <v>73</v>
      </c>
      <c r="B1" s="208"/>
      <c r="C1" s="208" t="str">
        <f>ปร.6!$D$3</f>
        <v>จ้างออกแบบปรับปรุงห้องจัดแสดงนิทรรศการ และ ห้องประชุมเพื่อพัฒนาศักยภาพด้านการวิจัย</v>
      </c>
      <c r="D1" s="14"/>
      <c r="E1" s="209"/>
      <c r="F1" s="1035"/>
      <c r="G1" s="211"/>
      <c r="H1" s="212"/>
      <c r="I1" s="213"/>
      <c r="J1" s="213"/>
      <c r="K1" s="214"/>
    </row>
    <row r="2" spans="1:23" ht="21.95" customHeight="1">
      <c r="A2" s="217" t="s">
        <v>6</v>
      </c>
      <c r="B2" s="208"/>
      <c r="C2" s="208" t="str">
        <f>บก.01!$E$10</f>
        <v>ชั้น 19 อาคารนวัตกรรม มหาวิทยาลัยศรีนครินทรวิโรฒ ประสานมิตร</v>
      </c>
      <c r="D2" s="14"/>
      <c r="E2" s="209"/>
      <c r="F2" s="211" t="s">
        <v>29</v>
      </c>
      <c r="G2" s="211"/>
      <c r="H2" s="208"/>
      <c r="I2" s="208" t="str">
        <f>[5]ปร.6!D5</f>
        <v>รายการเลขที่</v>
      </c>
      <c r="J2" s="1267" t="s">
        <v>94</v>
      </c>
      <c r="K2" s="1267"/>
    </row>
    <row r="3" spans="1:23" ht="21.95" customHeight="1">
      <c r="A3" s="217" t="s">
        <v>95</v>
      </c>
      <c r="B3" s="218"/>
      <c r="C3" s="208" t="str">
        <f>[5]ปร.6!D19</f>
        <v>คณะกรรมการกำหนดราคากลาง</v>
      </c>
      <c r="E3" s="209"/>
      <c r="F3" s="219" t="s">
        <v>9</v>
      </c>
      <c r="G3" s="219"/>
      <c r="H3" s="16"/>
      <c r="I3" s="1358" t="str">
        <f>ปร.6!$D$6</f>
        <v xml:space="preserve">สถาบันยุทธศาสตร์ทางปัญญาและวิจัย </v>
      </c>
      <c r="J3" s="1358"/>
      <c r="K3" s="220"/>
    </row>
    <row r="4" spans="1:23" ht="21.95" customHeight="1">
      <c r="A4" s="217" t="s">
        <v>96</v>
      </c>
      <c r="B4" s="217"/>
      <c r="C4" s="217" t="str">
        <f>[5]ปร.6!D19</f>
        <v>คณะกรรมการกำหนดราคากลาง</v>
      </c>
      <c r="D4" s="17"/>
      <c r="E4" s="209"/>
      <c r="F4" s="1036" t="str">
        <f>ปร.6!$D$7</f>
        <v xml:space="preserve">เมื่อวันที่          เดือน                                         พ.ศ. </v>
      </c>
      <c r="G4" s="211"/>
      <c r="H4" s="208"/>
      <c r="I4" s="18"/>
      <c r="J4" s="18"/>
      <c r="K4" s="221"/>
    </row>
    <row r="5" spans="1:23" ht="21.95" customHeight="1">
      <c r="A5" s="1277" t="s">
        <v>12</v>
      </c>
      <c r="B5" s="1279" t="s">
        <v>13</v>
      </c>
      <c r="C5" s="1280"/>
      <c r="D5" s="1283" t="s">
        <v>91</v>
      </c>
      <c r="E5" s="1275" t="s">
        <v>92</v>
      </c>
      <c r="F5" s="1359" t="s">
        <v>97</v>
      </c>
      <c r="G5" s="1360"/>
      <c r="H5" s="1268" t="s">
        <v>98</v>
      </c>
      <c r="I5" s="1269"/>
      <c r="J5" s="19" t="s">
        <v>99</v>
      </c>
      <c r="K5" s="1270" t="s">
        <v>15</v>
      </c>
    </row>
    <row r="6" spans="1:23" ht="21.95" customHeight="1">
      <c r="A6" s="1278"/>
      <c r="B6" s="1281"/>
      <c r="C6" s="1282"/>
      <c r="D6" s="1284"/>
      <c r="E6" s="1276"/>
      <c r="F6" s="20" t="s">
        <v>100</v>
      </c>
      <c r="G6" s="20" t="s">
        <v>101</v>
      </c>
      <c r="H6" s="20" t="s">
        <v>100</v>
      </c>
      <c r="I6" s="21" t="s">
        <v>102</v>
      </c>
      <c r="J6" s="22" t="s">
        <v>98</v>
      </c>
      <c r="K6" s="1271"/>
    </row>
    <row r="7" spans="1:23" ht="21.95" customHeight="1">
      <c r="A7" s="222">
        <f>ขั้นตอนประมาณราคา!A5</f>
        <v>1</v>
      </c>
      <c r="B7" s="473" t="str">
        <f>ขั้นตอนประมาณราคา!B5</f>
        <v>ส่วนที่ 1 ค่างาน(ทุน)งานปรับปรุง (คิดเฉพาะค่าวัสดุและค่าแรงหรือทุนซึ่งยังไม่รวมค่าอำนวยการ กำไรและค่าภาษี)</v>
      </c>
      <c r="C7" s="223"/>
      <c r="D7" s="50"/>
      <c r="E7" s="224"/>
      <c r="F7" s="51"/>
      <c r="G7" s="51"/>
      <c r="H7" s="51"/>
      <c r="I7" s="51"/>
      <c r="J7" s="51"/>
      <c r="K7" s="222"/>
    </row>
    <row r="8" spans="1:23" ht="21.95" customHeight="1">
      <c r="A8" s="225">
        <v>1.2</v>
      </c>
      <c r="B8" s="395" t="str">
        <f>ขั้นตอนประมาณราคา!B14</f>
        <v>กลุ่มงานที่ 1.2 งานตกแต่งภายใน</v>
      </c>
      <c r="C8" s="475"/>
      <c r="D8" s="52"/>
      <c r="E8" s="226"/>
      <c r="F8" s="53"/>
      <c r="G8" s="53"/>
      <c r="H8" s="53"/>
      <c r="I8" s="53"/>
      <c r="J8" s="53"/>
      <c r="K8" s="227"/>
    </row>
    <row r="9" spans="1:23" ht="21.95" customHeight="1">
      <c r="A9" s="225" t="s">
        <v>83</v>
      </c>
      <c r="B9" s="1274" t="s">
        <v>136</v>
      </c>
      <c r="C9" s="1274"/>
      <c r="D9" s="476"/>
      <c r="E9" s="54"/>
      <c r="F9" s="180"/>
      <c r="G9" s="180"/>
      <c r="H9" s="477"/>
      <c r="I9" s="55"/>
      <c r="J9" s="56"/>
      <c r="K9" s="228"/>
      <c r="M9" s="13"/>
    </row>
    <row r="10" spans="1:23" s="565" customFormat="1" ht="20.100000000000001" customHeight="1">
      <c r="A10" s="225" t="s">
        <v>199</v>
      </c>
      <c r="B10" s="1037" t="s">
        <v>198</v>
      </c>
      <c r="C10" s="1038"/>
      <c r="D10" s="171"/>
      <c r="E10" s="169"/>
      <c r="F10" s="181"/>
      <c r="G10" s="181"/>
      <c r="H10" s="171"/>
      <c r="I10" s="171"/>
      <c r="J10" s="34"/>
      <c r="K10" s="711"/>
      <c r="L10" s="593"/>
      <c r="M10" s="593"/>
      <c r="N10" s="593"/>
      <c r="O10" s="593"/>
      <c r="P10" s="593"/>
      <c r="Q10" s="593"/>
      <c r="R10" s="593"/>
      <c r="S10" s="593"/>
      <c r="T10" s="593"/>
      <c r="U10" s="593"/>
      <c r="V10" s="593"/>
      <c r="W10" s="593"/>
    </row>
    <row r="11" spans="1:23" ht="21.95" customHeight="1">
      <c r="A11" s="225"/>
      <c r="B11" s="1274"/>
      <c r="C11" s="1274"/>
      <c r="D11" s="476"/>
      <c r="E11" s="54"/>
      <c r="F11" s="180"/>
      <c r="G11" s="180"/>
      <c r="H11" s="477"/>
      <c r="I11" s="55"/>
      <c r="J11" s="182"/>
      <c r="K11" s="12"/>
      <c r="M11" s="13"/>
    </row>
    <row r="12" spans="1:23" ht="21.95" customHeight="1">
      <c r="A12" s="225"/>
      <c r="B12" s="478"/>
      <c r="C12" s="479"/>
      <c r="D12" s="476"/>
      <c r="E12" s="54"/>
      <c r="F12" s="180"/>
      <c r="G12" s="180"/>
      <c r="H12" s="477"/>
      <c r="I12" s="55"/>
      <c r="J12" s="56"/>
      <c r="K12" s="228"/>
      <c r="M12" s="13"/>
    </row>
    <row r="13" spans="1:23" ht="21.95" customHeight="1">
      <c r="A13" s="225"/>
      <c r="B13" s="480"/>
      <c r="C13" s="481"/>
      <c r="D13" s="476"/>
      <c r="E13" s="54"/>
      <c r="F13" s="180"/>
      <c r="G13" s="180"/>
      <c r="H13" s="477"/>
      <c r="I13" s="55"/>
      <c r="J13" s="56"/>
      <c r="K13" s="12"/>
      <c r="M13" s="13"/>
    </row>
    <row r="14" spans="1:23" ht="21.95" customHeight="1">
      <c r="A14" s="225"/>
      <c r="B14" s="480"/>
      <c r="C14" s="481"/>
      <c r="D14" s="229"/>
      <c r="E14" s="57"/>
      <c r="F14" s="10"/>
      <c r="G14" s="10"/>
      <c r="H14" s="230"/>
      <c r="I14" s="10"/>
      <c r="J14" s="58"/>
      <c r="K14" s="12"/>
      <c r="M14" s="13"/>
    </row>
    <row r="15" spans="1:23" s="232" customFormat="1" ht="21.95" customHeight="1">
      <c r="A15" s="225"/>
      <c r="B15" s="1273"/>
      <c r="C15" s="1273"/>
      <c r="D15" s="231"/>
      <c r="E15" s="59"/>
      <c r="F15" s="60"/>
      <c r="G15" s="60"/>
      <c r="H15" s="11"/>
      <c r="I15" s="60"/>
      <c r="J15" s="61"/>
      <c r="K15" s="62"/>
      <c r="M15" s="24"/>
    </row>
    <row r="16" spans="1:23" s="232" customFormat="1" ht="21.95" customHeight="1">
      <c r="A16" s="225"/>
      <c r="B16" s="1273"/>
      <c r="C16" s="1273"/>
      <c r="D16" s="231"/>
      <c r="E16" s="63"/>
      <c r="F16" s="60"/>
      <c r="G16" s="60"/>
      <c r="H16" s="233"/>
      <c r="I16" s="60"/>
      <c r="J16" s="64"/>
      <c r="K16" s="62"/>
      <c r="M16" s="24"/>
    </row>
    <row r="17" spans="1:23" s="232" customFormat="1" ht="21.95" customHeight="1">
      <c r="A17" s="225"/>
      <c r="B17" s="1273"/>
      <c r="C17" s="1273"/>
      <c r="D17" s="231"/>
      <c r="E17" s="59"/>
      <c r="F17" s="60"/>
      <c r="G17" s="60"/>
      <c r="H17" s="11"/>
      <c r="I17" s="60"/>
      <c r="J17" s="64"/>
      <c r="K17" s="62"/>
      <c r="M17" s="24"/>
    </row>
    <row r="18" spans="1:23" s="232" customFormat="1" ht="21.95" customHeight="1">
      <c r="A18" s="225"/>
      <c r="B18" s="1272"/>
      <c r="C18" s="1272"/>
      <c r="D18" s="231"/>
      <c r="E18" s="59"/>
      <c r="F18" s="60"/>
      <c r="G18" s="60"/>
      <c r="H18" s="11"/>
      <c r="I18" s="60"/>
      <c r="J18" s="61"/>
      <c r="K18" s="62"/>
      <c r="M18" s="24"/>
    </row>
    <row r="19" spans="1:23" s="232" customFormat="1" ht="21.95" customHeight="1">
      <c r="A19" s="234"/>
      <c r="B19" s="1272"/>
      <c r="C19" s="1272"/>
      <c r="D19" s="231"/>
      <c r="E19" s="59"/>
      <c r="F19" s="60"/>
      <c r="G19" s="60"/>
      <c r="H19" s="11"/>
      <c r="I19" s="60"/>
      <c r="J19" s="64"/>
      <c r="K19" s="12"/>
      <c r="M19" s="24"/>
    </row>
    <row r="20" spans="1:23" ht="21.95" customHeight="1">
      <c r="A20" s="225"/>
      <c r="B20" s="1272"/>
      <c r="C20" s="1272"/>
      <c r="D20" s="229"/>
      <c r="E20" s="57"/>
      <c r="F20" s="10"/>
      <c r="G20" s="10"/>
      <c r="H20" s="230"/>
      <c r="I20" s="10"/>
      <c r="J20" s="58"/>
      <c r="K20" s="12"/>
      <c r="M20" s="13"/>
    </row>
    <row r="21" spans="1:23" ht="21.95" customHeight="1">
      <c r="A21" s="225"/>
      <c r="B21" s="1272"/>
      <c r="C21" s="1272"/>
      <c r="D21" s="229"/>
      <c r="E21" s="57"/>
      <c r="F21" s="10"/>
      <c r="G21" s="10"/>
      <c r="H21" s="237"/>
      <c r="I21" s="10"/>
      <c r="J21" s="58"/>
      <c r="K21" s="12"/>
      <c r="M21" s="13"/>
    </row>
    <row r="22" spans="1:23" ht="21.95" customHeight="1">
      <c r="A22" s="225"/>
      <c r="B22" s="1272"/>
      <c r="C22" s="1272"/>
      <c r="D22" s="229"/>
      <c r="E22" s="57"/>
      <c r="F22" s="10"/>
      <c r="G22" s="10"/>
      <c r="H22" s="237"/>
      <c r="I22" s="10"/>
      <c r="J22" s="58"/>
      <c r="K22" s="12"/>
      <c r="M22" s="13"/>
    </row>
    <row r="23" spans="1:23" ht="21.95" customHeight="1">
      <c r="A23" s="225"/>
      <c r="B23" s="1272"/>
      <c r="C23" s="1272"/>
      <c r="D23" s="229"/>
      <c r="E23" s="57"/>
      <c r="F23" s="10"/>
      <c r="G23" s="10"/>
      <c r="H23" s="237"/>
      <c r="I23" s="10"/>
      <c r="J23" s="58"/>
      <c r="K23" s="12"/>
      <c r="M23" s="13"/>
    </row>
    <row r="24" spans="1:23" ht="21.95" customHeight="1">
      <c r="A24" s="225"/>
      <c r="B24" s="1272"/>
      <c r="C24" s="1272"/>
      <c r="D24" s="229"/>
      <c r="E24" s="57"/>
      <c r="F24" s="10"/>
      <c r="G24" s="10"/>
      <c r="H24" s="237"/>
      <c r="I24" s="10"/>
      <c r="J24" s="58"/>
      <c r="K24" s="12"/>
      <c r="M24" s="13"/>
    </row>
    <row r="25" spans="1:23" ht="21.95" customHeight="1">
      <c r="A25" s="225"/>
      <c r="B25" s="235"/>
      <c r="C25" s="236"/>
      <c r="D25" s="229"/>
      <c r="E25" s="57"/>
      <c r="F25" s="10"/>
      <c r="G25" s="10"/>
      <c r="H25" s="237"/>
      <c r="I25" s="10"/>
      <c r="J25" s="58"/>
      <c r="K25" s="12"/>
      <c r="M25" s="13"/>
    </row>
    <row r="26" spans="1:23" ht="21.95" customHeight="1" thickBot="1">
      <c r="A26" s="225"/>
      <c r="B26" s="1361"/>
      <c r="C26" s="1362"/>
      <c r="D26" s="229"/>
      <c r="E26" s="57"/>
      <c r="F26" s="10"/>
      <c r="G26" s="10"/>
      <c r="H26" s="237"/>
      <c r="I26" s="10"/>
      <c r="J26" s="58"/>
      <c r="K26" s="12"/>
      <c r="M26" s="13"/>
    </row>
    <row r="27" spans="1:23" ht="21.95" customHeight="1" thickBot="1">
      <c r="A27" s="225"/>
      <c r="B27" s="1285" t="s">
        <v>103</v>
      </c>
      <c r="C27" s="1285"/>
      <c r="D27" s="229"/>
      <c r="E27" s="59"/>
      <c r="F27" s="10"/>
      <c r="G27" s="10"/>
      <c r="H27" s="11"/>
      <c r="I27" s="65"/>
      <c r="J27" s="136"/>
      <c r="K27" s="66"/>
      <c r="M27" s="13"/>
    </row>
    <row r="28" spans="1:23" s="565" customFormat="1" ht="21.95" customHeight="1">
      <c r="A28" s="222" t="s">
        <v>83</v>
      </c>
      <c r="B28" s="1037" t="s">
        <v>136</v>
      </c>
      <c r="C28" s="1038"/>
      <c r="D28" s="171"/>
      <c r="E28" s="169"/>
      <c r="F28" s="181"/>
      <c r="G28" s="181"/>
      <c r="H28" s="171"/>
      <c r="I28" s="171"/>
      <c r="J28" s="1039"/>
      <c r="K28" s="711"/>
      <c r="L28" s="593"/>
      <c r="M28" s="593"/>
      <c r="N28" s="593"/>
      <c r="O28" s="593"/>
      <c r="P28" s="593"/>
      <c r="Q28" s="593"/>
      <c r="R28" s="593"/>
      <c r="S28" s="593"/>
      <c r="T28" s="593"/>
      <c r="U28" s="593"/>
      <c r="V28" s="593"/>
      <c r="W28" s="593"/>
    </row>
    <row r="29" spans="1:23" s="1046" customFormat="1" ht="21.95" customHeight="1">
      <c r="A29" s="1040"/>
      <c r="B29" s="1041" t="s">
        <v>244</v>
      </c>
      <c r="C29" s="1042" t="s">
        <v>243</v>
      </c>
      <c r="D29" s="1043"/>
      <c r="E29" s="1044"/>
      <c r="F29" s="1045"/>
      <c r="G29" s="1045"/>
      <c r="H29" s="171"/>
      <c r="I29" s="171"/>
      <c r="J29" s="171"/>
      <c r="K29" s="1044"/>
      <c r="M29" s="1045">
        <f>(65000/17)</f>
        <v>3823.5294117647059</v>
      </c>
    </row>
    <row r="30" spans="1:23" s="1046" customFormat="1" ht="21.95" customHeight="1">
      <c r="A30" s="1040"/>
      <c r="B30" s="1041" t="s">
        <v>168</v>
      </c>
      <c r="C30" s="1047" t="s">
        <v>348</v>
      </c>
      <c r="D30" s="1043"/>
      <c r="E30" s="1044"/>
      <c r="F30" s="1045"/>
      <c r="G30" s="1045"/>
      <c r="H30" s="171"/>
      <c r="I30" s="171"/>
      <c r="J30" s="171"/>
      <c r="K30" s="1044"/>
    </row>
    <row r="31" spans="1:23" s="1046" customFormat="1" ht="21.95" customHeight="1">
      <c r="A31" s="1040"/>
      <c r="B31" s="1041" t="s">
        <v>245</v>
      </c>
      <c r="C31" s="1042" t="s">
        <v>249</v>
      </c>
      <c r="D31" s="1043"/>
      <c r="E31" s="1044"/>
      <c r="F31" s="1045"/>
      <c r="G31" s="1045"/>
      <c r="H31" s="171"/>
      <c r="I31" s="171"/>
      <c r="J31" s="171"/>
      <c r="K31" s="1044"/>
    </row>
    <row r="32" spans="1:23" s="1046" customFormat="1" ht="21.95" customHeight="1">
      <c r="A32" s="1040"/>
      <c r="B32" s="1041" t="s">
        <v>168</v>
      </c>
      <c r="C32" s="1047" t="s">
        <v>349</v>
      </c>
      <c r="D32" s="1043"/>
      <c r="E32" s="1044"/>
      <c r="F32" s="1045"/>
      <c r="G32" s="1045"/>
      <c r="H32" s="171"/>
      <c r="I32" s="171"/>
      <c r="J32" s="171"/>
      <c r="K32" s="1044"/>
    </row>
    <row r="33" spans="1:13" s="1046" customFormat="1" ht="21.95" customHeight="1">
      <c r="A33" s="1040"/>
      <c r="B33" s="1041" t="s">
        <v>252</v>
      </c>
      <c r="C33" s="1042" t="s">
        <v>250</v>
      </c>
      <c r="D33" s="1043"/>
      <c r="E33" s="1044"/>
      <c r="F33" s="1045"/>
      <c r="G33" s="1045"/>
      <c r="H33" s="171"/>
      <c r="I33" s="171"/>
      <c r="J33" s="171"/>
      <c r="K33" s="1044"/>
    </row>
    <row r="34" spans="1:13" s="1046" customFormat="1" ht="21.95" customHeight="1">
      <c r="A34" s="1040"/>
      <c r="B34" s="1041" t="s">
        <v>168</v>
      </c>
      <c r="C34" s="1047" t="s">
        <v>350</v>
      </c>
      <c r="D34" s="1043"/>
      <c r="E34" s="1044"/>
      <c r="F34" s="1045"/>
      <c r="G34" s="1045"/>
      <c r="H34" s="171"/>
      <c r="I34" s="171"/>
      <c r="J34" s="171"/>
      <c r="K34" s="1044"/>
    </row>
    <row r="35" spans="1:13" s="1046" customFormat="1" ht="21.95" customHeight="1">
      <c r="A35" s="1040"/>
      <c r="B35" s="1041" t="s">
        <v>253</v>
      </c>
      <c r="C35" s="1042" t="s">
        <v>251</v>
      </c>
      <c r="D35" s="1043"/>
      <c r="E35" s="1044"/>
      <c r="F35" s="1045"/>
      <c r="G35" s="1045"/>
      <c r="H35" s="171"/>
      <c r="I35" s="171"/>
      <c r="J35" s="171"/>
      <c r="K35" s="1044"/>
    </row>
    <row r="36" spans="1:13" s="1046" customFormat="1" ht="21.95" customHeight="1">
      <c r="A36" s="1040"/>
      <c r="B36" s="1041" t="s">
        <v>168</v>
      </c>
      <c r="C36" s="1047" t="s">
        <v>351</v>
      </c>
      <c r="D36" s="1043"/>
      <c r="E36" s="1044"/>
      <c r="F36" s="1045"/>
      <c r="G36" s="1045"/>
      <c r="H36" s="171"/>
      <c r="I36" s="171"/>
      <c r="J36" s="171"/>
      <c r="K36" s="1044"/>
    </row>
    <row r="37" spans="1:13" s="1046" customFormat="1" ht="21.95" customHeight="1">
      <c r="A37" s="1040"/>
      <c r="B37" s="1041" t="s">
        <v>246</v>
      </c>
      <c r="C37" s="1042" t="s">
        <v>352</v>
      </c>
      <c r="D37" s="1043"/>
      <c r="E37" s="1044"/>
      <c r="F37" s="1045"/>
      <c r="G37" s="1045"/>
      <c r="H37" s="171"/>
      <c r="I37" s="171"/>
      <c r="J37" s="171"/>
      <c r="K37" s="1044"/>
    </row>
    <row r="38" spans="1:13" s="1046" customFormat="1" ht="21.95" customHeight="1">
      <c r="A38" s="1040"/>
      <c r="B38" s="1041" t="s">
        <v>168</v>
      </c>
      <c r="C38" s="1047" t="s">
        <v>353</v>
      </c>
      <c r="D38" s="1043"/>
      <c r="E38" s="1044"/>
      <c r="F38" s="1045"/>
      <c r="G38" s="1045"/>
      <c r="H38" s="171"/>
      <c r="I38" s="171"/>
      <c r="J38" s="171"/>
      <c r="K38" s="1044"/>
    </row>
    <row r="39" spans="1:13" s="1046" customFormat="1" ht="21.95" customHeight="1">
      <c r="A39" s="1040"/>
      <c r="B39" s="1041" t="s">
        <v>254</v>
      </c>
      <c r="C39" s="1042" t="s">
        <v>354</v>
      </c>
      <c r="D39" s="1043"/>
      <c r="E39" s="1044"/>
      <c r="F39" s="1045"/>
      <c r="G39" s="1045"/>
      <c r="H39" s="171"/>
      <c r="I39" s="171"/>
      <c r="J39" s="171"/>
      <c r="K39" s="1044"/>
    </row>
    <row r="40" spans="1:13" s="1046" customFormat="1" ht="21.95" customHeight="1">
      <c r="A40" s="1040"/>
      <c r="B40" s="1041" t="s">
        <v>168</v>
      </c>
      <c r="C40" s="1047" t="s">
        <v>355</v>
      </c>
      <c r="D40" s="1043"/>
      <c r="E40" s="1044"/>
      <c r="F40" s="1045"/>
      <c r="G40" s="1045"/>
      <c r="H40" s="171"/>
      <c r="I40" s="171"/>
      <c r="J40" s="171"/>
      <c r="K40" s="1044"/>
    </row>
    <row r="41" spans="1:13" s="1046" customFormat="1" ht="21.95" customHeight="1">
      <c r="A41" s="1040"/>
      <c r="B41" s="1041" t="s">
        <v>255</v>
      </c>
      <c r="C41" s="1042" t="s">
        <v>354</v>
      </c>
      <c r="D41" s="1043"/>
      <c r="E41" s="1044"/>
      <c r="F41" s="1045"/>
      <c r="G41" s="1045"/>
      <c r="H41" s="171"/>
      <c r="I41" s="171"/>
      <c r="J41" s="171"/>
      <c r="K41" s="1044"/>
    </row>
    <row r="42" spans="1:13" s="1046" customFormat="1" ht="21.95" customHeight="1">
      <c r="A42" s="1040"/>
      <c r="B42" s="1041" t="s">
        <v>168</v>
      </c>
      <c r="C42" s="1047" t="s">
        <v>356</v>
      </c>
      <c r="D42" s="1043"/>
      <c r="E42" s="1044"/>
      <c r="F42" s="1045"/>
      <c r="G42" s="1045"/>
      <c r="H42" s="171"/>
      <c r="I42" s="171"/>
      <c r="J42" s="171"/>
      <c r="K42" s="1044"/>
    </row>
    <row r="43" spans="1:13" s="1046" customFormat="1" ht="21.95" customHeight="1">
      <c r="A43" s="1040"/>
      <c r="B43" s="1041" t="s">
        <v>247</v>
      </c>
      <c r="C43" s="1042" t="s">
        <v>256</v>
      </c>
      <c r="D43" s="1043"/>
      <c r="E43" s="1044"/>
      <c r="F43" s="1045"/>
      <c r="G43" s="1045"/>
      <c r="H43" s="171"/>
      <c r="I43" s="171"/>
      <c r="J43" s="171"/>
      <c r="K43" s="1044"/>
      <c r="M43" s="1046">
        <v>5000</v>
      </c>
    </row>
    <row r="44" spans="1:13" s="1046" customFormat="1" ht="21.95" customHeight="1">
      <c r="A44" s="1040"/>
      <c r="B44" s="1041" t="s">
        <v>168</v>
      </c>
      <c r="C44" s="1047" t="s">
        <v>357</v>
      </c>
      <c r="D44" s="1043"/>
      <c r="E44" s="1044"/>
      <c r="F44" s="1045"/>
      <c r="G44" s="1045"/>
      <c r="H44" s="171"/>
      <c r="I44" s="171"/>
      <c r="J44" s="171"/>
      <c r="K44" s="1044"/>
    </row>
    <row r="45" spans="1:13" s="1046" customFormat="1" ht="21.95" customHeight="1">
      <c r="A45" s="1040"/>
      <c r="B45" s="1041" t="s">
        <v>248</v>
      </c>
      <c r="C45" s="1042" t="s">
        <v>358</v>
      </c>
      <c r="D45" s="1043"/>
      <c r="E45" s="1044"/>
      <c r="F45" s="1045"/>
      <c r="G45" s="1045"/>
      <c r="H45" s="171"/>
      <c r="I45" s="171"/>
      <c r="J45" s="171"/>
      <c r="K45" s="1044"/>
    </row>
    <row r="46" spans="1:13" s="1046" customFormat="1" ht="21.95" customHeight="1">
      <c r="A46" s="1040"/>
      <c r="B46" s="1041" t="s">
        <v>168</v>
      </c>
      <c r="C46" s="1047" t="s">
        <v>359</v>
      </c>
      <c r="D46" s="1043"/>
      <c r="E46" s="1044"/>
      <c r="F46" s="1045"/>
      <c r="G46" s="1045"/>
      <c r="H46" s="171"/>
      <c r="I46" s="171"/>
      <c r="J46" s="171"/>
      <c r="K46" s="1044"/>
    </row>
    <row r="47" spans="1:13" s="1046" customFormat="1" ht="21.95" customHeight="1">
      <c r="A47" s="1040"/>
      <c r="B47" s="1041" t="s">
        <v>473</v>
      </c>
      <c r="C47" s="1042" t="s">
        <v>475</v>
      </c>
      <c r="D47" s="1043"/>
      <c r="E47" s="1044"/>
      <c r="F47" s="1045"/>
      <c r="G47" s="1045"/>
      <c r="H47" s="171"/>
      <c r="I47" s="171"/>
      <c r="J47" s="171"/>
      <c r="K47" s="1044"/>
      <c r="M47" s="1046">
        <v>500</v>
      </c>
    </row>
    <row r="48" spans="1:13" s="1046" customFormat="1" ht="21.95" customHeight="1">
      <c r="A48" s="1040"/>
      <c r="B48" s="1041" t="s">
        <v>168</v>
      </c>
      <c r="C48" s="1047" t="s">
        <v>472</v>
      </c>
      <c r="D48" s="1043"/>
      <c r="E48" s="1044"/>
      <c r="F48" s="1045"/>
      <c r="G48" s="1045"/>
      <c r="H48" s="171"/>
      <c r="I48" s="171"/>
      <c r="J48" s="171"/>
      <c r="K48" s="1044"/>
    </row>
    <row r="49" spans="1:23" s="215" customFormat="1" ht="21.95" customHeight="1">
      <c r="A49" s="531"/>
      <c r="B49" s="1041" t="s">
        <v>168</v>
      </c>
      <c r="C49" s="556" t="s">
        <v>474</v>
      </c>
      <c r="D49" s="1048"/>
      <c r="E49" s="133"/>
      <c r="F49" s="135"/>
      <c r="G49" s="558"/>
      <c r="H49" s="597"/>
      <c r="I49" s="598"/>
      <c r="J49" s="598"/>
      <c r="K49" s="599"/>
      <c r="L49" s="193"/>
    </row>
    <row r="50" spans="1:23" s="215" customFormat="1" ht="21.95" customHeight="1">
      <c r="A50" s="531"/>
      <c r="B50" s="1041" t="s">
        <v>168</v>
      </c>
      <c r="C50" s="556" t="s">
        <v>483</v>
      </c>
      <c r="D50" s="1048"/>
      <c r="E50" s="133"/>
      <c r="F50" s="135"/>
      <c r="G50" s="558"/>
      <c r="H50" s="597"/>
      <c r="I50" s="598"/>
      <c r="J50" s="598"/>
      <c r="K50" s="599"/>
      <c r="L50" s="193"/>
    </row>
    <row r="51" spans="1:23" s="215" customFormat="1" ht="21.95" customHeight="1">
      <c r="A51" s="531"/>
      <c r="B51" s="1041" t="s">
        <v>168</v>
      </c>
      <c r="C51" s="556" t="s">
        <v>484</v>
      </c>
      <c r="D51" s="1048"/>
      <c r="E51" s="133"/>
      <c r="F51" s="135"/>
      <c r="G51" s="558"/>
      <c r="H51" s="597"/>
      <c r="I51" s="598"/>
      <c r="J51" s="598"/>
      <c r="K51" s="599"/>
      <c r="L51" s="193"/>
    </row>
    <row r="52" spans="1:23" s="239" customFormat="1" ht="21.95" customHeight="1" thickBot="1">
      <c r="A52" s="1019"/>
      <c r="B52" s="1317" t="s">
        <v>122</v>
      </c>
      <c r="C52" s="1317"/>
      <c r="D52" s="1020"/>
      <c r="E52" s="1021"/>
      <c r="F52" s="1049"/>
      <c r="G52" s="1049"/>
      <c r="H52" s="495"/>
      <c r="J52" s="1023"/>
      <c r="K52" s="577"/>
    </row>
    <row r="53" spans="1:23" s="239" customFormat="1" ht="21.95" customHeight="1" thickTop="1" thickBot="1">
      <c r="A53" s="238"/>
      <c r="B53" s="1334"/>
      <c r="C53" s="1334"/>
      <c r="D53" s="995"/>
      <c r="E53" s="133"/>
      <c r="F53" s="69"/>
      <c r="G53" s="69"/>
      <c r="H53" s="996"/>
      <c r="I53" s="69"/>
      <c r="J53" s="1033"/>
      <c r="K53" s="170"/>
    </row>
    <row r="54" spans="1:23" s="215" customFormat="1" ht="21.95" customHeight="1" thickBot="1">
      <c r="A54" s="803"/>
      <c r="B54" s="1311" t="s">
        <v>201</v>
      </c>
      <c r="C54" s="1311"/>
      <c r="D54" s="139"/>
      <c r="E54" s="804"/>
      <c r="F54" s="69"/>
      <c r="G54" s="134"/>
      <c r="H54" s="803"/>
      <c r="I54" s="941"/>
      <c r="J54" s="144"/>
      <c r="K54" s="806"/>
      <c r="L54" s="366"/>
      <c r="M54" s="366"/>
    </row>
    <row r="55" spans="1:23" s="239" customFormat="1" ht="21.95" customHeight="1">
      <c r="A55" s="656"/>
      <c r="B55" s="1334"/>
      <c r="C55" s="1334"/>
      <c r="D55" s="995"/>
      <c r="E55" s="133"/>
      <c r="F55" s="69"/>
      <c r="G55" s="69"/>
      <c r="H55" s="996"/>
      <c r="I55" s="69"/>
      <c r="J55" s="69"/>
      <c r="K55" s="170"/>
    </row>
    <row r="56" spans="1:23" s="565" customFormat="1" ht="21.95" customHeight="1">
      <c r="A56" s="222" t="s">
        <v>199</v>
      </c>
      <c r="B56" s="1037" t="s">
        <v>198</v>
      </c>
      <c r="C56" s="1038"/>
      <c r="D56" s="171"/>
      <c r="E56" s="169"/>
      <c r="F56" s="181"/>
      <c r="G56" s="181"/>
      <c r="H56" s="171"/>
      <c r="I56" s="171"/>
      <c r="J56" s="1039"/>
      <c r="K56" s="711"/>
      <c r="L56" s="593"/>
      <c r="M56" s="593"/>
      <c r="N56" s="593"/>
      <c r="O56" s="593"/>
      <c r="P56" s="593"/>
      <c r="Q56" s="593"/>
      <c r="R56" s="593"/>
      <c r="S56" s="593"/>
      <c r="T56" s="593"/>
      <c r="U56" s="593"/>
      <c r="V56" s="593"/>
      <c r="W56" s="593"/>
    </row>
    <row r="57" spans="1:23" s="1046" customFormat="1" ht="21.95" customHeight="1">
      <c r="A57" s="1040"/>
      <c r="B57" s="1041" t="s">
        <v>257</v>
      </c>
      <c r="C57" s="1042" t="s">
        <v>360</v>
      </c>
      <c r="D57" s="1043"/>
      <c r="E57" s="1044"/>
      <c r="F57" s="1045"/>
      <c r="G57" s="1045"/>
      <c r="H57" s="171"/>
      <c r="I57" s="171"/>
      <c r="J57" s="171"/>
      <c r="K57" s="1044"/>
      <c r="M57" s="1046">
        <v>500</v>
      </c>
    </row>
    <row r="58" spans="1:23" s="1046" customFormat="1" ht="21.95" customHeight="1">
      <c r="A58" s="1040"/>
      <c r="B58" s="1041" t="s">
        <v>168</v>
      </c>
      <c r="C58" s="1050" t="s">
        <v>361</v>
      </c>
      <c r="D58" s="1043"/>
      <c r="E58" s="1044"/>
      <c r="F58" s="1045"/>
      <c r="G58" s="1045"/>
      <c r="H58" s="171"/>
      <c r="I58" s="171"/>
      <c r="J58" s="171"/>
      <c r="K58" s="1044"/>
    </row>
    <row r="59" spans="1:23" s="1046" customFormat="1" ht="21.95" customHeight="1">
      <c r="A59" s="1040"/>
      <c r="B59" s="1041" t="s">
        <v>258</v>
      </c>
      <c r="C59" s="1042" t="s">
        <v>360</v>
      </c>
      <c r="D59" s="1043"/>
      <c r="E59" s="1044"/>
      <c r="F59" s="1045"/>
      <c r="G59" s="1045"/>
      <c r="H59" s="171"/>
      <c r="I59" s="171"/>
      <c r="J59" s="171"/>
      <c r="K59" s="1044"/>
    </row>
    <row r="60" spans="1:23" s="1046" customFormat="1" ht="21.95" customHeight="1">
      <c r="A60" s="1040"/>
      <c r="B60" s="1041" t="s">
        <v>168</v>
      </c>
      <c r="C60" s="1050" t="s">
        <v>362</v>
      </c>
      <c r="D60" s="1043"/>
      <c r="E60" s="1044"/>
      <c r="F60" s="1045"/>
      <c r="G60" s="1045"/>
      <c r="H60" s="171"/>
      <c r="I60" s="171"/>
      <c r="J60" s="171"/>
      <c r="K60" s="1044"/>
    </row>
    <row r="61" spans="1:23" s="1046" customFormat="1" ht="21.95" customHeight="1">
      <c r="A61" s="1040"/>
      <c r="B61" s="1041" t="s">
        <v>259</v>
      </c>
      <c r="C61" s="1042" t="s">
        <v>262</v>
      </c>
      <c r="D61" s="1043"/>
      <c r="E61" s="1044"/>
      <c r="F61" s="1045"/>
      <c r="G61" s="1045"/>
      <c r="H61" s="171"/>
      <c r="I61" s="171"/>
      <c r="J61" s="171"/>
      <c r="K61" s="1044"/>
    </row>
    <row r="62" spans="1:23" s="1046" customFormat="1" ht="21.95" customHeight="1">
      <c r="A62" s="1040"/>
      <c r="B62" s="1041" t="s">
        <v>168</v>
      </c>
      <c r="C62" s="1050" t="s">
        <v>363</v>
      </c>
      <c r="D62" s="1043"/>
      <c r="E62" s="1044"/>
      <c r="F62" s="1045"/>
      <c r="G62" s="1045"/>
      <c r="H62" s="171"/>
      <c r="I62" s="171"/>
      <c r="J62" s="171"/>
      <c r="K62" s="1044"/>
    </row>
    <row r="63" spans="1:23" s="1046" customFormat="1" ht="21.95" customHeight="1">
      <c r="A63" s="1040"/>
      <c r="B63" s="1041" t="s">
        <v>260</v>
      </c>
      <c r="C63" s="1042" t="s">
        <v>263</v>
      </c>
      <c r="D63" s="1043"/>
      <c r="E63" s="1044"/>
      <c r="F63" s="1045"/>
      <c r="G63" s="1045"/>
      <c r="H63" s="171"/>
      <c r="I63" s="171"/>
      <c r="J63" s="171"/>
      <c r="K63" s="1044"/>
    </row>
    <row r="64" spans="1:23" s="1046" customFormat="1" ht="21.95" customHeight="1">
      <c r="A64" s="1040"/>
      <c r="B64" s="1041" t="s">
        <v>168</v>
      </c>
      <c r="C64" s="1050" t="s">
        <v>364</v>
      </c>
      <c r="D64" s="1043"/>
      <c r="E64" s="1044"/>
      <c r="F64" s="1045"/>
      <c r="G64" s="1045"/>
      <c r="H64" s="171"/>
      <c r="I64" s="171"/>
      <c r="J64" s="171"/>
      <c r="K64" s="1044"/>
    </row>
    <row r="65" spans="1:13" s="1046" customFormat="1" ht="21.95" customHeight="1">
      <c r="A65" s="1040"/>
      <c r="B65" s="1041" t="s">
        <v>264</v>
      </c>
      <c r="C65" s="1042" t="s">
        <v>365</v>
      </c>
      <c r="D65" s="1043"/>
      <c r="E65" s="1044"/>
      <c r="F65" s="1045"/>
      <c r="G65" s="1045"/>
      <c r="H65" s="171"/>
      <c r="I65" s="171"/>
      <c r="J65" s="171"/>
      <c r="K65" s="1044"/>
    </row>
    <row r="66" spans="1:13" s="1046" customFormat="1" ht="21.95" customHeight="1">
      <c r="A66" s="1040"/>
      <c r="B66" s="1041" t="s">
        <v>168</v>
      </c>
      <c r="C66" s="1050" t="s">
        <v>366</v>
      </c>
      <c r="D66" s="1043"/>
      <c r="E66" s="1044"/>
      <c r="F66" s="1045"/>
      <c r="G66" s="1045"/>
      <c r="H66" s="171"/>
      <c r="I66" s="171"/>
      <c r="J66" s="171"/>
      <c r="K66" s="1044"/>
    </row>
    <row r="67" spans="1:13" s="1046" customFormat="1" ht="21.95" customHeight="1">
      <c r="A67" s="1040"/>
      <c r="B67" s="1041" t="s">
        <v>265</v>
      </c>
      <c r="C67" s="1042" t="s">
        <v>367</v>
      </c>
      <c r="D67" s="1043"/>
      <c r="E67" s="1044"/>
      <c r="F67" s="1045"/>
      <c r="G67" s="1045"/>
      <c r="H67" s="171"/>
      <c r="I67" s="171"/>
      <c r="J67" s="171"/>
      <c r="K67" s="1044"/>
    </row>
    <row r="68" spans="1:13" s="1046" customFormat="1" ht="21.95" customHeight="1">
      <c r="A68" s="1040"/>
      <c r="B68" s="1041" t="s">
        <v>168</v>
      </c>
      <c r="C68" s="1050" t="s">
        <v>368</v>
      </c>
      <c r="D68" s="1043"/>
      <c r="E68" s="1044"/>
      <c r="F68" s="1045"/>
      <c r="G68" s="1045"/>
      <c r="H68" s="171"/>
      <c r="I68" s="171"/>
      <c r="J68" s="171"/>
      <c r="K68" s="1044"/>
    </row>
    <row r="69" spans="1:13" s="1046" customFormat="1" ht="21.95" customHeight="1">
      <c r="A69" s="1040"/>
      <c r="B69" s="1041" t="s">
        <v>261</v>
      </c>
      <c r="C69" s="1042" t="s">
        <v>369</v>
      </c>
      <c r="D69" s="1043"/>
      <c r="E69" s="1044"/>
      <c r="F69" s="1045"/>
      <c r="G69" s="1045"/>
      <c r="H69" s="171"/>
      <c r="I69" s="171"/>
      <c r="J69" s="171"/>
      <c r="K69" s="1044"/>
    </row>
    <row r="70" spans="1:13" s="1046" customFormat="1" ht="21.95" customHeight="1">
      <c r="A70" s="1040"/>
      <c r="B70" s="1041" t="s">
        <v>168</v>
      </c>
      <c r="C70" s="1050" t="s">
        <v>370</v>
      </c>
      <c r="D70" s="1043"/>
      <c r="E70" s="1044"/>
      <c r="F70" s="1045"/>
      <c r="G70" s="1045"/>
      <c r="H70" s="171"/>
      <c r="I70" s="171"/>
      <c r="J70" s="171"/>
      <c r="K70" s="1044"/>
    </row>
    <row r="71" spans="1:13" s="239" customFormat="1" ht="21.95" customHeight="1" thickBot="1">
      <c r="A71" s="1019"/>
      <c r="B71" s="1317" t="s">
        <v>122</v>
      </c>
      <c r="C71" s="1317"/>
      <c r="D71" s="1020"/>
      <c r="E71" s="1021"/>
      <c r="F71" s="1049"/>
      <c r="G71" s="1049"/>
      <c r="H71" s="495"/>
      <c r="J71" s="1023"/>
      <c r="K71" s="577"/>
    </row>
    <row r="72" spans="1:13" s="239" customFormat="1" ht="21.95" customHeight="1" thickTop="1" thickBot="1">
      <c r="A72" s="238"/>
      <c r="B72" s="1334"/>
      <c r="C72" s="1334"/>
      <c r="D72" s="995"/>
      <c r="E72" s="133"/>
      <c r="F72" s="69"/>
      <c r="G72" s="69"/>
      <c r="H72" s="996"/>
      <c r="I72" s="69"/>
      <c r="J72" s="1033"/>
      <c r="K72" s="170"/>
    </row>
    <row r="73" spans="1:13" s="215" customFormat="1" ht="21.95" customHeight="1" thickBot="1">
      <c r="A73" s="803"/>
      <c r="B73" s="1311" t="s">
        <v>200</v>
      </c>
      <c r="C73" s="1311"/>
      <c r="D73" s="139"/>
      <c r="E73" s="804"/>
      <c r="F73" s="69"/>
      <c r="G73" s="134"/>
      <c r="H73" s="803"/>
      <c r="I73" s="941"/>
      <c r="J73" s="144"/>
      <c r="K73" s="806"/>
      <c r="L73" s="366"/>
      <c r="M73" s="366"/>
    </row>
    <row r="1282" spans="3:3" ht="21.95" customHeight="1">
      <c r="C1282" s="213">
        <v>1</v>
      </c>
    </row>
  </sheetData>
  <mergeCells count="30">
    <mergeCell ref="B72:C72"/>
    <mergeCell ref="B73:C73"/>
    <mergeCell ref="B71:C71"/>
    <mergeCell ref="B52:C52"/>
    <mergeCell ref="B53:C53"/>
    <mergeCell ref="B54:C54"/>
    <mergeCell ref="B55:C55"/>
    <mergeCell ref="B27:C27"/>
    <mergeCell ref="B24:C24"/>
    <mergeCell ref="B26:C26"/>
    <mergeCell ref="B18:C18"/>
    <mergeCell ref="B19:C19"/>
    <mergeCell ref="B20:C20"/>
    <mergeCell ref="B21:C21"/>
    <mergeCell ref="B23:C23"/>
    <mergeCell ref="B22:C22"/>
    <mergeCell ref="J2:K2"/>
    <mergeCell ref="I3:J3"/>
    <mergeCell ref="A5:A6"/>
    <mergeCell ref="B5:C6"/>
    <mergeCell ref="D5:D6"/>
    <mergeCell ref="E5:E6"/>
    <mergeCell ref="F5:G5"/>
    <mergeCell ref="H5:I5"/>
    <mergeCell ref="K5:K6"/>
    <mergeCell ref="B9:C9"/>
    <mergeCell ref="B11:C11"/>
    <mergeCell ref="B15:C15"/>
    <mergeCell ref="B16:C16"/>
    <mergeCell ref="B17:C17"/>
  </mergeCells>
  <phoneticPr fontId="1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firstPageNumber="18" orientation="landscape" useFirstPageNumber="1" r:id="rId1"/>
  <headerFooter>
    <oddHeader>&amp;Rปร.4 ส่วนที่ 1 แผ่นที่ &amp;P/21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B160"/>
  <sheetViews>
    <sheetView showGridLines="0" view="pageBreakPreview" zoomScaleNormal="70" zoomScaleSheetLayoutView="100" workbookViewId="0">
      <selection activeCell="D7" sqref="D7:K161"/>
    </sheetView>
  </sheetViews>
  <sheetFormatPr defaultColWidth="10.625" defaultRowHeight="21.95" customHeight="1"/>
  <cols>
    <col min="1" max="1" width="7.375" style="242" customWidth="1"/>
    <col min="2" max="2" width="13.625" style="213" customWidth="1"/>
    <col min="3" max="3" width="56.5" style="213" customWidth="1"/>
    <col min="4" max="4" width="10.125" style="15" customWidth="1"/>
    <col min="5" max="5" width="6.625" style="243" bestFit="1" customWidth="1"/>
    <col min="6" max="6" width="13" style="23" customWidth="1"/>
    <col min="7" max="7" width="14.625" style="23" customWidth="1"/>
    <col min="8" max="8" width="11.625" style="23" customWidth="1"/>
    <col min="9" max="9" width="13" style="23" customWidth="1"/>
    <col min="10" max="10" width="13.375" style="23" customWidth="1"/>
    <col min="11" max="11" width="7.75" style="213" customWidth="1"/>
    <col min="12" max="12" width="10.625" style="216"/>
    <col min="13" max="13" width="15" style="216" bestFit="1" customWidth="1"/>
    <col min="14" max="16384" width="10.625" style="216"/>
  </cols>
  <sheetData>
    <row r="1" spans="1:13" ht="21.95" customHeight="1">
      <c r="A1" s="208" t="s">
        <v>73</v>
      </c>
      <c r="B1" s="208"/>
      <c r="C1" s="208" t="str">
        <f>ปร.6!$D$3</f>
        <v>จ้างออกแบบปรับปรุงห้องจัดแสดงนิทรรศการ และ ห้องประชุมเพื่อพัฒนาศักยภาพด้านการวิจัย</v>
      </c>
      <c r="D1" s="14"/>
      <c r="E1" s="209"/>
      <c r="F1" s="210"/>
      <c r="G1" s="211"/>
      <c r="H1" s="212"/>
      <c r="I1" s="213"/>
      <c r="J1" s="213"/>
      <c r="K1" s="214"/>
    </row>
    <row r="2" spans="1:13" ht="21.95" customHeight="1">
      <c r="A2" s="217" t="s">
        <v>6</v>
      </c>
      <c r="B2" s="208"/>
      <c r="C2" s="208" t="str">
        <f>บก.01!$E$10</f>
        <v>ชั้น 19 อาคารนวัตกรรม มหาวิทยาลัยศรีนครินทรวิโรฒ ประสานมิตร</v>
      </c>
      <c r="D2" s="14"/>
      <c r="E2" s="209"/>
      <c r="F2" s="211" t="s">
        <v>29</v>
      </c>
      <c r="G2" s="211"/>
      <c r="H2" s="208"/>
      <c r="I2" s="208" t="str">
        <f>[5]ปร.6!D5</f>
        <v>รายการเลขที่</v>
      </c>
      <c r="J2" s="1267" t="s">
        <v>94</v>
      </c>
      <c r="K2" s="1267"/>
    </row>
    <row r="3" spans="1:13" ht="21.95" customHeight="1">
      <c r="A3" s="217" t="s">
        <v>95</v>
      </c>
      <c r="B3" s="218"/>
      <c r="C3" s="208" t="str">
        <f>[5]ปร.6!D19</f>
        <v>คณะกรรมการกำหนดราคากลาง</v>
      </c>
      <c r="E3" s="209"/>
      <c r="F3" s="219" t="s">
        <v>9</v>
      </c>
      <c r="G3" s="219"/>
      <c r="H3" s="16"/>
      <c r="I3" s="1358" t="str">
        <f>ปร.6!$D$6</f>
        <v xml:space="preserve">สถาบันยุทธศาสตร์ทางปัญญาและวิจัย </v>
      </c>
      <c r="J3" s="1358"/>
      <c r="K3" s="220"/>
    </row>
    <row r="4" spans="1:13" ht="21.95" customHeight="1">
      <c r="A4" s="217" t="s">
        <v>96</v>
      </c>
      <c r="B4" s="217"/>
      <c r="C4" s="217" t="str">
        <f>[5]ปร.6!D19</f>
        <v>คณะกรรมการกำหนดราคากลาง</v>
      </c>
      <c r="D4" s="17"/>
      <c r="E4" s="209"/>
      <c r="F4" s="217" t="str">
        <f>ปร.6!$D$7</f>
        <v xml:space="preserve">เมื่อวันที่          เดือน                                         พ.ศ. </v>
      </c>
      <c r="G4" s="211"/>
      <c r="H4" s="208"/>
      <c r="I4" s="18"/>
      <c r="J4" s="18"/>
      <c r="K4" s="221"/>
    </row>
    <row r="5" spans="1:13" ht="21.95" customHeight="1">
      <c r="A5" s="1277" t="s">
        <v>12</v>
      </c>
      <c r="B5" s="1279" t="s">
        <v>13</v>
      </c>
      <c r="C5" s="1280"/>
      <c r="D5" s="1283" t="s">
        <v>91</v>
      </c>
      <c r="E5" s="1275" t="s">
        <v>92</v>
      </c>
      <c r="F5" s="1268" t="s">
        <v>97</v>
      </c>
      <c r="G5" s="1289"/>
      <c r="H5" s="1268" t="s">
        <v>98</v>
      </c>
      <c r="I5" s="1269"/>
      <c r="J5" s="19" t="s">
        <v>99</v>
      </c>
      <c r="K5" s="1270" t="s">
        <v>15</v>
      </c>
    </row>
    <row r="6" spans="1:13" ht="21.95" customHeight="1">
      <c r="A6" s="1278"/>
      <c r="B6" s="1281"/>
      <c r="C6" s="1282"/>
      <c r="D6" s="1284"/>
      <c r="E6" s="1276"/>
      <c r="F6" s="20" t="s">
        <v>100</v>
      </c>
      <c r="G6" s="20" t="s">
        <v>101</v>
      </c>
      <c r="H6" s="20" t="s">
        <v>100</v>
      </c>
      <c r="I6" s="21" t="s">
        <v>102</v>
      </c>
      <c r="J6" s="22" t="s">
        <v>98</v>
      </c>
      <c r="K6" s="1271"/>
    </row>
    <row r="7" spans="1:13" ht="21.95" customHeight="1">
      <c r="A7" s="361">
        <f>ขั้นตอนประมาณราคา!A22</f>
        <v>2</v>
      </c>
      <c r="B7" s="370" t="str">
        <f>ขั้นตอนประมาณราคา!B22</f>
        <v>ส่วนที่ 2 หมวดงานครุภัณฑ์จัดซื้อหรือสั่งซื้อ (คิดราคาผู้ผลิตหรือตัวแทนจำหน่ายซึ่งยังไม่รวมค่าภาษี)</v>
      </c>
      <c r="C7" s="361"/>
      <c r="D7" s="50"/>
      <c r="E7" s="224"/>
      <c r="F7" s="51"/>
      <c r="G7" s="51"/>
      <c r="H7" s="51"/>
      <c r="I7" s="51"/>
      <c r="J7" s="51"/>
      <c r="K7" s="222"/>
    </row>
    <row r="8" spans="1:13" ht="21.95" customHeight="1">
      <c r="A8" s="238">
        <f>ขั้นตอนประมาณราคา!A23</f>
        <v>2.1</v>
      </c>
      <c r="B8" s="371" t="str">
        <f>ขั้นตอนประมาณราคา!B23</f>
        <v>กลุ่มงานที่ 2.1  หมวดงานครุภัณฑ์จัดซื้อหรือสั่งซื้อ</v>
      </c>
      <c r="C8" s="372"/>
      <c r="D8" s="52"/>
      <c r="E8" s="226"/>
      <c r="F8" s="53"/>
      <c r="G8" s="53"/>
      <c r="H8" s="53"/>
      <c r="I8" s="53"/>
      <c r="J8" s="53"/>
      <c r="K8" s="227"/>
    </row>
    <row r="9" spans="1:13" s="1055" customFormat="1" ht="21.95" customHeight="1">
      <c r="A9" s="223" t="s">
        <v>111</v>
      </c>
      <c r="B9" s="1052" t="s">
        <v>325</v>
      </c>
      <c r="C9" s="1052"/>
      <c r="D9" s="1053"/>
      <c r="E9" s="137"/>
      <c r="F9" s="56"/>
      <c r="G9" s="56"/>
      <c r="H9" s="1054"/>
      <c r="I9" s="56"/>
      <c r="J9" s="56"/>
      <c r="K9" s="228"/>
      <c r="M9" s="35"/>
    </row>
    <row r="10" spans="1:13" s="1059" customFormat="1" ht="21.95" customHeight="1">
      <c r="A10" s="194" t="s">
        <v>409</v>
      </c>
      <c r="B10" s="1056" t="s">
        <v>415</v>
      </c>
      <c r="C10" s="1057"/>
      <c r="D10" s="328"/>
      <c r="E10" s="329"/>
      <c r="F10" s="328"/>
      <c r="G10" s="328"/>
      <c r="H10" s="328"/>
      <c r="I10" s="328"/>
      <c r="J10" s="330"/>
      <c r="K10" s="1058"/>
    </row>
    <row r="11" spans="1:13" s="1059" customFormat="1" ht="21.95" customHeight="1">
      <c r="A11" s="194" t="s">
        <v>411</v>
      </c>
      <c r="B11" s="1056" t="s">
        <v>459</v>
      </c>
      <c r="C11" s="1057"/>
      <c r="D11" s="328"/>
      <c r="E11" s="329"/>
      <c r="F11" s="328"/>
      <c r="G11" s="328"/>
      <c r="H11" s="328"/>
      <c r="I11" s="328"/>
      <c r="J11" s="330"/>
      <c r="K11" s="1058"/>
    </row>
    <row r="12" spans="1:13" ht="21.95" customHeight="1">
      <c r="A12" s="223" t="s">
        <v>413</v>
      </c>
      <c r="B12" s="1060" t="s">
        <v>410</v>
      </c>
      <c r="C12" s="1060"/>
      <c r="D12" s="1061"/>
      <c r="E12" s="331"/>
      <c r="F12" s="332"/>
      <c r="G12" s="332"/>
      <c r="H12" s="1062"/>
      <c r="I12" s="332"/>
      <c r="J12" s="333"/>
      <c r="K12" s="204"/>
      <c r="M12" s="13"/>
    </row>
    <row r="13" spans="1:13" s="1059" customFormat="1" ht="21.95" customHeight="1">
      <c r="A13" s="194" t="s">
        <v>414</v>
      </c>
      <c r="B13" s="1063" t="s">
        <v>412</v>
      </c>
      <c r="C13" s="1063"/>
      <c r="D13" s="334"/>
      <c r="E13" s="1058"/>
      <c r="F13" s="335"/>
      <c r="G13" s="335"/>
      <c r="H13" s="336"/>
      <c r="I13" s="336"/>
      <c r="J13" s="336"/>
      <c r="K13" s="336"/>
    </row>
    <row r="14" spans="1:13" s="1067" customFormat="1" ht="21.95" customHeight="1">
      <c r="A14" s="194" t="s">
        <v>458</v>
      </c>
      <c r="B14" s="1064" t="s">
        <v>513</v>
      </c>
      <c r="C14" s="1065"/>
      <c r="D14" s="1066"/>
      <c r="E14" s="337"/>
      <c r="F14" s="207"/>
      <c r="G14" s="207"/>
      <c r="H14" s="245"/>
      <c r="I14" s="207"/>
      <c r="J14" s="338"/>
      <c r="K14" s="326"/>
      <c r="M14" s="339"/>
    </row>
    <row r="15" spans="1:13" s="215" customFormat="1" ht="20.85" customHeight="1">
      <c r="A15" s="334" t="s">
        <v>485</v>
      </c>
      <c r="B15" s="362" t="s">
        <v>487</v>
      </c>
      <c r="C15" s="363"/>
      <c r="D15" s="172"/>
      <c r="E15" s="364"/>
      <c r="F15" s="173"/>
      <c r="G15" s="173"/>
      <c r="H15" s="173"/>
      <c r="I15" s="173"/>
      <c r="J15" s="174"/>
      <c r="K15" s="365"/>
      <c r="L15" s="366"/>
      <c r="M15" s="366"/>
    </row>
    <row r="16" spans="1:13" s="366" customFormat="1" ht="21.95" customHeight="1">
      <c r="A16" s="334" t="s">
        <v>491</v>
      </c>
      <c r="B16" s="1274" t="s">
        <v>490</v>
      </c>
      <c r="C16" s="1274"/>
      <c r="D16" s="67"/>
      <c r="E16" s="360"/>
      <c r="F16" s="132"/>
      <c r="G16" s="132"/>
      <c r="H16" s="67"/>
      <c r="I16" s="132"/>
      <c r="J16" s="340"/>
      <c r="K16" s="359"/>
      <c r="L16" s="193"/>
    </row>
    <row r="17" spans="1:13" s="232" customFormat="1" ht="21.95" customHeight="1">
      <c r="A17" s="225"/>
      <c r="B17" s="1273"/>
      <c r="C17" s="1273"/>
      <c r="D17" s="231"/>
      <c r="E17" s="63"/>
      <c r="F17" s="60"/>
      <c r="G17" s="60"/>
      <c r="H17" s="233"/>
      <c r="I17" s="60"/>
      <c r="J17" s="64"/>
      <c r="K17" s="62"/>
      <c r="M17" s="24"/>
    </row>
    <row r="18" spans="1:13" s="232" customFormat="1" ht="21.95" customHeight="1">
      <c r="A18" s="225"/>
      <c r="B18" s="1273"/>
      <c r="C18" s="1273"/>
      <c r="D18" s="231"/>
      <c r="E18" s="59"/>
      <c r="F18" s="60"/>
      <c r="G18" s="60"/>
      <c r="H18" s="11"/>
      <c r="I18" s="60"/>
      <c r="J18" s="64"/>
      <c r="K18" s="62"/>
      <c r="M18" s="24"/>
    </row>
    <row r="19" spans="1:13" s="232" customFormat="1" ht="21.95" customHeight="1">
      <c r="A19" s="225"/>
      <c r="B19" s="1272"/>
      <c r="C19" s="1272"/>
      <c r="D19" s="231"/>
      <c r="E19" s="59"/>
      <c r="F19" s="60"/>
      <c r="G19" s="60"/>
      <c r="H19" s="11"/>
      <c r="I19" s="60"/>
      <c r="J19" s="61"/>
      <c r="K19" s="62"/>
      <c r="M19" s="24"/>
    </row>
    <row r="20" spans="1:13" s="232" customFormat="1" ht="21.95" customHeight="1">
      <c r="A20" s="234"/>
      <c r="B20" s="1272"/>
      <c r="C20" s="1272"/>
      <c r="D20" s="231"/>
      <c r="E20" s="59"/>
      <c r="F20" s="60"/>
      <c r="G20" s="60"/>
      <c r="H20" s="11"/>
      <c r="I20" s="60"/>
      <c r="J20" s="64"/>
      <c r="K20" s="12"/>
      <c r="M20" s="24"/>
    </row>
    <row r="21" spans="1:13" ht="21.95" customHeight="1">
      <c r="A21" s="225"/>
      <c r="B21" s="1272"/>
      <c r="C21" s="1272"/>
      <c r="D21" s="229"/>
      <c r="E21" s="57"/>
      <c r="F21" s="10"/>
      <c r="G21" s="10"/>
      <c r="H21" s="230"/>
      <c r="I21" s="10"/>
      <c r="J21" s="58"/>
      <c r="K21" s="12"/>
      <c r="M21" s="13"/>
    </row>
    <row r="22" spans="1:13" ht="21.95" customHeight="1">
      <c r="A22" s="225"/>
      <c r="B22" s="1272"/>
      <c r="C22" s="1272"/>
      <c r="D22" s="229"/>
      <c r="E22" s="57"/>
      <c r="F22" s="10"/>
      <c r="G22" s="10"/>
      <c r="H22" s="237"/>
      <c r="I22" s="10"/>
      <c r="J22" s="58"/>
      <c r="K22" s="12"/>
      <c r="M22" s="13"/>
    </row>
    <row r="23" spans="1:13" ht="21.95" customHeight="1">
      <c r="A23" s="225"/>
      <c r="B23" s="1272"/>
      <c r="C23" s="1272"/>
      <c r="D23" s="229"/>
      <c r="E23" s="57"/>
      <c r="F23" s="10"/>
      <c r="G23" s="10"/>
      <c r="H23" s="237"/>
      <c r="I23" s="10"/>
      <c r="J23" s="58"/>
      <c r="K23" s="12"/>
      <c r="M23" s="13"/>
    </row>
    <row r="24" spans="1:13" ht="21.95" customHeight="1">
      <c r="A24" s="225"/>
      <c r="B24" s="1272"/>
      <c r="C24" s="1272"/>
      <c r="D24" s="229"/>
      <c r="E24" s="57"/>
      <c r="F24" s="10"/>
      <c r="G24" s="10"/>
      <c r="H24" s="237"/>
      <c r="I24" s="10"/>
      <c r="J24" s="58"/>
      <c r="K24" s="12"/>
      <c r="M24" s="13"/>
    </row>
    <row r="25" spans="1:13" ht="21.95" customHeight="1">
      <c r="A25" s="225"/>
      <c r="B25" s="1272"/>
      <c r="C25" s="1272"/>
      <c r="D25" s="229"/>
      <c r="E25" s="57"/>
      <c r="F25" s="10"/>
      <c r="G25" s="10"/>
      <c r="H25" s="237"/>
      <c r="I25" s="10"/>
      <c r="J25" s="58"/>
      <c r="K25" s="12"/>
      <c r="M25" s="13"/>
    </row>
    <row r="26" spans="1:13" ht="21.95" customHeight="1">
      <c r="A26" s="225"/>
      <c r="B26" s="1272"/>
      <c r="C26" s="1272"/>
      <c r="D26" s="229"/>
      <c r="E26" s="57"/>
      <c r="F26" s="10"/>
      <c r="G26" s="10"/>
      <c r="H26" s="237"/>
      <c r="I26" s="10"/>
      <c r="J26" s="58"/>
      <c r="K26" s="12"/>
      <c r="M26" s="13"/>
    </row>
    <row r="27" spans="1:13" ht="21.95" customHeight="1">
      <c r="A27" s="225"/>
      <c r="B27" s="1285" t="s">
        <v>103</v>
      </c>
      <c r="C27" s="1285"/>
      <c r="D27" s="229"/>
      <c r="E27" s="59"/>
      <c r="F27" s="10"/>
      <c r="G27" s="10"/>
      <c r="H27" s="11"/>
      <c r="I27" s="10"/>
      <c r="J27" s="25"/>
      <c r="K27" s="12"/>
      <c r="M27" s="13"/>
    </row>
    <row r="28" spans="1:13" s="1059" customFormat="1" ht="21.95" customHeight="1">
      <c r="A28" s="194" t="s">
        <v>111</v>
      </c>
      <c r="B28" s="1052" t="s">
        <v>325</v>
      </c>
      <c r="C28" s="778"/>
      <c r="D28" s="1068"/>
      <c r="E28" s="59"/>
      <c r="F28" s="1068"/>
      <c r="G28" s="1068"/>
      <c r="H28" s="1068"/>
      <c r="I28" s="1068"/>
      <c r="J28" s="1069"/>
      <c r="K28" s="1070"/>
    </row>
    <row r="29" spans="1:13" s="1059" customFormat="1" ht="21.95" customHeight="1">
      <c r="A29" s="1071"/>
      <c r="B29" s="1072" t="s">
        <v>168</v>
      </c>
      <c r="C29" s="1073" t="s">
        <v>266</v>
      </c>
      <c r="D29" s="1074"/>
      <c r="E29" s="1075"/>
      <c r="F29" s="1076"/>
      <c r="G29" s="1077"/>
      <c r="H29" s="1077"/>
      <c r="I29" s="1077"/>
      <c r="J29" s="1077"/>
      <c r="K29" s="1078"/>
    </row>
    <row r="30" spans="1:13" s="1059" customFormat="1" ht="21.95" customHeight="1">
      <c r="A30" s="1071"/>
      <c r="B30" s="1072" t="s">
        <v>168</v>
      </c>
      <c r="C30" s="1073" t="s">
        <v>267</v>
      </c>
      <c r="D30" s="1074"/>
      <c r="E30" s="1075"/>
      <c r="F30" s="1076"/>
      <c r="G30" s="1077"/>
      <c r="H30" s="1077"/>
      <c r="I30" s="1077"/>
      <c r="J30" s="1077"/>
      <c r="K30" s="1078"/>
    </row>
    <row r="31" spans="1:13" s="1059" customFormat="1" ht="21.95" customHeight="1">
      <c r="A31" s="1071"/>
      <c r="B31" s="1072" t="s">
        <v>168</v>
      </c>
      <c r="C31" s="1073" t="s">
        <v>268</v>
      </c>
      <c r="D31" s="1074"/>
      <c r="E31" s="1075"/>
      <c r="F31" s="1076"/>
      <c r="G31" s="1077"/>
      <c r="H31" s="1077"/>
      <c r="I31" s="1077"/>
      <c r="J31" s="1077"/>
      <c r="K31" s="1078"/>
    </row>
    <row r="32" spans="1:13" s="1059" customFormat="1" ht="21.95" customHeight="1">
      <c r="A32" s="1079"/>
      <c r="B32" s="1072" t="s">
        <v>168</v>
      </c>
      <c r="C32" s="1073" t="s">
        <v>269</v>
      </c>
      <c r="D32" s="1074"/>
      <c r="E32" s="1075"/>
      <c r="F32" s="1076"/>
      <c r="G32" s="1077"/>
      <c r="H32" s="1077"/>
      <c r="I32" s="1077"/>
      <c r="J32" s="1077"/>
      <c r="K32" s="778"/>
    </row>
    <row r="33" spans="1:11" s="1059" customFormat="1" ht="21.95" customHeight="1">
      <c r="A33" s="1071"/>
      <c r="B33" s="1072" t="s">
        <v>168</v>
      </c>
      <c r="C33" s="1073" t="s">
        <v>269</v>
      </c>
      <c r="D33" s="1074"/>
      <c r="E33" s="1075"/>
      <c r="F33" s="1076"/>
      <c r="G33" s="1077"/>
      <c r="H33" s="1077"/>
      <c r="I33" s="1077"/>
      <c r="J33" s="1077"/>
      <c r="K33" s="778"/>
    </row>
    <row r="34" spans="1:11" s="1059" customFormat="1" ht="21.95" customHeight="1">
      <c r="A34" s="1071"/>
      <c r="B34" s="1072" t="s">
        <v>168</v>
      </c>
      <c r="C34" s="1073" t="s">
        <v>270</v>
      </c>
      <c r="D34" s="1074"/>
      <c r="E34" s="1075"/>
      <c r="F34" s="1076"/>
      <c r="G34" s="1077"/>
      <c r="H34" s="1077"/>
      <c r="I34" s="1077"/>
      <c r="J34" s="1077"/>
      <c r="K34" s="778"/>
    </row>
    <row r="35" spans="1:11" s="1059" customFormat="1" ht="21.95" customHeight="1">
      <c r="A35" s="1071"/>
      <c r="B35" s="1072" t="s">
        <v>168</v>
      </c>
      <c r="C35" s="1073" t="s">
        <v>271</v>
      </c>
      <c r="D35" s="1074"/>
      <c r="E35" s="1075"/>
      <c r="F35" s="1076"/>
      <c r="G35" s="1077"/>
      <c r="H35" s="1077"/>
      <c r="I35" s="1077"/>
      <c r="J35" s="1077"/>
      <c r="K35" s="778"/>
    </row>
    <row r="36" spans="1:11" s="1059" customFormat="1" ht="21.95" customHeight="1">
      <c r="A36" s="1071"/>
      <c r="B36" s="1072" t="s">
        <v>168</v>
      </c>
      <c r="C36" s="1073" t="s">
        <v>272</v>
      </c>
      <c r="D36" s="1074"/>
      <c r="E36" s="1075"/>
      <c r="F36" s="1076"/>
      <c r="G36" s="1077"/>
      <c r="H36" s="1077"/>
      <c r="I36" s="1077"/>
      <c r="J36" s="1077"/>
      <c r="K36" s="1078"/>
    </row>
    <row r="37" spans="1:11" s="1059" customFormat="1" ht="21.95" customHeight="1">
      <c r="A37" s="1071"/>
      <c r="B37" s="1072" t="s">
        <v>168</v>
      </c>
      <c r="C37" s="1073" t="s">
        <v>273</v>
      </c>
      <c r="D37" s="1074"/>
      <c r="E37" s="1075"/>
      <c r="F37" s="1076"/>
      <c r="G37" s="1077"/>
      <c r="H37" s="1077"/>
      <c r="I37" s="1077"/>
      <c r="J37" s="1077"/>
      <c r="K37" s="1078"/>
    </row>
    <row r="38" spans="1:11" s="1059" customFormat="1" ht="21.95" customHeight="1">
      <c r="A38" s="1071"/>
      <c r="B38" s="1072" t="s">
        <v>168</v>
      </c>
      <c r="C38" s="1073" t="s">
        <v>277</v>
      </c>
      <c r="D38" s="1074"/>
      <c r="E38" s="1075"/>
      <c r="F38" s="1076"/>
      <c r="G38" s="1077"/>
      <c r="H38" s="1077"/>
      <c r="I38" s="1077"/>
      <c r="J38" s="1077"/>
      <c r="K38" s="1078"/>
    </row>
    <row r="39" spans="1:11" s="1059" customFormat="1" ht="21.95" customHeight="1">
      <c r="A39" s="1071"/>
      <c r="B39" s="1072" t="s">
        <v>168</v>
      </c>
      <c r="C39" s="1073" t="s">
        <v>274</v>
      </c>
      <c r="D39" s="1074"/>
      <c r="E39" s="1075"/>
      <c r="F39" s="1076"/>
      <c r="G39" s="1077"/>
      <c r="H39" s="1077"/>
      <c r="I39" s="1077"/>
      <c r="J39" s="1077"/>
      <c r="K39" s="1078"/>
    </row>
    <row r="40" spans="1:11" s="1059" customFormat="1" ht="21.95" customHeight="1">
      <c r="A40" s="1071"/>
      <c r="B40" s="1072" t="s">
        <v>168</v>
      </c>
      <c r="C40" s="1073" t="s">
        <v>339</v>
      </c>
      <c r="D40" s="1074"/>
      <c r="E40" s="1075"/>
      <c r="F40" s="1076"/>
      <c r="G40" s="1077"/>
      <c r="H40" s="1077"/>
      <c r="I40" s="1077"/>
      <c r="J40" s="1077"/>
      <c r="K40" s="1078"/>
    </row>
    <row r="41" spans="1:11" s="1059" customFormat="1" ht="21.95" customHeight="1">
      <c r="A41" s="1071"/>
      <c r="B41" s="1072" t="s">
        <v>168</v>
      </c>
      <c r="C41" s="1073" t="s">
        <v>340</v>
      </c>
      <c r="D41" s="1074"/>
      <c r="E41" s="1075"/>
      <c r="F41" s="1076"/>
      <c r="G41" s="1077"/>
      <c r="H41" s="1077"/>
      <c r="I41" s="1077"/>
      <c r="J41" s="1077"/>
      <c r="K41" s="778"/>
    </row>
    <row r="42" spans="1:11" s="1059" customFormat="1" ht="21.95" customHeight="1">
      <c r="A42" s="1071"/>
      <c r="B42" s="1072" t="s">
        <v>168</v>
      </c>
      <c r="C42" s="1073" t="s">
        <v>275</v>
      </c>
      <c r="D42" s="1074"/>
      <c r="E42" s="1075"/>
      <c r="F42" s="1076"/>
      <c r="G42" s="1077"/>
      <c r="H42" s="1077"/>
      <c r="I42" s="1077"/>
      <c r="J42" s="1077"/>
      <c r="K42" s="778"/>
    </row>
    <row r="43" spans="1:11" s="1059" customFormat="1" ht="21.95" customHeight="1">
      <c r="A43" s="1071"/>
      <c r="B43" s="1072" t="s">
        <v>168</v>
      </c>
      <c r="C43" s="1073" t="s">
        <v>276</v>
      </c>
      <c r="D43" s="1074"/>
      <c r="E43" s="1075"/>
      <c r="F43" s="1076"/>
      <c r="G43" s="1077"/>
      <c r="H43" s="1077"/>
      <c r="I43" s="1077"/>
      <c r="J43" s="1077"/>
      <c r="K43" s="778"/>
    </row>
    <row r="44" spans="1:11" s="1059" customFormat="1" ht="21.95" customHeight="1">
      <c r="A44" s="1071"/>
      <c r="B44" s="1072" t="s">
        <v>168</v>
      </c>
      <c r="C44" s="1073" t="s">
        <v>341</v>
      </c>
      <c r="D44" s="1074"/>
      <c r="E44" s="1075"/>
      <c r="F44" s="1076"/>
      <c r="G44" s="1077"/>
      <c r="H44" s="1077"/>
      <c r="I44" s="1077"/>
      <c r="J44" s="1077"/>
      <c r="K44" s="1078"/>
    </row>
    <row r="45" spans="1:11" s="1059" customFormat="1" ht="21.95" customHeight="1">
      <c r="A45" s="1071"/>
      <c r="B45" s="1072" t="s">
        <v>168</v>
      </c>
      <c r="C45" s="1073" t="s">
        <v>278</v>
      </c>
      <c r="D45" s="1074"/>
      <c r="E45" s="1075"/>
      <c r="F45" s="1076"/>
      <c r="G45" s="1077"/>
      <c r="H45" s="1077"/>
      <c r="I45" s="1077"/>
      <c r="J45" s="1077"/>
      <c r="K45" s="1078"/>
    </row>
    <row r="46" spans="1:11" s="1059" customFormat="1" ht="21.95" customHeight="1">
      <c r="A46" s="1071"/>
      <c r="B46" s="1072" t="s">
        <v>168</v>
      </c>
      <c r="C46" s="1073" t="s">
        <v>342</v>
      </c>
      <c r="D46" s="1074"/>
      <c r="E46" s="1075"/>
      <c r="F46" s="1076"/>
      <c r="G46" s="1077"/>
      <c r="H46" s="1077"/>
      <c r="I46" s="1077"/>
      <c r="J46" s="1077"/>
      <c r="K46" s="1078"/>
    </row>
    <row r="47" spans="1:11" s="1059" customFormat="1" ht="21.95" customHeight="1">
      <c r="A47" s="1071"/>
      <c r="B47" s="1072" t="s">
        <v>168</v>
      </c>
      <c r="C47" s="1073" t="s">
        <v>279</v>
      </c>
      <c r="D47" s="1074"/>
      <c r="E47" s="1075"/>
      <c r="F47" s="1076"/>
      <c r="G47" s="1077"/>
      <c r="H47" s="1077"/>
      <c r="I47" s="1077"/>
      <c r="J47" s="1077"/>
      <c r="K47" s="1078"/>
    </row>
    <row r="48" spans="1:11" s="1059" customFormat="1" ht="21.95" customHeight="1">
      <c r="A48" s="1071"/>
      <c r="B48" s="1072" t="s">
        <v>168</v>
      </c>
      <c r="C48" s="1073" t="s">
        <v>280</v>
      </c>
      <c r="D48" s="1074"/>
      <c r="E48" s="1075"/>
      <c r="F48" s="1076"/>
      <c r="G48" s="1077"/>
      <c r="H48" s="1077"/>
      <c r="I48" s="1077"/>
      <c r="J48" s="1077"/>
      <c r="K48" s="1078"/>
    </row>
    <row r="49" spans="1:11" s="1059" customFormat="1" ht="21.95" customHeight="1">
      <c r="A49" s="1079"/>
      <c r="B49" s="1072" t="s">
        <v>168</v>
      </c>
      <c r="C49" s="1073" t="s">
        <v>281</v>
      </c>
      <c r="D49" s="1074"/>
      <c r="E49" s="1075"/>
      <c r="F49" s="1076"/>
      <c r="G49" s="1077"/>
      <c r="H49" s="1077"/>
      <c r="I49" s="1077"/>
      <c r="J49" s="1077"/>
      <c r="K49" s="778"/>
    </row>
    <row r="50" spans="1:11" s="1059" customFormat="1" ht="21.95" customHeight="1">
      <c r="A50" s="1071"/>
      <c r="B50" s="1072" t="s">
        <v>168</v>
      </c>
      <c r="C50" s="1073" t="s">
        <v>286</v>
      </c>
      <c r="D50" s="1074"/>
      <c r="E50" s="1075"/>
      <c r="F50" s="1076"/>
      <c r="G50" s="1077"/>
      <c r="H50" s="1077"/>
      <c r="I50" s="1077"/>
      <c r="J50" s="1077"/>
      <c r="K50" s="778"/>
    </row>
    <row r="51" spans="1:11" s="1059" customFormat="1" ht="21.95" customHeight="1">
      <c r="A51" s="1071"/>
      <c r="B51" s="1072" t="s">
        <v>168</v>
      </c>
      <c r="C51" s="1073" t="s">
        <v>406</v>
      </c>
      <c r="D51" s="1074"/>
      <c r="E51" s="1075"/>
      <c r="F51" s="1076"/>
      <c r="G51" s="1077"/>
      <c r="H51" s="1077"/>
      <c r="I51" s="1077"/>
      <c r="J51" s="1077"/>
      <c r="K51" s="778"/>
    </row>
    <row r="52" spans="1:11" s="1059" customFormat="1" ht="21.95" customHeight="1">
      <c r="A52" s="1071"/>
      <c r="B52" s="1072" t="s">
        <v>168</v>
      </c>
      <c r="C52" s="1073" t="s">
        <v>343</v>
      </c>
      <c r="D52" s="1074"/>
      <c r="E52" s="1075"/>
      <c r="F52" s="1076"/>
      <c r="G52" s="1077"/>
      <c r="H52" s="1077"/>
      <c r="I52" s="1077"/>
      <c r="J52" s="1077"/>
      <c r="K52" s="778"/>
    </row>
    <row r="53" spans="1:11" s="1059" customFormat="1" ht="21.95" customHeight="1">
      <c r="A53" s="1071"/>
      <c r="B53" s="1072" t="s">
        <v>168</v>
      </c>
      <c r="C53" s="1073" t="s">
        <v>344</v>
      </c>
      <c r="D53" s="1074"/>
      <c r="E53" s="1075"/>
      <c r="F53" s="1076"/>
      <c r="G53" s="1077"/>
      <c r="H53" s="1077"/>
      <c r="I53" s="1077"/>
      <c r="J53" s="1077"/>
      <c r="K53" s="778"/>
    </row>
    <row r="54" spans="1:11" s="1059" customFormat="1" ht="21.95" customHeight="1">
      <c r="A54" s="1071"/>
      <c r="B54" s="1072" t="s">
        <v>168</v>
      </c>
      <c r="C54" s="1073" t="s">
        <v>345</v>
      </c>
      <c r="D54" s="1074"/>
      <c r="E54" s="1075"/>
      <c r="F54" s="1076"/>
      <c r="G54" s="1077"/>
      <c r="H54" s="1077"/>
      <c r="I54" s="1077"/>
      <c r="J54" s="1077"/>
      <c r="K54" s="778"/>
    </row>
    <row r="55" spans="1:11" s="1059" customFormat="1" ht="21.95" customHeight="1">
      <c r="A55" s="1071"/>
      <c r="B55" s="1072" t="s">
        <v>168</v>
      </c>
      <c r="C55" s="1073" t="s">
        <v>346</v>
      </c>
      <c r="D55" s="1074"/>
      <c r="E55" s="1075"/>
      <c r="F55" s="1076"/>
      <c r="G55" s="1077"/>
      <c r="H55" s="1077"/>
      <c r="I55" s="1077"/>
      <c r="J55" s="1077"/>
      <c r="K55" s="1078"/>
    </row>
    <row r="56" spans="1:11" s="1059" customFormat="1" ht="21.95" customHeight="1">
      <c r="A56" s="1071"/>
      <c r="B56" s="1072" t="s">
        <v>168</v>
      </c>
      <c r="C56" s="1073" t="s">
        <v>282</v>
      </c>
      <c r="D56" s="1074"/>
      <c r="E56" s="1075"/>
      <c r="F56" s="1076"/>
      <c r="G56" s="1077"/>
      <c r="H56" s="1077"/>
      <c r="I56" s="1077"/>
      <c r="J56" s="1077"/>
      <c r="K56" s="1078"/>
    </row>
    <row r="57" spans="1:11" s="1059" customFormat="1" ht="21.95" customHeight="1">
      <c r="A57" s="1071"/>
      <c r="B57" s="1072" t="s">
        <v>168</v>
      </c>
      <c r="C57" s="1073" t="s">
        <v>283</v>
      </c>
      <c r="D57" s="1074"/>
      <c r="E57" s="1075"/>
      <c r="F57" s="1076"/>
      <c r="G57" s="1077"/>
      <c r="H57" s="1077"/>
      <c r="I57" s="1077"/>
      <c r="J57" s="1077"/>
      <c r="K57" s="1078"/>
    </row>
    <row r="58" spans="1:11" s="1059" customFormat="1" ht="21.95" customHeight="1">
      <c r="A58" s="1079"/>
      <c r="B58" s="1072" t="s">
        <v>168</v>
      </c>
      <c r="C58" s="1073" t="s">
        <v>284</v>
      </c>
      <c r="D58" s="1074"/>
      <c r="E58" s="1075"/>
      <c r="F58" s="1076"/>
      <c r="G58" s="1077"/>
      <c r="H58" s="1077"/>
      <c r="I58" s="1077"/>
      <c r="J58" s="1077"/>
      <c r="K58" s="778"/>
    </row>
    <row r="59" spans="1:11" s="1059" customFormat="1" ht="21.95" customHeight="1">
      <c r="A59" s="1071"/>
      <c r="B59" s="1072" t="s">
        <v>168</v>
      </c>
      <c r="C59" s="1073" t="s">
        <v>285</v>
      </c>
      <c r="D59" s="1074"/>
      <c r="E59" s="1075"/>
      <c r="F59" s="1076"/>
      <c r="G59" s="1077"/>
      <c r="H59" s="1077"/>
      <c r="I59" s="1077"/>
      <c r="J59" s="1077"/>
      <c r="K59" s="778"/>
    </row>
    <row r="60" spans="1:11" s="1059" customFormat="1" ht="21.95" customHeight="1">
      <c r="A60" s="1071"/>
      <c r="B60" s="1072" t="s">
        <v>168</v>
      </c>
      <c r="C60" s="1073" t="s">
        <v>287</v>
      </c>
      <c r="D60" s="1074"/>
      <c r="E60" s="1075"/>
      <c r="F60" s="1076"/>
      <c r="G60" s="1077"/>
      <c r="H60" s="1077"/>
      <c r="I60" s="1077"/>
      <c r="J60" s="1077"/>
      <c r="K60" s="1078"/>
    </row>
    <row r="61" spans="1:11" s="1059" customFormat="1" ht="21.95" customHeight="1">
      <c r="A61" s="1079"/>
      <c r="B61" s="1072" t="s">
        <v>168</v>
      </c>
      <c r="C61" s="1073" t="s">
        <v>347</v>
      </c>
      <c r="D61" s="1074"/>
      <c r="E61" s="1075"/>
      <c r="F61" s="1076"/>
      <c r="G61" s="1077"/>
      <c r="H61" s="1077"/>
      <c r="I61" s="1077"/>
      <c r="J61" s="1077"/>
      <c r="K61" s="778"/>
    </row>
    <row r="62" spans="1:11" s="1059" customFormat="1" ht="21.75" customHeight="1">
      <c r="A62" s="1071"/>
      <c r="B62" s="1072" t="s">
        <v>168</v>
      </c>
      <c r="C62" s="1073" t="s">
        <v>288</v>
      </c>
      <c r="D62" s="1074"/>
      <c r="E62" s="1080"/>
      <c r="F62" s="1076"/>
      <c r="G62" s="1077"/>
      <c r="H62" s="1077"/>
      <c r="I62" s="1077"/>
      <c r="J62" s="1077"/>
      <c r="K62" s="778"/>
    </row>
    <row r="63" spans="1:11" s="1046" customFormat="1" ht="21.95" customHeight="1">
      <c r="A63" s="1081"/>
      <c r="B63" s="1082"/>
      <c r="C63" s="1083"/>
      <c r="D63" s="1084"/>
      <c r="E63" s="1084"/>
      <c r="F63" s="1085"/>
      <c r="G63" s="1086"/>
      <c r="H63" s="1087"/>
      <c r="I63" s="1088"/>
      <c r="J63" s="1044"/>
      <c r="K63" s="1044"/>
    </row>
    <row r="64" spans="1:11" s="239" customFormat="1" ht="21.95" customHeight="1" thickBot="1">
      <c r="A64" s="1019"/>
      <c r="B64" s="1317" t="s">
        <v>122</v>
      </c>
      <c r="C64" s="1317"/>
      <c r="D64" s="1020"/>
      <c r="E64" s="1021"/>
      <c r="F64" s="1049"/>
      <c r="G64" s="1049"/>
      <c r="H64" s="495"/>
      <c r="I64" s="495"/>
      <c r="J64" s="1023"/>
      <c r="K64" s="577"/>
    </row>
    <row r="65" spans="1:13" s="239" customFormat="1" ht="21.95" customHeight="1" thickTop="1" thickBot="1">
      <c r="A65" s="238"/>
      <c r="B65" s="1367"/>
      <c r="C65" s="1368"/>
      <c r="D65" s="995"/>
      <c r="E65" s="133"/>
      <c r="F65" s="69"/>
      <c r="G65" s="69"/>
      <c r="H65" s="996"/>
      <c r="I65" s="69"/>
      <c r="J65" s="1033"/>
      <c r="K65" s="170"/>
    </row>
    <row r="66" spans="1:13" s="215" customFormat="1" ht="21.95" customHeight="1" thickBot="1">
      <c r="A66" s="803"/>
      <c r="B66" s="1365" t="s">
        <v>326</v>
      </c>
      <c r="C66" s="1366"/>
      <c r="D66" s="139"/>
      <c r="E66" s="804"/>
      <c r="F66" s="69"/>
      <c r="G66" s="134"/>
      <c r="H66" s="803"/>
      <c r="I66" s="941"/>
      <c r="J66" s="144"/>
      <c r="K66" s="806"/>
      <c r="L66" s="366"/>
      <c r="M66" s="366"/>
    </row>
    <row r="67" spans="1:13" s="239" customFormat="1" ht="21.95" customHeight="1">
      <c r="A67" s="1089"/>
      <c r="B67" s="1090"/>
      <c r="C67" s="1091"/>
      <c r="D67" s="1092"/>
      <c r="E67" s="1093"/>
      <c r="F67" s="1094"/>
      <c r="G67" s="1094"/>
      <c r="H67" s="1095"/>
      <c r="I67" s="1096"/>
      <c r="J67" s="1097"/>
      <c r="K67" s="1098"/>
    </row>
    <row r="68" spans="1:13" s="1059" customFormat="1" ht="21.95" customHeight="1">
      <c r="A68" s="194" t="s">
        <v>409</v>
      </c>
      <c r="B68" s="1056" t="s">
        <v>415</v>
      </c>
      <c r="C68" s="1057"/>
      <c r="D68" s="328"/>
      <c r="E68" s="329"/>
      <c r="F68" s="328"/>
      <c r="G68" s="328"/>
      <c r="H68" s="328"/>
      <c r="I68" s="328"/>
      <c r="J68" s="330"/>
      <c r="K68" s="1058"/>
    </row>
    <row r="69" spans="1:13" s="1059" customFormat="1" ht="21.95" customHeight="1">
      <c r="A69" s="1099"/>
      <c r="B69" s="1100" t="s">
        <v>168</v>
      </c>
      <c r="C69" s="1101" t="s">
        <v>416</v>
      </c>
      <c r="D69" s="1102"/>
      <c r="E69" s="1103"/>
      <c r="F69" s="1104"/>
      <c r="G69" s="1105"/>
      <c r="H69" s="1105"/>
      <c r="I69" s="1105"/>
      <c r="J69" s="1105"/>
      <c r="K69" s="1057"/>
    </row>
    <row r="70" spans="1:13" s="1059" customFormat="1" ht="21.95" customHeight="1">
      <c r="A70" s="1099"/>
      <c r="B70" s="1100" t="s">
        <v>168</v>
      </c>
      <c r="C70" s="1101" t="s">
        <v>417</v>
      </c>
      <c r="D70" s="1102"/>
      <c r="E70" s="1103"/>
      <c r="F70" s="1104"/>
      <c r="G70" s="1105"/>
      <c r="H70" s="1105"/>
      <c r="I70" s="1105"/>
      <c r="J70" s="1105"/>
      <c r="K70" s="1057"/>
    </row>
    <row r="71" spans="1:13" s="1059" customFormat="1" ht="21.95" customHeight="1">
      <c r="A71" s="1099"/>
      <c r="B71" s="1100" t="s">
        <v>168</v>
      </c>
      <c r="C71" s="1101" t="s">
        <v>418</v>
      </c>
      <c r="D71" s="1102"/>
      <c r="E71" s="1103"/>
      <c r="F71" s="1104"/>
      <c r="G71" s="1105"/>
      <c r="H71" s="1105"/>
      <c r="I71" s="1105"/>
      <c r="J71" s="1105"/>
      <c r="K71" s="1057"/>
    </row>
    <row r="72" spans="1:13" s="1059" customFormat="1" ht="21.95" customHeight="1">
      <c r="A72" s="1106"/>
      <c r="B72" s="1107"/>
      <c r="C72" s="1108"/>
      <c r="D72" s="1109"/>
      <c r="E72" s="1110"/>
      <c r="F72" s="1111"/>
      <c r="G72" s="1112"/>
      <c r="H72" s="1113"/>
      <c r="I72" s="1114"/>
      <c r="J72" s="1112"/>
      <c r="K72" s="1115"/>
    </row>
    <row r="73" spans="1:13" s="239" customFormat="1" ht="21.95" customHeight="1" thickBot="1">
      <c r="A73" s="1089"/>
      <c r="B73" s="1370" t="s">
        <v>122</v>
      </c>
      <c r="C73" s="1370"/>
      <c r="D73" s="1092"/>
      <c r="E73" s="1093"/>
      <c r="F73" s="1094"/>
      <c r="G73" s="1094"/>
      <c r="H73" s="1095"/>
      <c r="I73" s="625"/>
      <c r="J73" s="1023"/>
      <c r="K73" s="1098"/>
    </row>
    <row r="74" spans="1:13" s="239" customFormat="1" ht="21.95" customHeight="1" thickTop="1" thickBot="1">
      <c r="A74" s="238"/>
      <c r="B74" s="1367"/>
      <c r="C74" s="1368"/>
      <c r="D74" s="995"/>
      <c r="E74" s="133"/>
      <c r="F74" s="69"/>
      <c r="G74" s="69"/>
      <c r="H74" s="996"/>
      <c r="I74" s="69"/>
      <c r="J74" s="1033"/>
      <c r="K74" s="170"/>
    </row>
    <row r="75" spans="1:13" s="215" customFormat="1" ht="21.95" customHeight="1" thickBot="1">
      <c r="A75" s="803"/>
      <c r="B75" s="1365" t="s">
        <v>419</v>
      </c>
      <c r="C75" s="1366"/>
      <c r="D75" s="139"/>
      <c r="E75" s="804"/>
      <c r="F75" s="69"/>
      <c r="G75" s="134"/>
      <c r="H75" s="803"/>
      <c r="I75" s="941"/>
      <c r="J75" s="144"/>
      <c r="K75" s="806"/>
      <c r="L75" s="366"/>
      <c r="M75" s="366"/>
    </row>
    <row r="76" spans="1:13" s="239" customFormat="1" ht="21.95" customHeight="1">
      <c r="A76" s="1089"/>
      <c r="B76" s="1090"/>
      <c r="C76" s="1091"/>
      <c r="D76" s="1092"/>
      <c r="E76" s="1093"/>
      <c r="F76" s="1094"/>
      <c r="G76" s="1094"/>
      <c r="H76" s="1095"/>
      <c r="I76" s="1096"/>
      <c r="J76" s="1097"/>
      <c r="K76" s="1098"/>
    </row>
    <row r="77" spans="1:13" s="1059" customFormat="1" ht="21.95" customHeight="1">
      <c r="A77" s="194" t="s">
        <v>411</v>
      </c>
      <c r="B77" s="1056" t="s">
        <v>459</v>
      </c>
      <c r="C77" s="1057"/>
      <c r="D77" s="328"/>
      <c r="E77" s="329"/>
      <c r="F77" s="328"/>
      <c r="G77" s="328"/>
      <c r="H77" s="328"/>
      <c r="I77" s="328"/>
      <c r="J77" s="330"/>
      <c r="K77" s="1058"/>
    </row>
    <row r="78" spans="1:13" s="1059" customFormat="1" ht="21.95" customHeight="1">
      <c r="A78" s="1099"/>
      <c r="B78" s="1100" t="s">
        <v>168</v>
      </c>
      <c r="C78" s="1101" t="s">
        <v>463</v>
      </c>
      <c r="D78" s="1102"/>
      <c r="E78" s="1103"/>
      <c r="F78" s="1104"/>
      <c r="G78" s="1105"/>
      <c r="H78" s="1105"/>
      <c r="I78" s="1105"/>
      <c r="J78" s="1105"/>
      <c r="K78" s="1057"/>
    </row>
    <row r="79" spans="1:13" s="1059" customFormat="1" ht="21.95" customHeight="1">
      <c r="A79" s="1099"/>
      <c r="B79" s="1100" t="s">
        <v>168</v>
      </c>
      <c r="C79" s="1101" t="s">
        <v>464</v>
      </c>
      <c r="D79" s="1102"/>
      <c r="E79" s="1103"/>
      <c r="F79" s="1104"/>
      <c r="G79" s="1105"/>
      <c r="H79" s="1105"/>
      <c r="I79" s="1105"/>
      <c r="J79" s="1105"/>
      <c r="K79" s="1057"/>
    </row>
    <row r="80" spans="1:13" s="1059" customFormat="1" ht="21.95" customHeight="1">
      <c r="A80" s="1099"/>
      <c r="B80" s="1100" t="s">
        <v>168</v>
      </c>
      <c r="C80" s="1101" t="s">
        <v>465</v>
      </c>
      <c r="D80" s="1102"/>
      <c r="E80" s="1103"/>
      <c r="F80" s="1104"/>
      <c r="G80" s="1105"/>
      <c r="H80" s="1105"/>
      <c r="I80" s="1105"/>
      <c r="J80" s="1105"/>
      <c r="K80" s="1057"/>
    </row>
    <row r="81" spans="1:14" s="1059" customFormat="1" ht="21.95" customHeight="1">
      <c r="A81" s="1099"/>
      <c r="B81" s="1100" t="s">
        <v>168</v>
      </c>
      <c r="C81" s="1101" t="s">
        <v>467</v>
      </c>
      <c r="D81" s="1102"/>
      <c r="E81" s="1103"/>
      <c r="F81" s="1104"/>
      <c r="G81" s="1105"/>
      <c r="H81" s="1105"/>
      <c r="I81" s="1105"/>
      <c r="J81" s="1105"/>
      <c r="K81" s="1057"/>
    </row>
    <row r="82" spans="1:14" s="1059" customFormat="1" ht="21.95" customHeight="1">
      <c r="A82" s="1099"/>
      <c r="B82" s="1100" t="s">
        <v>168</v>
      </c>
      <c r="C82" s="1101" t="s">
        <v>466</v>
      </c>
      <c r="D82" s="1102"/>
      <c r="E82" s="1080"/>
      <c r="F82" s="1104"/>
      <c r="G82" s="1105"/>
      <c r="H82" s="1105"/>
      <c r="I82" s="1105"/>
      <c r="J82" s="1105"/>
      <c r="K82" s="1057"/>
    </row>
    <row r="83" spans="1:14" s="1059" customFormat="1" ht="21.95" customHeight="1">
      <c r="A83" s="1099"/>
      <c r="B83" s="1100" t="s">
        <v>168</v>
      </c>
      <c r="C83" s="1101" t="s">
        <v>468</v>
      </c>
      <c r="D83" s="1102"/>
      <c r="E83" s="1080"/>
      <c r="F83" s="1104"/>
      <c r="G83" s="1105"/>
      <c r="H83" s="1105"/>
      <c r="I83" s="1105"/>
      <c r="J83" s="1105"/>
      <c r="K83" s="1057"/>
    </row>
    <row r="84" spans="1:14" s="1046" customFormat="1" ht="21.95" customHeight="1">
      <c r="A84" s="1116"/>
      <c r="B84" s="1117"/>
      <c r="C84" s="1118"/>
      <c r="D84" s="1119"/>
      <c r="E84" s="1119"/>
      <c r="F84" s="1120"/>
      <c r="G84" s="1121"/>
      <c r="H84" s="1122"/>
      <c r="I84" s="1123"/>
      <c r="J84" s="1124"/>
      <c r="K84" s="1124"/>
    </row>
    <row r="85" spans="1:14" s="239" customFormat="1" ht="21.95" customHeight="1" thickBot="1">
      <c r="A85" s="1089"/>
      <c r="B85" s="1370" t="s">
        <v>122</v>
      </c>
      <c r="C85" s="1370"/>
      <c r="D85" s="1092"/>
      <c r="E85" s="1093"/>
      <c r="F85" s="1094"/>
      <c r="G85" s="1094"/>
      <c r="H85" s="1095"/>
      <c r="J85" s="1023"/>
      <c r="K85" s="1098"/>
    </row>
    <row r="86" spans="1:14" s="239" customFormat="1" ht="21.95" customHeight="1" thickTop="1" thickBot="1">
      <c r="A86" s="238"/>
      <c r="B86" s="1367"/>
      <c r="C86" s="1368"/>
      <c r="D86" s="995"/>
      <c r="E86" s="133"/>
      <c r="F86" s="69"/>
      <c r="G86" s="69"/>
      <c r="H86" s="996"/>
      <c r="I86" s="69"/>
      <c r="J86" s="1033"/>
      <c r="K86" s="170"/>
    </row>
    <row r="87" spans="1:14" s="215" customFormat="1" ht="21.95" customHeight="1" thickBot="1">
      <c r="A87" s="803"/>
      <c r="B87" s="1365" t="s">
        <v>460</v>
      </c>
      <c r="C87" s="1366"/>
      <c r="D87" s="139"/>
      <c r="E87" s="804"/>
      <c r="F87" s="69"/>
      <c r="G87" s="134"/>
      <c r="H87" s="803"/>
      <c r="I87" s="941"/>
      <c r="J87" s="144"/>
      <c r="K87" s="806"/>
      <c r="L87" s="366"/>
      <c r="M87" s="366"/>
    </row>
    <row r="88" spans="1:14" s="239" customFormat="1" ht="21.95" customHeight="1">
      <c r="A88" s="1089"/>
      <c r="B88" s="1090"/>
      <c r="C88" s="1091"/>
      <c r="D88" s="1092"/>
      <c r="E88" s="1093"/>
      <c r="F88" s="1094"/>
      <c r="G88" s="1094"/>
      <c r="H88" s="1095"/>
      <c r="I88" s="1096"/>
      <c r="J88" s="1097"/>
      <c r="K88" s="1098"/>
    </row>
    <row r="89" spans="1:14" s="366" customFormat="1" ht="21.95" customHeight="1">
      <c r="A89" s="1125" t="s">
        <v>413</v>
      </c>
      <c r="B89" s="1369" t="s">
        <v>410</v>
      </c>
      <c r="C89" s="1369"/>
      <c r="D89" s="1126"/>
      <c r="E89" s="1127"/>
      <c r="F89" s="367"/>
      <c r="G89" s="367"/>
      <c r="H89" s="367"/>
      <c r="I89" s="367"/>
      <c r="J89" s="341"/>
      <c r="K89" s="369"/>
      <c r="M89" s="1128"/>
      <c r="N89" s="1128"/>
    </row>
    <row r="90" spans="1:14" s="215" customFormat="1" ht="21.95" customHeight="1">
      <c r="A90" s="1129"/>
      <c r="B90" s="1130" t="s">
        <v>420</v>
      </c>
      <c r="C90" s="1131"/>
      <c r="D90" s="1132"/>
      <c r="E90" s="1133"/>
      <c r="F90" s="1134"/>
      <c r="G90" s="653"/>
      <c r="H90" s="653"/>
      <c r="I90" s="653"/>
      <c r="J90" s="1135"/>
      <c r="K90" s="1136"/>
      <c r="L90" s="1137"/>
      <c r="M90" s="1138">
        <f>55682.5/5</f>
        <v>11136.5</v>
      </c>
      <c r="N90" s="1139"/>
    </row>
    <row r="91" spans="1:14" s="215" customFormat="1" ht="21.95" customHeight="1">
      <c r="A91" s="731"/>
      <c r="B91" s="1140" t="s">
        <v>421</v>
      </c>
      <c r="C91" s="748" t="s">
        <v>469</v>
      </c>
      <c r="D91" s="1132"/>
      <c r="E91" s="1133"/>
      <c r="F91" s="1134"/>
      <c r="G91" s="653"/>
      <c r="H91" s="653"/>
      <c r="I91" s="653"/>
      <c r="J91" s="653"/>
      <c r="K91" s="1136"/>
      <c r="M91" s="1139"/>
      <c r="N91" s="1139"/>
    </row>
    <row r="92" spans="1:14" s="215" customFormat="1" ht="21.95" customHeight="1">
      <c r="A92" s="1129"/>
      <c r="B92" s="1130" t="s">
        <v>420</v>
      </c>
      <c r="C92" s="1131"/>
      <c r="D92" s="1132"/>
      <c r="E92" s="1133"/>
      <c r="F92" s="1134"/>
      <c r="G92" s="653"/>
      <c r="H92" s="653"/>
      <c r="I92" s="653"/>
      <c r="J92" s="653"/>
      <c r="K92" s="1136"/>
      <c r="L92" s="1137"/>
      <c r="M92" s="1138">
        <f>55682.5/5</f>
        <v>11136.5</v>
      </c>
      <c r="N92" s="1139"/>
    </row>
    <row r="93" spans="1:14" s="215" customFormat="1" ht="21.95" customHeight="1">
      <c r="A93" s="731"/>
      <c r="B93" s="1140" t="s">
        <v>421</v>
      </c>
      <c r="C93" s="748" t="s">
        <v>470</v>
      </c>
      <c r="D93" s="1132"/>
      <c r="E93" s="1133"/>
      <c r="F93" s="1134"/>
      <c r="G93" s="653"/>
      <c r="H93" s="653"/>
      <c r="I93" s="653"/>
      <c r="J93" s="653"/>
      <c r="K93" s="1136"/>
      <c r="M93" s="1139"/>
      <c r="N93" s="1139"/>
    </row>
    <row r="94" spans="1:14" s="215" customFormat="1" ht="21.95" customHeight="1">
      <c r="A94" s="1129"/>
      <c r="B94" s="1130" t="s">
        <v>422</v>
      </c>
      <c r="C94" s="1131"/>
      <c r="D94" s="1132"/>
      <c r="E94" s="1133"/>
      <c r="F94" s="1134"/>
      <c r="G94" s="653"/>
      <c r="H94" s="653"/>
      <c r="I94" s="653"/>
      <c r="J94" s="653"/>
      <c r="K94" s="1136"/>
      <c r="L94" s="1137"/>
      <c r="M94" s="1138"/>
      <c r="N94" s="1139"/>
    </row>
    <row r="95" spans="1:14" s="215" customFormat="1" ht="21.95" customHeight="1">
      <c r="A95" s="731"/>
      <c r="B95" s="1140" t="s">
        <v>421</v>
      </c>
      <c r="C95" s="748" t="s">
        <v>471</v>
      </c>
      <c r="D95" s="1132"/>
      <c r="E95" s="1133"/>
      <c r="F95" s="1134"/>
      <c r="G95" s="653"/>
      <c r="H95" s="653"/>
      <c r="I95" s="653"/>
      <c r="J95" s="653"/>
      <c r="K95" s="1136"/>
      <c r="M95" s="1139"/>
      <c r="N95" s="1139"/>
    </row>
    <row r="96" spans="1:14" s="215" customFormat="1" ht="21.95" customHeight="1">
      <c r="A96" s="731"/>
      <c r="B96" s="1141" t="s">
        <v>594</v>
      </c>
      <c r="C96" s="748"/>
      <c r="D96" s="1132"/>
      <c r="E96" s="1133"/>
      <c r="F96" s="1134"/>
      <c r="G96" s="653"/>
      <c r="H96" s="653"/>
      <c r="I96" s="653"/>
      <c r="J96" s="653"/>
      <c r="K96" s="1136"/>
      <c r="M96" s="1139"/>
      <c r="N96" s="1139"/>
    </row>
    <row r="97" spans="1:14" s="1046" customFormat="1" ht="21.95" customHeight="1">
      <c r="A97" s="1116"/>
      <c r="B97" s="1117"/>
      <c r="C97" s="1118"/>
      <c r="D97" s="1119"/>
      <c r="E97" s="1119"/>
      <c r="F97" s="1120"/>
      <c r="G97" s="1121"/>
      <c r="H97" s="1122"/>
      <c r="I97" s="1123"/>
      <c r="J97" s="1124"/>
      <c r="K97" s="1124"/>
    </row>
    <row r="98" spans="1:14" s="239" customFormat="1" ht="21.95" customHeight="1" thickBot="1">
      <c r="A98" s="1089"/>
      <c r="B98" s="1370" t="s">
        <v>122</v>
      </c>
      <c r="C98" s="1370"/>
      <c r="D98" s="1092"/>
      <c r="E98" s="1093"/>
      <c r="F98" s="1094"/>
      <c r="G98" s="1094"/>
      <c r="H98" s="1095"/>
      <c r="J98" s="1023"/>
      <c r="K98" s="1098"/>
    </row>
    <row r="99" spans="1:14" s="1046" customFormat="1" ht="21.95" customHeight="1" thickTop="1" thickBot="1">
      <c r="A99" s="1116"/>
      <c r="B99" s="1117"/>
      <c r="C99" s="1118"/>
      <c r="D99" s="1119"/>
      <c r="E99" s="1119"/>
      <c r="F99" s="1120"/>
      <c r="G99" s="1121"/>
      <c r="H99" s="1122"/>
      <c r="I99" s="1123"/>
      <c r="J99" s="1124"/>
      <c r="K99" s="1124"/>
    </row>
    <row r="100" spans="1:14" s="215" customFormat="1" ht="21.95" customHeight="1" thickBot="1">
      <c r="A100" s="367"/>
      <c r="B100" s="1373" t="s">
        <v>461</v>
      </c>
      <c r="C100" s="1373"/>
      <c r="D100" s="246"/>
      <c r="E100" s="368"/>
      <c r="F100" s="207"/>
      <c r="G100" s="247"/>
      <c r="H100" s="367"/>
      <c r="I100" s="960"/>
      <c r="J100" s="144"/>
      <c r="K100" s="1142"/>
      <c r="L100" s="366"/>
      <c r="M100" s="366"/>
    </row>
    <row r="101" spans="1:14" s="215" customFormat="1" ht="21.95" customHeight="1">
      <c r="A101" s="367"/>
      <c r="B101" s="1051"/>
      <c r="C101" s="1143"/>
      <c r="D101" s="246"/>
      <c r="E101" s="368"/>
      <c r="F101" s="207"/>
      <c r="G101" s="247"/>
      <c r="H101" s="367"/>
      <c r="I101" s="247"/>
      <c r="J101" s="248"/>
      <c r="K101" s="369"/>
      <c r="L101" s="366"/>
      <c r="M101" s="366"/>
    </row>
    <row r="102" spans="1:14" s="1059" customFormat="1" ht="21.95" customHeight="1">
      <c r="A102" s="334" t="s">
        <v>414</v>
      </c>
      <c r="B102" s="1369" t="s">
        <v>412</v>
      </c>
      <c r="C102" s="1369"/>
      <c r="D102" s="334"/>
      <c r="E102" s="1058"/>
      <c r="F102" s="335"/>
      <c r="G102" s="335"/>
      <c r="H102" s="336"/>
      <c r="I102" s="336"/>
      <c r="J102" s="336"/>
      <c r="K102" s="336"/>
    </row>
    <row r="103" spans="1:14" s="1059" customFormat="1" ht="21.95" customHeight="1">
      <c r="A103" s="334"/>
      <c r="B103" s="1369" t="s">
        <v>423</v>
      </c>
      <c r="C103" s="1369"/>
      <c r="D103" s="334"/>
      <c r="E103" s="1058"/>
      <c r="F103" s="335"/>
      <c r="G103" s="335"/>
      <c r="H103" s="336"/>
      <c r="I103" s="336"/>
      <c r="J103" s="336"/>
      <c r="K103" s="336"/>
    </row>
    <row r="104" spans="1:14" s="215" customFormat="1" ht="21.95" customHeight="1">
      <c r="A104" s="1129"/>
      <c r="B104" s="1144" t="s">
        <v>424</v>
      </c>
      <c r="C104" s="1145" t="s">
        <v>425</v>
      </c>
      <c r="D104" s="1132"/>
      <c r="E104" s="1133"/>
      <c r="F104" s="1134"/>
      <c r="G104" s="653"/>
      <c r="H104" s="653"/>
      <c r="I104" s="653"/>
      <c r="J104" s="653"/>
      <c r="K104" s="1136"/>
      <c r="L104" s="1137"/>
      <c r="M104" s="1139"/>
      <c r="N104" s="1139"/>
    </row>
    <row r="105" spans="1:14" s="215" customFormat="1" ht="21.95" customHeight="1">
      <c r="A105" s="1129"/>
      <c r="B105" s="1144" t="s">
        <v>426</v>
      </c>
      <c r="C105" s="1145" t="s">
        <v>427</v>
      </c>
      <c r="D105" s="1132"/>
      <c r="E105" s="1133"/>
      <c r="F105" s="1134"/>
      <c r="G105" s="653"/>
      <c r="H105" s="653"/>
      <c r="I105" s="653"/>
      <c r="J105" s="653"/>
      <c r="K105" s="1136"/>
      <c r="L105" s="1137"/>
      <c r="M105" s="1138"/>
      <c r="N105" s="1139"/>
    </row>
    <row r="106" spans="1:14" s="215" customFormat="1" ht="21.95" customHeight="1">
      <c r="A106" s="1129"/>
      <c r="B106" s="1144" t="s">
        <v>428</v>
      </c>
      <c r="C106" s="1145" t="s">
        <v>427</v>
      </c>
      <c r="D106" s="1132"/>
      <c r="E106" s="1133"/>
      <c r="F106" s="1134"/>
      <c r="G106" s="653"/>
      <c r="H106" s="653"/>
      <c r="I106" s="653"/>
      <c r="J106" s="653"/>
      <c r="K106" s="1136"/>
      <c r="L106" s="1137"/>
      <c r="M106" s="1138"/>
      <c r="N106" s="1139"/>
    </row>
    <row r="107" spans="1:14" s="239" customFormat="1" ht="21.95" customHeight="1" thickBot="1">
      <c r="A107" s="1089"/>
      <c r="B107" s="1370" t="s">
        <v>122</v>
      </c>
      <c r="C107" s="1370"/>
      <c r="D107" s="1092"/>
      <c r="E107" s="1093"/>
      <c r="F107" s="1094"/>
      <c r="G107" s="1094"/>
      <c r="H107" s="1095"/>
      <c r="J107" s="1023"/>
      <c r="K107" s="1098"/>
    </row>
    <row r="108" spans="1:14" s="239" customFormat="1" ht="21.95" customHeight="1" thickTop="1">
      <c r="A108" s="1089"/>
      <c r="B108" s="1146"/>
      <c r="C108" s="1091"/>
      <c r="D108" s="1147"/>
      <c r="E108" s="1148"/>
      <c r="F108" s="1149"/>
      <c r="G108" s="1149"/>
      <c r="H108" s="1095"/>
      <c r="I108" s="1095"/>
      <c r="J108" s="1150"/>
      <c r="K108" s="1151"/>
    </row>
    <row r="109" spans="1:14" s="1059" customFormat="1" ht="21.95" customHeight="1">
      <c r="A109" s="334"/>
      <c r="B109" s="1369" t="s">
        <v>429</v>
      </c>
      <c r="C109" s="1369"/>
      <c r="D109" s="334"/>
      <c r="E109" s="1058"/>
      <c r="F109" s="335"/>
      <c r="G109" s="335"/>
      <c r="H109" s="336"/>
      <c r="I109" s="336"/>
      <c r="J109" s="336"/>
      <c r="K109" s="336"/>
    </row>
    <row r="110" spans="1:14" s="215" customFormat="1" ht="21.95" customHeight="1">
      <c r="A110" s="1152"/>
      <c r="B110" s="1144" t="s">
        <v>430</v>
      </c>
      <c r="C110" s="1145" t="s">
        <v>431</v>
      </c>
      <c r="D110" s="1153"/>
      <c r="E110" s="1154"/>
      <c r="F110" s="1155"/>
      <c r="G110" s="653"/>
      <c r="H110" s="653"/>
      <c r="I110" s="653"/>
      <c r="J110" s="653"/>
      <c r="K110" s="1136"/>
      <c r="L110" s="1137"/>
      <c r="M110" s="1139">
        <v>1</v>
      </c>
      <c r="N110" s="1139"/>
    </row>
    <row r="111" spans="1:14" s="215" customFormat="1" ht="21.95" customHeight="1">
      <c r="A111" s="1152"/>
      <c r="B111" s="1144" t="s">
        <v>432</v>
      </c>
      <c r="C111" s="1145" t="s">
        <v>433</v>
      </c>
      <c r="D111" s="1153"/>
      <c r="E111" s="1154"/>
      <c r="F111" s="207"/>
      <c r="G111" s="653"/>
      <c r="H111" s="653"/>
      <c r="I111" s="653"/>
      <c r="J111" s="653"/>
      <c r="K111" s="1136"/>
      <c r="L111" s="1137"/>
      <c r="M111" s="1139">
        <v>25</v>
      </c>
      <c r="N111" s="1139"/>
    </row>
    <row r="112" spans="1:14" s="215" customFormat="1" ht="21.95" customHeight="1">
      <c r="A112" s="1152"/>
      <c r="B112" s="1144" t="s">
        <v>434</v>
      </c>
      <c r="C112" s="1145" t="s">
        <v>435</v>
      </c>
      <c r="D112" s="1153"/>
      <c r="E112" s="1154"/>
      <c r="F112" s="1155"/>
      <c r="G112" s="653"/>
      <c r="H112" s="653"/>
      <c r="I112" s="653"/>
      <c r="J112" s="653"/>
      <c r="K112" s="1136"/>
      <c r="L112" s="1137"/>
      <c r="M112" s="1139">
        <f>24*3</f>
        <v>72</v>
      </c>
      <c r="N112" s="1139"/>
    </row>
    <row r="113" spans="1:14" s="215" customFormat="1" ht="21.95" customHeight="1">
      <c r="A113" s="1152"/>
      <c r="B113" s="1144" t="s">
        <v>436</v>
      </c>
      <c r="C113" s="1145" t="s">
        <v>437</v>
      </c>
      <c r="D113" s="1153"/>
      <c r="E113" s="1154"/>
      <c r="F113" s="1155"/>
      <c r="G113" s="653"/>
      <c r="H113" s="653"/>
      <c r="I113" s="653"/>
      <c r="J113" s="653"/>
      <c r="K113" s="1136"/>
      <c r="L113" s="1137"/>
      <c r="M113" s="1138">
        <v>75</v>
      </c>
      <c r="N113" s="1139"/>
    </row>
    <row r="114" spans="1:14" s="215" customFormat="1" ht="21.95" customHeight="1">
      <c r="A114" s="1152"/>
      <c r="B114" s="1144" t="s">
        <v>438</v>
      </c>
      <c r="C114" s="1145" t="s">
        <v>439</v>
      </c>
      <c r="D114" s="1153"/>
      <c r="E114" s="1154"/>
      <c r="F114" s="1155"/>
      <c r="G114" s="653"/>
      <c r="H114" s="653"/>
      <c r="I114" s="653"/>
      <c r="J114" s="653"/>
      <c r="K114" s="1136"/>
      <c r="L114" s="1137"/>
      <c r="M114" s="1138">
        <v>1</v>
      </c>
      <c r="N114" s="1139"/>
    </row>
    <row r="115" spans="1:14" s="215" customFormat="1" ht="21.95" customHeight="1">
      <c r="A115" s="1152"/>
      <c r="B115" s="1144" t="s">
        <v>440</v>
      </c>
      <c r="C115" s="1145" t="s">
        <v>441</v>
      </c>
      <c r="D115" s="1153"/>
      <c r="E115" s="1154"/>
      <c r="F115" s="1155"/>
      <c r="G115" s="653"/>
      <c r="H115" s="653"/>
      <c r="I115" s="653"/>
      <c r="J115" s="653"/>
      <c r="K115" s="1136"/>
      <c r="L115" s="1137"/>
      <c r="M115" s="1138">
        <v>0</v>
      </c>
      <c r="N115" s="1139"/>
    </row>
    <row r="116" spans="1:14" s="215" customFormat="1" ht="21.95" customHeight="1">
      <c r="A116" s="1152"/>
      <c r="B116" s="1144" t="s">
        <v>442</v>
      </c>
      <c r="C116" s="1145" t="s">
        <v>443</v>
      </c>
      <c r="D116" s="1153"/>
      <c r="E116" s="1154"/>
      <c r="F116" s="1155"/>
      <c r="G116" s="653"/>
      <c r="H116" s="653"/>
      <c r="I116" s="653"/>
      <c r="J116" s="653"/>
      <c r="K116" s="1136"/>
      <c r="L116" s="1137"/>
      <c r="M116" s="1138">
        <v>0</v>
      </c>
      <c r="N116" s="1139"/>
    </row>
    <row r="117" spans="1:14" s="215" customFormat="1" ht="21.95" customHeight="1">
      <c r="A117" s="1152"/>
      <c r="B117" s="1144" t="s">
        <v>444</v>
      </c>
      <c r="C117" s="1145" t="s">
        <v>445</v>
      </c>
      <c r="D117" s="1153"/>
      <c r="E117" s="1154"/>
      <c r="F117" s="1155"/>
      <c r="G117" s="653"/>
      <c r="H117" s="653"/>
      <c r="I117" s="653"/>
      <c r="J117" s="653"/>
      <c r="K117" s="1136"/>
      <c r="L117" s="1137"/>
      <c r="M117" s="1138">
        <v>1</v>
      </c>
      <c r="N117" s="1139"/>
    </row>
    <row r="118" spans="1:14" s="239" customFormat="1" ht="21.95" customHeight="1" thickBot="1">
      <c r="A118" s="1156"/>
      <c r="B118" s="1371" t="s">
        <v>122</v>
      </c>
      <c r="C118" s="1371"/>
      <c r="D118" s="1147"/>
      <c r="E118" s="1148"/>
      <c r="F118" s="1149"/>
      <c r="G118" s="1149"/>
      <c r="H118" s="1095"/>
      <c r="J118" s="1023"/>
      <c r="K118" s="1151"/>
      <c r="M118" s="1157">
        <v>1177708</v>
      </c>
    </row>
    <row r="119" spans="1:14" s="1046" customFormat="1" ht="21.95" customHeight="1" thickTop="1">
      <c r="A119" s="1116"/>
      <c r="B119" s="1117"/>
      <c r="C119" s="1118"/>
      <c r="D119" s="1119"/>
      <c r="E119" s="1119"/>
      <c r="F119" s="1120"/>
      <c r="G119" s="1121"/>
      <c r="H119" s="1122"/>
      <c r="I119" s="1123"/>
      <c r="J119" s="1124"/>
      <c r="K119" s="1124"/>
    </row>
    <row r="120" spans="1:14" s="1059" customFormat="1" ht="21.95" customHeight="1">
      <c r="A120" s="334"/>
      <c r="B120" s="1369" t="s">
        <v>446</v>
      </c>
      <c r="C120" s="1369"/>
      <c r="D120" s="334"/>
      <c r="E120" s="1058"/>
      <c r="F120" s="335"/>
      <c r="G120" s="335"/>
      <c r="H120" s="336"/>
      <c r="I120" s="336"/>
      <c r="J120" s="336"/>
      <c r="K120" s="336"/>
    </row>
    <row r="121" spans="1:14" s="215" customFormat="1" ht="21.95" customHeight="1">
      <c r="A121" s="1152"/>
      <c r="B121" s="1144" t="s">
        <v>447</v>
      </c>
      <c r="C121" s="1145" t="s">
        <v>448</v>
      </c>
      <c r="D121" s="1153"/>
      <c r="E121" s="1154"/>
      <c r="F121" s="1155"/>
      <c r="G121" s="653"/>
      <c r="H121" s="653"/>
      <c r="I121" s="653"/>
      <c r="J121" s="653"/>
      <c r="K121" s="1136"/>
      <c r="L121" s="1137"/>
      <c r="M121" s="1139"/>
      <c r="N121" s="1139"/>
    </row>
    <row r="122" spans="1:14" s="215" customFormat="1" ht="21.95" customHeight="1">
      <c r="A122" s="1152"/>
      <c r="B122" s="1144" t="s">
        <v>449</v>
      </c>
      <c r="C122" s="1145" t="s">
        <v>450</v>
      </c>
      <c r="D122" s="1153"/>
      <c r="E122" s="1154"/>
      <c r="F122" s="1155"/>
      <c r="G122" s="653"/>
      <c r="H122" s="653"/>
      <c r="I122" s="653"/>
      <c r="J122" s="653"/>
      <c r="K122" s="1136"/>
      <c r="L122" s="1137"/>
      <c r="M122" s="1138"/>
      <c r="N122" s="1139"/>
    </row>
    <row r="123" spans="1:14" s="215" customFormat="1" ht="21.95" customHeight="1">
      <c r="A123" s="1152"/>
      <c r="B123" s="1144" t="s">
        <v>451</v>
      </c>
      <c r="C123" s="1145" t="s">
        <v>437</v>
      </c>
      <c r="D123" s="1153"/>
      <c r="E123" s="1154"/>
      <c r="F123" s="1155"/>
      <c r="G123" s="653"/>
      <c r="H123" s="653"/>
      <c r="I123" s="653"/>
      <c r="J123" s="653"/>
      <c r="K123" s="1136"/>
      <c r="L123" s="1137"/>
      <c r="M123" s="1138"/>
      <c r="N123" s="1139"/>
    </row>
    <row r="124" spans="1:14" s="215" customFormat="1" ht="21.95" customHeight="1">
      <c r="A124" s="1152"/>
      <c r="B124" s="1144" t="s">
        <v>452</v>
      </c>
      <c r="C124" s="1145" t="s">
        <v>453</v>
      </c>
      <c r="D124" s="1153"/>
      <c r="E124" s="1154"/>
      <c r="F124" s="1155"/>
      <c r="G124" s="653"/>
      <c r="H124" s="653"/>
      <c r="I124" s="653"/>
      <c r="J124" s="653"/>
      <c r="K124" s="1136"/>
      <c r="L124" s="1137"/>
      <c r="M124" s="1138"/>
      <c r="N124" s="1139"/>
    </row>
    <row r="125" spans="1:14" s="239" customFormat="1" ht="21.95" customHeight="1" thickBot="1">
      <c r="A125" s="1156"/>
      <c r="B125" s="1371" t="s">
        <v>122</v>
      </c>
      <c r="C125" s="1371"/>
      <c r="D125" s="1147"/>
      <c r="E125" s="1148"/>
      <c r="F125" s="1149"/>
      <c r="G125" s="1149"/>
      <c r="H125" s="1095"/>
      <c r="J125" s="1023"/>
      <c r="K125" s="1151"/>
    </row>
    <row r="126" spans="1:14" s="1046" customFormat="1" ht="21.95" customHeight="1" thickTop="1" thickBot="1">
      <c r="A126" s="1116"/>
      <c r="B126" s="1117"/>
      <c r="C126" s="1118"/>
      <c r="D126" s="1119"/>
      <c r="E126" s="1119"/>
      <c r="F126" s="1120"/>
      <c r="G126" s="1121"/>
      <c r="H126" s="1122"/>
      <c r="I126" s="1123"/>
      <c r="J126" s="1124"/>
      <c r="K126" s="1124"/>
    </row>
    <row r="127" spans="1:14" s="215" customFormat="1" ht="21.95" customHeight="1" thickBot="1">
      <c r="A127" s="367"/>
      <c r="B127" s="1373" t="s">
        <v>462</v>
      </c>
      <c r="C127" s="1373"/>
      <c r="D127" s="246"/>
      <c r="E127" s="368"/>
      <c r="F127" s="207"/>
      <c r="G127" s="247"/>
      <c r="H127" s="367"/>
      <c r="I127" s="1158"/>
      <c r="J127" s="144"/>
      <c r="K127" s="1142"/>
      <c r="L127" s="366"/>
      <c r="M127" s="366"/>
    </row>
    <row r="128" spans="1:14" s="215" customFormat="1" ht="21.95" customHeight="1">
      <c r="A128" s="367"/>
      <c r="B128" s="1051"/>
      <c r="C128" s="1143"/>
      <c r="D128" s="246"/>
      <c r="E128" s="368"/>
      <c r="F128" s="207"/>
      <c r="G128" s="247"/>
      <c r="H128" s="1159"/>
      <c r="I128" s="247"/>
      <c r="J128" s="248"/>
      <c r="K128" s="369"/>
      <c r="L128" s="366"/>
      <c r="M128" s="366"/>
    </row>
    <row r="129" spans="1:13" s="1067" customFormat="1" ht="21.95" customHeight="1">
      <c r="A129" s="334" t="s">
        <v>458</v>
      </c>
      <c r="B129" s="1064" t="s">
        <v>513</v>
      </c>
      <c r="C129" s="1065"/>
      <c r="D129" s="1066"/>
      <c r="E129" s="337"/>
      <c r="F129" s="207"/>
      <c r="G129" s="207"/>
      <c r="H129" s="245"/>
      <c r="I129" s="207"/>
      <c r="J129" s="338"/>
      <c r="K129" s="326"/>
      <c r="M129" s="339"/>
    </row>
    <row r="130" spans="1:13" s="239" customFormat="1" ht="21.95" customHeight="1">
      <c r="A130" s="34"/>
      <c r="B130" s="1012" t="s">
        <v>168</v>
      </c>
      <c r="C130" s="914" t="s">
        <v>322</v>
      </c>
      <c r="D130" s="171"/>
      <c r="E130" s="1013"/>
      <c r="F130" s="171"/>
      <c r="G130" s="171"/>
      <c r="H130" s="171"/>
      <c r="I130" s="171"/>
      <c r="J130" s="171"/>
      <c r="K130" s="170"/>
    </row>
    <row r="131" spans="1:13" s="239" customFormat="1" ht="21.95" customHeight="1">
      <c r="A131" s="34"/>
      <c r="B131" s="1012" t="s">
        <v>168</v>
      </c>
      <c r="C131" s="914" t="s">
        <v>323</v>
      </c>
      <c r="D131" s="171"/>
      <c r="E131" s="1013"/>
      <c r="F131" s="171"/>
      <c r="G131" s="171"/>
      <c r="H131" s="171"/>
      <c r="I131" s="171"/>
      <c r="J131" s="171"/>
      <c r="K131" s="170"/>
    </row>
    <row r="132" spans="1:13" s="239" customFormat="1" ht="21.95" customHeight="1" thickBot="1">
      <c r="A132" s="1156"/>
      <c r="B132" s="1371" t="s">
        <v>122</v>
      </c>
      <c r="C132" s="1371"/>
      <c r="D132" s="1147"/>
      <c r="E132" s="1148"/>
      <c r="F132" s="1149"/>
      <c r="G132" s="1149"/>
      <c r="H132" s="1095"/>
      <c r="J132" s="1023"/>
      <c r="K132" s="1151"/>
    </row>
    <row r="133" spans="1:13" s="1067" customFormat="1" ht="21.95" customHeight="1" thickTop="1" thickBot="1">
      <c r="A133" s="1160"/>
      <c r="B133" s="1161"/>
      <c r="C133" s="1065"/>
      <c r="D133" s="1066"/>
      <c r="E133" s="749"/>
      <c r="F133" s="207"/>
      <c r="G133" s="207"/>
      <c r="H133" s="1162"/>
      <c r="I133" s="207"/>
      <c r="J133" s="1163"/>
      <c r="K133" s="326"/>
      <c r="M133" s="339"/>
    </row>
    <row r="134" spans="1:13" s="1067" customFormat="1" ht="21.95" customHeight="1" thickBot="1">
      <c r="A134" s="1160"/>
      <c r="B134" s="1372" t="s">
        <v>514</v>
      </c>
      <c r="C134" s="1372"/>
      <c r="D134" s="1066"/>
      <c r="E134" s="749"/>
      <c r="F134" s="207"/>
      <c r="G134" s="207"/>
      <c r="H134" s="1164"/>
      <c r="I134" s="1165"/>
      <c r="J134" s="1166"/>
      <c r="K134" s="1167"/>
      <c r="M134" s="339"/>
    </row>
    <row r="135" spans="1:13" s="1067" customFormat="1" ht="21.95" customHeight="1">
      <c r="A135" s="1168"/>
      <c r="B135" s="1169"/>
      <c r="C135" s="1170"/>
      <c r="D135" s="1171"/>
      <c r="E135" s="1172"/>
      <c r="F135" s="1173"/>
      <c r="G135" s="1173"/>
      <c r="H135" s="1174"/>
      <c r="I135" s="1175"/>
      <c r="J135" s="881"/>
      <c r="K135" s="1176"/>
      <c r="M135" s="339"/>
    </row>
    <row r="136" spans="1:13" s="215" customFormat="1" ht="20.85" customHeight="1">
      <c r="A136" s="334" t="s">
        <v>485</v>
      </c>
      <c r="B136" s="362" t="s">
        <v>487</v>
      </c>
      <c r="C136" s="363"/>
      <c r="D136" s="172"/>
      <c r="E136" s="364"/>
      <c r="F136" s="173"/>
      <c r="G136" s="173"/>
      <c r="H136" s="173"/>
      <c r="I136" s="173"/>
      <c r="J136" s="174"/>
      <c r="K136" s="365"/>
      <c r="L136" s="366"/>
      <c r="M136" s="366"/>
    </row>
    <row r="137" spans="1:13" s="215" customFormat="1" ht="21.95" customHeight="1">
      <c r="A137" s="368"/>
      <c r="B137" s="962" t="s">
        <v>399</v>
      </c>
      <c r="C137" s="963"/>
      <c r="D137" s="964"/>
      <c r="E137" s="965"/>
      <c r="F137" s="966"/>
      <c r="G137" s="967"/>
      <c r="H137" s="968"/>
      <c r="I137" s="967"/>
      <c r="J137" s="968"/>
      <c r="K137" s="970"/>
      <c r="L137" s="366"/>
      <c r="M137" s="366"/>
    </row>
    <row r="138" spans="1:13" s="215" customFormat="1" ht="21.95" customHeight="1">
      <c r="A138" s="368"/>
      <c r="B138" s="962" t="s">
        <v>398</v>
      </c>
      <c r="C138" s="963"/>
      <c r="D138" s="964"/>
      <c r="E138" s="965"/>
      <c r="F138" s="966"/>
      <c r="G138" s="967"/>
      <c r="H138" s="968"/>
      <c r="I138" s="967"/>
      <c r="J138" s="968"/>
      <c r="K138" s="970"/>
      <c r="L138" s="366"/>
      <c r="M138" s="366"/>
    </row>
    <row r="139" spans="1:13" s="215" customFormat="1" ht="21.95" customHeight="1">
      <c r="A139" s="368"/>
      <c r="B139" s="962" t="s">
        <v>400</v>
      </c>
      <c r="C139" s="963"/>
      <c r="D139" s="964"/>
      <c r="E139" s="965"/>
      <c r="F139" s="966"/>
      <c r="G139" s="967"/>
      <c r="H139" s="968"/>
      <c r="I139" s="967"/>
      <c r="J139" s="968"/>
      <c r="K139" s="970"/>
      <c r="L139" s="366"/>
      <c r="M139" s="366"/>
    </row>
    <row r="140" spans="1:13" s="215" customFormat="1" ht="21.95" customHeight="1">
      <c r="A140" s="368"/>
      <c r="B140" s="962" t="s">
        <v>401</v>
      </c>
      <c r="C140" s="963"/>
      <c r="D140" s="964"/>
      <c r="E140" s="965"/>
      <c r="F140" s="966"/>
      <c r="G140" s="967"/>
      <c r="H140" s="968"/>
      <c r="I140" s="967"/>
      <c r="J140" s="968"/>
      <c r="K140" s="970"/>
      <c r="L140" s="366"/>
      <c r="M140" s="366"/>
    </row>
    <row r="141" spans="1:13" s="215" customFormat="1" ht="21.95" customHeight="1">
      <c r="A141" s="368"/>
      <c r="B141" s="962" t="s">
        <v>402</v>
      </c>
      <c r="C141" s="963"/>
      <c r="D141" s="964"/>
      <c r="E141" s="965"/>
      <c r="F141" s="966"/>
      <c r="G141" s="967"/>
      <c r="H141" s="968"/>
      <c r="I141" s="967"/>
      <c r="J141" s="968"/>
      <c r="K141" s="970"/>
      <c r="L141" s="366"/>
      <c r="M141" s="366"/>
    </row>
    <row r="142" spans="1:13" s="215" customFormat="1" ht="21.95" customHeight="1">
      <c r="A142" s="368"/>
      <c r="B142" s="962" t="s">
        <v>404</v>
      </c>
      <c r="C142" s="963"/>
      <c r="D142" s="964"/>
      <c r="E142" s="965"/>
      <c r="F142" s="966"/>
      <c r="G142" s="967"/>
      <c r="H142" s="968"/>
      <c r="I142" s="967"/>
      <c r="J142" s="968"/>
      <c r="K142" s="970"/>
      <c r="L142" s="366"/>
      <c r="M142" s="366"/>
    </row>
    <row r="143" spans="1:13" s="215" customFormat="1" ht="21.95" customHeight="1">
      <c r="A143" s="368"/>
      <c r="B143" s="962" t="s">
        <v>405</v>
      </c>
      <c r="C143" s="963"/>
      <c r="D143" s="964"/>
      <c r="E143" s="965"/>
      <c r="F143" s="966"/>
      <c r="G143" s="967"/>
      <c r="H143" s="968"/>
      <c r="I143" s="967"/>
      <c r="J143" s="968"/>
      <c r="K143" s="970"/>
      <c r="L143" s="366"/>
      <c r="M143" s="366"/>
    </row>
    <row r="144" spans="1:13" s="215" customFormat="1" ht="21.95" customHeight="1">
      <c r="A144" s="368"/>
      <c r="B144" s="962" t="s">
        <v>486</v>
      </c>
      <c r="C144" s="963"/>
      <c r="D144" s="964"/>
      <c r="E144" s="965"/>
      <c r="F144" s="966"/>
      <c r="G144" s="967"/>
      <c r="H144" s="968"/>
      <c r="I144" s="967"/>
      <c r="J144" s="968"/>
      <c r="K144" s="970"/>
      <c r="L144" s="366"/>
      <c r="M144" s="366"/>
    </row>
    <row r="145" spans="1:28" s="215" customFormat="1" ht="21.95" customHeight="1" thickBot="1">
      <c r="A145" s="368"/>
      <c r="B145" s="1304" t="s">
        <v>103</v>
      </c>
      <c r="C145" s="1305"/>
      <c r="D145" s="954"/>
      <c r="E145" s="955"/>
      <c r="F145" s="954"/>
      <c r="G145" s="954"/>
      <c r="H145" s="954"/>
      <c r="I145" s="954"/>
      <c r="J145" s="956"/>
      <c r="K145" s="957"/>
      <c r="L145" s="958"/>
      <c r="M145" s="958"/>
    </row>
    <row r="146" spans="1:28" s="215" customFormat="1" ht="21.95" customHeight="1" thickTop="1" thickBot="1">
      <c r="A146" s="368"/>
      <c r="B146" s="952"/>
      <c r="C146" s="953"/>
      <c r="D146" s="954"/>
      <c r="E146" s="955"/>
      <c r="F146" s="954"/>
      <c r="G146" s="954"/>
      <c r="H146" s="954"/>
      <c r="I146" s="954"/>
      <c r="J146" s="959"/>
      <c r="K146" s="957"/>
      <c r="L146" s="366"/>
      <c r="M146" s="366"/>
    </row>
    <row r="147" spans="1:28" s="215" customFormat="1" ht="21.95" customHeight="1" thickBot="1">
      <c r="A147" s="367"/>
      <c r="B147" s="1306" t="s">
        <v>488</v>
      </c>
      <c r="C147" s="1307"/>
      <c r="D147" s="246"/>
      <c r="E147" s="368"/>
      <c r="F147" s="207"/>
      <c r="G147" s="247"/>
      <c r="H147" s="367"/>
      <c r="I147" s="960"/>
      <c r="J147" s="144"/>
      <c r="K147" s="961"/>
      <c r="L147" s="366"/>
      <c r="M147" s="366"/>
    </row>
    <row r="148" spans="1:28" s="565" customFormat="1" ht="21" customHeight="1">
      <c r="A148" s="675"/>
      <c r="B148" s="537"/>
      <c r="C148" s="538"/>
      <c r="D148" s="34"/>
      <c r="E148" s="676"/>
      <c r="F148" s="33"/>
      <c r="G148" s="32"/>
      <c r="H148" s="33"/>
      <c r="I148" s="720"/>
      <c r="J148" s="1177"/>
      <c r="K148" s="68"/>
      <c r="M148" s="773"/>
      <c r="N148" s="774"/>
      <c r="O148" s="774"/>
      <c r="P148" s="775"/>
      <c r="Q148" s="722"/>
      <c r="R148" s="722"/>
      <c r="S148" s="724"/>
      <c r="T148" s="724"/>
      <c r="U148" s="725"/>
      <c r="V148" s="774"/>
      <c r="W148" s="774"/>
      <c r="X148" s="775"/>
      <c r="Y148" s="722"/>
      <c r="Z148" s="722"/>
      <c r="AA148" s="776"/>
      <c r="AB148" s="724"/>
    </row>
    <row r="149" spans="1:28" s="215" customFormat="1" ht="21.95" customHeight="1">
      <c r="A149" s="334" t="s">
        <v>491</v>
      </c>
      <c r="B149" s="1274" t="s">
        <v>490</v>
      </c>
      <c r="C149" s="1274"/>
      <c r="D149" s="67"/>
      <c r="E149" s="360"/>
      <c r="F149" s="132"/>
      <c r="G149" s="132"/>
      <c r="H149" s="67"/>
      <c r="I149" s="132"/>
      <c r="J149" s="132"/>
      <c r="K149" s="359"/>
      <c r="L149" s="193"/>
    </row>
    <row r="150" spans="1:28" s="215" customFormat="1" ht="21.95" customHeight="1">
      <c r="A150" s="531"/>
      <c r="B150" s="1295" t="s">
        <v>408</v>
      </c>
      <c r="C150" s="1296"/>
      <c r="D150" s="67"/>
      <c r="E150" s="133"/>
      <c r="F150" s="69"/>
      <c r="G150" s="69"/>
      <c r="H150" s="564"/>
      <c r="I150" s="69"/>
      <c r="J150" s="69"/>
      <c r="K150" s="359"/>
      <c r="L150" s="193"/>
      <c r="M150" s="69">
        <f>(18000/0.325)*0.515</f>
        <v>28523.076923076922</v>
      </c>
    </row>
    <row r="151" spans="1:28" s="215" customFormat="1" ht="21.95" customHeight="1">
      <c r="A151" s="531"/>
      <c r="B151" s="1295" t="s">
        <v>407</v>
      </c>
      <c r="C151" s="1296"/>
      <c r="D151" s="67"/>
      <c r="E151" s="133"/>
      <c r="F151" s="69"/>
      <c r="G151" s="69"/>
      <c r="H151" s="564"/>
      <c r="I151" s="69"/>
      <c r="J151" s="69"/>
      <c r="K151" s="359"/>
      <c r="L151" s="193"/>
      <c r="M151" s="69">
        <f>(18000/0.325)*0.515</f>
        <v>28523.076923076922</v>
      </c>
    </row>
    <row r="152" spans="1:28" s="215" customFormat="1" ht="21.95" customHeight="1">
      <c r="A152" s="531"/>
      <c r="B152" s="1178" t="s">
        <v>228</v>
      </c>
      <c r="C152" s="1179"/>
      <c r="D152" s="67"/>
      <c r="E152" s="133"/>
      <c r="F152" s="69"/>
      <c r="G152" s="69"/>
      <c r="H152" s="564"/>
      <c r="I152" s="69"/>
      <c r="J152" s="69"/>
      <c r="K152" s="359"/>
    </row>
    <row r="153" spans="1:28" s="215" customFormat="1" ht="21.95" customHeight="1">
      <c r="A153" s="531"/>
      <c r="B153" s="1178" t="s">
        <v>227</v>
      </c>
      <c r="C153" s="1179"/>
      <c r="D153" s="67"/>
      <c r="E153" s="133"/>
      <c r="F153" s="69"/>
      <c r="G153" s="69"/>
      <c r="H153" s="564"/>
      <c r="I153" s="69"/>
      <c r="J153" s="69"/>
      <c r="K153" s="359"/>
    </row>
    <row r="154" spans="1:28" s="215" customFormat="1" ht="21.95" customHeight="1">
      <c r="A154" s="531"/>
      <c r="B154" s="1178" t="s">
        <v>489</v>
      </c>
      <c r="C154" s="1179"/>
      <c r="D154" s="67"/>
      <c r="E154" s="133"/>
      <c r="F154" s="69"/>
      <c r="G154" s="69"/>
      <c r="H154" s="564"/>
      <c r="I154" s="69"/>
      <c r="J154" s="69"/>
      <c r="K154" s="359"/>
    </row>
    <row r="155" spans="1:28" s="215" customFormat="1" ht="21.95" customHeight="1">
      <c r="A155" s="531"/>
      <c r="B155" s="1363" t="s">
        <v>476</v>
      </c>
      <c r="C155" s="1364"/>
      <c r="D155" s="67"/>
      <c r="E155" s="133"/>
      <c r="F155" s="69"/>
      <c r="G155" s="69"/>
      <c r="H155" s="564"/>
      <c r="I155" s="69"/>
      <c r="J155" s="69"/>
      <c r="K155" s="359"/>
      <c r="L155" s="193"/>
      <c r="M155" s="69">
        <f>(18000/0.325)*0.515</f>
        <v>28523.076923076922</v>
      </c>
    </row>
    <row r="156" spans="1:28" s="215" customFormat="1" ht="21.95" customHeight="1">
      <c r="A156" s="531"/>
      <c r="B156" s="1363" t="s">
        <v>477</v>
      </c>
      <c r="C156" s="1364"/>
      <c r="D156" s="67"/>
      <c r="E156" s="133"/>
      <c r="F156" s="69"/>
      <c r="G156" s="69"/>
      <c r="H156" s="564"/>
      <c r="I156" s="69"/>
      <c r="J156" s="69"/>
      <c r="K156" s="359"/>
      <c r="L156" s="193"/>
      <c r="M156" s="69">
        <f>(18000/0.325)*0.515</f>
        <v>28523.076923076922</v>
      </c>
    </row>
    <row r="157" spans="1:28" s="215" customFormat="1" ht="21.95" customHeight="1">
      <c r="A157" s="531"/>
      <c r="B157" s="1180" t="s">
        <v>167</v>
      </c>
      <c r="C157" s="1181"/>
      <c r="D157" s="67"/>
      <c r="E157" s="133"/>
      <c r="F157" s="69"/>
      <c r="G157" s="69"/>
      <c r="H157" s="533"/>
      <c r="I157" s="69"/>
      <c r="J157" s="69"/>
      <c r="K157" s="359"/>
    </row>
    <row r="158" spans="1:28" s="215" customFormat="1" ht="21.95" customHeight="1" thickBot="1">
      <c r="A158" s="531"/>
      <c r="B158" s="1315" t="s">
        <v>103</v>
      </c>
      <c r="C158" s="1316"/>
      <c r="D158" s="67"/>
      <c r="E158" s="360"/>
      <c r="F158" s="132"/>
      <c r="G158" s="132"/>
      <c r="H158" s="132"/>
      <c r="I158" s="1182"/>
      <c r="J158" s="1183"/>
      <c r="K158" s="1184"/>
    </row>
    <row r="159" spans="1:28" s="215" customFormat="1" ht="21.95" customHeight="1" thickTop="1" thickBot="1">
      <c r="A159" s="531"/>
      <c r="B159" s="832"/>
      <c r="C159" s="833"/>
      <c r="D159" s="67"/>
      <c r="E159" s="360"/>
      <c r="F159" s="69"/>
      <c r="G159" s="69"/>
      <c r="H159" s="643"/>
      <c r="I159" s="183"/>
      <c r="J159" s="1185"/>
      <c r="K159" s="679"/>
    </row>
    <row r="160" spans="1:28" s="239" customFormat="1" ht="21.95" customHeight="1" thickBot="1">
      <c r="A160" s="1186"/>
      <c r="B160" s="1311" t="s">
        <v>492</v>
      </c>
      <c r="C160" s="1311"/>
      <c r="D160" s="1187"/>
      <c r="E160" s="238"/>
      <c r="F160" s="1188"/>
      <c r="G160" s="1189"/>
      <c r="H160" s="1190"/>
      <c r="I160" s="1191"/>
      <c r="J160" s="1192"/>
      <c r="K160" s="1193"/>
    </row>
  </sheetData>
  <mergeCells count="52">
    <mergeCell ref="B132:C132"/>
    <mergeCell ref="B134:C134"/>
    <mergeCell ref="B127:C127"/>
    <mergeCell ref="B98:C98"/>
    <mergeCell ref="B100:C100"/>
    <mergeCell ref="B107:C107"/>
    <mergeCell ref="B109:C109"/>
    <mergeCell ref="B118:C118"/>
    <mergeCell ref="B120:C120"/>
    <mergeCell ref="B125:C125"/>
    <mergeCell ref="B75:C75"/>
    <mergeCell ref="B89:C89"/>
    <mergeCell ref="B102:C102"/>
    <mergeCell ref="B74:C74"/>
    <mergeCell ref="B85:C85"/>
    <mergeCell ref="B86:C86"/>
    <mergeCell ref="B87:C87"/>
    <mergeCell ref="B26:C26"/>
    <mergeCell ref="F5:G5"/>
    <mergeCell ref="B18:C18"/>
    <mergeCell ref="B66:C66"/>
    <mergeCell ref="B65:C65"/>
    <mergeCell ref="B64:C64"/>
    <mergeCell ref="B103:C103"/>
    <mergeCell ref="J2:K2"/>
    <mergeCell ref="I3:J3"/>
    <mergeCell ref="H5:I5"/>
    <mergeCell ref="K5:K6"/>
    <mergeCell ref="B17:C17"/>
    <mergeCell ref="E5:E6"/>
    <mergeCell ref="B23:C23"/>
    <mergeCell ref="B27:C27"/>
    <mergeCell ref="B24:C24"/>
    <mergeCell ref="B25:C25"/>
    <mergeCell ref="B73:C73"/>
    <mergeCell ref="A5:A6"/>
    <mergeCell ref="B5:C6"/>
    <mergeCell ref="D5:D6"/>
    <mergeCell ref="B22:C22"/>
    <mergeCell ref="B16:C16"/>
    <mergeCell ref="B19:C19"/>
    <mergeCell ref="B20:C20"/>
    <mergeCell ref="B21:C21"/>
    <mergeCell ref="B145:C145"/>
    <mergeCell ref="B147:C147"/>
    <mergeCell ref="B158:C158"/>
    <mergeCell ref="B160:C160"/>
    <mergeCell ref="B149:C149"/>
    <mergeCell ref="B150:C150"/>
    <mergeCell ref="B151:C151"/>
    <mergeCell ref="B155:C155"/>
    <mergeCell ref="B156:C156"/>
  </mergeCells>
  <phoneticPr fontId="1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useFirstPageNumber="1" r:id="rId1"/>
  <headerFooter>
    <oddHeader>&amp;Rปร.4 ส่วนที่ 2 แผ่นที่ &amp;P/8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97775-3CDF-423A-87F4-E31392A69C1B}">
  <dimension ref="A1:HP1132"/>
  <sheetViews>
    <sheetView view="pageBreakPreview" topLeftCell="A28" zoomScale="120" zoomScaleNormal="85" zoomScaleSheetLayoutView="120" workbookViewId="0">
      <selection activeCell="A38" sqref="A38:XFD38"/>
    </sheetView>
  </sheetViews>
  <sheetFormatPr defaultColWidth="9" defaultRowHeight="21"/>
  <cols>
    <col min="1" max="1" width="6.75" style="342" customWidth="1"/>
    <col min="2" max="2" width="6.25" style="342" customWidth="1"/>
    <col min="3" max="3" width="10.125" style="349" customWidth="1"/>
    <col min="4" max="4" width="5.375" style="349" customWidth="1"/>
    <col min="5" max="6" width="5" style="349" customWidth="1"/>
    <col min="7" max="7" width="5.375" style="349" customWidth="1"/>
    <col min="8" max="8" width="27.125" style="349" customWidth="1"/>
    <col min="9" max="9" width="32.25" style="379" customWidth="1"/>
    <col min="10" max="210" width="9.375" style="349" customWidth="1"/>
    <col min="211" max="211" width="21.375" style="349" customWidth="1"/>
    <col min="212" max="212" width="14.875" style="349" customWidth="1"/>
    <col min="213" max="213" width="17.375" style="349" customWidth="1"/>
    <col min="214" max="214" width="13.375" style="349" customWidth="1"/>
    <col min="215" max="215" width="16.125" style="349" customWidth="1"/>
    <col min="216" max="218" width="14.875" style="349" customWidth="1"/>
    <col min="219" max="219" width="17.375" style="349" customWidth="1"/>
    <col min="220" max="220" width="13.875" style="349" customWidth="1"/>
    <col min="221" max="221" width="14.375" style="349" customWidth="1"/>
    <col min="222" max="223" width="16.375" style="349" customWidth="1"/>
    <col min="224" max="224" width="9.375" style="349" customWidth="1"/>
    <col min="225" max="16384" width="9" style="342"/>
  </cols>
  <sheetData>
    <row r="1" spans="1:224" s="349" customFormat="1">
      <c r="A1" s="327"/>
      <c r="B1" s="342"/>
      <c r="C1" s="343"/>
      <c r="D1" s="343"/>
      <c r="E1" s="343"/>
      <c r="F1" s="343"/>
      <c r="G1" s="343"/>
      <c r="H1" s="343"/>
      <c r="I1" s="376"/>
    </row>
    <row r="2" spans="1:224" s="349" customFormat="1">
      <c r="A2" s="327"/>
      <c r="B2" s="1374" t="s">
        <v>300</v>
      </c>
      <c r="C2" s="1374"/>
      <c r="D2" s="1374"/>
      <c r="E2" s="1374"/>
      <c r="F2" s="1374"/>
      <c r="G2" s="1374"/>
      <c r="H2" s="1374"/>
      <c r="I2" s="1374"/>
    </row>
    <row r="3" spans="1:224" s="349" customFormat="1">
      <c r="A3" s="327"/>
      <c r="B3" s="1374" t="s">
        <v>301</v>
      </c>
      <c r="C3" s="1374"/>
      <c r="D3" s="1374"/>
      <c r="E3" s="1374"/>
      <c r="F3" s="1374"/>
      <c r="G3" s="1374"/>
      <c r="H3" s="1374"/>
      <c r="I3" s="1374"/>
    </row>
    <row r="4" spans="1:224" s="349" customFormat="1">
      <c r="A4" s="327"/>
      <c r="B4" s="1375" t="s">
        <v>589</v>
      </c>
      <c r="C4" s="1375"/>
      <c r="D4" s="1375"/>
      <c r="E4" s="1375"/>
      <c r="F4" s="1375"/>
      <c r="G4" s="1375"/>
      <c r="H4" s="1375"/>
      <c r="I4" s="1375"/>
    </row>
    <row r="5" spans="1:224" s="349" customFormat="1">
      <c r="A5" s="327"/>
      <c r="B5" s="347" t="s">
        <v>588</v>
      </c>
      <c r="C5" s="347"/>
      <c r="D5" s="347"/>
      <c r="E5" s="347"/>
      <c r="F5" s="347"/>
      <c r="G5" s="347"/>
      <c r="H5" s="347"/>
      <c r="I5" s="347"/>
    </row>
    <row r="6" spans="1:224" s="349" customFormat="1">
      <c r="A6" s="327"/>
      <c r="B6" s="347" t="s">
        <v>522</v>
      </c>
      <c r="C6" s="347"/>
      <c r="D6" s="347"/>
      <c r="E6" s="347"/>
      <c r="F6" s="347"/>
      <c r="G6" s="347"/>
      <c r="H6" s="347"/>
      <c r="I6" s="347"/>
    </row>
    <row r="7" spans="1:224" s="349" customFormat="1">
      <c r="A7" s="327"/>
      <c r="B7" s="347" t="s">
        <v>523</v>
      </c>
      <c r="C7" s="347"/>
      <c r="D7" s="347"/>
      <c r="E7" s="347"/>
      <c r="F7" s="347"/>
      <c r="G7" s="347"/>
      <c r="H7" s="347"/>
      <c r="I7" s="347"/>
    </row>
    <row r="8" spans="1:224" s="349" customFormat="1" ht="24" customHeight="1">
      <c r="A8" s="327"/>
      <c r="B8" s="344" t="s">
        <v>517</v>
      </c>
      <c r="C8" s="354" t="s">
        <v>543</v>
      </c>
      <c r="D8" s="344"/>
      <c r="E8" s="344"/>
      <c r="F8" s="344"/>
      <c r="G8" s="344"/>
      <c r="H8" s="344"/>
      <c r="I8" s="344"/>
    </row>
    <row r="9" spans="1:224" s="349" customFormat="1">
      <c r="A9" s="327"/>
      <c r="B9" s="377" t="s">
        <v>168</v>
      </c>
      <c r="C9" s="351" t="s">
        <v>524</v>
      </c>
      <c r="D9" s="350"/>
      <c r="E9" s="350"/>
      <c r="F9" s="350"/>
      <c r="G9" s="350"/>
      <c r="H9" s="350"/>
      <c r="I9" s="378"/>
    </row>
    <row r="10" spans="1:224" s="349" customFormat="1">
      <c r="A10" s="327"/>
      <c r="B10" s="377" t="s">
        <v>168</v>
      </c>
      <c r="C10" s="351" t="s">
        <v>521</v>
      </c>
      <c r="D10" s="350"/>
      <c r="E10" s="350"/>
      <c r="F10" s="350"/>
      <c r="G10" s="350"/>
      <c r="H10" s="350"/>
      <c r="I10" s="378"/>
    </row>
    <row r="11" spans="1:224" s="349" customFormat="1">
      <c r="A11" s="327"/>
      <c r="B11" s="377" t="s">
        <v>168</v>
      </c>
      <c r="C11" s="351" t="s">
        <v>525</v>
      </c>
      <c r="D11" s="350"/>
      <c r="E11" s="350"/>
      <c r="F11" s="350"/>
      <c r="G11" s="350"/>
      <c r="H11" s="350"/>
      <c r="I11" s="378"/>
    </row>
    <row r="12" spans="1:224" s="349" customFormat="1">
      <c r="A12" s="327"/>
      <c r="B12" s="377" t="s">
        <v>168</v>
      </c>
      <c r="C12" s="351" t="s">
        <v>526</v>
      </c>
      <c r="D12" s="355"/>
      <c r="E12" s="350"/>
      <c r="F12" s="350"/>
      <c r="G12" s="350"/>
      <c r="H12" s="350"/>
      <c r="I12" s="378"/>
    </row>
    <row r="13" spans="1:224" s="349" customFormat="1">
      <c r="A13" s="327"/>
      <c r="B13" s="377" t="s">
        <v>168</v>
      </c>
      <c r="C13" s="351" t="s">
        <v>527</v>
      </c>
      <c r="D13" s="355"/>
      <c r="E13" s="350"/>
      <c r="F13" s="350"/>
      <c r="G13" s="350"/>
      <c r="H13" s="350"/>
      <c r="I13" s="378"/>
    </row>
    <row r="14" spans="1:224">
      <c r="B14" s="377" t="s">
        <v>168</v>
      </c>
      <c r="C14" s="351" t="s">
        <v>528</v>
      </c>
      <c r="D14" s="355"/>
      <c r="E14" s="350"/>
      <c r="F14" s="350"/>
      <c r="G14" s="350"/>
      <c r="H14" s="350"/>
      <c r="I14" s="378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356"/>
      <c r="AL14" s="356"/>
      <c r="AM14" s="356"/>
      <c r="AN14" s="356"/>
      <c r="AO14" s="356"/>
      <c r="AP14" s="356"/>
      <c r="AQ14" s="356"/>
      <c r="AR14" s="356"/>
      <c r="AS14" s="356"/>
      <c r="AT14" s="356"/>
      <c r="AU14" s="356"/>
      <c r="AV14" s="356"/>
      <c r="AW14" s="356"/>
      <c r="AX14" s="356"/>
      <c r="AY14" s="356"/>
      <c r="AZ14" s="356"/>
      <c r="BA14" s="356"/>
      <c r="BB14" s="356"/>
      <c r="BC14" s="356"/>
      <c r="BD14" s="356"/>
      <c r="BE14" s="356"/>
      <c r="BF14" s="356"/>
      <c r="BG14" s="356"/>
      <c r="BH14" s="356"/>
      <c r="BI14" s="356"/>
      <c r="BJ14" s="356"/>
      <c r="BK14" s="356"/>
      <c r="BL14" s="356"/>
      <c r="BM14" s="356"/>
      <c r="BN14" s="356"/>
      <c r="BO14" s="356"/>
      <c r="BP14" s="356"/>
      <c r="BQ14" s="356"/>
      <c r="BR14" s="356"/>
      <c r="BS14" s="356"/>
      <c r="BT14" s="356"/>
      <c r="BU14" s="356"/>
      <c r="BV14" s="356"/>
      <c r="BW14" s="356"/>
      <c r="BX14" s="356"/>
      <c r="BY14" s="356"/>
      <c r="BZ14" s="356"/>
      <c r="CA14" s="356"/>
      <c r="CB14" s="356"/>
      <c r="CC14" s="356"/>
      <c r="CD14" s="356"/>
      <c r="CE14" s="356"/>
      <c r="CF14" s="356"/>
      <c r="CG14" s="356"/>
      <c r="CH14" s="356"/>
      <c r="CI14" s="356"/>
      <c r="CJ14" s="356"/>
      <c r="CK14" s="356"/>
      <c r="CL14" s="356"/>
      <c r="CM14" s="356"/>
      <c r="CN14" s="356"/>
      <c r="CO14" s="356"/>
      <c r="CP14" s="356"/>
      <c r="CQ14" s="356"/>
      <c r="CR14" s="356"/>
      <c r="CS14" s="356"/>
      <c r="CT14" s="356"/>
      <c r="CU14" s="356"/>
      <c r="CV14" s="356"/>
      <c r="CW14" s="356"/>
      <c r="CX14" s="356"/>
      <c r="CY14" s="356"/>
      <c r="CZ14" s="356"/>
      <c r="DA14" s="356"/>
      <c r="DB14" s="356"/>
      <c r="DC14" s="356"/>
      <c r="DD14" s="356"/>
      <c r="DE14" s="356"/>
      <c r="DF14" s="356"/>
      <c r="DG14" s="356"/>
      <c r="DH14" s="356"/>
      <c r="DI14" s="356"/>
      <c r="DJ14" s="356"/>
      <c r="DK14" s="356"/>
      <c r="DL14" s="356"/>
      <c r="DM14" s="356"/>
      <c r="DN14" s="356"/>
      <c r="DO14" s="356"/>
      <c r="DP14" s="356"/>
      <c r="DQ14" s="356"/>
      <c r="DR14" s="356"/>
      <c r="DS14" s="356"/>
      <c r="DT14" s="356"/>
      <c r="DU14" s="356"/>
      <c r="DV14" s="356"/>
      <c r="DW14" s="356"/>
      <c r="DX14" s="356"/>
      <c r="DY14" s="356"/>
      <c r="DZ14" s="356"/>
      <c r="EA14" s="356"/>
      <c r="EB14" s="356"/>
      <c r="EC14" s="356"/>
      <c r="ED14" s="356"/>
      <c r="EE14" s="356"/>
      <c r="EF14" s="356"/>
      <c r="EG14" s="356"/>
      <c r="EH14" s="356"/>
      <c r="EI14" s="356"/>
      <c r="EJ14" s="356"/>
      <c r="EK14" s="356"/>
      <c r="EL14" s="356"/>
      <c r="EM14" s="356"/>
      <c r="EN14" s="356"/>
      <c r="EO14" s="356"/>
      <c r="EP14" s="356"/>
      <c r="EQ14" s="356"/>
      <c r="ER14" s="356"/>
      <c r="ES14" s="356"/>
      <c r="ET14" s="356"/>
      <c r="EU14" s="356"/>
      <c r="EV14" s="356"/>
      <c r="EW14" s="356"/>
      <c r="EX14" s="356"/>
      <c r="EY14" s="356"/>
      <c r="EZ14" s="356"/>
      <c r="FA14" s="356"/>
      <c r="FB14" s="356"/>
      <c r="FC14" s="356"/>
      <c r="FD14" s="356"/>
      <c r="FE14" s="356"/>
      <c r="FF14" s="356"/>
      <c r="FG14" s="356"/>
      <c r="FH14" s="356"/>
      <c r="FI14" s="356"/>
      <c r="FJ14" s="356"/>
      <c r="FK14" s="356"/>
      <c r="FL14" s="356"/>
      <c r="FM14" s="356"/>
      <c r="FN14" s="356"/>
      <c r="FO14" s="356"/>
      <c r="FP14" s="356"/>
      <c r="FQ14" s="356"/>
      <c r="FR14" s="356"/>
      <c r="FS14" s="356"/>
      <c r="FT14" s="356"/>
      <c r="FU14" s="356"/>
      <c r="FV14" s="356"/>
      <c r="FW14" s="356"/>
      <c r="FX14" s="356"/>
      <c r="FY14" s="356"/>
      <c r="FZ14" s="356"/>
      <c r="GA14" s="356"/>
      <c r="GB14" s="356"/>
      <c r="GC14" s="356"/>
      <c r="GD14" s="356"/>
      <c r="GE14" s="356"/>
      <c r="GF14" s="356"/>
      <c r="GG14" s="356"/>
      <c r="GH14" s="356"/>
      <c r="GI14" s="356"/>
      <c r="GJ14" s="356"/>
      <c r="GK14" s="356"/>
      <c r="GL14" s="356"/>
      <c r="GM14" s="356"/>
      <c r="GN14" s="356"/>
      <c r="GO14" s="356"/>
      <c r="GP14" s="356"/>
      <c r="GQ14" s="356"/>
      <c r="GR14" s="356"/>
      <c r="GS14" s="356"/>
      <c r="GT14" s="356"/>
      <c r="GU14" s="356"/>
      <c r="GV14" s="356"/>
      <c r="GW14" s="356"/>
      <c r="GX14" s="356"/>
      <c r="GY14" s="356"/>
      <c r="GZ14" s="356"/>
      <c r="HA14" s="356"/>
      <c r="HB14" s="356"/>
      <c r="HC14" s="356"/>
      <c r="HD14" s="356"/>
      <c r="HE14" s="356"/>
      <c r="HF14" s="356"/>
      <c r="HG14" s="356"/>
      <c r="HH14" s="356"/>
      <c r="HI14" s="342"/>
      <c r="HJ14" s="342"/>
      <c r="HK14" s="342"/>
      <c r="HL14" s="342"/>
      <c r="HM14" s="342"/>
      <c r="HN14" s="342"/>
      <c r="HO14" s="342"/>
      <c r="HP14" s="342"/>
    </row>
    <row r="15" spans="1:224">
      <c r="B15" s="377" t="s">
        <v>168</v>
      </c>
      <c r="C15" s="351" t="s">
        <v>529</v>
      </c>
      <c r="D15" s="355"/>
      <c r="E15" s="350"/>
      <c r="F15" s="350"/>
      <c r="G15" s="350"/>
      <c r="H15" s="350"/>
      <c r="I15" s="378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  <c r="V15" s="356"/>
      <c r="W15" s="356"/>
      <c r="X15" s="356"/>
      <c r="Y15" s="356"/>
      <c r="Z15" s="356"/>
      <c r="AA15" s="356"/>
      <c r="AB15" s="356"/>
      <c r="AC15" s="356"/>
      <c r="AD15" s="356"/>
      <c r="AE15" s="356"/>
      <c r="AF15" s="356"/>
      <c r="AG15" s="356"/>
      <c r="AH15" s="356"/>
      <c r="AI15" s="356"/>
      <c r="AJ15" s="356"/>
      <c r="AK15" s="356"/>
      <c r="AL15" s="356"/>
      <c r="AM15" s="356"/>
      <c r="AN15" s="356"/>
      <c r="AO15" s="356"/>
      <c r="AP15" s="356"/>
      <c r="AQ15" s="356"/>
      <c r="AR15" s="356"/>
      <c r="AS15" s="356"/>
      <c r="AT15" s="356"/>
      <c r="AU15" s="356"/>
      <c r="AV15" s="356"/>
      <c r="AW15" s="356"/>
      <c r="AX15" s="356"/>
      <c r="AY15" s="356"/>
      <c r="AZ15" s="356"/>
      <c r="BA15" s="356"/>
      <c r="BB15" s="356"/>
      <c r="BC15" s="356"/>
      <c r="BD15" s="356"/>
      <c r="BE15" s="356"/>
      <c r="BF15" s="356"/>
      <c r="BG15" s="356"/>
      <c r="BH15" s="356"/>
      <c r="BI15" s="356"/>
      <c r="BJ15" s="356"/>
      <c r="BK15" s="356"/>
      <c r="BL15" s="356"/>
      <c r="BM15" s="356"/>
      <c r="BN15" s="356"/>
      <c r="BO15" s="356"/>
      <c r="BP15" s="356"/>
      <c r="BQ15" s="356"/>
      <c r="BR15" s="356"/>
      <c r="BS15" s="356"/>
      <c r="BT15" s="356"/>
      <c r="BU15" s="356"/>
      <c r="BV15" s="356"/>
      <c r="BW15" s="356"/>
      <c r="BX15" s="356"/>
      <c r="BY15" s="356"/>
      <c r="BZ15" s="356"/>
      <c r="CA15" s="356"/>
      <c r="CB15" s="356"/>
      <c r="CC15" s="356"/>
      <c r="CD15" s="356"/>
      <c r="CE15" s="356"/>
      <c r="CF15" s="356"/>
      <c r="CG15" s="356"/>
      <c r="CH15" s="356"/>
      <c r="CI15" s="356"/>
      <c r="CJ15" s="356"/>
      <c r="CK15" s="356"/>
      <c r="CL15" s="356"/>
      <c r="CM15" s="356"/>
      <c r="CN15" s="356"/>
      <c r="CO15" s="356"/>
      <c r="CP15" s="356"/>
      <c r="CQ15" s="356"/>
      <c r="CR15" s="356"/>
      <c r="CS15" s="356"/>
      <c r="CT15" s="356"/>
      <c r="CU15" s="356"/>
      <c r="CV15" s="356"/>
      <c r="CW15" s="356"/>
      <c r="CX15" s="356"/>
      <c r="CY15" s="356"/>
      <c r="CZ15" s="356"/>
      <c r="DA15" s="356"/>
      <c r="DB15" s="356"/>
      <c r="DC15" s="356"/>
      <c r="DD15" s="356"/>
      <c r="DE15" s="356"/>
      <c r="DF15" s="356"/>
      <c r="DG15" s="356"/>
      <c r="DH15" s="356"/>
      <c r="DI15" s="356"/>
      <c r="DJ15" s="356"/>
      <c r="DK15" s="356"/>
      <c r="DL15" s="356"/>
      <c r="DM15" s="356"/>
      <c r="DN15" s="356"/>
      <c r="DO15" s="356"/>
      <c r="DP15" s="356"/>
      <c r="DQ15" s="356"/>
      <c r="DR15" s="356"/>
      <c r="DS15" s="356"/>
      <c r="DT15" s="356"/>
      <c r="DU15" s="356"/>
      <c r="DV15" s="356"/>
      <c r="DW15" s="356"/>
      <c r="DX15" s="356"/>
      <c r="DY15" s="356"/>
      <c r="DZ15" s="356"/>
      <c r="EA15" s="356"/>
      <c r="EB15" s="356"/>
      <c r="EC15" s="356"/>
      <c r="ED15" s="356"/>
      <c r="EE15" s="356"/>
      <c r="EF15" s="356"/>
      <c r="EG15" s="356"/>
      <c r="EH15" s="356"/>
      <c r="EI15" s="356"/>
      <c r="EJ15" s="356"/>
      <c r="EK15" s="356"/>
      <c r="EL15" s="356"/>
      <c r="EM15" s="356"/>
      <c r="EN15" s="356"/>
      <c r="EO15" s="356"/>
      <c r="EP15" s="356"/>
      <c r="EQ15" s="356"/>
      <c r="ER15" s="356"/>
      <c r="ES15" s="356"/>
      <c r="ET15" s="356"/>
      <c r="EU15" s="356"/>
      <c r="EV15" s="356"/>
      <c r="EW15" s="356"/>
      <c r="EX15" s="356"/>
      <c r="EY15" s="356"/>
      <c r="EZ15" s="356"/>
      <c r="FA15" s="356"/>
      <c r="FB15" s="356"/>
      <c r="FC15" s="356"/>
      <c r="FD15" s="356"/>
      <c r="FE15" s="356"/>
      <c r="FF15" s="356"/>
      <c r="FG15" s="356"/>
      <c r="FH15" s="356"/>
      <c r="FI15" s="356"/>
      <c r="FJ15" s="356"/>
      <c r="FK15" s="356"/>
      <c r="FL15" s="356"/>
      <c r="FM15" s="356"/>
      <c r="FN15" s="356"/>
      <c r="FO15" s="356"/>
      <c r="FP15" s="356"/>
      <c r="FQ15" s="356"/>
      <c r="FR15" s="356"/>
      <c r="FS15" s="356"/>
      <c r="FT15" s="356"/>
      <c r="FU15" s="356"/>
      <c r="FV15" s="356"/>
      <c r="FW15" s="356"/>
      <c r="FX15" s="356"/>
      <c r="FY15" s="356"/>
      <c r="FZ15" s="356"/>
      <c r="GA15" s="356"/>
      <c r="GB15" s="356"/>
      <c r="GC15" s="356"/>
      <c r="GD15" s="356"/>
      <c r="GE15" s="356"/>
      <c r="GF15" s="356"/>
      <c r="GG15" s="356"/>
      <c r="GH15" s="356"/>
      <c r="GI15" s="356"/>
      <c r="GJ15" s="356"/>
      <c r="GK15" s="356"/>
      <c r="GL15" s="356"/>
      <c r="GM15" s="356"/>
      <c r="GN15" s="356"/>
      <c r="GO15" s="356"/>
      <c r="GP15" s="356"/>
      <c r="GQ15" s="356"/>
      <c r="GR15" s="356"/>
      <c r="GS15" s="356"/>
      <c r="GT15" s="356"/>
      <c r="GU15" s="356"/>
      <c r="GV15" s="356"/>
      <c r="GW15" s="356"/>
      <c r="GX15" s="356"/>
      <c r="GY15" s="356"/>
      <c r="GZ15" s="356"/>
      <c r="HA15" s="356"/>
      <c r="HB15" s="356"/>
      <c r="HC15" s="356"/>
      <c r="HD15" s="356"/>
      <c r="HE15" s="356"/>
      <c r="HF15" s="356"/>
      <c r="HG15" s="356"/>
      <c r="HH15" s="356"/>
      <c r="HI15" s="342"/>
      <c r="HJ15" s="342"/>
      <c r="HK15" s="342"/>
      <c r="HL15" s="342"/>
      <c r="HM15" s="342"/>
      <c r="HN15" s="342"/>
      <c r="HO15" s="342"/>
      <c r="HP15" s="342"/>
    </row>
    <row r="16" spans="1:224">
      <c r="B16" s="377" t="s">
        <v>168</v>
      </c>
      <c r="C16" s="351" t="s">
        <v>530</v>
      </c>
      <c r="D16" s="355"/>
      <c r="E16" s="350"/>
      <c r="F16" s="350"/>
      <c r="G16" s="350"/>
      <c r="H16" s="350"/>
      <c r="I16" s="378"/>
      <c r="J16" s="356"/>
      <c r="K16" s="356"/>
      <c r="L16" s="356"/>
      <c r="M16" s="356"/>
      <c r="N16" s="356"/>
      <c r="O16" s="356"/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6"/>
      <c r="AD16" s="356"/>
      <c r="AE16" s="356"/>
      <c r="AF16" s="356"/>
      <c r="AG16" s="356"/>
      <c r="AH16" s="356"/>
      <c r="AI16" s="356"/>
      <c r="AJ16" s="356"/>
      <c r="AK16" s="356"/>
      <c r="AL16" s="356"/>
      <c r="AM16" s="356"/>
      <c r="AN16" s="356"/>
      <c r="AO16" s="356"/>
      <c r="AP16" s="356"/>
      <c r="AQ16" s="356"/>
      <c r="AR16" s="356"/>
      <c r="AS16" s="356"/>
      <c r="AT16" s="356"/>
      <c r="AU16" s="356"/>
      <c r="AV16" s="356"/>
      <c r="AW16" s="356"/>
      <c r="AX16" s="356"/>
      <c r="AY16" s="356"/>
      <c r="AZ16" s="356"/>
      <c r="BA16" s="356"/>
      <c r="BB16" s="356"/>
      <c r="BC16" s="356"/>
      <c r="BD16" s="356"/>
      <c r="BE16" s="356"/>
      <c r="BF16" s="356"/>
      <c r="BG16" s="356"/>
      <c r="BH16" s="356"/>
      <c r="BI16" s="356"/>
      <c r="BJ16" s="356"/>
      <c r="BK16" s="356"/>
      <c r="BL16" s="356"/>
      <c r="BM16" s="356"/>
      <c r="BN16" s="356"/>
      <c r="BO16" s="356"/>
      <c r="BP16" s="356"/>
      <c r="BQ16" s="356"/>
      <c r="BR16" s="356"/>
      <c r="BS16" s="356"/>
      <c r="BT16" s="356"/>
      <c r="BU16" s="356"/>
      <c r="BV16" s="356"/>
      <c r="BW16" s="356"/>
      <c r="BX16" s="356"/>
      <c r="BY16" s="356"/>
      <c r="BZ16" s="356"/>
      <c r="CA16" s="356"/>
      <c r="CB16" s="356"/>
      <c r="CC16" s="356"/>
      <c r="CD16" s="356"/>
      <c r="CE16" s="356"/>
      <c r="CF16" s="356"/>
      <c r="CG16" s="356"/>
      <c r="CH16" s="356"/>
      <c r="CI16" s="356"/>
      <c r="CJ16" s="356"/>
      <c r="CK16" s="356"/>
      <c r="CL16" s="356"/>
      <c r="CM16" s="356"/>
      <c r="CN16" s="356"/>
      <c r="CO16" s="356"/>
      <c r="CP16" s="356"/>
      <c r="CQ16" s="356"/>
      <c r="CR16" s="356"/>
      <c r="CS16" s="356"/>
      <c r="CT16" s="356"/>
      <c r="CU16" s="356"/>
      <c r="CV16" s="356"/>
      <c r="CW16" s="356"/>
      <c r="CX16" s="356"/>
      <c r="CY16" s="356"/>
      <c r="CZ16" s="356"/>
      <c r="DA16" s="356"/>
      <c r="DB16" s="356"/>
      <c r="DC16" s="356"/>
      <c r="DD16" s="356"/>
      <c r="DE16" s="356"/>
      <c r="DF16" s="356"/>
      <c r="DG16" s="356"/>
      <c r="DH16" s="356"/>
      <c r="DI16" s="356"/>
      <c r="DJ16" s="356"/>
      <c r="DK16" s="356"/>
      <c r="DL16" s="356"/>
      <c r="DM16" s="356"/>
      <c r="DN16" s="356"/>
      <c r="DO16" s="356"/>
      <c r="DP16" s="356"/>
      <c r="DQ16" s="356"/>
      <c r="DR16" s="356"/>
      <c r="DS16" s="356"/>
      <c r="DT16" s="356"/>
      <c r="DU16" s="356"/>
      <c r="DV16" s="356"/>
      <c r="DW16" s="356"/>
      <c r="DX16" s="356"/>
      <c r="DY16" s="356"/>
      <c r="DZ16" s="356"/>
      <c r="EA16" s="356"/>
      <c r="EB16" s="356"/>
      <c r="EC16" s="356"/>
      <c r="ED16" s="356"/>
      <c r="EE16" s="356"/>
      <c r="EF16" s="356"/>
      <c r="EG16" s="356"/>
      <c r="EH16" s="356"/>
      <c r="EI16" s="356"/>
      <c r="EJ16" s="356"/>
      <c r="EK16" s="356"/>
      <c r="EL16" s="356"/>
      <c r="EM16" s="356"/>
      <c r="EN16" s="356"/>
      <c r="EO16" s="356"/>
      <c r="EP16" s="356"/>
      <c r="EQ16" s="356"/>
      <c r="ER16" s="356"/>
      <c r="ES16" s="356"/>
      <c r="ET16" s="356"/>
      <c r="EU16" s="356"/>
      <c r="EV16" s="356"/>
      <c r="EW16" s="356"/>
      <c r="EX16" s="356"/>
      <c r="EY16" s="356"/>
      <c r="EZ16" s="356"/>
      <c r="FA16" s="356"/>
      <c r="FB16" s="356"/>
      <c r="FC16" s="356"/>
      <c r="FD16" s="356"/>
      <c r="FE16" s="356"/>
      <c r="FF16" s="356"/>
      <c r="FG16" s="356"/>
      <c r="FH16" s="356"/>
      <c r="FI16" s="356"/>
      <c r="FJ16" s="356"/>
      <c r="FK16" s="356"/>
      <c r="FL16" s="356"/>
      <c r="FM16" s="356"/>
      <c r="FN16" s="356"/>
      <c r="FO16" s="356"/>
      <c r="FP16" s="356"/>
      <c r="FQ16" s="356"/>
      <c r="FR16" s="356"/>
      <c r="FS16" s="356"/>
      <c r="FT16" s="356"/>
      <c r="FU16" s="356"/>
      <c r="FV16" s="356"/>
      <c r="FW16" s="356"/>
      <c r="FX16" s="356"/>
      <c r="FY16" s="356"/>
      <c r="FZ16" s="356"/>
      <c r="GA16" s="356"/>
      <c r="GB16" s="356"/>
      <c r="GC16" s="356"/>
      <c r="GD16" s="356"/>
      <c r="GE16" s="356"/>
      <c r="GF16" s="356"/>
      <c r="GG16" s="356"/>
      <c r="GH16" s="356"/>
      <c r="GI16" s="356"/>
      <c r="GJ16" s="356"/>
      <c r="GK16" s="356"/>
      <c r="GL16" s="356"/>
      <c r="GM16" s="356"/>
      <c r="GN16" s="356"/>
      <c r="GO16" s="356"/>
      <c r="GP16" s="356"/>
      <c r="GQ16" s="356"/>
      <c r="GR16" s="356"/>
      <c r="GS16" s="356"/>
      <c r="GT16" s="356"/>
      <c r="GU16" s="356"/>
      <c r="GV16" s="356"/>
      <c r="GW16" s="356"/>
      <c r="GX16" s="356"/>
      <c r="GY16" s="356"/>
      <c r="GZ16" s="356"/>
      <c r="HA16" s="356"/>
      <c r="HB16" s="356"/>
      <c r="HC16" s="356"/>
      <c r="HD16" s="356"/>
      <c r="HE16" s="356"/>
      <c r="HF16" s="356"/>
      <c r="HG16" s="356"/>
      <c r="HH16" s="356"/>
      <c r="HI16" s="342"/>
      <c r="HJ16" s="342"/>
      <c r="HK16" s="342"/>
      <c r="HL16" s="342"/>
      <c r="HM16" s="342"/>
      <c r="HN16" s="342"/>
      <c r="HO16" s="342"/>
      <c r="HP16" s="342"/>
    </row>
    <row r="17" spans="1:224">
      <c r="B17" s="377" t="s">
        <v>168</v>
      </c>
      <c r="C17" s="351" t="s">
        <v>531</v>
      </c>
      <c r="D17" s="355"/>
      <c r="E17" s="350"/>
      <c r="F17" s="350"/>
      <c r="G17" s="350"/>
      <c r="H17" s="350"/>
      <c r="I17" s="378"/>
      <c r="J17" s="356"/>
      <c r="K17" s="356"/>
      <c r="L17" s="356"/>
      <c r="M17" s="356"/>
      <c r="N17" s="356"/>
      <c r="O17" s="356"/>
      <c r="P17" s="356"/>
      <c r="Q17" s="356"/>
      <c r="R17" s="356"/>
      <c r="S17" s="356"/>
      <c r="T17" s="356"/>
      <c r="U17" s="356"/>
      <c r="V17" s="356"/>
      <c r="W17" s="356"/>
      <c r="X17" s="356"/>
      <c r="Y17" s="356"/>
      <c r="Z17" s="356"/>
      <c r="AA17" s="356"/>
      <c r="AB17" s="356"/>
      <c r="AC17" s="356"/>
      <c r="AD17" s="356"/>
      <c r="AE17" s="356"/>
      <c r="AF17" s="356"/>
      <c r="AG17" s="356"/>
      <c r="AH17" s="356"/>
      <c r="AI17" s="356"/>
      <c r="AJ17" s="356"/>
      <c r="AK17" s="356"/>
      <c r="AL17" s="356"/>
      <c r="AM17" s="356"/>
      <c r="AN17" s="356"/>
      <c r="AO17" s="356"/>
      <c r="AP17" s="356"/>
      <c r="AQ17" s="356"/>
      <c r="AR17" s="356"/>
      <c r="AS17" s="356"/>
      <c r="AT17" s="356"/>
      <c r="AU17" s="356"/>
      <c r="AV17" s="356"/>
      <c r="AW17" s="356"/>
      <c r="AX17" s="356"/>
      <c r="AY17" s="356"/>
      <c r="AZ17" s="356"/>
      <c r="BA17" s="356"/>
      <c r="BB17" s="356"/>
      <c r="BC17" s="356"/>
      <c r="BD17" s="356"/>
      <c r="BE17" s="356"/>
      <c r="BF17" s="356"/>
      <c r="BG17" s="356"/>
      <c r="BH17" s="356"/>
      <c r="BI17" s="356"/>
      <c r="BJ17" s="356"/>
      <c r="BK17" s="356"/>
      <c r="BL17" s="356"/>
      <c r="BM17" s="356"/>
      <c r="BN17" s="356"/>
      <c r="BO17" s="356"/>
      <c r="BP17" s="356"/>
      <c r="BQ17" s="356"/>
      <c r="BR17" s="356"/>
      <c r="BS17" s="356"/>
      <c r="BT17" s="356"/>
      <c r="BU17" s="356"/>
      <c r="BV17" s="356"/>
      <c r="BW17" s="356"/>
      <c r="BX17" s="356"/>
      <c r="BY17" s="356"/>
      <c r="BZ17" s="356"/>
      <c r="CA17" s="356"/>
      <c r="CB17" s="356"/>
      <c r="CC17" s="356"/>
      <c r="CD17" s="356"/>
      <c r="CE17" s="356"/>
      <c r="CF17" s="356"/>
      <c r="CG17" s="356"/>
      <c r="CH17" s="356"/>
      <c r="CI17" s="356"/>
      <c r="CJ17" s="356"/>
      <c r="CK17" s="356"/>
      <c r="CL17" s="356"/>
      <c r="CM17" s="356"/>
      <c r="CN17" s="356"/>
      <c r="CO17" s="356"/>
      <c r="CP17" s="356"/>
      <c r="CQ17" s="356"/>
      <c r="CR17" s="356"/>
      <c r="CS17" s="356"/>
      <c r="CT17" s="356"/>
      <c r="CU17" s="356"/>
      <c r="CV17" s="356"/>
      <c r="CW17" s="356"/>
      <c r="CX17" s="356"/>
      <c r="CY17" s="356"/>
      <c r="CZ17" s="356"/>
      <c r="DA17" s="356"/>
      <c r="DB17" s="356"/>
      <c r="DC17" s="356"/>
      <c r="DD17" s="356"/>
      <c r="DE17" s="356"/>
      <c r="DF17" s="356"/>
      <c r="DG17" s="356"/>
      <c r="DH17" s="356"/>
      <c r="DI17" s="356"/>
      <c r="DJ17" s="356"/>
      <c r="DK17" s="356"/>
      <c r="DL17" s="356"/>
      <c r="DM17" s="356"/>
      <c r="DN17" s="356"/>
      <c r="DO17" s="356"/>
      <c r="DP17" s="356"/>
      <c r="DQ17" s="356"/>
      <c r="DR17" s="356"/>
      <c r="DS17" s="356"/>
      <c r="DT17" s="356"/>
      <c r="DU17" s="356"/>
      <c r="DV17" s="356"/>
      <c r="DW17" s="356"/>
      <c r="DX17" s="356"/>
      <c r="DY17" s="356"/>
      <c r="DZ17" s="356"/>
      <c r="EA17" s="356"/>
      <c r="EB17" s="356"/>
      <c r="EC17" s="356"/>
      <c r="ED17" s="356"/>
      <c r="EE17" s="356"/>
      <c r="EF17" s="356"/>
      <c r="EG17" s="356"/>
      <c r="EH17" s="356"/>
      <c r="EI17" s="356"/>
      <c r="EJ17" s="356"/>
      <c r="EK17" s="356"/>
      <c r="EL17" s="356"/>
      <c r="EM17" s="356"/>
      <c r="EN17" s="356"/>
      <c r="EO17" s="356"/>
      <c r="EP17" s="356"/>
      <c r="EQ17" s="356"/>
      <c r="ER17" s="356"/>
      <c r="ES17" s="356"/>
      <c r="ET17" s="356"/>
      <c r="EU17" s="356"/>
      <c r="EV17" s="356"/>
      <c r="EW17" s="356"/>
      <c r="EX17" s="356"/>
      <c r="EY17" s="356"/>
      <c r="EZ17" s="356"/>
      <c r="FA17" s="356"/>
      <c r="FB17" s="356"/>
      <c r="FC17" s="356"/>
      <c r="FD17" s="356"/>
      <c r="FE17" s="356"/>
      <c r="FF17" s="356"/>
      <c r="FG17" s="356"/>
      <c r="FH17" s="356"/>
      <c r="FI17" s="356"/>
      <c r="FJ17" s="356"/>
      <c r="FK17" s="356"/>
      <c r="FL17" s="356"/>
      <c r="FM17" s="356"/>
      <c r="FN17" s="356"/>
      <c r="FO17" s="356"/>
      <c r="FP17" s="356"/>
      <c r="FQ17" s="356"/>
      <c r="FR17" s="356"/>
      <c r="FS17" s="356"/>
      <c r="FT17" s="356"/>
      <c r="FU17" s="356"/>
      <c r="FV17" s="356"/>
      <c r="FW17" s="356"/>
      <c r="FX17" s="356"/>
      <c r="FY17" s="356"/>
      <c r="FZ17" s="356"/>
      <c r="GA17" s="356"/>
      <c r="GB17" s="356"/>
      <c r="GC17" s="356"/>
      <c r="GD17" s="356"/>
      <c r="GE17" s="356"/>
      <c r="GF17" s="356"/>
      <c r="GG17" s="356"/>
      <c r="GH17" s="356"/>
      <c r="GI17" s="356"/>
      <c r="GJ17" s="356"/>
      <c r="GK17" s="356"/>
      <c r="GL17" s="356"/>
      <c r="GM17" s="356"/>
      <c r="GN17" s="356"/>
      <c r="GO17" s="356"/>
      <c r="GP17" s="356"/>
      <c r="GQ17" s="356"/>
      <c r="GR17" s="356"/>
      <c r="GS17" s="356"/>
      <c r="GT17" s="356"/>
      <c r="GU17" s="356"/>
      <c r="GV17" s="356"/>
      <c r="GW17" s="356"/>
      <c r="GX17" s="356"/>
      <c r="GY17" s="356"/>
      <c r="GZ17" s="356"/>
      <c r="HA17" s="356"/>
      <c r="HB17" s="356"/>
      <c r="HC17" s="356"/>
      <c r="HD17" s="356"/>
      <c r="HE17" s="356"/>
      <c r="HF17" s="356"/>
      <c r="HG17" s="356"/>
      <c r="HH17" s="356"/>
      <c r="HI17" s="342"/>
      <c r="HJ17" s="342"/>
      <c r="HK17" s="342"/>
      <c r="HL17" s="342"/>
      <c r="HM17" s="342"/>
      <c r="HN17" s="342"/>
      <c r="HO17" s="342"/>
      <c r="HP17" s="342"/>
    </row>
    <row r="18" spans="1:224">
      <c r="B18" s="377" t="s">
        <v>168</v>
      </c>
      <c r="C18" s="351" t="s">
        <v>532</v>
      </c>
    </row>
    <row r="19" spans="1:224">
      <c r="B19" s="389" t="s">
        <v>168</v>
      </c>
      <c r="C19" s="351" t="s">
        <v>533</v>
      </c>
      <c r="D19" s="355"/>
      <c r="E19" s="350"/>
      <c r="F19" s="350"/>
      <c r="G19" s="350"/>
      <c r="H19" s="350"/>
      <c r="I19" s="378"/>
      <c r="J19" s="356"/>
      <c r="K19" s="356"/>
      <c r="L19" s="356"/>
      <c r="M19" s="356"/>
      <c r="N19" s="356"/>
      <c r="O19" s="356"/>
      <c r="P19" s="356"/>
      <c r="Q19" s="356"/>
      <c r="R19" s="356"/>
      <c r="S19" s="356"/>
      <c r="T19" s="356"/>
      <c r="U19" s="356"/>
      <c r="V19" s="356"/>
      <c r="W19" s="356"/>
      <c r="X19" s="356"/>
      <c r="Y19" s="356"/>
      <c r="Z19" s="356"/>
      <c r="AA19" s="356"/>
      <c r="AB19" s="356"/>
      <c r="AC19" s="356"/>
      <c r="AD19" s="356"/>
      <c r="AE19" s="356"/>
      <c r="AF19" s="356"/>
      <c r="AG19" s="356"/>
      <c r="AH19" s="356"/>
      <c r="AI19" s="356"/>
      <c r="AJ19" s="356"/>
      <c r="AK19" s="356"/>
      <c r="AL19" s="356"/>
      <c r="AM19" s="356"/>
      <c r="AN19" s="356"/>
      <c r="AO19" s="356"/>
      <c r="AP19" s="356"/>
      <c r="AQ19" s="356"/>
      <c r="AR19" s="356"/>
      <c r="AS19" s="356"/>
      <c r="AT19" s="356"/>
      <c r="AU19" s="356"/>
      <c r="AV19" s="356"/>
      <c r="AW19" s="356"/>
      <c r="AX19" s="356"/>
      <c r="AY19" s="356"/>
      <c r="AZ19" s="356"/>
      <c r="BA19" s="356"/>
      <c r="BB19" s="356"/>
      <c r="BC19" s="356"/>
      <c r="BD19" s="356"/>
      <c r="BE19" s="356"/>
      <c r="BF19" s="356"/>
      <c r="BG19" s="356"/>
      <c r="BH19" s="356"/>
      <c r="BI19" s="356"/>
      <c r="BJ19" s="356"/>
      <c r="BK19" s="356"/>
      <c r="BL19" s="356"/>
      <c r="BM19" s="356"/>
      <c r="BN19" s="356"/>
      <c r="BO19" s="356"/>
      <c r="BP19" s="356"/>
      <c r="BQ19" s="356"/>
      <c r="BR19" s="356"/>
      <c r="BS19" s="356"/>
      <c r="BT19" s="356"/>
      <c r="BU19" s="356"/>
      <c r="BV19" s="356"/>
      <c r="BW19" s="356"/>
      <c r="BX19" s="356"/>
      <c r="BY19" s="356"/>
      <c r="BZ19" s="356"/>
      <c r="CA19" s="356"/>
      <c r="CB19" s="356"/>
      <c r="CC19" s="356"/>
      <c r="CD19" s="356"/>
      <c r="CE19" s="356"/>
      <c r="CF19" s="356"/>
      <c r="CG19" s="356"/>
      <c r="CH19" s="356"/>
      <c r="CI19" s="356"/>
      <c r="CJ19" s="356"/>
      <c r="CK19" s="356"/>
      <c r="CL19" s="356"/>
      <c r="CM19" s="356"/>
      <c r="CN19" s="356"/>
      <c r="CO19" s="356"/>
      <c r="CP19" s="356"/>
      <c r="CQ19" s="356"/>
      <c r="CR19" s="356"/>
      <c r="CS19" s="356"/>
      <c r="CT19" s="356"/>
      <c r="CU19" s="356"/>
      <c r="CV19" s="356"/>
      <c r="CW19" s="356"/>
      <c r="CX19" s="356"/>
      <c r="CY19" s="356"/>
      <c r="CZ19" s="356"/>
      <c r="DA19" s="356"/>
      <c r="DB19" s="356"/>
      <c r="DC19" s="356"/>
      <c r="DD19" s="356"/>
      <c r="DE19" s="356"/>
      <c r="DF19" s="356"/>
      <c r="DG19" s="356"/>
      <c r="DH19" s="356"/>
      <c r="DI19" s="356"/>
      <c r="DJ19" s="356"/>
      <c r="DK19" s="356"/>
      <c r="DL19" s="356"/>
      <c r="DM19" s="356"/>
      <c r="DN19" s="356"/>
      <c r="DO19" s="356"/>
      <c r="DP19" s="356"/>
      <c r="DQ19" s="356"/>
      <c r="DR19" s="356"/>
      <c r="DS19" s="356"/>
      <c r="DT19" s="356"/>
      <c r="DU19" s="356"/>
      <c r="DV19" s="356"/>
      <c r="DW19" s="356"/>
      <c r="DX19" s="356"/>
      <c r="DY19" s="356"/>
      <c r="DZ19" s="356"/>
      <c r="EA19" s="356"/>
      <c r="EB19" s="356"/>
      <c r="EC19" s="356"/>
      <c r="ED19" s="356"/>
      <c r="EE19" s="356"/>
      <c r="EF19" s="356"/>
      <c r="EG19" s="356"/>
      <c r="EH19" s="356"/>
      <c r="EI19" s="356"/>
      <c r="EJ19" s="356"/>
      <c r="EK19" s="356"/>
      <c r="EL19" s="356"/>
      <c r="EM19" s="356"/>
      <c r="EN19" s="356"/>
      <c r="EO19" s="356"/>
      <c r="EP19" s="356"/>
      <c r="EQ19" s="356"/>
      <c r="ER19" s="356"/>
      <c r="ES19" s="356"/>
      <c r="ET19" s="356"/>
      <c r="EU19" s="356"/>
      <c r="EV19" s="356"/>
      <c r="EW19" s="356"/>
      <c r="EX19" s="356"/>
      <c r="EY19" s="356"/>
      <c r="EZ19" s="356"/>
      <c r="FA19" s="356"/>
      <c r="FB19" s="356"/>
      <c r="FC19" s="356"/>
      <c r="FD19" s="356"/>
      <c r="FE19" s="356"/>
      <c r="FF19" s="356"/>
      <c r="FG19" s="356"/>
      <c r="FH19" s="356"/>
      <c r="FI19" s="356"/>
      <c r="FJ19" s="356"/>
      <c r="FK19" s="356"/>
      <c r="FL19" s="356"/>
      <c r="FM19" s="356"/>
      <c r="FN19" s="356"/>
      <c r="FO19" s="356"/>
      <c r="FP19" s="356"/>
      <c r="FQ19" s="356"/>
      <c r="FR19" s="356"/>
      <c r="FS19" s="356"/>
      <c r="FT19" s="356"/>
      <c r="FU19" s="356"/>
      <c r="FV19" s="356"/>
      <c r="FW19" s="356"/>
      <c r="FX19" s="356"/>
      <c r="FY19" s="356"/>
      <c r="FZ19" s="356"/>
      <c r="GA19" s="356"/>
      <c r="GB19" s="356"/>
      <c r="GC19" s="356"/>
      <c r="GD19" s="356"/>
      <c r="GE19" s="356"/>
      <c r="GF19" s="356"/>
      <c r="GG19" s="356"/>
      <c r="GH19" s="356"/>
      <c r="GI19" s="356"/>
      <c r="GJ19" s="356"/>
      <c r="GK19" s="356"/>
      <c r="GL19" s="356"/>
      <c r="GM19" s="356"/>
      <c r="GN19" s="356"/>
      <c r="GO19" s="356"/>
      <c r="GP19" s="356"/>
      <c r="GQ19" s="356"/>
      <c r="GR19" s="356"/>
      <c r="GS19" s="356"/>
      <c r="GT19" s="356"/>
      <c r="GU19" s="356"/>
      <c r="GV19" s="356"/>
      <c r="GW19" s="356"/>
      <c r="GX19" s="356"/>
      <c r="GY19" s="356"/>
      <c r="GZ19" s="356"/>
      <c r="HA19" s="356"/>
      <c r="HB19" s="356"/>
      <c r="HC19" s="356"/>
      <c r="HD19" s="356"/>
      <c r="HE19" s="356"/>
      <c r="HF19" s="356"/>
      <c r="HG19" s="356"/>
      <c r="HH19" s="356"/>
      <c r="HI19" s="342"/>
      <c r="HJ19" s="342"/>
      <c r="HK19" s="342"/>
      <c r="HL19" s="342"/>
      <c r="HM19" s="342"/>
      <c r="HN19" s="342"/>
      <c r="HO19" s="342"/>
      <c r="HP19" s="342"/>
    </row>
    <row r="20" spans="1:224">
      <c r="B20" s="389" t="s">
        <v>168</v>
      </c>
      <c r="C20" s="352" t="s">
        <v>534</v>
      </c>
    </row>
    <row r="21" spans="1:224" s="349" customFormat="1">
      <c r="A21" s="327"/>
      <c r="B21" s="377" t="s">
        <v>168</v>
      </c>
      <c r="C21" s="352" t="s">
        <v>535</v>
      </c>
      <c r="D21" s="350"/>
      <c r="E21" s="350"/>
      <c r="F21" s="350"/>
      <c r="G21" s="350"/>
      <c r="H21" s="350"/>
      <c r="I21" s="378"/>
    </row>
    <row r="22" spans="1:224">
      <c r="B22" s="377" t="s">
        <v>168</v>
      </c>
      <c r="C22" s="352" t="s">
        <v>536</v>
      </c>
      <c r="D22" s="355"/>
      <c r="E22" s="350"/>
      <c r="F22" s="350"/>
      <c r="G22" s="350"/>
      <c r="H22" s="350"/>
      <c r="I22" s="378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356"/>
      <c r="W22" s="356"/>
      <c r="X22" s="356"/>
      <c r="Y22" s="356"/>
      <c r="Z22" s="356"/>
      <c r="AA22" s="356"/>
      <c r="AB22" s="356"/>
      <c r="AC22" s="356"/>
      <c r="AD22" s="356"/>
      <c r="AE22" s="356"/>
      <c r="AF22" s="356"/>
      <c r="AG22" s="356"/>
      <c r="AH22" s="356"/>
      <c r="AI22" s="356"/>
      <c r="AJ22" s="356"/>
      <c r="AK22" s="356"/>
      <c r="AL22" s="356"/>
      <c r="AM22" s="356"/>
      <c r="AN22" s="356"/>
      <c r="AO22" s="356"/>
      <c r="AP22" s="356"/>
      <c r="AQ22" s="356"/>
      <c r="AR22" s="356"/>
      <c r="AS22" s="356"/>
      <c r="AT22" s="356"/>
      <c r="AU22" s="356"/>
      <c r="AV22" s="356"/>
      <c r="AW22" s="356"/>
      <c r="AX22" s="356"/>
      <c r="AY22" s="356"/>
      <c r="AZ22" s="356"/>
      <c r="BA22" s="356"/>
      <c r="BB22" s="356"/>
      <c r="BC22" s="356"/>
      <c r="BD22" s="356"/>
      <c r="BE22" s="356"/>
      <c r="BF22" s="356"/>
      <c r="BG22" s="356"/>
      <c r="BH22" s="356"/>
      <c r="BI22" s="356"/>
      <c r="BJ22" s="356"/>
      <c r="BK22" s="356"/>
      <c r="BL22" s="356"/>
      <c r="BM22" s="356"/>
      <c r="BN22" s="356"/>
      <c r="BO22" s="356"/>
      <c r="BP22" s="356"/>
      <c r="BQ22" s="356"/>
      <c r="BR22" s="356"/>
      <c r="BS22" s="356"/>
      <c r="BT22" s="356"/>
      <c r="BU22" s="356"/>
      <c r="BV22" s="356"/>
      <c r="BW22" s="356"/>
      <c r="BX22" s="356"/>
      <c r="BY22" s="356"/>
      <c r="BZ22" s="356"/>
      <c r="CA22" s="356"/>
      <c r="CB22" s="356"/>
      <c r="CC22" s="356"/>
      <c r="CD22" s="356"/>
      <c r="CE22" s="356"/>
      <c r="CF22" s="356"/>
      <c r="CG22" s="356"/>
      <c r="CH22" s="356"/>
      <c r="CI22" s="356"/>
      <c r="CJ22" s="356"/>
      <c r="CK22" s="356"/>
      <c r="CL22" s="356"/>
      <c r="CM22" s="356"/>
      <c r="CN22" s="356"/>
      <c r="CO22" s="356"/>
      <c r="CP22" s="356"/>
      <c r="CQ22" s="356"/>
      <c r="CR22" s="356"/>
      <c r="CS22" s="356"/>
      <c r="CT22" s="356"/>
      <c r="CU22" s="356"/>
      <c r="CV22" s="356"/>
      <c r="CW22" s="356"/>
      <c r="CX22" s="356"/>
      <c r="CY22" s="356"/>
      <c r="CZ22" s="356"/>
      <c r="DA22" s="356"/>
      <c r="DB22" s="356"/>
      <c r="DC22" s="356"/>
      <c r="DD22" s="356"/>
      <c r="DE22" s="356"/>
      <c r="DF22" s="356"/>
      <c r="DG22" s="356"/>
      <c r="DH22" s="356"/>
      <c r="DI22" s="356"/>
      <c r="DJ22" s="356"/>
      <c r="DK22" s="356"/>
      <c r="DL22" s="356"/>
      <c r="DM22" s="356"/>
      <c r="DN22" s="356"/>
      <c r="DO22" s="356"/>
      <c r="DP22" s="356"/>
      <c r="DQ22" s="356"/>
      <c r="DR22" s="356"/>
      <c r="DS22" s="356"/>
      <c r="DT22" s="356"/>
      <c r="DU22" s="356"/>
      <c r="DV22" s="356"/>
      <c r="DW22" s="356"/>
      <c r="DX22" s="356"/>
      <c r="DY22" s="356"/>
      <c r="DZ22" s="356"/>
      <c r="EA22" s="356"/>
      <c r="EB22" s="356"/>
      <c r="EC22" s="356"/>
      <c r="ED22" s="356"/>
      <c r="EE22" s="356"/>
      <c r="EF22" s="356"/>
      <c r="EG22" s="356"/>
      <c r="EH22" s="356"/>
      <c r="EI22" s="356"/>
      <c r="EJ22" s="356"/>
      <c r="EK22" s="356"/>
      <c r="EL22" s="356"/>
      <c r="EM22" s="356"/>
      <c r="EN22" s="356"/>
      <c r="EO22" s="356"/>
      <c r="EP22" s="356"/>
      <c r="EQ22" s="356"/>
      <c r="ER22" s="356"/>
      <c r="ES22" s="356"/>
      <c r="ET22" s="356"/>
      <c r="EU22" s="356"/>
      <c r="EV22" s="356"/>
      <c r="EW22" s="356"/>
      <c r="EX22" s="356"/>
      <c r="EY22" s="356"/>
      <c r="EZ22" s="356"/>
      <c r="FA22" s="356"/>
      <c r="FB22" s="356"/>
      <c r="FC22" s="356"/>
      <c r="FD22" s="356"/>
      <c r="FE22" s="356"/>
      <c r="FF22" s="356"/>
      <c r="FG22" s="356"/>
      <c r="FH22" s="356"/>
      <c r="FI22" s="356"/>
      <c r="FJ22" s="356"/>
      <c r="FK22" s="356"/>
      <c r="FL22" s="356"/>
      <c r="FM22" s="356"/>
      <c r="FN22" s="356"/>
      <c r="FO22" s="356"/>
      <c r="FP22" s="356"/>
      <c r="FQ22" s="356"/>
      <c r="FR22" s="356"/>
      <c r="FS22" s="356"/>
      <c r="FT22" s="356"/>
      <c r="FU22" s="356"/>
      <c r="FV22" s="356"/>
      <c r="FW22" s="356"/>
      <c r="FX22" s="356"/>
      <c r="FY22" s="356"/>
      <c r="FZ22" s="356"/>
      <c r="GA22" s="356"/>
      <c r="GB22" s="356"/>
      <c r="GC22" s="356"/>
      <c r="GD22" s="356"/>
      <c r="GE22" s="356"/>
      <c r="GF22" s="356"/>
      <c r="GG22" s="356"/>
      <c r="GH22" s="356"/>
      <c r="GI22" s="356"/>
      <c r="GJ22" s="356"/>
      <c r="GK22" s="356"/>
      <c r="GL22" s="356"/>
      <c r="GM22" s="356"/>
      <c r="GN22" s="356"/>
      <c r="GO22" s="356"/>
      <c r="GP22" s="356"/>
      <c r="GQ22" s="356"/>
      <c r="GR22" s="356"/>
      <c r="GS22" s="356"/>
      <c r="GT22" s="356"/>
      <c r="GU22" s="356"/>
      <c r="GV22" s="356"/>
      <c r="GW22" s="356"/>
      <c r="GX22" s="356"/>
      <c r="GY22" s="356"/>
      <c r="GZ22" s="356"/>
      <c r="HA22" s="356"/>
      <c r="HB22" s="356"/>
      <c r="HC22" s="356"/>
      <c r="HD22" s="356"/>
      <c r="HE22" s="356"/>
      <c r="HF22" s="356"/>
      <c r="HG22" s="356"/>
      <c r="HH22" s="356"/>
      <c r="HI22" s="342"/>
      <c r="HJ22" s="342"/>
      <c r="HK22" s="342"/>
      <c r="HL22" s="342"/>
      <c r="HM22" s="342"/>
      <c r="HN22" s="342"/>
      <c r="HO22" s="342"/>
      <c r="HP22" s="342"/>
    </row>
    <row r="23" spans="1:224">
      <c r="B23" s="377" t="s">
        <v>168</v>
      </c>
      <c r="C23" s="351" t="s">
        <v>537</v>
      </c>
    </row>
    <row r="24" spans="1:224">
      <c r="B24" s="389" t="s">
        <v>168</v>
      </c>
      <c r="C24" s="352" t="s">
        <v>538</v>
      </c>
      <c r="D24" s="355"/>
      <c r="E24" s="350"/>
      <c r="F24" s="350"/>
      <c r="G24" s="350"/>
      <c r="H24" s="350"/>
      <c r="I24" s="378"/>
      <c r="J24" s="356"/>
      <c r="K24" s="356"/>
      <c r="L24" s="356"/>
      <c r="M24" s="356"/>
      <c r="N24" s="356"/>
      <c r="O24" s="356"/>
      <c r="P24" s="356"/>
      <c r="Q24" s="356"/>
      <c r="R24" s="356"/>
      <c r="S24" s="356"/>
      <c r="T24" s="356"/>
      <c r="U24" s="356"/>
      <c r="V24" s="356"/>
      <c r="W24" s="356"/>
      <c r="X24" s="356"/>
      <c r="Y24" s="356"/>
      <c r="Z24" s="356"/>
      <c r="AA24" s="356"/>
      <c r="AB24" s="356"/>
      <c r="AC24" s="356"/>
      <c r="AD24" s="356"/>
      <c r="AE24" s="356"/>
      <c r="AF24" s="356"/>
      <c r="AG24" s="356"/>
      <c r="AH24" s="356"/>
      <c r="AI24" s="356"/>
      <c r="AJ24" s="356"/>
      <c r="AK24" s="356"/>
      <c r="AL24" s="356"/>
      <c r="AM24" s="356"/>
      <c r="AN24" s="356"/>
      <c r="AO24" s="356"/>
      <c r="AP24" s="356"/>
      <c r="AQ24" s="356"/>
      <c r="AR24" s="356"/>
      <c r="AS24" s="356"/>
      <c r="AT24" s="356"/>
      <c r="AU24" s="356"/>
      <c r="AV24" s="356"/>
      <c r="AW24" s="356"/>
      <c r="AX24" s="356"/>
      <c r="AY24" s="356"/>
      <c r="AZ24" s="356"/>
      <c r="BA24" s="356"/>
      <c r="BB24" s="356"/>
      <c r="BC24" s="356"/>
      <c r="BD24" s="356"/>
      <c r="BE24" s="356"/>
      <c r="BF24" s="356"/>
      <c r="BG24" s="356"/>
      <c r="BH24" s="356"/>
      <c r="BI24" s="356"/>
      <c r="BJ24" s="356"/>
      <c r="BK24" s="356"/>
      <c r="BL24" s="356"/>
      <c r="BM24" s="356"/>
      <c r="BN24" s="356"/>
      <c r="BO24" s="356"/>
      <c r="BP24" s="356"/>
      <c r="BQ24" s="356"/>
      <c r="BR24" s="356"/>
      <c r="BS24" s="356"/>
      <c r="BT24" s="356"/>
      <c r="BU24" s="356"/>
      <c r="BV24" s="356"/>
      <c r="BW24" s="356"/>
      <c r="BX24" s="356"/>
      <c r="BY24" s="356"/>
      <c r="BZ24" s="356"/>
      <c r="CA24" s="356"/>
      <c r="CB24" s="356"/>
      <c r="CC24" s="356"/>
      <c r="CD24" s="356"/>
      <c r="CE24" s="356"/>
      <c r="CF24" s="356"/>
      <c r="CG24" s="356"/>
      <c r="CH24" s="356"/>
      <c r="CI24" s="356"/>
      <c r="CJ24" s="356"/>
      <c r="CK24" s="356"/>
      <c r="CL24" s="356"/>
      <c r="CM24" s="356"/>
      <c r="CN24" s="356"/>
      <c r="CO24" s="356"/>
      <c r="CP24" s="356"/>
      <c r="CQ24" s="356"/>
      <c r="CR24" s="356"/>
      <c r="CS24" s="356"/>
      <c r="CT24" s="356"/>
      <c r="CU24" s="356"/>
      <c r="CV24" s="356"/>
      <c r="CW24" s="356"/>
      <c r="CX24" s="356"/>
      <c r="CY24" s="356"/>
      <c r="CZ24" s="356"/>
      <c r="DA24" s="356"/>
      <c r="DB24" s="356"/>
      <c r="DC24" s="356"/>
      <c r="DD24" s="356"/>
      <c r="DE24" s="356"/>
      <c r="DF24" s="356"/>
      <c r="DG24" s="356"/>
      <c r="DH24" s="356"/>
      <c r="DI24" s="356"/>
      <c r="DJ24" s="356"/>
      <c r="DK24" s="356"/>
      <c r="DL24" s="356"/>
      <c r="DM24" s="356"/>
      <c r="DN24" s="356"/>
      <c r="DO24" s="356"/>
      <c r="DP24" s="356"/>
      <c r="DQ24" s="356"/>
      <c r="DR24" s="356"/>
      <c r="DS24" s="356"/>
      <c r="DT24" s="356"/>
      <c r="DU24" s="356"/>
      <c r="DV24" s="356"/>
      <c r="DW24" s="356"/>
      <c r="DX24" s="356"/>
      <c r="DY24" s="356"/>
      <c r="DZ24" s="356"/>
      <c r="EA24" s="356"/>
      <c r="EB24" s="356"/>
      <c r="EC24" s="356"/>
      <c r="ED24" s="356"/>
      <c r="EE24" s="356"/>
      <c r="EF24" s="356"/>
      <c r="EG24" s="356"/>
      <c r="EH24" s="356"/>
      <c r="EI24" s="356"/>
      <c r="EJ24" s="356"/>
      <c r="EK24" s="356"/>
      <c r="EL24" s="356"/>
      <c r="EM24" s="356"/>
      <c r="EN24" s="356"/>
      <c r="EO24" s="356"/>
      <c r="EP24" s="356"/>
      <c r="EQ24" s="356"/>
      <c r="ER24" s="356"/>
      <c r="ES24" s="356"/>
      <c r="ET24" s="356"/>
      <c r="EU24" s="356"/>
      <c r="EV24" s="356"/>
      <c r="EW24" s="356"/>
      <c r="EX24" s="356"/>
      <c r="EY24" s="356"/>
      <c r="EZ24" s="356"/>
      <c r="FA24" s="356"/>
      <c r="FB24" s="356"/>
      <c r="FC24" s="356"/>
      <c r="FD24" s="356"/>
      <c r="FE24" s="356"/>
      <c r="FF24" s="356"/>
      <c r="FG24" s="356"/>
      <c r="FH24" s="356"/>
      <c r="FI24" s="356"/>
      <c r="FJ24" s="356"/>
      <c r="FK24" s="356"/>
      <c r="FL24" s="356"/>
      <c r="FM24" s="356"/>
      <c r="FN24" s="356"/>
      <c r="FO24" s="356"/>
      <c r="FP24" s="356"/>
      <c r="FQ24" s="356"/>
      <c r="FR24" s="356"/>
      <c r="FS24" s="356"/>
      <c r="FT24" s="356"/>
      <c r="FU24" s="356"/>
      <c r="FV24" s="356"/>
      <c r="FW24" s="356"/>
      <c r="FX24" s="356"/>
      <c r="FY24" s="356"/>
      <c r="FZ24" s="356"/>
      <c r="GA24" s="356"/>
      <c r="GB24" s="356"/>
      <c r="GC24" s="356"/>
      <c r="GD24" s="356"/>
      <c r="GE24" s="356"/>
      <c r="GF24" s="356"/>
      <c r="GG24" s="356"/>
      <c r="GH24" s="356"/>
      <c r="GI24" s="356"/>
      <c r="GJ24" s="356"/>
      <c r="GK24" s="356"/>
      <c r="GL24" s="356"/>
      <c r="GM24" s="356"/>
      <c r="GN24" s="356"/>
      <c r="GO24" s="356"/>
      <c r="GP24" s="356"/>
      <c r="GQ24" s="356"/>
      <c r="GR24" s="356"/>
      <c r="GS24" s="356"/>
      <c r="GT24" s="356"/>
      <c r="GU24" s="356"/>
      <c r="GV24" s="356"/>
      <c r="GW24" s="356"/>
      <c r="GX24" s="356"/>
      <c r="GY24" s="356"/>
      <c r="GZ24" s="356"/>
      <c r="HA24" s="356"/>
      <c r="HB24" s="356"/>
      <c r="HC24" s="356"/>
      <c r="HD24" s="356"/>
      <c r="HE24" s="356"/>
      <c r="HF24" s="356"/>
      <c r="HG24" s="356"/>
      <c r="HH24" s="356"/>
      <c r="HI24" s="342"/>
      <c r="HJ24" s="342"/>
      <c r="HK24" s="342"/>
      <c r="HL24" s="342"/>
      <c r="HM24" s="342"/>
      <c r="HN24" s="342"/>
      <c r="HO24" s="342"/>
      <c r="HP24" s="342"/>
    </row>
    <row r="25" spans="1:224">
      <c r="B25" s="389" t="s">
        <v>168</v>
      </c>
      <c r="C25" s="350" t="s">
        <v>539</v>
      </c>
    </row>
    <row r="26" spans="1:224">
      <c r="B26" s="389" t="s">
        <v>168</v>
      </c>
      <c r="C26" s="351" t="s">
        <v>540</v>
      </c>
    </row>
    <row r="27" spans="1:224" s="349" customFormat="1">
      <c r="A27" s="327"/>
      <c r="B27" s="354" t="s">
        <v>541</v>
      </c>
      <c r="C27" s="354"/>
      <c r="D27" s="383">
        <v>45</v>
      </c>
      <c r="E27" s="354" t="s">
        <v>202</v>
      </c>
      <c r="F27" s="327" t="s">
        <v>542</v>
      </c>
      <c r="G27" s="342"/>
      <c r="I27" s="384"/>
    </row>
    <row r="28" spans="1:224" s="349" customFormat="1">
      <c r="A28" s="327"/>
      <c r="B28" s="344"/>
      <c r="C28" s="354"/>
      <c r="D28" s="355"/>
      <c r="E28" s="342"/>
      <c r="F28" s="345"/>
      <c r="G28" s="342"/>
      <c r="H28" s="344"/>
      <c r="I28" s="384"/>
    </row>
    <row r="29" spans="1:224" s="349" customFormat="1" ht="24" customHeight="1">
      <c r="A29" s="327"/>
      <c r="B29" s="344" t="s">
        <v>518</v>
      </c>
      <c r="C29" s="354" t="s">
        <v>544</v>
      </c>
      <c r="D29" s="345"/>
      <c r="E29" s="344"/>
      <c r="F29" s="344"/>
      <c r="G29" s="344"/>
      <c r="H29" s="344"/>
      <c r="I29" s="376"/>
    </row>
    <row r="30" spans="1:224" s="349" customFormat="1">
      <c r="A30" s="327"/>
      <c r="B30" s="377" t="s">
        <v>168</v>
      </c>
      <c r="C30" s="351" t="s">
        <v>545</v>
      </c>
      <c r="D30" s="350"/>
      <c r="E30" s="350"/>
      <c r="F30" s="350"/>
      <c r="G30" s="350"/>
      <c r="H30" s="350"/>
      <c r="I30" s="378"/>
    </row>
    <row r="31" spans="1:224">
      <c r="B31" s="377" t="s">
        <v>168</v>
      </c>
      <c r="C31" s="351" t="s">
        <v>546</v>
      </c>
      <c r="D31" s="355"/>
      <c r="E31" s="350"/>
      <c r="F31" s="350"/>
      <c r="G31" s="350"/>
      <c r="H31" s="350"/>
      <c r="I31" s="378"/>
      <c r="J31" s="356"/>
      <c r="K31" s="356"/>
      <c r="L31" s="356"/>
      <c r="M31" s="356"/>
      <c r="N31" s="356"/>
      <c r="O31" s="356"/>
      <c r="P31" s="356"/>
      <c r="Q31" s="356"/>
      <c r="R31" s="356"/>
      <c r="S31" s="356"/>
      <c r="T31" s="356"/>
      <c r="U31" s="356"/>
      <c r="V31" s="356"/>
      <c r="W31" s="356"/>
      <c r="X31" s="356"/>
      <c r="Y31" s="356"/>
      <c r="Z31" s="356"/>
      <c r="AA31" s="356"/>
      <c r="AB31" s="356"/>
      <c r="AC31" s="356"/>
      <c r="AD31" s="356"/>
      <c r="AE31" s="356"/>
      <c r="AF31" s="356"/>
      <c r="AG31" s="356"/>
      <c r="AH31" s="356"/>
      <c r="AI31" s="356"/>
      <c r="AJ31" s="356"/>
      <c r="AK31" s="356"/>
      <c r="AL31" s="356"/>
      <c r="AM31" s="356"/>
      <c r="AN31" s="356"/>
      <c r="AO31" s="356"/>
      <c r="AP31" s="356"/>
      <c r="AQ31" s="356"/>
      <c r="AR31" s="356"/>
      <c r="AS31" s="356"/>
      <c r="AT31" s="356"/>
      <c r="AU31" s="356"/>
      <c r="AV31" s="356"/>
      <c r="AW31" s="356"/>
      <c r="AX31" s="356"/>
      <c r="AY31" s="356"/>
      <c r="AZ31" s="356"/>
      <c r="BA31" s="356"/>
      <c r="BB31" s="356"/>
      <c r="BC31" s="356"/>
      <c r="BD31" s="356"/>
      <c r="BE31" s="356"/>
      <c r="BF31" s="356"/>
      <c r="BG31" s="356"/>
      <c r="BH31" s="356"/>
      <c r="BI31" s="356"/>
      <c r="BJ31" s="356"/>
      <c r="BK31" s="356"/>
      <c r="BL31" s="356"/>
      <c r="BM31" s="356"/>
      <c r="BN31" s="356"/>
      <c r="BO31" s="356"/>
      <c r="BP31" s="356"/>
      <c r="BQ31" s="356"/>
      <c r="BR31" s="356"/>
      <c r="BS31" s="356"/>
      <c r="BT31" s="356"/>
      <c r="BU31" s="356"/>
      <c r="BV31" s="356"/>
      <c r="BW31" s="356"/>
      <c r="BX31" s="356"/>
      <c r="BY31" s="356"/>
      <c r="BZ31" s="356"/>
      <c r="CA31" s="356"/>
      <c r="CB31" s="356"/>
      <c r="CC31" s="356"/>
      <c r="CD31" s="356"/>
      <c r="CE31" s="356"/>
      <c r="CF31" s="356"/>
      <c r="CG31" s="356"/>
      <c r="CH31" s="356"/>
      <c r="CI31" s="356"/>
      <c r="CJ31" s="356"/>
      <c r="CK31" s="356"/>
      <c r="CL31" s="356"/>
      <c r="CM31" s="356"/>
      <c r="CN31" s="356"/>
      <c r="CO31" s="356"/>
      <c r="CP31" s="356"/>
      <c r="CQ31" s="356"/>
      <c r="CR31" s="356"/>
      <c r="CS31" s="356"/>
      <c r="CT31" s="356"/>
      <c r="CU31" s="356"/>
      <c r="CV31" s="356"/>
      <c r="CW31" s="356"/>
      <c r="CX31" s="356"/>
      <c r="CY31" s="356"/>
      <c r="CZ31" s="356"/>
      <c r="DA31" s="356"/>
      <c r="DB31" s="356"/>
      <c r="DC31" s="356"/>
      <c r="DD31" s="356"/>
      <c r="DE31" s="356"/>
      <c r="DF31" s="356"/>
      <c r="DG31" s="356"/>
      <c r="DH31" s="356"/>
      <c r="DI31" s="356"/>
      <c r="DJ31" s="356"/>
      <c r="DK31" s="356"/>
      <c r="DL31" s="356"/>
      <c r="DM31" s="356"/>
      <c r="DN31" s="356"/>
      <c r="DO31" s="356"/>
      <c r="DP31" s="356"/>
      <c r="DQ31" s="356"/>
      <c r="DR31" s="356"/>
      <c r="DS31" s="356"/>
      <c r="DT31" s="356"/>
      <c r="DU31" s="356"/>
      <c r="DV31" s="356"/>
      <c r="DW31" s="356"/>
      <c r="DX31" s="356"/>
      <c r="DY31" s="356"/>
      <c r="DZ31" s="356"/>
      <c r="EA31" s="356"/>
      <c r="EB31" s="356"/>
      <c r="EC31" s="356"/>
      <c r="ED31" s="356"/>
      <c r="EE31" s="356"/>
      <c r="EF31" s="356"/>
      <c r="EG31" s="356"/>
      <c r="EH31" s="356"/>
      <c r="EI31" s="356"/>
      <c r="EJ31" s="356"/>
      <c r="EK31" s="356"/>
      <c r="EL31" s="356"/>
      <c r="EM31" s="356"/>
      <c r="EN31" s="356"/>
      <c r="EO31" s="356"/>
      <c r="EP31" s="356"/>
      <c r="EQ31" s="356"/>
      <c r="ER31" s="356"/>
      <c r="ES31" s="356"/>
      <c r="ET31" s="356"/>
      <c r="EU31" s="356"/>
      <c r="EV31" s="356"/>
      <c r="EW31" s="356"/>
      <c r="EX31" s="356"/>
      <c r="EY31" s="356"/>
      <c r="EZ31" s="356"/>
      <c r="FA31" s="356"/>
      <c r="FB31" s="356"/>
      <c r="FC31" s="356"/>
      <c r="FD31" s="356"/>
      <c r="FE31" s="356"/>
      <c r="FF31" s="356"/>
      <c r="FG31" s="356"/>
      <c r="FH31" s="356"/>
      <c r="FI31" s="356"/>
      <c r="FJ31" s="356"/>
      <c r="FK31" s="356"/>
      <c r="FL31" s="356"/>
      <c r="FM31" s="356"/>
      <c r="FN31" s="356"/>
      <c r="FO31" s="356"/>
      <c r="FP31" s="356"/>
      <c r="FQ31" s="356"/>
      <c r="FR31" s="356"/>
      <c r="FS31" s="356"/>
      <c r="FT31" s="356"/>
      <c r="FU31" s="356"/>
      <c r="FV31" s="356"/>
      <c r="FW31" s="356"/>
      <c r="FX31" s="356"/>
      <c r="FY31" s="356"/>
      <c r="FZ31" s="356"/>
      <c r="GA31" s="356"/>
      <c r="GB31" s="356"/>
      <c r="GC31" s="356"/>
      <c r="GD31" s="356"/>
      <c r="GE31" s="356"/>
      <c r="GF31" s="356"/>
      <c r="GG31" s="356"/>
      <c r="GH31" s="356"/>
      <c r="GI31" s="356"/>
      <c r="GJ31" s="356"/>
      <c r="GK31" s="356"/>
      <c r="GL31" s="356"/>
      <c r="GM31" s="356"/>
      <c r="GN31" s="356"/>
      <c r="GO31" s="356"/>
      <c r="GP31" s="356"/>
      <c r="GQ31" s="356"/>
      <c r="GR31" s="356"/>
      <c r="GS31" s="356"/>
      <c r="GT31" s="356"/>
      <c r="GU31" s="356"/>
      <c r="GV31" s="356"/>
      <c r="GW31" s="356"/>
      <c r="GX31" s="356"/>
      <c r="GY31" s="356"/>
      <c r="GZ31" s="356"/>
      <c r="HA31" s="356"/>
      <c r="HB31" s="356"/>
      <c r="HC31" s="356"/>
      <c r="HD31" s="356"/>
      <c r="HE31" s="356"/>
      <c r="HF31" s="356"/>
      <c r="HG31" s="356"/>
      <c r="HH31" s="356"/>
      <c r="HI31" s="342"/>
      <c r="HJ31" s="342"/>
      <c r="HK31" s="342"/>
      <c r="HL31" s="342"/>
      <c r="HM31" s="342"/>
      <c r="HN31" s="342"/>
      <c r="HO31" s="342"/>
      <c r="HP31" s="342"/>
    </row>
    <row r="32" spans="1:224">
      <c r="B32" s="377" t="s">
        <v>168</v>
      </c>
      <c r="C32" s="351" t="s">
        <v>547</v>
      </c>
    </row>
    <row r="33" spans="1:224">
      <c r="B33" s="389" t="s">
        <v>168</v>
      </c>
      <c r="C33" s="351" t="s">
        <v>548</v>
      </c>
      <c r="D33" s="355"/>
      <c r="E33" s="350"/>
      <c r="F33" s="350"/>
      <c r="G33" s="350"/>
      <c r="H33" s="350"/>
      <c r="I33" s="378"/>
      <c r="J33" s="356"/>
      <c r="K33" s="356"/>
      <c r="L33" s="356"/>
      <c r="M33" s="356"/>
      <c r="N33" s="356"/>
      <c r="O33" s="356"/>
      <c r="P33" s="356"/>
      <c r="Q33" s="356"/>
      <c r="R33" s="356"/>
      <c r="S33" s="356"/>
      <c r="T33" s="356"/>
      <c r="U33" s="356"/>
      <c r="V33" s="356"/>
      <c r="W33" s="356"/>
      <c r="X33" s="356"/>
      <c r="Y33" s="356"/>
      <c r="Z33" s="356"/>
      <c r="AA33" s="356"/>
      <c r="AB33" s="356"/>
      <c r="AC33" s="356"/>
      <c r="AD33" s="356"/>
      <c r="AE33" s="356"/>
      <c r="AF33" s="356"/>
      <c r="AG33" s="356"/>
      <c r="AH33" s="356"/>
      <c r="AI33" s="356"/>
      <c r="AJ33" s="356"/>
      <c r="AK33" s="356"/>
      <c r="AL33" s="356"/>
      <c r="AM33" s="356"/>
      <c r="AN33" s="356"/>
      <c r="AO33" s="356"/>
      <c r="AP33" s="356"/>
      <c r="AQ33" s="356"/>
      <c r="AR33" s="356"/>
      <c r="AS33" s="356"/>
      <c r="AT33" s="356"/>
      <c r="AU33" s="356"/>
      <c r="AV33" s="356"/>
      <c r="AW33" s="356"/>
      <c r="AX33" s="356"/>
      <c r="AY33" s="356"/>
      <c r="AZ33" s="356"/>
      <c r="BA33" s="356"/>
      <c r="BB33" s="356"/>
      <c r="BC33" s="356"/>
      <c r="BD33" s="356"/>
      <c r="BE33" s="356"/>
      <c r="BF33" s="356"/>
      <c r="BG33" s="356"/>
      <c r="BH33" s="356"/>
      <c r="BI33" s="356"/>
      <c r="BJ33" s="356"/>
      <c r="BK33" s="356"/>
      <c r="BL33" s="356"/>
      <c r="BM33" s="356"/>
      <c r="BN33" s="356"/>
      <c r="BO33" s="356"/>
      <c r="BP33" s="356"/>
      <c r="BQ33" s="356"/>
      <c r="BR33" s="356"/>
      <c r="BS33" s="356"/>
      <c r="BT33" s="356"/>
      <c r="BU33" s="356"/>
      <c r="BV33" s="356"/>
      <c r="BW33" s="356"/>
      <c r="BX33" s="356"/>
      <c r="BY33" s="356"/>
      <c r="BZ33" s="356"/>
      <c r="CA33" s="356"/>
      <c r="CB33" s="356"/>
      <c r="CC33" s="356"/>
      <c r="CD33" s="356"/>
      <c r="CE33" s="356"/>
      <c r="CF33" s="356"/>
      <c r="CG33" s="356"/>
      <c r="CH33" s="356"/>
      <c r="CI33" s="356"/>
      <c r="CJ33" s="356"/>
      <c r="CK33" s="356"/>
      <c r="CL33" s="356"/>
      <c r="CM33" s="356"/>
      <c r="CN33" s="356"/>
      <c r="CO33" s="356"/>
      <c r="CP33" s="356"/>
      <c r="CQ33" s="356"/>
      <c r="CR33" s="356"/>
      <c r="CS33" s="356"/>
      <c r="CT33" s="356"/>
      <c r="CU33" s="356"/>
      <c r="CV33" s="356"/>
      <c r="CW33" s="356"/>
      <c r="CX33" s="356"/>
      <c r="CY33" s="356"/>
      <c r="CZ33" s="356"/>
      <c r="DA33" s="356"/>
      <c r="DB33" s="356"/>
      <c r="DC33" s="356"/>
      <c r="DD33" s="356"/>
      <c r="DE33" s="356"/>
      <c r="DF33" s="356"/>
      <c r="DG33" s="356"/>
      <c r="DH33" s="356"/>
      <c r="DI33" s="356"/>
      <c r="DJ33" s="356"/>
      <c r="DK33" s="356"/>
      <c r="DL33" s="356"/>
      <c r="DM33" s="356"/>
      <c r="DN33" s="356"/>
      <c r="DO33" s="356"/>
      <c r="DP33" s="356"/>
      <c r="DQ33" s="356"/>
      <c r="DR33" s="356"/>
      <c r="DS33" s="356"/>
      <c r="DT33" s="356"/>
      <c r="DU33" s="356"/>
      <c r="DV33" s="356"/>
      <c r="DW33" s="356"/>
      <c r="DX33" s="356"/>
      <c r="DY33" s="356"/>
      <c r="DZ33" s="356"/>
      <c r="EA33" s="356"/>
      <c r="EB33" s="356"/>
      <c r="EC33" s="356"/>
      <c r="ED33" s="356"/>
      <c r="EE33" s="356"/>
      <c r="EF33" s="356"/>
      <c r="EG33" s="356"/>
      <c r="EH33" s="356"/>
      <c r="EI33" s="356"/>
      <c r="EJ33" s="356"/>
      <c r="EK33" s="356"/>
      <c r="EL33" s="356"/>
      <c r="EM33" s="356"/>
      <c r="EN33" s="356"/>
      <c r="EO33" s="356"/>
      <c r="EP33" s="356"/>
      <c r="EQ33" s="356"/>
      <c r="ER33" s="356"/>
      <c r="ES33" s="356"/>
      <c r="ET33" s="356"/>
      <c r="EU33" s="356"/>
      <c r="EV33" s="356"/>
      <c r="EW33" s="356"/>
      <c r="EX33" s="356"/>
      <c r="EY33" s="356"/>
      <c r="EZ33" s="356"/>
      <c r="FA33" s="356"/>
      <c r="FB33" s="356"/>
      <c r="FC33" s="356"/>
      <c r="FD33" s="356"/>
      <c r="FE33" s="356"/>
      <c r="FF33" s="356"/>
      <c r="FG33" s="356"/>
      <c r="FH33" s="356"/>
      <c r="FI33" s="356"/>
      <c r="FJ33" s="356"/>
      <c r="FK33" s="356"/>
      <c r="FL33" s="356"/>
      <c r="FM33" s="356"/>
      <c r="FN33" s="356"/>
      <c r="FO33" s="356"/>
      <c r="FP33" s="356"/>
      <c r="FQ33" s="356"/>
      <c r="FR33" s="356"/>
      <c r="FS33" s="356"/>
      <c r="FT33" s="356"/>
      <c r="FU33" s="356"/>
      <c r="FV33" s="356"/>
      <c r="FW33" s="356"/>
      <c r="FX33" s="356"/>
      <c r="FY33" s="356"/>
      <c r="FZ33" s="356"/>
      <c r="GA33" s="356"/>
      <c r="GB33" s="356"/>
      <c r="GC33" s="356"/>
      <c r="GD33" s="356"/>
      <c r="GE33" s="356"/>
      <c r="GF33" s="356"/>
      <c r="GG33" s="356"/>
      <c r="GH33" s="356"/>
      <c r="GI33" s="356"/>
      <c r="GJ33" s="356"/>
      <c r="GK33" s="356"/>
      <c r="GL33" s="356"/>
      <c r="GM33" s="356"/>
      <c r="GN33" s="356"/>
      <c r="GO33" s="356"/>
      <c r="GP33" s="356"/>
      <c r="GQ33" s="356"/>
      <c r="GR33" s="356"/>
      <c r="GS33" s="356"/>
      <c r="GT33" s="356"/>
      <c r="GU33" s="356"/>
      <c r="GV33" s="356"/>
      <c r="GW33" s="356"/>
      <c r="GX33" s="356"/>
      <c r="GY33" s="356"/>
      <c r="GZ33" s="356"/>
      <c r="HA33" s="356"/>
      <c r="HB33" s="356"/>
      <c r="HC33" s="356"/>
      <c r="HD33" s="356"/>
      <c r="HE33" s="356"/>
      <c r="HF33" s="356"/>
      <c r="HG33" s="356"/>
      <c r="HH33" s="356"/>
      <c r="HI33" s="342"/>
      <c r="HJ33" s="342"/>
      <c r="HK33" s="342"/>
      <c r="HL33" s="342"/>
      <c r="HM33" s="342"/>
      <c r="HN33" s="342"/>
      <c r="HO33" s="342"/>
      <c r="HP33" s="342"/>
    </row>
    <row r="34" spans="1:224">
      <c r="B34" s="389" t="s">
        <v>168</v>
      </c>
      <c r="C34" s="351" t="s">
        <v>520</v>
      </c>
    </row>
    <row r="35" spans="1:224">
      <c r="B35" s="389" t="s">
        <v>168</v>
      </c>
      <c r="C35" s="353" t="s">
        <v>519</v>
      </c>
    </row>
    <row r="36" spans="1:224" s="349" customFormat="1">
      <c r="A36" s="327"/>
      <c r="B36" s="354" t="s">
        <v>541</v>
      </c>
      <c r="C36" s="354"/>
      <c r="D36" s="383">
        <v>90</v>
      </c>
      <c r="E36" s="354" t="s">
        <v>202</v>
      </c>
      <c r="F36" s="327" t="s">
        <v>542</v>
      </c>
      <c r="G36" s="342"/>
      <c r="I36" s="384"/>
    </row>
    <row r="37" spans="1:224">
      <c r="B37" s="344"/>
      <c r="C37" s="354"/>
      <c r="D37" s="355"/>
      <c r="E37" s="342"/>
      <c r="F37" s="345"/>
      <c r="G37" s="342"/>
      <c r="H37" s="344"/>
      <c r="I37" s="384"/>
      <c r="J37" s="356"/>
      <c r="K37" s="356"/>
      <c r="L37" s="356"/>
      <c r="M37" s="356"/>
      <c r="N37" s="356"/>
      <c r="O37" s="356"/>
      <c r="P37" s="356"/>
      <c r="Q37" s="356"/>
      <c r="R37" s="356"/>
      <c r="S37" s="356"/>
      <c r="T37" s="356"/>
      <c r="U37" s="356"/>
      <c r="V37" s="356"/>
      <c r="W37" s="356"/>
      <c r="X37" s="356"/>
      <c r="Y37" s="356"/>
      <c r="Z37" s="356"/>
      <c r="AA37" s="356"/>
      <c r="AB37" s="356"/>
      <c r="AC37" s="356"/>
      <c r="AD37" s="356"/>
      <c r="AE37" s="356"/>
      <c r="AF37" s="356"/>
      <c r="AG37" s="356"/>
      <c r="AH37" s="356"/>
      <c r="AI37" s="356"/>
      <c r="AJ37" s="356"/>
      <c r="AK37" s="356"/>
      <c r="AL37" s="356"/>
      <c r="AM37" s="356"/>
      <c r="AN37" s="356"/>
      <c r="AO37" s="356"/>
      <c r="AP37" s="356"/>
      <c r="AQ37" s="356"/>
      <c r="AR37" s="356"/>
      <c r="AS37" s="356"/>
      <c r="AT37" s="356"/>
      <c r="AU37" s="356"/>
      <c r="AV37" s="356"/>
      <c r="AW37" s="356"/>
      <c r="AX37" s="356"/>
      <c r="AY37" s="356"/>
      <c r="AZ37" s="356"/>
      <c r="BA37" s="356"/>
      <c r="BB37" s="356"/>
      <c r="BC37" s="356"/>
      <c r="BD37" s="356"/>
      <c r="BE37" s="356"/>
      <c r="BF37" s="356"/>
      <c r="BG37" s="356"/>
      <c r="BH37" s="356"/>
      <c r="BI37" s="356"/>
      <c r="BJ37" s="356"/>
      <c r="BK37" s="356"/>
      <c r="BL37" s="356"/>
      <c r="BM37" s="356"/>
      <c r="BN37" s="356"/>
      <c r="BO37" s="356"/>
      <c r="BP37" s="356"/>
      <c r="BQ37" s="356"/>
      <c r="BR37" s="356"/>
      <c r="BS37" s="356"/>
      <c r="BT37" s="356"/>
      <c r="BU37" s="356"/>
      <c r="BV37" s="356"/>
      <c r="BW37" s="356"/>
      <c r="BX37" s="356"/>
      <c r="BY37" s="356"/>
      <c r="BZ37" s="356"/>
      <c r="CA37" s="356"/>
      <c r="CB37" s="356"/>
      <c r="CC37" s="356"/>
      <c r="CD37" s="356"/>
      <c r="CE37" s="356"/>
      <c r="CF37" s="356"/>
      <c r="CG37" s="356"/>
      <c r="CH37" s="356"/>
      <c r="CI37" s="356"/>
      <c r="CJ37" s="356"/>
      <c r="CK37" s="356"/>
      <c r="CL37" s="356"/>
      <c r="CM37" s="356"/>
      <c r="CN37" s="356"/>
      <c r="CO37" s="356"/>
      <c r="CP37" s="356"/>
      <c r="CQ37" s="356"/>
      <c r="CR37" s="356"/>
      <c r="CS37" s="356"/>
      <c r="CT37" s="356"/>
      <c r="CU37" s="356"/>
      <c r="CV37" s="356"/>
      <c r="CW37" s="356"/>
      <c r="CX37" s="356"/>
      <c r="CY37" s="356"/>
      <c r="CZ37" s="356"/>
      <c r="DA37" s="356"/>
      <c r="DB37" s="356"/>
      <c r="DC37" s="356"/>
      <c r="DD37" s="356"/>
      <c r="DE37" s="356"/>
      <c r="DF37" s="356"/>
      <c r="DG37" s="356"/>
      <c r="DH37" s="356"/>
      <c r="DI37" s="356"/>
      <c r="DJ37" s="356"/>
      <c r="DK37" s="356"/>
      <c r="DL37" s="356"/>
      <c r="DM37" s="356"/>
      <c r="DN37" s="356"/>
      <c r="DO37" s="356"/>
      <c r="DP37" s="356"/>
      <c r="DQ37" s="356"/>
      <c r="DR37" s="356"/>
      <c r="DS37" s="356"/>
      <c r="DT37" s="356"/>
      <c r="DU37" s="356"/>
      <c r="DV37" s="356"/>
      <c r="DW37" s="356"/>
      <c r="DX37" s="356"/>
      <c r="DY37" s="356"/>
      <c r="DZ37" s="356"/>
      <c r="EA37" s="356"/>
      <c r="EB37" s="356"/>
      <c r="EC37" s="356"/>
      <c r="ED37" s="356"/>
      <c r="EE37" s="356"/>
      <c r="EF37" s="356"/>
      <c r="EG37" s="356"/>
      <c r="EH37" s="356"/>
      <c r="EI37" s="356"/>
      <c r="EJ37" s="356"/>
      <c r="EK37" s="356"/>
      <c r="EL37" s="356"/>
      <c r="EM37" s="356"/>
      <c r="EN37" s="356"/>
      <c r="EO37" s="356"/>
      <c r="EP37" s="356"/>
      <c r="EQ37" s="356"/>
      <c r="ER37" s="356"/>
      <c r="ES37" s="356"/>
      <c r="ET37" s="356"/>
      <c r="EU37" s="356"/>
      <c r="EV37" s="356"/>
      <c r="EW37" s="356"/>
      <c r="EX37" s="356"/>
      <c r="EY37" s="356"/>
      <c r="EZ37" s="356"/>
      <c r="FA37" s="356"/>
      <c r="FB37" s="356"/>
      <c r="FC37" s="356"/>
      <c r="FD37" s="356"/>
      <c r="FE37" s="356"/>
      <c r="FF37" s="356"/>
      <c r="FG37" s="356"/>
      <c r="FH37" s="356"/>
      <c r="FI37" s="356"/>
      <c r="FJ37" s="356"/>
      <c r="FK37" s="356"/>
      <c r="FL37" s="356"/>
      <c r="FM37" s="356"/>
      <c r="FN37" s="356"/>
      <c r="FO37" s="356"/>
      <c r="FP37" s="356"/>
      <c r="FQ37" s="356"/>
      <c r="FR37" s="356"/>
      <c r="FS37" s="356"/>
      <c r="FT37" s="356"/>
      <c r="FU37" s="356"/>
      <c r="FV37" s="356"/>
      <c r="FW37" s="356"/>
      <c r="FX37" s="356"/>
      <c r="FY37" s="356"/>
      <c r="FZ37" s="356"/>
      <c r="GA37" s="356"/>
      <c r="GB37" s="356"/>
      <c r="GC37" s="356"/>
      <c r="GD37" s="356"/>
      <c r="GE37" s="356"/>
      <c r="GF37" s="356"/>
      <c r="GG37" s="356"/>
      <c r="GH37" s="356"/>
      <c r="GI37" s="356"/>
      <c r="GJ37" s="356"/>
      <c r="GK37" s="356"/>
      <c r="GL37" s="356"/>
      <c r="GM37" s="356"/>
      <c r="GN37" s="356"/>
      <c r="GO37" s="356"/>
      <c r="GP37" s="356"/>
      <c r="GQ37" s="356"/>
      <c r="GR37" s="356"/>
      <c r="GS37" s="356"/>
      <c r="GT37" s="356"/>
      <c r="GU37" s="356"/>
      <c r="GV37" s="356"/>
      <c r="GW37" s="356"/>
      <c r="GX37" s="356"/>
      <c r="GY37" s="356"/>
      <c r="GZ37" s="356"/>
      <c r="HA37" s="356"/>
      <c r="HB37" s="356"/>
      <c r="HC37" s="356"/>
      <c r="HD37" s="356"/>
      <c r="HE37" s="356"/>
      <c r="HF37" s="356"/>
      <c r="HG37" s="356"/>
      <c r="HH37" s="356"/>
      <c r="HI37" s="342"/>
      <c r="HJ37" s="342"/>
      <c r="HK37" s="342"/>
      <c r="HL37" s="342"/>
      <c r="HM37" s="342"/>
      <c r="HN37" s="342"/>
      <c r="HO37" s="342"/>
      <c r="HP37" s="342"/>
    </row>
    <row r="38" spans="1:224">
      <c r="B38" s="344" t="s">
        <v>549</v>
      </c>
      <c r="C38" s="354" t="s">
        <v>544</v>
      </c>
      <c r="D38" s="345"/>
      <c r="E38" s="344"/>
      <c r="F38" s="344"/>
      <c r="G38" s="344"/>
      <c r="H38" s="344"/>
      <c r="I38" s="376"/>
      <c r="J38" s="356"/>
      <c r="K38" s="356"/>
      <c r="L38" s="356"/>
      <c r="M38" s="356"/>
      <c r="N38" s="356"/>
      <c r="O38" s="356"/>
      <c r="P38" s="356"/>
      <c r="Q38" s="356"/>
      <c r="R38" s="356"/>
      <c r="S38" s="356"/>
      <c r="T38" s="356"/>
      <c r="U38" s="356"/>
      <c r="V38" s="356"/>
      <c r="W38" s="356"/>
      <c r="X38" s="356"/>
      <c r="Y38" s="356"/>
      <c r="Z38" s="356"/>
      <c r="AA38" s="356"/>
      <c r="AB38" s="356"/>
      <c r="AC38" s="356"/>
      <c r="AD38" s="356"/>
      <c r="AE38" s="356"/>
      <c r="AF38" s="356"/>
      <c r="AG38" s="356"/>
      <c r="AH38" s="356"/>
      <c r="AI38" s="356"/>
      <c r="AJ38" s="356"/>
      <c r="AK38" s="356"/>
      <c r="AL38" s="356"/>
      <c r="AM38" s="356"/>
      <c r="AN38" s="356"/>
      <c r="AO38" s="356"/>
      <c r="AP38" s="356"/>
      <c r="AQ38" s="356"/>
      <c r="AR38" s="356"/>
      <c r="AS38" s="356"/>
      <c r="AT38" s="356"/>
      <c r="AU38" s="356"/>
      <c r="AV38" s="356"/>
      <c r="AW38" s="356"/>
      <c r="AX38" s="356"/>
      <c r="AY38" s="356"/>
      <c r="AZ38" s="356"/>
      <c r="BA38" s="356"/>
      <c r="BB38" s="356"/>
      <c r="BC38" s="356"/>
      <c r="BD38" s="356"/>
      <c r="BE38" s="356"/>
      <c r="BF38" s="356"/>
      <c r="BG38" s="356"/>
      <c r="BH38" s="356"/>
      <c r="BI38" s="356"/>
      <c r="BJ38" s="356"/>
      <c r="BK38" s="356"/>
      <c r="BL38" s="356"/>
      <c r="BM38" s="356"/>
      <c r="BN38" s="356"/>
      <c r="BO38" s="356"/>
      <c r="BP38" s="356"/>
      <c r="BQ38" s="356"/>
      <c r="BR38" s="356"/>
      <c r="BS38" s="356"/>
      <c r="BT38" s="356"/>
      <c r="BU38" s="356"/>
      <c r="BV38" s="356"/>
      <c r="BW38" s="356"/>
      <c r="BX38" s="356"/>
      <c r="BY38" s="356"/>
      <c r="BZ38" s="356"/>
      <c r="CA38" s="356"/>
      <c r="CB38" s="356"/>
      <c r="CC38" s="356"/>
      <c r="CD38" s="356"/>
      <c r="CE38" s="356"/>
      <c r="CF38" s="356"/>
      <c r="CG38" s="356"/>
      <c r="CH38" s="356"/>
      <c r="CI38" s="356"/>
      <c r="CJ38" s="356"/>
      <c r="CK38" s="356"/>
      <c r="CL38" s="356"/>
      <c r="CM38" s="356"/>
      <c r="CN38" s="356"/>
      <c r="CO38" s="356"/>
      <c r="CP38" s="356"/>
      <c r="CQ38" s="356"/>
      <c r="CR38" s="356"/>
      <c r="CS38" s="356"/>
      <c r="CT38" s="356"/>
      <c r="CU38" s="356"/>
      <c r="CV38" s="356"/>
      <c r="CW38" s="356"/>
      <c r="CX38" s="356"/>
      <c r="CY38" s="356"/>
      <c r="CZ38" s="356"/>
      <c r="DA38" s="356"/>
      <c r="DB38" s="356"/>
      <c r="DC38" s="356"/>
      <c r="DD38" s="356"/>
      <c r="DE38" s="356"/>
      <c r="DF38" s="356"/>
      <c r="DG38" s="356"/>
      <c r="DH38" s="356"/>
      <c r="DI38" s="356"/>
      <c r="DJ38" s="356"/>
      <c r="DK38" s="356"/>
      <c r="DL38" s="356"/>
      <c r="DM38" s="356"/>
      <c r="DN38" s="356"/>
      <c r="DO38" s="356"/>
      <c r="DP38" s="356"/>
      <c r="DQ38" s="356"/>
      <c r="DR38" s="356"/>
      <c r="DS38" s="356"/>
      <c r="DT38" s="356"/>
      <c r="DU38" s="356"/>
      <c r="DV38" s="356"/>
      <c r="DW38" s="356"/>
      <c r="DX38" s="356"/>
      <c r="DY38" s="356"/>
      <c r="DZ38" s="356"/>
      <c r="EA38" s="356"/>
      <c r="EB38" s="356"/>
      <c r="EC38" s="356"/>
      <c r="ED38" s="356"/>
      <c r="EE38" s="356"/>
      <c r="EF38" s="356"/>
      <c r="EG38" s="356"/>
      <c r="EH38" s="356"/>
      <c r="EI38" s="356"/>
      <c r="EJ38" s="356"/>
      <c r="EK38" s="356"/>
      <c r="EL38" s="356"/>
      <c r="EM38" s="356"/>
      <c r="EN38" s="356"/>
      <c r="EO38" s="356"/>
      <c r="EP38" s="356"/>
      <c r="EQ38" s="356"/>
      <c r="ER38" s="356"/>
      <c r="ES38" s="356"/>
      <c r="ET38" s="356"/>
      <c r="EU38" s="356"/>
      <c r="EV38" s="356"/>
      <c r="EW38" s="356"/>
      <c r="EX38" s="356"/>
      <c r="EY38" s="356"/>
      <c r="EZ38" s="356"/>
      <c r="FA38" s="356"/>
      <c r="FB38" s="356"/>
      <c r="FC38" s="356"/>
      <c r="FD38" s="356"/>
      <c r="FE38" s="356"/>
      <c r="FF38" s="356"/>
      <c r="FG38" s="356"/>
      <c r="FH38" s="356"/>
      <c r="FI38" s="356"/>
      <c r="FJ38" s="356"/>
      <c r="FK38" s="356"/>
      <c r="FL38" s="356"/>
      <c r="FM38" s="356"/>
      <c r="FN38" s="356"/>
      <c r="FO38" s="356"/>
      <c r="FP38" s="356"/>
      <c r="FQ38" s="356"/>
      <c r="FR38" s="356"/>
      <c r="FS38" s="356"/>
      <c r="FT38" s="356"/>
      <c r="FU38" s="356"/>
      <c r="FV38" s="356"/>
      <c r="FW38" s="356"/>
      <c r="FX38" s="356"/>
      <c r="FY38" s="356"/>
      <c r="FZ38" s="356"/>
      <c r="GA38" s="356"/>
      <c r="GB38" s="356"/>
      <c r="GC38" s="356"/>
      <c r="GD38" s="356"/>
      <c r="GE38" s="356"/>
      <c r="GF38" s="356"/>
      <c r="GG38" s="356"/>
      <c r="GH38" s="356"/>
      <c r="GI38" s="356"/>
      <c r="GJ38" s="356"/>
      <c r="GK38" s="356"/>
      <c r="GL38" s="356"/>
      <c r="GM38" s="356"/>
      <c r="GN38" s="356"/>
      <c r="GO38" s="356"/>
      <c r="GP38" s="356"/>
      <c r="GQ38" s="356"/>
      <c r="GR38" s="356"/>
      <c r="GS38" s="356"/>
      <c r="GT38" s="356"/>
      <c r="GU38" s="356"/>
      <c r="GV38" s="356"/>
      <c r="GW38" s="356"/>
      <c r="GX38" s="356"/>
      <c r="GY38" s="356"/>
      <c r="GZ38" s="356"/>
      <c r="HA38" s="356"/>
      <c r="HB38" s="356"/>
      <c r="HC38" s="356"/>
      <c r="HD38" s="356"/>
      <c r="HE38" s="356"/>
      <c r="HF38" s="356"/>
      <c r="HG38" s="356"/>
      <c r="HH38" s="356"/>
      <c r="HI38" s="342"/>
      <c r="HJ38" s="342"/>
      <c r="HK38" s="342"/>
      <c r="HL38" s="342"/>
      <c r="HM38" s="342"/>
      <c r="HN38" s="342"/>
      <c r="HO38" s="342"/>
      <c r="HP38" s="342"/>
    </row>
    <row r="39" spans="1:224">
      <c r="B39" s="377" t="s">
        <v>168</v>
      </c>
      <c r="C39" s="352" t="s">
        <v>550</v>
      </c>
      <c r="D39" s="355"/>
      <c r="E39" s="350"/>
      <c r="F39" s="350"/>
      <c r="G39" s="350"/>
      <c r="H39" s="350"/>
      <c r="I39" s="378"/>
      <c r="J39" s="356"/>
      <c r="K39" s="356"/>
      <c r="L39" s="356"/>
      <c r="M39" s="356"/>
      <c r="N39" s="356"/>
      <c r="O39" s="356"/>
      <c r="P39" s="356"/>
      <c r="Q39" s="356"/>
      <c r="R39" s="356"/>
      <c r="S39" s="356"/>
      <c r="T39" s="356"/>
      <c r="U39" s="356"/>
      <c r="V39" s="356"/>
      <c r="W39" s="356"/>
      <c r="X39" s="356"/>
      <c r="Y39" s="356"/>
      <c r="Z39" s="356"/>
      <c r="AA39" s="356"/>
      <c r="AB39" s="356"/>
      <c r="AC39" s="356"/>
      <c r="AD39" s="356"/>
      <c r="AE39" s="356"/>
      <c r="AF39" s="356"/>
      <c r="AG39" s="356"/>
      <c r="AH39" s="356"/>
      <c r="AI39" s="356"/>
      <c r="AJ39" s="356"/>
      <c r="AK39" s="356"/>
      <c r="AL39" s="356"/>
      <c r="AM39" s="356"/>
      <c r="AN39" s="356"/>
      <c r="AO39" s="356"/>
      <c r="AP39" s="356"/>
      <c r="AQ39" s="356"/>
      <c r="AR39" s="356"/>
      <c r="AS39" s="356"/>
      <c r="AT39" s="356"/>
      <c r="AU39" s="356"/>
      <c r="AV39" s="356"/>
      <c r="AW39" s="356"/>
      <c r="AX39" s="356"/>
      <c r="AY39" s="356"/>
      <c r="AZ39" s="356"/>
      <c r="BA39" s="356"/>
      <c r="BB39" s="356"/>
      <c r="BC39" s="356"/>
      <c r="BD39" s="356"/>
      <c r="BE39" s="356"/>
      <c r="BF39" s="356"/>
      <c r="BG39" s="356"/>
      <c r="BH39" s="356"/>
      <c r="BI39" s="356"/>
      <c r="BJ39" s="356"/>
      <c r="BK39" s="356"/>
      <c r="BL39" s="356"/>
      <c r="BM39" s="356"/>
      <c r="BN39" s="356"/>
      <c r="BO39" s="356"/>
      <c r="BP39" s="356"/>
      <c r="BQ39" s="356"/>
      <c r="BR39" s="356"/>
      <c r="BS39" s="356"/>
      <c r="BT39" s="356"/>
      <c r="BU39" s="356"/>
      <c r="BV39" s="356"/>
      <c r="BW39" s="356"/>
      <c r="BX39" s="356"/>
      <c r="BY39" s="356"/>
      <c r="BZ39" s="356"/>
      <c r="CA39" s="356"/>
      <c r="CB39" s="356"/>
      <c r="CC39" s="356"/>
      <c r="CD39" s="356"/>
      <c r="CE39" s="356"/>
      <c r="CF39" s="356"/>
      <c r="CG39" s="356"/>
      <c r="CH39" s="356"/>
      <c r="CI39" s="356"/>
      <c r="CJ39" s="356"/>
      <c r="CK39" s="356"/>
      <c r="CL39" s="356"/>
      <c r="CM39" s="356"/>
      <c r="CN39" s="356"/>
      <c r="CO39" s="356"/>
      <c r="CP39" s="356"/>
      <c r="CQ39" s="356"/>
      <c r="CR39" s="356"/>
      <c r="CS39" s="356"/>
      <c r="CT39" s="356"/>
      <c r="CU39" s="356"/>
      <c r="CV39" s="356"/>
      <c r="CW39" s="356"/>
      <c r="CX39" s="356"/>
      <c r="CY39" s="356"/>
      <c r="CZ39" s="356"/>
      <c r="DA39" s="356"/>
      <c r="DB39" s="356"/>
      <c r="DC39" s="356"/>
      <c r="DD39" s="356"/>
      <c r="DE39" s="356"/>
      <c r="DF39" s="356"/>
      <c r="DG39" s="356"/>
      <c r="DH39" s="356"/>
      <c r="DI39" s="356"/>
      <c r="DJ39" s="356"/>
      <c r="DK39" s="356"/>
      <c r="DL39" s="356"/>
      <c r="DM39" s="356"/>
      <c r="DN39" s="356"/>
      <c r="DO39" s="356"/>
      <c r="DP39" s="356"/>
      <c r="DQ39" s="356"/>
      <c r="DR39" s="356"/>
      <c r="DS39" s="356"/>
      <c r="DT39" s="356"/>
      <c r="DU39" s="356"/>
      <c r="DV39" s="356"/>
      <c r="DW39" s="356"/>
      <c r="DX39" s="356"/>
      <c r="DY39" s="356"/>
      <c r="DZ39" s="356"/>
      <c r="EA39" s="356"/>
      <c r="EB39" s="356"/>
      <c r="EC39" s="356"/>
      <c r="ED39" s="356"/>
      <c r="EE39" s="356"/>
      <c r="EF39" s="356"/>
      <c r="EG39" s="356"/>
      <c r="EH39" s="356"/>
      <c r="EI39" s="356"/>
      <c r="EJ39" s="356"/>
      <c r="EK39" s="356"/>
      <c r="EL39" s="356"/>
      <c r="EM39" s="356"/>
      <c r="EN39" s="356"/>
      <c r="EO39" s="356"/>
      <c r="EP39" s="356"/>
      <c r="EQ39" s="356"/>
      <c r="ER39" s="356"/>
      <c r="ES39" s="356"/>
      <c r="ET39" s="356"/>
      <c r="EU39" s="356"/>
      <c r="EV39" s="356"/>
      <c r="EW39" s="356"/>
      <c r="EX39" s="356"/>
      <c r="EY39" s="356"/>
      <c r="EZ39" s="356"/>
      <c r="FA39" s="356"/>
      <c r="FB39" s="356"/>
      <c r="FC39" s="356"/>
      <c r="FD39" s="356"/>
      <c r="FE39" s="356"/>
      <c r="FF39" s="356"/>
      <c r="FG39" s="356"/>
      <c r="FH39" s="356"/>
      <c r="FI39" s="356"/>
      <c r="FJ39" s="356"/>
      <c r="FK39" s="356"/>
      <c r="FL39" s="356"/>
      <c r="FM39" s="356"/>
      <c r="FN39" s="356"/>
      <c r="FO39" s="356"/>
      <c r="FP39" s="356"/>
      <c r="FQ39" s="356"/>
      <c r="FR39" s="356"/>
      <c r="FS39" s="356"/>
      <c r="FT39" s="356"/>
      <c r="FU39" s="356"/>
      <c r="FV39" s="356"/>
      <c r="FW39" s="356"/>
      <c r="FX39" s="356"/>
      <c r="FY39" s="356"/>
      <c r="FZ39" s="356"/>
      <c r="GA39" s="356"/>
      <c r="GB39" s="356"/>
      <c r="GC39" s="356"/>
      <c r="GD39" s="356"/>
      <c r="GE39" s="356"/>
      <c r="GF39" s="356"/>
      <c r="GG39" s="356"/>
      <c r="GH39" s="356"/>
      <c r="GI39" s="356"/>
      <c r="GJ39" s="356"/>
      <c r="GK39" s="356"/>
      <c r="GL39" s="356"/>
      <c r="GM39" s="356"/>
      <c r="GN39" s="356"/>
      <c r="GO39" s="356"/>
      <c r="GP39" s="356"/>
      <c r="GQ39" s="356"/>
      <c r="GR39" s="356"/>
      <c r="GS39" s="356"/>
      <c r="GT39" s="356"/>
      <c r="GU39" s="356"/>
      <c r="GV39" s="356"/>
      <c r="GW39" s="356"/>
      <c r="GX39" s="356"/>
      <c r="GY39" s="356"/>
      <c r="GZ39" s="356"/>
      <c r="HA39" s="356"/>
      <c r="HB39" s="356"/>
      <c r="HC39" s="356"/>
      <c r="HD39" s="356"/>
      <c r="HE39" s="356"/>
      <c r="HF39" s="356"/>
      <c r="HG39" s="356"/>
      <c r="HH39" s="356"/>
      <c r="HI39" s="342"/>
      <c r="HJ39" s="342"/>
      <c r="HK39" s="342"/>
      <c r="HL39" s="342"/>
      <c r="HM39" s="342"/>
      <c r="HN39" s="342"/>
      <c r="HO39" s="342"/>
      <c r="HP39" s="342"/>
    </row>
    <row r="40" spans="1:224">
      <c r="B40" s="377" t="s">
        <v>168</v>
      </c>
      <c r="C40" s="352" t="s">
        <v>551</v>
      </c>
      <c r="D40" s="355"/>
      <c r="E40" s="350"/>
      <c r="F40" s="350"/>
      <c r="G40" s="350"/>
      <c r="H40" s="350"/>
      <c r="I40" s="378"/>
      <c r="J40" s="356"/>
      <c r="K40" s="356"/>
      <c r="L40" s="356"/>
      <c r="M40" s="356"/>
      <c r="N40" s="356"/>
      <c r="O40" s="356"/>
      <c r="P40" s="356"/>
      <c r="Q40" s="356"/>
      <c r="R40" s="356"/>
      <c r="S40" s="356"/>
      <c r="T40" s="356"/>
      <c r="U40" s="356"/>
      <c r="V40" s="356"/>
      <c r="W40" s="356"/>
      <c r="X40" s="356"/>
      <c r="Y40" s="356"/>
      <c r="Z40" s="356"/>
      <c r="AA40" s="356"/>
      <c r="AB40" s="356"/>
      <c r="AC40" s="356"/>
      <c r="AD40" s="356"/>
      <c r="AE40" s="356"/>
      <c r="AF40" s="356"/>
      <c r="AG40" s="356"/>
      <c r="AH40" s="356"/>
      <c r="AI40" s="356"/>
      <c r="AJ40" s="356"/>
      <c r="AK40" s="356"/>
      <c r="AL40" s="356"/>
      <c r="AM40" s="356"/>
      <c r="AN40" s="356"/>
      <c r="AO40" s="356"/>
      <c r="AP40" s="356"/>
      <c r="AQ40" s="356"/>
      <c r="AR40" s="356"/>
      <c r="AS40" s="356"/>
      <c r="AT40" s="356"/>
      <c r="AU40" s="356"/>
      <c r="AV40" s="356"/>
      <c r="AW40" s="356"/>
      <c r="AX40" s="356"/>
      <c r="AY40" s="356"/>
      <c r="AZ40" s="356"/>
      <c r="BA40" s="356"/>
      <c r="BB40" s="356"/>
      <c r="BC40" s="356"/>
      <c r="BD40" s="356"/>
      <c r="BE40" s="356"/>
      <c r="BF40" s="356"/>
      <c r="BG40" s="356"/>
      <c r="BH40" s="356"/>
      <c r="BI40" s="356"/>
      <c r="BJ40" s="356"/>
      <c r="BK40" s="356"/>
      <c r="BL40" s="356"/>
      <c r="BM40" s="356"/>
      <c r="BN40" s="356"/>
      <c r="BO40" s="356"/>
      <c r="BP40" s="356"/>
      <c r="BQ40" s="356"/>
      <c r="BR40" s="356"/>
      <c r="BS40" s="356"/>
      <c r="BT40" s="356"/>
      <c r="BU40" s="356"/>
      <c r="BV40" s="356"/>
      <c r="BW40" s="356"/>
      <c r="BX40" s="356"/>
      <c r="BY40" s="356"/>
      <c r="BZ40" s="356"/>
      <c r="CA40" s="356"/>
      <c r="CB40" s="356"/>
      <c r="CC40" s="356"/>
      <c r="CD40" s="356"/>
      <c r="CE40" s="356"/>
      <c r="CF40" s="356"/>
      <c r="CG40" s="356"/>
      <c r="CH40" s="356"/>
      <c r="CI40" s="356"/>
      <c r="CJ40" s="356"/>
      <c r="CK40" s="356"/>
      <c r="CL40" s="356"/>
      <c r="CM40" s="356"/>
      <c r="CN40" s="356"/>
      <c r="CO40" s="356"/>
      <c r="CP40" s="356"/>
      <c r="CQ40" s="356"/>
      <c r="CR40" s="356"/>
      <c r="CS40" s="356"/>
      <c r="CT40" s="356"/>
      <c r="CU40" s="356"/>
      <c r="CV40" s="356"/>
      <c r="CW40" s="356"/>
      <c r="CX40" s="356"/>
      <c r="CY40" s="356"/>
      <c r="CZ40" s="356"/>
      <c r="DA40" s="356"/>
      <c r="DB40" s="356"/>
      <c r="DC40" s="356"/>
      <c r="DD40" s="356"/>
      <c r="DE40" s="356"/>
      <c r="DF40" s="356"/>
      <c r="DG40" s="356"/>
      <c r="DH40" s="356"/>
      <c r="DI40" s="356"/>
      <c r="DJ40" s="356"/>
      <c r="DK40" s="356"/>
      <c r="DL40" s="356"/>
      <c r="DM40" s="356"/>
      <c r="DN40" s="356"/>
      <c r="DO40" s="356"/>
      <c r="DP40" s="356"/>
      <c r="DQ40" s="356"/>
      <c r="DR40" s="356"/>
      <c r="DS40" s="356"/>
      <c r="DT40" s="356"/>
      <c r="DU40" s="356"/>
      <c r="DV40" s="356"/>
      <c r="DW40" s="356"/>
      <c r="DX40" s="356"/>
      <c r="DY40" s="356"/>
      <c r="DZ40" s="356"/>
      <c r="EA40" s="356"/>
      <c r="EB40" s="356"/>
      <c r="EC40" s="356"/>
      <c r="ED40" s="356"/>
      <c r="EE40" s="356"/>
      <c r="EF40" s="356"/>
      <c r="EG40" s="356"/>
      <c r="EH40" s="356"/>
      <c r="EI40" s="356"/>
      <c r="EJ40" s="356"/>
      <c r="EK40" s="356"/>
      <c r="EL40" s="356"/>
      <c r="EM40" s="356"/>
      <c r="EN40" s="356"/>
      <c r="EO40" s="356"/>
      <c r="EP40" s="356"/>
      <c r="EQ40" s="356"/>
      <c r="ER40" s="356"/>
      <c r="ES40" s="356"/>
      <c r="ET40" s="356"/>
      <c r="EU40" s="356"/>
      <c r="EV40" s="356"/>
      <c r="EW40" s="356"/>
      <c r="EX40" s="356"/>
      <c r="EY40" s="356"/>
      <c r="EZ40" s="356"/>
      <c r="FA40" s="356"/>
      <c r="FB40" s="356"/>
      <c r="FC40" s="356"/>
      <c r="FD40" s="356"/>
      <c r="FE40" s="356"/>
      <c r="FF40" s="356"/>
      <c r="FG40" s="356"/>
      <c r="FH40" s="356"/>
      <c r="FI40" s="356"/>
      <c r="FJ40" s="356"/>
      <c r="FK40" s="356"/>
      <c r="FL40" s="356"/>
      <c r="FM40" s="356"/>
      <c r="FN40" s="356"/>
      <c r="FO40" s="356"/>
      <c r="FP40" s="356"/>
      <c r="FQ40" s="356"/>
      <c r="FR40" s="356"/>
      <c r="FS40" s="356"/>
      <c r="FT40" s="356"/>
      <c r="FU40" s="356"/>
      <c r="FV40" s="356"/>
      <c r="FW40" s="356"/>
      <c r="FX40" s="356"/>
      <c r="FY40" s="356"/>
      <c r="FZ40" s="356"/>
      <c r="GA40" s="356"/>
      <c r="GB40" s="356"/>
      <c r="GC40" s="356"/>
      <c r="GD40" s="356"/>
      <c r="GE40" s="356"/>
      <c r="GF40" s="356"/>
      <c r="GG40" s="356"/>
      <c r="GH40" s="356"/>
      <c r="GI40" s="356"/>
      <c r="GJ40" s="356"/>
      <c r="GK40" s="356"/>
      <c r="GL40" s="356"/>
      <c r="GM40" s="356"/>
      <c r="GN40" s="356"/>
      <c r="GO40" s="356"/>
      <c r="GP40" s="356"/>
      <c r="GQ40" s="356"/>
      <c r="GR40" s="356"/>
      <c r="GS40" s="356"/>
      <c r="GT40" s="356"/>
      <c r="GU40" s="356"/>
      <c r="GV40" s="356"/>
      <c r="GW40" s="356"/>
      <c r="GX40" s="356"/>
      <c r="GY40" s="356"/>
      <c r="GZ40" s="356"/>
      <c r="HA40" s="356"/>
      <c r="HB40" s="356"/>
      <c r="HC40" s="356"/>
      <c r="HD40" s="356"/>
      <c r="HE40" s="356"/>
      <c r="HF40" s="356"/>
      <c r="HG40" s="356"/>
      <c r="HH40" s="356"/>
      <c r="HI40" s="342"/>
      <c r="HJ40" s="342"/>
      <c r="HK40" s="342"/>
      <c r="HL40" s="342"/>
      <c r="HM40" s="342"/>
      <c r="HN40" s="342"/>
      <c r="HO40" s="342"/>
      <c r="HP40" s="342"/>
    </row>
    <row r="41" spans="1:224">
      <c r="B41" s="377" t="s">
        <v>168</v>
      </c>
      <c r="C41" s="352" t="s">
        <v>552</v>
      </c>
      <c r="D41" s="355"/>
      <c r="E41" s="350"/>
      <c r="F41" s="350"/>
      <c r="G41" s="350"/>
      <c r="H41" s="350"/>
      <c r="I41" s="378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  <c r="U41" s="356"/>
      <c r="V41" s="356"/>
      <c r="W41" s="356"/>
      <c r="X41" s="356"/>
      <c r="Y41" s="356"/>
      <c r="Z41" s="356"/>
      <c r="AA41" s="356"/>
      <c r="AB41" s="356"/>
      <c r="AC41" s="356"/>
      <c r="AD41" s="356"/>
      <c r="AE41" s="356"/>
      <c r="AF41" s="356"/>
      <c r="AG41" s="356"/>
      <c r="AH41" s="356"/>
      <c r="AI41" s="356"/>
      <c r="AJ41" s="356"/>
      <c r="AK41" s="356"/>
      <c r="AL41" s="356"/>
      <c r="AM41" s="356"/>
      <c r="AN41" s="356"/>
      <c r="AO41" s="356"/>
      <c r="AP41" s="356"/>
      <c r="AQ41" s="356"/>
      <c r="AR41" s="356"/>
      <c r="AS41" s="356"/>
      <c r="AT41" s="356"/>
      <c r="AU41" s="356"/>
      <c r="AV41" s="356"/>
      <c r="AW41" s="356"/>
      <c r="AX41" s="356"/>
      <c r="AY41" s="356"/>
      <c r="AZ41" s="356"/>
      <c r="BA41" s="356"/>
      <c r="BB41" s="356"/>
      <c r="BC41" s="356"/>
      <c r="BD41" s="356"/>
      <c r="BE41" s="356"/>
      <c r="BF41" s="356"/>
      <c r="BG41" s="356"/>
      <c r="BH41" s="356"/>
      <c r="BI41" s="356"/>
      <c r="BJ41" s="356"/>
      <c r="BK41" s="356"/>
      <c r="BL41" s="356"/>
      <c r="BM41" s="356"/>
      <c r="BN41" s="356"/>
      <c r="BO41" s="356"/>
      <c r="BP41" s="356"/>
      <c r="BQ41" s="356"/>
      <c r="BR41" s="356"/>
      <c r="BS41" s="356"/>
      <c r="BT41" s="356"/>
      <c r="BU41" s="356"/>
      <c r="BV41" s="356"/>
      <c r="BW41" s="356"/>
      <c r="BX41" s="356"/>
      <c r="BY41" s="356"/>
      <c r="BZ41" s="356"/>
      <c r="CA41" s="356"/>
      <c r="CB41" s="356"/>
      <c r="CC41" s="356"/>
      <c r="CD41" s="356"/>
      <c r="CE41" s="356"/>
      <c r="CF41" s="356"/>
      <c r="CG41" s="356"/>
      <c r="CH41" s="356"/>
      <c r="CI41" s="356"/>
      <c r="CJ41" s="356"/>
      <c r="CK41" s="356"/>
      <c r="CL41" s="356"/>
      <c r="CM41" s="356"/>
      <c r="CN41" s="356"/>
      <c r="CO41" s="356"/>
      <c r="CP41" s="356"/>
      <c r="CQ41" s="356"/>
      <c r="CR41" s="356"/>
      <c r="CS41" s="356"/>
      <c r="CT41" s="356"/>
      <c r="CU41" s="356"/>
      <c r="CV41" s="356"/>
      <c r="CW41" s="356"/>
      <c r="CX41" s="356"/>
      <c r="CY41" s="356"/>
      <c r="CZ41" s="356"/>
      <c r="DA41" s="356"/>
      <c r="DB41" s="356"/>
      <c r="DC41" s="356"/>
      <c r="DD41" s="356"/>
      <c r="DE41" s="356"/>
      <c r="DF41" s="356"/>
      <c r="DG41" s="356"/>
      <c r="DH41" s="356"/>
      <c r="DI41" s="356"/>
      <c r="DJ41" s="356"/>
      <c r="DK41" s="356"/>
      <c r="DL41" s="356"/>
      <c r="DM41" s="356"/>
      <c r="DN41" s="356"/>
      <c r="DO41" s="356"/>
      <c r="DP41" s="356"/>
      <c r="DQ41" s="356"/>
      <c r="DR41" s="356"/>
      <c r="DS41" s="356"/>
      <c r="DT41" s="356"/>
      <c r="DU41" s="356"/>
      <c r="DV41" s="356"/>
      <c r="DW41" s="356"/>
      <c r="DX41" s="356"/>
      <c r="DY41" s="356"/>
      <c r="DZ41" s="356"/>
      <c r="EA41" s="356"/>
      <c r="EB41" s="356"/>
      <c r="EC41" s="356"/>
      <c r="ED41" s="356"/>
      <c r="EE41" s="356"/>
      <c r="EF41" s="356"/>
      <c r="EG41" s="356"/>
      <c r="EH41" s="356"/>
      <c r="EI41" s="356"/>
      <c r="EJ41" s="356"/>
      <c r="EK41" s="356"/>
      <c r="EL41" s="356"/>
      <c r="EM41" s="356"/>
      <c r="EN41" s="356"/>
      <c r="EO41" s="356"/>
      <c r="EP41" s="356"/>
      <c r="EQ41" s="356"/>
      <c r="ER41" s="356"/>
      <c r="ES41" s="356"/>
      <c r="ET41" s="356"/>
      <c r="EU41" s="356"/>
      <c r="EV41" s="356"/>
      <c r="EW41" s="356"/>
      <c r="EX41" s="356"/>
      <c r="EY41" s="356"/>
      <c r="EZ41" s="356"/>
      <c r="FA41" s="356"/>
      <c r="FB41" s="356"/>
      <c r="FC41" s="356"/>
      <c r="FD41" s="356"/>
      <c r="FE41" s="356"/>
      <c r="FF41" s="356"/>
      <c r="FG41" s="356"/>
      <c r="FH41" s="356"/>
      <c r="FI41" s="356"/>
      <c r="FJ41" s="356"/>
      <c r="FK41" s="356"/>
      <c r="FL41" s="356"/>
      <c r="FM41" s="356"/>
      <c r="FN41" s="356"/>
      <c r="FO41" s="356"/>
      <c r="FP41" s="356"/>
      <c r="FQ41" s="356"/>
      <c r="FR41" s="356"/>
      <c r="FS41" s="356"/>
      <c r="FT41" s="356"/>
      <c r="FU41" s="356"/>
      <c r="FV41" s="356"/>
      <c r="FW41" s="356"/>
      <c r="FX41" s="356"/>
      <c r="FY41" s="356"/>
      <c r="FZ41" s="356"/>
      <c r="GA41" s="356"/>
      <c r="GB41" s="356"/>
      <c r="GC41" s="356"/>
      <c r="GD41" s="356"/>
      <c r="GE41" s="356"/>
      <c r="GF41" s="356"/>
      <c r="GG41" s="356"/>
      <c r="GH41" s="356"/>
      <c r="GI41" s="356"/>
      <c r="GJ41" s="356"/>
      <c r="GK41" s="356"/>
      <c r="GL41" s="356"/>
      <c r="GM41" s="356"/>
      <c r="GN41" s="356"/>
      <c r="GO41" s="356"/>
      <c r="GP41" s="356"/>
      <c r="GQ41" s="356"/>
      <c r="GR41" s="356"/>
      <c r="GS41" s="356"/>
      <c r="GT41" s="356"/>
      <c r="GU41" s="356"/>
      <c r="GV41" s="356"/>
      <c r="GW41" s="356"/>
      <c r="GX41" s="356"/>
      <c r="GY41" s="356"/>
      <c r="GZ41" s="356"/>
      <c r="HA41" s="356"/>
      <c r="HB41" s="356"/>
      <c r="HC41" s="356"/>
      <c r="HD41" s="356"/>
      <c r="HE41" s="356"/>
      <c r="HF41" s="356"/>
      <c r="HG41" s="356"/>
      <c r="HH41" s="356"/>
      <c r="HI41" s="342"/>
      <c r="HJ41" s="342"/>
      <c r="HK41" s="342"/>
      <c r="HL41" s="342"/>
      <c r="HM41" s="342"/>
      <c r="HN41" s="342"/>
      <c r="HO41" s="342"/>
      <c r="HP41" s="342"/>
    </row>
    <row r="42" spans="1:224">
      <c r="B42" s="377" t="s">
        <v>168</v>
      </c>
      <c r="C42" s="352" t="s">
        <v>553</v>
      </c>
      <c r="D42" s="355"/>
      <c r="E42" s="350"/>
      <c r="F42" s="350"/>
      <c r="G42" s="350"/>
      <c r="H42" s="350"/>
      <c r="I42" s="378"/>
      <c r="J42" s="356"/>
      <c r="K42" s="356"/>
      <c r="L42" s="356"/>
      <c r="M42" s="356"/>
      <c r="N42" s="356"/>
      <c r="O42" s="356"/>
      <c r="P42" s="356"/>
      <c r="Q42" s="356"/>
      <c r="R42" s="356"/>
      <c r="S42" s="356"/>
      <c r="T42" s="356"/>
      <c r="U42" s="356"/>
      <c r="V42" s="356"/>
      <c r="W42" s="356"/>
      <c r="X42" s="356"/>
      <c r="Y42" s="356"/>
      <c r="Z42" s="356"/>
      <c r="AA42" s="356"/>
      <c r="AB42" s="356"/>
      <c r="AC42" s="356"/>
      <c r="AD42" s="356"/>
      <c r="AE42" s="356"/>
      <c r="AF42" s="356"/>
      <c r="AG42" s="356"/>
      <c r="AH42" s="356"/>
      <c r="AI42" s="356"/>
      <c r="AJ42" s="356"/>
      <c r="AK42" s="356"/>
      <c r="AL42" s="356"/>
      <c r="AM42" s="356"/>
      <c r="AN42" s="356"/>
      <c r="AO42" s="356"/>
      <c r="AP42" s="356"/>
      <c r="AQ42" s="356"/>
      <c r="AR42" s="356"/>
      <c r="AS42" s="356"/>
      <c r="AT42" s="356"/>
      <c r="AU42" s="356"/>
      <c r="AV42" s="356"/>
      <c r="AW42" s="356"/>
      <c r="AX42" s="356"/>
      <c r="AY42" s="356"/>
      <c r="AZ42" s="356"/>
      <c r="BA42" s="356"/>
      <c r="BB42" s="356"/>
      <c r="BC42" s="356"/>
      <c r="BD42" s="356"/>
      <c r="BE42" s="356"/>
      <c r="BF42" s="356"/>
      <c r="BG42" s="356"/>
      <c r="BH42" s="356"/>
      <c r="BI42" s="356"/>
      <c r="BJ42" s="356"/>
      <c r="BK42" s="356"/>
      <c r="BL42" s="356"/>
      <c r="BM42" s="356"/>
      <c r="BN42" s="356"/>
      <c r="BO42" s="356"/>
      <c r="BP42" s="356"/>
      <c r="BQ42" s="356"/>
      <c r="BR42" s="356"/>
      <c r="BS42" s="356"/>
      <c r="BT42" s="356"/>
      <c r="BU42" s="356"/>
      <c r="BV42" s="356"/>
      <c r="BW42" s="356"/>
      <c r="BX42" s="356"/>
      <c r="BY42" s="356"/>
      <c r="BZ42" s="356"/>
      <c r="CA42" s="356"/>
      <c r="CB42" s="356"/>
      <c r="CC42" s="356"/>
      <c r="CD42" s="356"/>
      <c r="CE42" s="356"/>
      <c r="CF42" s="356"/>
      <c r="CG42" s="356"/>
      <c r="CH42" s="356"/>
      <c r="CI42" s="356"/>
      <c r="CJ42" s="356"/>
      <c r="CK42" s="356"/>
      <c r="CL42" s="356"/>
      <c r="CM42" s="356"/>
      <c r="CN42" s="356"/>
      <c r="CO42" s="356"/>
      <c r="CP42" s="356"/>
      <c r="CQ42" s="356"/>
      <c r="CR42" s="356"/>
      <c r="CS42" s="356"/>
      <c r="CT42" s="356"/>
      <c r="CU42" s="356"/>
      <c r="CV42" s="356"/>
      <c r="CW42" s="356"/>
      <c r="CX42" s="356"/>
      <c r="CY42" s="356"/>
      <c r="CZ42" s="356"/>
      <c r="DA42" s="356"/>
      <c r="DB42" s="356"/>
      <c r="DC42" s="356"/>
      <c r="DD42" s="356"/>
      <c r="DE42" s="356"/>
      <c r="DF42" s="356"/>
      <c r="DG42" s="356"/>
      <c r="DH42" s="356"/>
      <c r="DI42" s="356"/>
      <c r="DJ42" s="356"/>
      <c r="DK42" s="356"/>
      <c r="DL42" s="356"/>
      <c r="DM42" s="356"/>
      <c r="DN42" s="356"/>
      <c r="DO42" s="356"/>
      <c r="DP42" s="356"/>
      <c r="DQ42" s="356"/>
      <c r="DR42" s="356"/>
      <c r="DS42" s="356"/>
      <c r="DT42" s="356"/>
      <c r="DU42" s="356"/>
      <c r="DV42" s="356"/>
      <c r="DW42" s="356"/>
      <c r="DX42" s="356"/>
      <c r="DY42" s="356"/>
      <c r="DZ42" s="356"/>
      <c r="EA42" s="356"/>
      <c r="EB42" s="356"/>
      <c r="EC42" s="356"/>
      <c r="ED42" s="356"/>
      <c r="EE42" s="356"/>
      <c r="EF42" s="356"/>
      <c r="EG42" s="356"/>
      <c r="EH42" s="356"/>
      <c r="EI42" s="356"/>
      <c r="EJ42" s="356"/>
      <c r="EK42" s="356"/>
      <c r="EL42" s="356"/>
      <c r="EM42" s="356"/>
      <c r="EN42" s="356"/>
      <c r="EO42" s="356"/>
      <c r="EP42" s="356"/>
      <c r="EQ42" s="356"/>
      <c r="ER42" s="356"/>
      <c r="ES42" s="356"/>
      <c r="ET42" s="356"/>
      <c r="EU42" s="356"/>
      <c r="EV42" s="356"/>
      <c r="EW42" s="356"/>
      <c r="EX42" s="356"/>
      <c r="EY42" s="356"/>
      <c r="EZ42" s="356"/>
      <c r="FA42" s="356"/>
      <c r="FB42" s="356"/>
      <c r="FC42" s="356"/>
      <c r="FD42" s="356"/>
      <c r="FE42" s="356"/>
      <c r="FF42" s="356"/>
      <c r="FG42" s="356"/>
      <c r="FH42" s="356"/>
      <c r="FI42" s="356"/>
      <c r="FJ42" s="356"/>
      <c r="FK42" s="356"/>
      <c r="FL42" s="356"/>
      <c r="FM42" s="356"/>
      <c r="FN42" s="356"/>
      <c r="FO42" s="356"/>
      <c r="FP42" s="356"/>
      <c r="FQ42" s="356"/>
      <c r="FR42" s="356"/>
      <c r="FS42" s="356"/>
      <c r="FT42" s="356"/>
      <c r="FU42" s="356"/>
      <c r="FV42" s="356"/>
      <c r="FW42" s="356"/>
      <c r="FX42" s="356"/>
      <c r="FY42" s="356"/>
      <c r="FZ42" s="356"/>
      <c r="GA42" s="356"/>
      <c r="GB42" s="356"/>
      <c r="GC42" s="356"/>
      <c r="GD42" s="356"/>
      <c r="GE42" s="356"/>
      <c r="GF42" s="356"/>
      <c r="GG42" s="356"/>
      <c r="GH42" s="356"/>
      <c r="GI42" s="356"/>
      <c r="GJ42" s="356"/>
      <c r="GK42" s="356"/>
      <c r="GL42" s="356"/>
      <c r="GM42" s="356"/>
      <c r="GN42" s="356"/>
      <c r="GO42" s="356"/>
      <c r="GP42" s="356"/>
      <c r="GQ42" s="356"/>
      <c r="GR42" s="356"/>
      <c r="GS42" s="356"/>
      <c r="GT42" s="356"/>
      <c r="GU42" s="356"/>
      <c r="GV42" s="356"/>
      <c r="GW42" s="356"/>
      <c r="GX42" s="356"/>
      <c r="GY42" s="356"/>
      <c r="GZ42" s="356"/>
      <c r="HA42" s="356"/>
      <c r="HB42" s="356"/>
      <c r="HC42" s="356"/>
      <c r="HD42" s="356"/>
      <c r="HE42" s="356"/>
      <c r="HF42" s="356"/>
      <c r="HG42" s="356"/>
      <c r="HH42" s="356"/>
      <c r="HI42" s="342"/>
      <c r="HJ42" s="342"/>
      <c r="HK42" s="342"/>
      <c r="HL42" s="342"/>
      <c r="HM42" s="342"/>
      <c r="HN42" s="342"/>
      <c r="HO42" s="342"/>
      <c r="HP42" s="342"/>
    </row>
    <row r="43" spans="1:224">
      <c r="B43" s="377" t="s">
        <v>168</v>
      </c>
      <c r="C43" s="353" t="s">
        <v>554</v>
      </c>
      <c r="D43" s="353"/>
      <c r="E43" s="353"/>
      <c r="F43" s="353"/>
      <c r="G43" s="353"/>
      <c r="H43" s="353"/>
      <c r="I43" s="385"/>
      <c r="J43" s="356"/>
      <c r="K43" s="356"/>
      <c r="L43" s="356"/>
      <c r="M43" s="356"/>
      <c r="N43" s="356"/>
      <c r="O43" s="356"/>
      <c r="P43" s="356"/>
      <c r="Q43" s="356"/>
      <c r="R43" s="356"/>
      <c r="S43" s="356"/>
      <c r="T43" s="356"/>
      <c r="U43" s="356"/>
      <c r="V43" s="356"/>
      <c r="W43" s="356"/>
      <c r="X43" s="356"/>
      <c r="Y43" s="356"/>
      <c r="Z43" s="356"/>
      <c r="AA43" s="356"/>
      <c r="AB43" s="356"/>
      <c r="AC43" s="356"/>
      <c r="AD43" s="356"/>
      <c r="AE43" s="356"/>
      <c r="AF43" s="356"/>
      <c r="AG43" s="356"/>
      <c r="AH43" s="356"/>
      <c r="AI43" s="356"/>
      <c r="AJ43" s="356"/>
      <c r="AK43" s="356"/>
      <c r="AL43" s="356"/>
      <c r="AM43" s="356"/>
      <c r="AN43" s="356"/>
      <c r="AO43" s="356"/>
      <c r="AP43" s="356"/>
      <c r="AQ43" s="356"/>
      <c r="AR43" s="356"/>
      <c r="AS43" s="356"/>
      <c r="AT43" s="356"/>
      <c r="AU43" s="356"/>
      <c r="AV43" s="356"/>
      <c r="AW43" s="356"/>
      <c r="AX43" s="356"/>
      <c r="AY43" s="356"/>
      <c r="AZ43" s="356"/>
      <c r="BA43" s="356"/>
      <c r="BB43" s="356"/>
      <c r="BC43" s="356"/>
      <c r="BD43" s="356"/>
      <c r="BE43" s="356"/>
      <c r="BF43" s="356"/>
      <c r="BG43" s="356"/>
      <c r="BH43" s="356"/>
      <c r="BI43" s="356"/>
      <c r="BJ43" s="356"/>
      <c r="BK43" s="356"/>
      <c r="BL43" s="356"/>
      <c r="BM43" s="356"/>
      <c r="BN43" s="356"/>
      <c r="BO43" s="356"/>
      <c r="BP43" s="356"/>
      <c r="BQ43" s="356"/>
      <c r="BR43" s="356"/>
      <c r="BS43" s="356"/>
      <c r="BT43" s="356"/>
      <c r="BU43" s="356"/>
      <c r="BV43" s="356"/>
      <c r="BW43" s="356"/>
      <c r="BX43" s="356"/>
      <c r="BY43" s="356"/>
      <c r="BZ43" s="356"/>
      <c r="CA43" s="356"/>
      <c r="CB43" s="356"/>
      <c r="CC43" s="356"/>
      <c r="CD43" s="356"/>
      <c r="CE43" s="356"/>
      <c r="CF43" s="356"/>
      <c r="CG43" s="356"/>
      <c r="CH43" s="356"/>
      <c r="CI43" s="356"/>
      <c r="CJ43" s="356"/>
      <c r="CK43" s="356"/>
      <c r="CL43" s="356"/>
      <c r="CM43" s="356"/>
      <c r="CN43" s="356"/>
      <c r="CO43" s="356"/>
      <c r="CP43" s="356"/>
      <c r="CQ43" s="356"/>
      <c r="CR43" s="356"/>
      <c r="CS43" s="356"/>
      <c r="CT43" s="356"/>
      <c r="CU43" s="356"/>
      <c r="CV43" s="356"/>
      <c r="CW43" s="356"/>
      <c r="CX43" s="356"/>
      <c r="CY43" s="356"/>
      <c r="CZ43" s="356"/>
      <c r="DA43" s="356"/>
      <c r="DB43" s="356"/>
      <c r="DC43" s="356"/>
      <c r="DD43" s="356"/>
      <c r="DE43" s="356"/>
      <c r="DF43" s="356"/>
      <c r="DG43" s="356"/>
      <c r="DH43" s="356"/>
      <c r="DI43" s="356"/>
      <c r="DJ43" s="356"/>
      <c r="DK43" s="356"/>
      <c r="DL43" s="356"/>
      <c r="DM43" s="356"/>
      <c r="DN43" s="356"/>
      <c r="DO43" s="356"/>
      <c r="DP43" s="356"/>
      <c r="DQ43" s="356"/>
      <c r="DR43" s="356"/>
      <c r="DS43" s="356"/>
      <c r="DT43" s="356"/>
      <c r="DU43" s="356"/>
      <c r="DV43" s="356"/>
      <c r="DW43" s="356"/>
      <c r="DX43" s="356"/>
      <c r="DY43" s="356"/>
      <c r="DZ43" s="356"/>
      <c r="EA43" s="356"/>
      <c r="EB43" s="356"/>
      <c r="EC43" s="356"/>
      <c r="ED43" s="356"/>
      <c r="EE43" s="356"/>
      <c r="EF43" s="356"/>
      <c r="EG43" s="356"/>
      <c r="EH43" s="356"/>
      <c r="EI43" s="356"/>
      <c r="EJ43" s="356"/>
      <c r="EK43" s="356"/>
      <c r="EL43" s="356"/>
      <c r="EM43" s="356"/>
      <c r="EN43" s="356"/>
      <c r="EO43" s="356"/>
      <c r="EP43" s="356"/>
      <c r="EQ43" s="356"/>
      <c r="ER43" s="356"/>
      <c r="ES43" s="356"/>
      <c r="ET43" s="356"/>
      <c r="EU43" s="356"/>
      <c r="EV43" s="356"/>
      <c r="EW43" s="356"/>
      <c r="EX43" s="356"/>
      <c r="EY43" s="356"/>
      <c r="EZ43" s="356"/>
      <c r="FA43" s="356"/>
      <c r="FB43" s="356"/>
      <c r="FC43" s="356"/>
      <c r="FD43" s="356"/>
      <c r="FE43" s="356"/>
      <c r="FF43" s="356"/>
      <c r="FG43" s="356"/>
      <c r="FH43" s="356"/>
      <c r="FI43" s="356"/>
      <c r="FJ43" s="356"/>
      <c r="FK43" s="356"/>
      <c r="FL43" s="356"/>
      <c r="FM43" s="356"/>
      <c r="FN43" s="356"/>
      <c r="FO43" s="356"/>
      <c r="FP43" s="356"/>
      <c r="FQ43" s="356"/>
      <c r="FR43" s="356"/>
      <c r="FS43" s="356"/>
      <c r="FT43" s="356"/>
      <c r="FU43" s="356"/>
      <c r="FV43" s="356"/>
      <c r="FW43" s="356"/>
      <c r="FX43" s="356"/>
      <c r="FY43" s="356"/>
      <c r="FZ43" s="356"/>
      <c r="GA43" s="356"/>
      <c r="GB43" s="356"/>
      <c r="GC43" s="356"/>
      <c r="GD43" s="356"/>
      <c r="GE43" s="356"/>
      <c r="GF43" s="356"/>
      <c r="GG43" s="356"/>
      <c r="GH43" s="356"/>
      <c r="GI43" s="356"/>
      <c r="GJ43" s="356"/>
      <c r="GK43" s="356"/>
      <c r="GL43" s="356"/>
      <c r="GM43" s="356"/>
      <c r="GN43" s="356"/>
      <c r="GO43" s="356"/>
      <c r="GP43" s="356"/>
      <c r="GQ43" s="356"/>
      <c r="GR43" s="356"/>
      <c r="GS43" s="356"/>
      <c r="GT43" s="356"/>
      <c r="GU43" s="356"/>
      <c r="GV43" s="356"/>
      <c r="GW43" s="356"/>
      <c r="GX43" s="356"/>
      <c r="GY43" s="356"/>
      <c r="GZ43" s="356"/>
      <c r="HA43" s="356"/>
      <c r="HB43" s="356"/>
      <c r="HC43" s="356"/>
      <c r="HD43" s="356"/>
      <c r="HE43" s="356"/>
      <c r="HF43" s="356"/>
      <c r="HG43" s="356"/>
      <c r="HH43" s="356"/>
      <c r="HI43" s="342"/>
      <c r="HJ43" s="342"/>
      <c r="HK43" s="342"/>
      <c r="HL43" s="342"/>
      <c r="HM43" s="342"/>
      <c r="HN43" s="342"/>
      <c r="HO43" s="342"/>
      <c r="HP43" s="342"/>
    </row>
    <row r="44" spans="1:224">
      <c r="B44" s="377" t="s">
        <v>168</v>
      </c>
      <c r="C44" s="353" t="s">
        <v>555</v>
      </c>
      <c r="D44" s="353"/>
      <c r="E44" s="353"/>
      <c r="F44" s="353"/>
      <c r="G44" s="353"/>
      <c r="H44" s="353"/>
      <c r="I44" s="385"/>
      <c r="J44" s="356"/>
      <c r="K44" s="356"/>
      <c r="L44" s="356"/>
      <c r="M44" s="356"/>
      <c r="N44" s="356"/>
      <c r="O44" s="356"/>
      <c r="P44" s="356"/>
      <c r="Q44" s="356"/>
      <c r="R44" s="356"/>
      <c r="S44" s="356"/>
      <c r="T44" s="356"/>
      <c r="U44" s="356"/>
      <c r="V44" s="356"/>
      <c r="W44" s="356"/>
      <c r="X44" s="356"/>
      <c r="Y44" s="356"/>
      <c r="Z44" s="356"/>
      <c r="AA44" s="356"/>
      <c r="AB44" s="356"/>
      <c r="AC44" s="356"/>
      <c r="AD44" s="356"/>
      <c r="AE44" s="356"/>
      <c r="AF44" s="356"/>
      <c r="AG44" s="356"/>
      <c r="AH44" s="356"/>
      <c r="AI44" s="356"/>
      <c r="AJ44" s="356"/>
      <c r="AK44" s="356"/>
      <c r="AL44" s="356"/>
      <c r="AM44" s="356"/>
      <c r="AN44" s="356"/>
      <c r="AO44" s="356"/>
      <c r="AP44" s="356"/>
      <c r="AQ44" s="356"/>
      <c r="AR44" s="356"/>
      <c r="AS44" s="356"/>
      <c r="AT44" s="356"/>
      <c r="AU44" s="356"/>
      <c r="AV44" s="356"/>
      <c r="AW44" s="356"/>
      <c r="AX44" s="356"/>
      <c r="AY44" s="356"/>
      <c r="AZ44" s="356"/>
      <c r="BA44" s="356"/>
      <c r="BB44" s="356"/>
      <c r="BC44" s="356"/>
      <c r="BD44" s="356"/>
      <c r="BE44" s="356"/>
      <c r="BF44" s="356"/>
      <c r="BG44" s="356"/>
      <c r="BH44" s="356"/>
      <c r="BI44" s="356"/>
      <c r="BJ44" s="356"/>
      <c r="BK44" s="356"/>
      <c r="BL44" s="356"/>
      <c r="BM44" s="356"/>
      <c r="BN44" s="356"/>
      <c r="BO44" s="356"/>
      <c r="BP44" s="356"/>
      <c r="BQ44" s="356"/>
      <c r="BR44" s="356"/>
      <c r="BS44" s="356"/>
      <c r="BT44" s="356"/>
      <c r="BU44" s="356"/>
      <c r="BV44" s="356"/>
      <c r="BW44" s="356"/>
      <c r="BX44" s="356"/>
      <c r="BY44" s="356"/>
      <c r="BZ44" s="356"/>
      <c r="CA44" s="356"/>
      <c r="CB44" s="356"/>
      <c r="CC44" s="356"/>
      <c r="CD44" s="356"/>
      <c r="CE44" s="356"/>
      <c r="CF44" s="356"/>
      <c r="CG44" s="356"/>
      <c r="CH44" s="356"/>
      <c r="CI44" s="356"/>
      <c r="CJ44" s="356"/>
      <c r="CK44" s="356"/>
      <c r="CL44" s="356"/>
      <c r="CM44" s="356"/>
      <c r="CN44" s="356"/>
      <c r="CO44" s="356"/>
      <c r="CP44" s="356"/>
      <c r="CQ44" s="356"/>
      <c r="CR44" s="356"/>
      <c r="CS44" s="356"/>
      <c r="CT44" s="356"/>
      <c r="CU44" s="356"/>
      <c r="CV44" s="356"/>
      <c r="CW44" s="356"/>
      <c r="CX44" s="356"/>
      <c r="CY44" s="356"/>
      <c r="CZ44" s="356"/>
      <c r="DA44" s="356"/>
      <c r="DB44" s="356"/>
      <c r="DC44" s="356"/>
      <c r="DD44" s="356"/>
      <c r="DE44" s="356"/>
      <c r="DF44" s="356"/>
      <c r="DG44" s="356"/>
      <c r="DH44" s="356"/>
      <c r="DI44" s="356"/>
      <c r="DJ44" s="356"/>
      <c r="DK44" s="356"/>
      <c r="DL44" s="356"/>
      <c r="DM44" s="356"/>
      <c r="DN44" s="356"/>
      <c r="DO44" s="356"/>
      <c r="DP44" s="356"/>
      <c r="DQ44" s="356"/>
      <c r="DR44" s="356"/>
      <c r="DS44" s="356"/>
      <c r="DT44" s="356"/>
      <c r="DU44" s="356"/>
      <c r="DV44" s="356"/>
      <c r="DW44" s="356"/>
      <c r="DX44" s="356"/>
      <c r="DY44" s="356"/>
      <c r="DZ44" s="356"/>
      <c r="EA44" s="356"/>
      <c r="EB44" s="356"/>
      <c r="EC44" s="356"/>
      <c r="ED44" s="356"/>
      <c r="EE44" s="356"/>
      <c r="EF44" s="356"/>
      <c r="EG44" s="356"/>
      <c r="EH44" s="356"/>
      <c r="EI44" s="356"/>
      <c r="EJ44" s="356"/>
      <c r="EK44" s="356"/>
      <c r="EL44" s="356"/>
      <c r="EM44" s="356"/>
      <c r="EN44" s="356"/>
      <c r="EO44" s="356"/>
      <c r="EP44" s="356"/>
      <c r="EQ44" s="356"/>
      <c r="ER44" s="356"/>
      <c r="ES44" s="356"/>
      <c r="ET44" s="356"/>
      <c r="EU44" s="356"/>
      <c r="EV44" s="356"/>
      <c r="EW44" s="356"/>
      <c r="EX44" s="356"/>
      <c r="EY44" s="356"/>
      <c r="EZ44" s="356"/>
      <c r="FA44" s="356"/>
      <c r="FB44" s="356"/>
      <c r="FC44" s="356"/>
      <c r="FD44" s="356"/>
      <c r="FE44" s="356"/>
      <c r="FF44" s="356"/>
      <c r="FG44" s="356"/>
      <c r="FH44" s="356"/>
      <c r="FI44" s="356"/>
      <c r="FJ44" s="356"/>
      <c r="FK44" s="356"/>
      <c r="FL44" s="356"/>
      <c r="FM44" s="356"/>
      <c r="FN44" s="356"/>
      <c r="FO44" s="356"/>
      <c r="FP44" s="356"/>
      <c r="FQ44" s="356"/>
      <c r="FR44" s="356"/>
      <c r="FS44" s="356"/>
      <c r="FT44" s="356"/>
      <c r="FU44" s="356"/>
      <c r="FV44" s="356"/>
      <c r="FW44" s="356"/>
      <c r="FX44" s="356"/>
      <c r="FY44" s="356"/>
      <c r="FZ44" s="356"/>
      <c r="GA44" s="356"/>
      <c r="GB44" s="356"/>
      <c r="GC44" s="356"/>
      <c r="GD44" s="356"/>
      <c r="GE44" s="356"/>
      <c r="GF44" s="356"/>
      <c r="GG44" s="356"/>
      <c r="GH44" s="356"/>
      <c r="GI44" s="356"/>
      <c r="GJ44" s="356"/>
      <c r="GK44" s="356"/>
      <c r="GL44" s="356"/>
      <c r="GM44" s="356"/>
      <c r="GN44" s="356"/>
      <c r="GO44" s="356"/>
      <c r="GP44" s="356"/>
      <c r="GQ44" s="356"/>
      <c r="GR44" s="356"/>
      <c r="GS44" s="356"/>
      <c r="GT44" s="356"/>
      <c r="GU44" s="356"/>
      <c r="GV44" s="356"/>
      <c r="GW44" s="356"/>
      <c r="GX44" s="356"/>
      <c r="GY44" s="356"/>
      <c r="GZ44" s="356"/>
      <c r="HA44" s="356"/>
      <c r="HB44" s="356"/>
      <c r="HC44" s="356"/>
      <c r="HD44" s="356"/>
      <c r="HE44" s="356"/>
      <c r="HF44" s="356"/>
      <c r="HG44" s="356"/>
      <c r="HH44" s="356"/>
      <c r="HI44" s="342"/>
      <c r="HJ44" s="342"/>
      <c r="HK44" s="342"/>
      <c r="HL44" s="342"/>
      <c r="HM44" s="342"/>
      <c r="HN44" s="342"/>
      <c r="HO44" s="342"/>
      <c r="HP44" s="342"/>
    </row>
    <row r="45" spans="1:224">
      <c r="B45" s="354" t="s">
        <v>541</v>
      </c>
      <c r="C45" s="354"/>
      <c r="D45" s="383">
        <v>135</v>
      </c>
      <c r="E45" s="354" t="s">
        <v>202</v>
      </c>
      <c r="F45" s="327" t="s">
        <v>542</v>
      </c>
      <c r="G45" s="342"/>
      <c r="H45" s="342"/>
      <c r="I45" s="384"/>
      <c r="HI45" s="342"/>
      <c r="HJ45" s="342"/>
      <c r="HK45" s="342"/>
      <c r="HL45" s="342"/>
      <c r="HM45" s="342"/>
      <c r="HN45" s="342"/>
      <c r="HO45" s="342"/>
      <c r="HP45" s="342"/>
    </row>
    <row r="46" spans="1:224">
      <c r="B46" s="344"/>
      <c r="C46" s="354"/>
      <c r="D46" s="355"/>
      <c r="E46" s="342"/>
      <c r="F46" s="345"/>
      <c r="G46" s="342"/>
      <c r="H46" s="344"/>
      <c r="I46" s="384"/>
      <c r="J46" s="356"/>
      <c r="K46" s="356"/>
      <c r="L46" s="356"/>
      <c r="M46" s="356"/>
      <c r="N46" s="356"/>
      <c r="O46" s="356"/>
      <c r="P46" s="356"/>
      <c r="Q46" s="356"/>
      <c r="R46" s="356"/>
      <c r="S46" s="356"/>
      <c r="T46" s="356"/>
      <c r="U46" s="356"/>
      <c r="V46" s="356"/>
      <c r="W46" s="356"/>
      <c r="X46" s="356"/>
      <c r="Y46" s="356"/>
      <c r="Z46" s="356"/>
      <c r="AA46" s="356"/>
      <c r="AB46" s="356"/>
      <c r="AC46" s="356"/>
      <c r="AD46" s="356"/>
      <c r="AE46" s="356"/>
      <c r="AF46" s="356"/>
      <c r="AG46" s="356"/>
      <c r="AH46" s="356"/>
      <c r="AI46" s="356"/>
      <c r="AJ46" s="356"/>
      <c r="AK46" s="356"/>
      <c r="AL46" s="356"/>
      <c r="AM46" s="356"/>
      <c r="AN46" s="356"/>
      <c r="AO46" s="356"/>
      <c r="AP46" s="356"/>
      <c r="AQ46" s="356"/>
      <c r="AR46" s="356"/>
      <c r="AS46" s="356"/>
      <c r="AT46" s="356"/>
      <c r="AU46" s="356"/>
      <c r="AV46" s="356"/>
      <c r="AW46" s="356"/>
      <c r="AX46" s="356"/>
      <c r="AY46" s="356"/>
      <c r="AZ46" s="356"/>
      <c r="BA46" s="356"/>
      <c r="BB46" s="356"/>
      <c r="BC46" s="356"/>
      <c r="BD46" s="356"/>
      <c r="BE46" s="356"/>
      <c r="BF46" s="356"/>
      <c r="BG46" s="356"/>
      <c r="BH46" s="356"/>
      <c r="BI46" s="356"/>
      <c r="BJ46" s="356"/>
      <c r="BK46" s="356"/>
      <c r="BL46" s="356"/>
      <c r="BM46" s="356"/>
      <c r="BN46" s="356"/>
      <c r="BO46" s="356"/>
      <c r="BP46" s="356"/>
      <c r="BQ46" s="356"/>
      <c r="BR46" s="356"/>
      <c r="BS46" s="356"/>
      <c r="BT46" s="356"/>
      <c r="BU46" s="356"/>
      <c r="BV46" s="356"/>
      <c r="BW46" s="356"/>
      <c r="BX46" s="356"/>
      <c r="BY46" s="356"/>
      <c r="BZ46" s="356"/>
      <c r="CA46" s="356"/>
      <c r="CB46" s="356"/>
      <c r="CC46" s="356"/>
      <c r="CD46" s="356"/>
      <c r="CE46" s="356"/>
      <c r="CF46" s="356"/>
      <c r="CG46" s="356"/>
      <c r="CH46" s="356"/>
      <c r="CI46" s="356"/>
      <c r="CJ46" s="356"/>
      <c r="CK46" s="356"/>
      <c r="CL46" s="356"/>
      <c r="CM46" s="356"/>
      <c r="CN46" s="356"/>
      <c r="CO46" s="356"/>
      <c r="CP46" s="356"/>
      <c r="CQ46" s="356"/>
      <c r="CR46" s="356"/>
      <c r="CS46" s="356"/>
      <c r="CT46" s="356"/>
      <c r="CU46" s="356"/>
      <c r="CV46" s="356"/>
      <c r="CW46" s="356"/>
      <c r="CX46" s="356"/>
      <c r="CY46" s="356"/>
      <c r="CZ46" s="356"/>
      <c r="DA46" s="356"/>
      <c r="DB46" s="356"/>
      <c r="DC46" s="356"/>
      <c r="DD46" s="356"/>
      <c r="DE46" s="356"/>
      <c r="DF46" s="356"/>
      <c r="DG46" s="356"/>
      <c r="DH46" s="356"/>
      <c r="DI46" s="356"/>
      <c r="DJ46" s="356"/>
      <c r="DK46" s="356"/>
      <c r="DL46" s="356"/>
      <c r="DM46" s="356"/>
      <c r="DN46" s="356"/>
      <c r="DO46" s="356"/>
      <c r="DP46" s="356"/>
      <c r="DQ46" s="356"/>
      <c r="DR46" s="356"/>
      <c r="DS46" s="356"/>
      <c r="DT46" s="356"/>
      <c r="DU46" s="356"/>
      <c r="DV46" s="356"/>
      <c r="DW46" s="356"/>
      <c r="DX46" s="356"/>
      <c r="DY46" s="356"/>
      <c r="DZ46" s="356"/>
      <c r="EA46" s="356"/>
      <c r="EB46" s="356"/>
      <c r="EC46" s="356"/>
      <c r="ED46" s="356"/>
      <c r="EE46" s="356"/>
      <c r="EF46" s="356"/>
      <c r="EG46" s="356"/>
      <c r="EH46" s="356"/>
      <c r="EI46" s="356"/>
      <c r="EJ46" s="356"/>
      <c r="EK46" s="356"/>
      <c r="EL46" s="356"/>
      <c r="EM46" s="356"/>
      <c r="EN46" s="356"/>
      <c r="EO46" s="356"/>
      <c r="EP46" s="356"/>
      <c r="EQ46" s="356"/>
      <c r="ER46" s="356"/>
      <c r="ES46" s="356"/>
      <c r="ET46" s="356"/>
      <c r="EU46" s="356"/>
      <c r="EV46" s="356"/>
      <c r="EW46" s="356"/>
      <c r="EX46" s="356"/>
      <c r="EY46" s="356"/>
      <c r="EZ46" s="356"/>
      <c r="FA46" s="356"/>
      <c r="FB46" s="356"/>
      <c r="FC46" s="356"/>
      <c r="FD46" s="356"/>
      <c r="FE46" s="356"/>
      <c r="FF46" s="356"/>
      <c r="FG46" s="356"/>
      <c r="FH46" s="356"/>
      <c r="FI46" s="356"/>
      <c r="FJ46" s="356"/>
      <c r="FK46" s="356"/>
      <c r="FL46" s="356"/>
      <c r="FM46" s="356"/>
      <c r="FN46" s="356"/>
      <c r="FO46" s="356"/>
      <c r="FP46" s="356"/>
      <c r="FQ46" s="356"/>
      <c r="FR46" s="356"/>
      <c r="FS46" s="356"/>
      <c r="FT46" s="356"/>
      <c r="FU46" s="356"/>
      <c r="FV46" s="356"/>
      <c r="FW46" s="356"/>
      <c r="FX46" s="356"/>
      <c r="FY46" s="356"/>
      <c r="FZ46" s="356"/>
      <c r="GA46" s="356"/>
      <c r="GB46" s="356"/>
      <c r="GC46" s="356"/>
      <c r="GD46" s="356"/>
      <c r="GE46" s="356"/>
      <c r="GF46" s="356"/>
      <c r="GG46" s="356"/>
      <c r="GH46" s="356"/>
      <c r="GI46" s="356"/>
      <c r="GJ46" s="356"/>
      <c r="GK46" s="356"/>
      <c r="GL46" s="356"/>
      <c r="GM46" s="356"/>
      <c r="GN46" s="356"/>
      <c r="GO46" s="356"/>
      <c r="GP46" s="356"/>
      <c r="GQ46" s="356"/>
      <c r="GR46" s="356"/>
      <c r="GS46" s="356"/>
      <c r="GT46" s="356"/>
      <c r="GU46" s="356"/>
      <c r="GV46" s="356"/>
      <c r="GW46" s="356"/>
      <c r="GX46" s="356"/>
      <c r="GY46" s="356"/>
      <c r="GZ46" s="356"/>
      <c r="HA46" s="356"/>
      <c r="HB46" s="356"/>
      <c r="HC46" s="356"/>
      <c r="HD46" s="356"/>
      <c r="HE46" s="356"/>
      <c r="HF46" s="356"/>
      <c r="HG46" s="356"/>
      <c r="HH46" s="356"/>
      <c r="HI46" s="342"/>
      <c r="HJ46" s="342"/>
      <c r="HK46" s="342"/>
      <c r="HL46" s="342"/>
      <c r="HM46" s="342"/>
      <c r="HN46" s="342"/>
      <c r="HO46" s="342"/>
      <c r="HP46" s="342"/>
    </row>
    <row r="47" spans="1:224">
      <c r="B47" s="344" t="s">
        <v>556</v>
      </c>
      <c r="C47" s="344"/>
      <c r="D47" s="354" t="s">
        <v>557</v>
      </c>
      <c r="E47" s="344"/>
      <c r="F47" s="344"/>
      <c r="G47" s="344"/>
      <c r="H47" s="344"/>
      <c r="I47" s="376"/>
      <c r="J47" s="356"/>
      <c r="K47" s="356"/>
      <c r="L47" s="356"/>
      <c r="M47" s="356"/>
      <c r="N47" s="356"/>
      <c r="O47" s="356"/>
      <c r="P47" s="356"/>
      <c r="Q47" s="356"/>
      <c r="R47" s="356"/>
      <c r="S47" s="356"/>
      <c r="T47" s="356"/>
      <c r="U47" s="356"/>
      <c r="V47" s="356"/>
      <c r="W47" s="356"/>
      <c r="X47" s="356"/>
      <c r="Y47" s="356"/>
      <c r="Z47" s="356"/>
      <c r="AA47" s="356"/>
      <c r="AB47" s="356"/>
      <c r="AC47" s="356"/>
      <c r="AD47" s="356"/>
      <c r="AE47" s="356"/>
      <c r="AF47" s="356"/>
      <c r="AG47" s="356"/>
      <c r="AH47" s="356"/>
      <c r="AI47" s="356"/>
      <c r="AJ47" s="356"/>
      <c r="AK47" s="356"/>
      <c r="AL47" s="356"/>
      <c r="AM47" s="356"/>
      <c r="AN47" s="356"/>
      <c r="AO47" s="356"/>
      <c r="AP47" s="356"/>
      <c r="AQ47" s="356"/>
      <c r="AR47" s="356"/>
      <c r="AS47" s="356"/>
      <c r="AT47" s="356"/>
      <c r="AU47" s="356"/>
      <c r="AV47" s="356"/>
      <c r="AW47" s="356"/>
      <c r="AX47" s="356"/>
      <c r="AY47" s="356"/>
      <c r="AZ47" s="356"/>
      <c r="BA47" s="356"/>
      <c r="BB47" s="356"/>
      <c r="BC47" s="356"/>
      <c r="BD47" s="356"/>
      <c r="BE47" s="356"/>
      <c r="BF47" s="356"/>
      <c r="BG47" s="356"/>
      <c r="BH47" s="356"/>
      <c r="BI47" s="356"/>
      <c r="BJ47" s="356"/>
      <c r="BK47" s="356"/>
      <c r="BL47" s="356"/>
      <c r="BM47" s="356"/>
      <c r="BN47" s="356"/>
      <c r="BO47" s="356"/>
      <c r="BP47" s="356"/>
      <c r="BQ47" s="356"/>
      <c r="BR47" s="356"/>
      <c r="BS47" s="356"/>
      <c r="BT47" s="356"/>
      <c r="BU47" s="356"/>
      <c r="BV47" s="356"/>
      <c r="BW47" s="356"/>
      <c r="BX47" s="356"/>
      <c r="BY47" s="356"/>
      <c r="BZ47" s="356"/>
      <c r="CA47" s="356"/>
      <c r="CB47" s="356"/>
      <c r="CC47" s="356"/>
      <c r="CD47" s="356"/>
      <c r="CE47" s="356"/>
      <c r="CF47" s="356"/>
      <c r="CG47" s="356"/>
      <c r="CH47" s="356"/>
      <c r="CI47" s="356"/>
      <c r="CJ47" s="356"/>
      <c r="CK47" s="356"/>
      <c r="CL47" s="356"/>
      <c r="CM47" s="356"/>
      <c r="CN47" s="356"/>
      <c r="CO47" s="356"/>
      <c r="CP47" s="356"/>
      <c r="CQ47" s="356"/>
      <c r="CR47" s="356"/>
      <c r="CS47" s="356"/>
      <c r="CT47" s="356"/>
      <c r="CU47" s="356"/>
      <c r="CV47" s="356"/>
      <c r="CW47" s="356"/>
      <c r="CX47" s="356"/>
      <c r="CY47" s="356"/>
      <c r="CZ47" s="356"/>
      <c r="DA47" s="356"/>
      <c r="DB47" s="356"/>
      <c r="DC47" s="356"/>
      <c r="DD47" s="356"/>
      <c r="DE47" s="356"/>
      <c r="DF47" s="356"/>
      <c r="DG47" s="356"/>
      <c r="DH47" s="356"/>
      <c r="DI47" s="356"/>
      <c r="DJ47" s="356"/>
      <c r="DK47" s="356"/>
      <c r="DL47" s="356"/>
      <c r="DM47" s="356"/>
      <c r="DN47" s="356"/>
      <c r="DO47" s="356"/>
      <c r="DP47" s="356"/>
      <c r="DQ47" s="356"/>
      <c r="DR47" s="356"/>
      <c r="DS47" s="356"/>
      <c r="DT47" s="356"/>
      <c r="DU47" s="356"/>
      <c r="DV47" s="356"/>
      <c r="DW47" s="356"/>
      <c r="DX47" s="356"/>
      <c r="DY47" s="356"/>
      <c r="DZ47" s="356"/>
      <c r="EA47" s="356"/>
      <c r="EB47" s="356"/>
      <c r="EC47" s="356"/>
      <c r="ED47" s="356"/>
      <c r="EE47" s="356"/>
      <c r="EF47" s="356"/>
      <c r="EG47" s="356"/>
      <c r="EH47" s="356"/>
      <c r="EI47" s="356"/>
      <c r="EJ47" s="356"/>
      <c r="EK47" s="356"/>
      <c r="EL47" s="356"/>
      <c r="EM47" s="356"/>
      <c r="EN47" s="356"/>
      <c r="EO47" s="356"/>
      <c r="EP47" s="356"/>
      <c r="EQ47" s="356"/>
      <c r="ER47" s="356"/>
      <c r="ES47" s="356"/>
      <c r="ET47" s="356"/>
      <c r="EU47" s="356"/>
      <c r="EV47" s="356"/>
      <c r="EW47" s="356"/>
      <c r="EX47" s="356"/>
      <c r="EY47" s="356"/>
      <c r="EZ47" s="356"/>
      <c r="FA47" s="356"/>
      <c r="FB47" s="356"/>
      <c r="FC47" s="356"/>
      <c r="FD47" s="356"/>
      <c r="FE47" s="356"/>
      <c r="FF47" s="356"/>
      <c r="FG47" s="356"/>
      <c r="FH47" s="356"/>
      <c r="FI47" s="356"/>
      <c r="FJ47" s="356"/>
      <c r="FK47" s="356"/>
      <c r="FL47" s="356"/>
      <c r="FM47" s="356"/>
      <c r="FN47" s="356"/>
      <c r="FO47" s="356"/>
      <c r="FP47" s="356"/>
      <c r="FQ47" s="356"/>
      <c r="FR47" s="356"/>
      <c r="FS47" s="356"/>
      <c r="FT47" s="356"/>
      <c r="FU47" s="356"/>
      <c r="FV47" s="356"/>
      <c r="FW47" s="356"/>
      <c r="FX47" s="356"/>
      <c r="FY47" s="356"/>
      <c r="FZ47" s="356"/>
      <c r="GA47" s="356"/>
      <c r="GB47" s="356"/>
      <c r="GC47" s="356"/>
      <c r="GD47" s="356"/>
      <c r="GE47" s="356"/>
      <c r="GF47" s="356"/>
      <c r="GG47" s="356"/>
      <c r="GH47" s="356"/>
      <c r="GI47" s="356"/>
      <c r="GJ47" s="356"/>
      <c r="GK47" s="356"/>
      <c r="GL47" s="356"/>
      <c r="GM47" s="356"/>
      <c r="GN47" s="356"/>
      <c r="GO47" s="356"/>
      <c r="GP47" s="356"/>
      <c r="GQ47" s="356"/>
      <c r="GR47" s="356"/>
      <c r="GS47" s="356"/>
      <c r="GT47" s="356"/>
      <c r="GU47" s="356"/>
      <c r="GV47" s="356"/>
      <c r="GW47" s="356"/>
      <c r="GX47" s="356"/>
      <c r="GY47" s="356"/>
      <c r="GZ47" s="356"/>
      <c r="HA47" s="356"/>
      <c r="HB47" s="356"/>
      <c r="HC47" s="356"/>
      <c r="HD47" s="356"/>
      <c r="HE47" s="356"/>
      <c r="HF47" s="356"/>
      <c r="HG47" s="356"/>
      <c r="HH47" s="356"/>
      <c r="HI47" s="342"/>
      <c r="HJ47" s="342"/>
      <c r="HK47" s="342"/>
      <c r="HL47" s="342"/>
      <c r="HM47" s="342"/>
      <c r="HN47" s="342"/>
      <c r="HO47" s="342"/>
      <c r="HP47" s="342"/>
    </row>
    <row r="48" spans="1:224">
      <c r="B48" s="377" t="s">
        <v>168</v>
      </c>
      <c r="C48" s="351" t="s">
        <v>558</v>
      </c>
      <c r="D48" s="355"/>
      <c r="E48" s="350"/>
      <c r="F48" s="350"/>
      <c r="G48" s="350"/>
      <c r="H48" s="350"/>
      <c r="I48" s="378"/>
      <c r="J48" s="356"/>
      <c r="K48" s="356"/>
      <c r="L48" s="356"/>
      <c r="M48" s="356"/>
      <c r="N48" s="356"/>
      <c r="O48" s="356"/>
      <c r="P48" s="356"/>
      <c r="Q48" s="356"/>
      <c r="R48" s="356"/>
      <c r="S48" s="356"/>
      <c r="T48" s="356"/>
      <c r="U48" s="356"/>
      <c r="V48" s="356"/>
      <c r="W48" s="356"/>
      <c r="X48" s="356"/>
      <c r="Y48" s="356"/>
      <c r="Z48" s="356"/>
      <c r="AA48" s="356"/>
      <c r="AB48" s="356"/>
      <c r="AC48" s="356"/>
      <c r="AD48" s="356"/>
      <c r="AE48" s="356"/>
      <c r="AF48" s="356"/>
      <c r="AG48" s="356"/>
      <c r="AH48" s="356"/>
      <c r="AI48" s="356"/>
      <c r="AJ48" s="356"/>
      <c r="AK48" s="356"/>
      <c r="AL48" s="356"/>
      <c r="AM48" s="356"/>
      <c r="AN48" s="356"/>
      <c r="AO48" s="356"/>
      <c r="AP48" s="356"/>
      <c r="AQ48" s="356"/>
      <c r="AR48" s="356"/>
      <c r="AS48" s="356"/>
      <c r="AT48" s="356"/>
      <c r="AU48" s="356"/>
      <c r="AV48" s="356"/>
      <c r="AW48" s="356"/>
      <c r="AX48" s="356"/>
      <c r="AY48" s="356"/>
      <c r="AZ48" s="356"/>
      <c r="BA48" s="356"/>
      <c r="BB48" s="356"/>
      <c r="BC48" s="356"/>
      <c r="BD48" s="356"/>
      <c r="BE48" s="356"/>
      <c r="BF48" s="356"/>
      <c r="BG48" s="356"/>
      <c r="BH48" s="356"/>
      <c r="BI48" s="356"/>
      <c r="BJ48" s="356"/>
      <c r="BK48" s="356"/>
      <c r="BL48" s="356"/>
      <c r="BM48" s="356"/>
      <c r="BN48" s="356"/>
      <c r="BO48" s="356"/>
      <c r="BP48" s="356"/>
      <c r="BQ48" s="356"/>
      <c r="BR48" s="356"/>
      <c r="BS48" s="356"/>
      <c r="BT48" s="356"/>
      <c r="BU48" s="356"/>
      <c r="BV48" s="356"/>
      <c r="BW48" s="356"/>
      <c r="BX48" s="356"/>
      <c r="BY48" s="356"/>
      <c r="BZ48" s="356"/>
      <c r="CA48" s="356"/>
      <c r="CB48" s="356"/>
      <c r="CC48" s="356"/>
      <c r="CD48" s="356"/>
      <c r="CE48" s="356"/>
      <c r="CF48" s="356"/>
      <c r="CG48" s="356"/>
      <c r="CH48" s="356"/>
      <c r="CI48" s="356"/>
      <c r="CJ48" s="356"/>
      <c r="CK48" s="356"/>
      <c r="CL48" s="356"/>
      <c r="CM48" s="356"/>
      <c r="CN48" s="356"/>
      <c r="CO48" s="356"/>
      <c r="CP48" s="356"/>
      <c r="CQ48" s="356"/>
      <c r="CR48" s="356"/>
      <c r="CS48" s="356"/>
      <c r="CT48" s="356"/>
      <c r="CU48" s="356"/>
      <c r="CV48" s="356"/>
      <c r="CW48" s="356"/>
      <c r="CX48" s="356"/>
      <c r="CY48" s="356"/>
      <c r="CZ48" s="356"/>
      <c r="DA48" s="356"/>
      <c r="DB48" s="356"/>
      <c r="DC48" s="356"/>
      <c r="DD48" s="356"/>
      <c r="DE48" s="356"/>
      <c r="DF48" s="356"/>
      <c r="DG48" s="356"/>
      <c r="DH48" s="356"/>
      <c r="DI48" s="356"/>
      <c r="DJ48" s="356"/>
      <c r="DK48" s="356"/>
      <c r="DL48" s="356"/>
      <c r="DM48" s="356"/>
      <c r="DN48" s="356"/>
      <c r="DO48" s="356"/>
      <c r="DP48" s="356"/>
      <c r="DQ48" s="356"/>
      <c r="DR48" s="356"/>
      <c r="DS48" s="356"/>
      <c r="DT48" s="356"/>
      <c r="DU48" s="356"/>
      <c r="DV48" s="356"/>
      <c r="DW48" s="356"/>
      <c r="DX48" s="356"/>
      <c r="DY48" s="356"/>
      <c r="DZ48" s="356"/>
      <c r="EA48" s="356"/>
      <c r="EB48" s="356"/>
      <c r="EC48" s="356"/>
      <c r="ED48" s="356"/>
      <c r="EE48" s="356"/>
      <c r="EF48" s="356"/>
      <c r="EG48" s="356"/>
      <c r="EH48" s="356"/>
      <c r="EI48" s="356"/>
      <c r="EJ48" s="356"/>
      <c r="EK48" s="356"/>
      <c r="EL48" s="356"/>
      <c r="EM48" s="356"/>
      <c r="EN48" s="356"/>
      <c r="EO48" s="356"/>
      <c r="EP48" s="356"/>
      <c r="EQ48" s="356"/>
      <c r="ER48" s="356"/>
      <c r="ES48" s="356"/>
      <c r="ET48" s="356"/>
      <c r="EU48" s="356"/>
      <c r="EV48" s="356"/>
      <c r="EW48" s="356"/>
      <c r="EX48" s="356"/>
      <c r="EY48" s="356"/>
      <c r="EZ48" s="356"/>
      <c r="FA48" s="356"/>
      <c r="FB48" s="356"/>
      <c r="FC48" s="356"/>
      <c r="FD48" s="356"/>
      <c r="FE48" s="356"/>
      <c r="FF48" s="356"/>
      <c r="FG48" s="356"/>
      <c r="FH48" s="356"/>
      <c r="FI48" s="356"/>
      <c r="FJ48" s="356"/>
      <c r="FK48" s="356"/>
      <c r="FL48" s="356"/>
      <c r="FM48" s="356"/>
      <c r="FN48" s="356"/>
      <c r="FO48" s="356"/>
      <c r="FP48" s="356"/>
      <c r="FQ48" s="356"/>
      <c r="FR48" s="356"/>
      <c r="FS48" s="356"/>
      <c r="FT48" s="356"/>
      <c r="FU48" s="356"/>
      <c r="FV48" s="356"/>
      <c r="FW48" s="356"/>
      <c r="FX48" s="356"/>
      <c r="FY48" s="356"/>
      <c r="FZ48" s="356"/>
      <c r="GA48" s="356"/>
      <c r="GB48" s="356"/>
      <c r="GC48" s="356"/>
      <c r="GD48" s="356"/>
      <c r="GE48" s="356"/>
      <c r="GF48" s="356"/>
      <c r="GG48" s="356"/>
      <c r="GH48" s="356"/>
      <c r="GI48" s="356"/>
      <c r="GJ48" s="356"/>
      <c r="GK48" s="356"/>
      <c r="GL48" s="356"/>
      <c r="GM48" s="356"/>
      <c r="GN48" s="356"/>
      <c r="GO48" s="356"/>
      <c r="GP48" s="356"/>
      <c r="GQ48" s="356"/>
      <c r="GR48" s="356"/>
      <c r="GS48" s="356"/>
      <c r="GT48" s="356"/>
      <c r="GU48" s="356"/>
      <c r="GV48" s="356"/>
      <c r="GW48" s="356"/>
      <c r="GX48" s="356"/>
      <c r="GY48" s="356"/>
      <c r="GZ48" s="356"/>
      <c r="HA48" s="356"/>
      <c r="HB48" s="356"/>
      <c r="HC48" s="356"/>
      <c r="HD48" s="356"/>
      <c r="HE48" s="356"/>
      <c r="HF48" s="356"/>
      <c r="HG48" s="356"/>
      <c r="HH48" s="356"/>
      <c r="HI48" s="342"/>
      <c r="HJ48" s="342"/>
      <c r="HK48" s="342"/>
      <c r="HL48" s="342"/>
      <c r="HM48" s="342"/>
      <c r="HN48" s="342"/>
      <c r="HO48" s="342"/>
      <c r="HP48" s="342"/>
    </row>
    <row r="49" spans="2:224">
      <c r="B49" s="389" t="s">
        <v>168</v>
      </c>
      <c r="C49" s="351" t="s">
        <v>559</v>
      </c>
      <c r="D49" s="355"/>
      <c r="E49" s="350"/>
      <c r="F49" s="350"/>
      <c r="G49" s="350"/>
      <c r="H49" s="350"/>
      <c r="I49" s="378"/>
      <c r="J49" s="356"/>
      <c r="K49" s="356"/>
      <c r="L49" s="356"/>
      <c r="M49" s="356"/>
      <c r="N49" s="356"/>
      <c r="O49" s="356"/>
      <c r="P49" s="356"/>
      <c r="Q49" s="356"/>
      <c r="R49" s="356"/>
      <c r="S49" s="356"/>
      <c r="T49" s="356"/>
      <c r="U49" s="356"/>
      <c r="V49" s="356"/>
      <c r="W49" s="356"/>
      <c r="X49" s="356"/>
      <c r="Y49" s="356"/>
      <c r="Z49" s="356"/>
      <c r="AA49" s="356"/>
      <c r="AB49" s="356"/>
      <c r="AC49" s="356"/>
      <c r="AD49" s="356"/>
      <c r="AE49" s="356"/>
      <c r="AF49" s="356"/>
      <c r="AG49" s="356"/>
      <c r="AH49" s="356"/>
      <c r="AI49" s="356"/>
      <c r="AJ49" s="356"/>
      <c r="AK49" s="356"/>
      <c r="AL49" s="356"/>
      <c r="AM49" s="356"/>
      <c r="AN49" s="356"/>
      <c r="AO49" s="356"/>
      <c r="AP49" s="356"/>
      <c r="AQ49" s="356"/>
      <c r="AR49" s="356"/>
      <c r="AS49" s="356"/>
      <c r="AT49" s="356"/>
      <c r="AU49" s="356"/>
      <c r="AV49" s="356"/>
      <c r="AW49" s="356"/>
      <c r="AX49" s="356"/>
      <c r="AY49" s="356"/>
      <c r="AZ49" s="356"/>
      <c r="BA49" s="356"/>
      <c r="BB49" s="356"/>
      <c r="BC49" s="356"/>
      <c r="BD49" s="356"/>
      <c r="BE49" s="356"/>
      <c r="BF49" s="356"/>
      <c r="BG49" s="356"/>
      <c r="BH49" s="356"/>
      <c r="BI49" s="356"/>
      <c r="BJ49" s="356"/>
      <c r="BK49" s="356"/>
      <c r="BL49" s="356"/>
      <c r="BM49" s="356"/>
      <c r="BN49" s="356"/>
      <c r="BO49" s="356"/>
      <c r="BP49" s="356"/>
      <c r="BQ49" s="356"/>
      <c r="BR49" s="356"/>
      <c r="BS49" s="356"/>
      <c r="BT49" s="356"/>
      <c r="BU49" s="356"/>
      <c r="BV49" s="356"/>
      <c r="BW49" s="356"/>
      <c r="BX49" s="356"/>
      <c r="BY49" s="356"/>
      <c r="BZ49" s="356"/>
      <c r="CA49" s="356"/>
      <c r="CB49" s="356"/>
      <c r="CC49" s="356"/>
      <c r="CD49" s="356"/>
      <c r="CE49" s="356"/>
      <c r="CF49" s="356"/>
      <c r="CG49" s="356"/>
      <c r="CH49" s="356"/>
      <c r="CI49" s="356"/>
      <c r="CJ49" s="356"/>
      <c r="CK49" s="356"/>
      <c r="CL49" s="356"/>
      <c r="CM49" s="356"/>
      <c r="CN49" s="356"/>
      <c r="CO49" s="356"/>
      <c r="CP49" s="356"/>
      <c r="CQ49" s="356"/>
      <c r="CR49" s="356"/>
      <c r="CS49" s="356"/>
      <c r="CT49" s="356"/>
      <c r="CU49" s="356"/>
      <c r="CV49" s="356"/>
      <c r="CW49" s="356"/>
      <c r="CX49" s="356"/>
      <c r="CY49" s="356"/>
      <c r="CZ49" s="356"/>
      <c r="DA49" s="356"/>
      <c r="DB49" s="356"/>
      <c r="DC49" s="356"/>
      <c r="DD49" s="356"/>
      <c r="DE49" s="356"/>
      <c r="DF49" s="356"/>
      <c r="DG49" s="356"/>
      <c r="DH49" s="356"/>
      <c r="DI49" s="356"/>
      <c r="DJ49" s="356"/>
      <c r="DK49" s="356"/>
      <c r="DL49" s="356"/>
      <c r="DM49" s="356"/>
      <c r="DN49" s="356"/>
      <c r="DO49" s="356"/>
      <c r="DP49" s="356"/>
      <c r="DQ49" s="356"/>
      <c r="DR49" s="356"/>
      <c r="DS49" s="356"/>
      <c r="DT49" s="356"/>
      <c r="DU49" s="356"/>
      <c r="DV49" s="356"/>
      <c r="DW49" s="356"/>
      <c r="DX49" s="356"/>
      <c r="DY49" s="356"/>
      <c r="DZ49" s="356"/>
      <c r="EA49" s="356"/>
      <c r="EB49" s="356"/>
      <c r="EC49" s="356"/>
      <c r="ED49" s="356"/>
      <c r="EE49" s="356"/>
      <c r="EF49" s="356"/>
      <c r="EG49" s="356"/>
      <c r="EH49" s="356"/>
      <c r="EI49" s="356"/>
      <c r="EJ49" s="356"/>
      <c r="EK49" s="356"/>
      <c r="EL49" s="356"/>
      <c r="EM49" s="356"/>
      <c r="EN49" s="356"/>
      <c r="EO49" s="356"/>
      <c r="EP49" s="356"/>
      <c r="EQ49" s="356"/>
      <c r="ER49" s="356"/>
      <c r="ES49" s="356"/>
      <c r="ET49" s="356"/>
      <c r="EU49" s="356"/>
      <c r="EV49" s="356"/>
      <c r="EW49" s="356"/>
      <c r="EX49" s="356"/>
      <c r="EY49" s="356"/>
      <c r="EZ49" s="356"/>
      <c r="FA49" s="356"/>
      <c r="FB49" s="356"/>
      <c r="FC49" s="356"/>
      <c r="FD49" s="356"/>
      <c r="FE49" s="356"/>
      <c r="FF49" s="356"/>
      <c r="FG49" s="356"/>
      <c r="FH49" s="356"/>
      <c r="FI49" s="356"/>
      <c r="FJ49" s="356"/>
      <c r="FK49" s="356"/>
      <c r="FL49" s="356"/>
      <c r="FM49" s="356"/>
      <c r="FN49" s="356"/>
      <c r="FO49" s="356"/>
      <c r="FP49" s="356"/>
      <c r="FQ49" s="356"/>
      <c r="FR49" s="356"/>
      <c r="FS49" s="356"/>
      <c r="FT49" s="356"/>
      <c r="FU49" s="356"/>
      <c r="FV49" s="356"/>
      <c r="FW49" s="356"/>
      <c r="FX49" s="356"/>
      <c r="FY49" s="356"/>
      <c r="FZ49" s="356"/>
      <c r="GA49" s="356"/>
      <c r="GB49" s="356"/>
      <c r="GC49" s="356"/>
      <c r="GD49" s="356"/>
      <c r="GE49" s="356"/>
      <c r="GF49" s="356"/>
      <c r="GG49" s="356"/>
      <c r="GH49" s="356"/>
      <c r="GI49" s="356"/>
      <c r="GJ49" s="356"/>
      <c r="GK49" s="356"/>
      <c r="GL49" s="356"/>
      <c r="GM49" s="356"/>
      <c r="GN49" s="356"/>
      <c r="GO49" s="356"/>
      <c r="GP49" s="356"/>
      <c r="GQ49" s="356"/>
      <c r="GR49" s="356"/>
      <c r="GS49" s="356"/>
      <c r="GT49" s="356"/>
      <c r="GU49" s="356"/>
      <c r="GV49" s="356"/>
      <c r="GW49" s="356"/>
      <c r="GX49" s="356"/>
      <c r="GY49" s="356"/>
      <c r="GZ49" s="356"/>
      <c r="HA49" s="356"/>
      <c r="HB49" s="356"/>
      <c r="HC49" s="356"/>
      <c r="HD49" s="356"/>
      <c r="HE49" s="356"/>
      <c r="HF49" s="356"/>
      <c r="HG49" s="356"/>
      <c r="HH49" s="356"/>
      <c r="HI49" s="342"/>
      <c r="HJ49" s="342"/>
      <c r="HK49" s="342"/>
      <c r="HL49" s="342"/>
      <c r="HM49" s="342"/>
      <c r="HN49" s="342"/>
      <c r="HO49" s="342"/>
      <c r="HP49" s="342"/>
    </row>
    <row r="50" spans="2:224">
      <c r="B50" s="389" t="s">
        <v>168</v>
      </c>
      <c r="C50" s="351" t="s">
        <v>560</v>
      </c>
      <c r="D50" s="355"/>
      <c r="E50" s="350"/>
      <c r="F50" s="350"/>
      <c r="G50" s="350"/>
      <c r="H50" s="350"/>
      <c r="I50" s="378"/>
      <c r="J50" s="356"/>
      <c r="K50" s="356"/>
      <c r="L50" s="356"/>
      <c r="M50" s="356"/>
      <c r="N50" s="356"/>
      <c r="O50" s="356"/>
      <c r="P50" s="356"/>
      <c r="Q50" s="356"/>
      <c r="R50" s="356"/>
      <c r="S50" s="356"/>
      <c r="T50" s="356"/>
      <c r="U50" s="356"/>
      <c r="V50" s="356"/>
      <c r="W50" s="356"/>
      <c r="X50" s="356"/>
      <c r="Y50" s="356"/>
      <c r="Z50" s="356"/>
      <c r="AA50" s="356"/>
      <c r="AB50" s="356"/>
      <c r="AC50" s="356"/>
      <c r="AD50" s="356"/>
      <c r="AE50" s="356"/>
      <c r="AF50" s="356"/>
      <c r="AG50" s="356"/>
      <c r="AH50" s="356"/>
      <c r="AI50" s="356"/>
      <c r="AJ50" s="356"/>
      <c r="AK50" s="356"/>
      <c r="AL50" s="356"/>
      <c r="AM50" s="356"/>
      <c r="AN50" s="356"/>
      <c r="AO50" s="356"/>
      <c r="AP50" s="356"/>
      <c r="AQ50" s="356"/>
      <c r="AR50" s="356"/>
      <c r="AS50" s="356"/>
      <c r="AT50" s="356"/>
      <c r="AU50" s="356"/>
      <c r="AV50" s="356"/>
      <c r="AW50" s="356"/>
      <c r="AX50" s="356"/>
      <c r="AY50" s="356"/>
      <c r="AZ50" s="356"/>
      <c r="BA50" s="356"/>
      <c r="BB50" s="356"/>
      <c r="BC50" s="356"/>
      <c r="BD50" s="356"/>
      <c r="BE50" s="356"/>
      <c r="BF50" s="356"/>
      <c r="BG50" s="356"/>
      <c r="BH50" s="356"/>
      <c r="BI50" s="356"/>
      <c r="BJ50" s="356"/>
      <c r="BK50" s="356"/>
      <c r="BL50" s="356"/>
      <c r="BM50" s="356"/>
      <c r="BN50" s="356"/>
      <c r="BO50" s="356"/>
      <c r="BP50" s="356"/>
      <c r="BQ50" s="356"/>
      <c r="BR50" s="356"/>
      <c r="BS50" s="356"/>
      <c r="BT50" s="356"/>
      <c r="BU50" s="356"/>
      <c r="BV50" s="356"/>
      <c r="BW50" s="356"/>
      <c r="BX50" s="356"/>
      <c r="BY50" s="356"/>
      <c r="BZ50" s="356"/>
      <c r="CA50" s="356"/>
      <c r="CB50" s="356"/>
      <c r="CC50" s="356"/>
      <c r="CD50" s="356"/>
      <c r="CE50" s="356"/>
      <c r="CF50" s="356"/>
      <c r="CG50" s="356"/>
      <c r="CH50" s="356"/>
      <c r="CI50" s="356"/>
      <c r="CJ50" s="356"/>
      <c r="CK50" s="356"/>
      <c r="CL50" s="356"/>
      <c r="CM50" s="356"/>
      <c r="CN50" s="356"/>
      <c r="CO50" s="356"/>
      <c r="CP50" s="356"/>
      <c r="CQ50" s="356"/>
      <c r="CR50" s="356"/>
      <c r="CS50" s="356"/>
      <c r="CT50" s="356"/>
      <c r="CU50" s="356"/>
      <c r="CV50" s="356"/>
      <c r="CW50" s="356"/>
      <c r="CX50" s="356"/>
      <c r="CY50" s="356"/>
      <c r="CZ50" s="356"/>
      <c r="DA50" s="356"/>
      <c r="DB50" s="356"/>
      <c r="DC50" s="356"/>
      <c r="DD50" s="356"/>
      <c r="DE50" s="356"/>
      <c r="DF50" s="356"/>
      <c r="DG50" s="356"/>
      <c r="DH50" s="356"/>
      <c r="DI50" s="356"/>
      <c r="DJ50" s="356"/>
      <c r="DK50" s="356"/>
      <c r="DL50" s="356"/>
      <c r="DM50" s="356"/>
      <c r="DN50" s="356"/>
      <c r="DO50" s="356"/>
      <c r="DP50" s="356"/>
      <c r="DQ50" s="356"/>
      <c r="DR50" s="356"/>
      <c r="DS50" s="356"/>
      <c r="DT50" s="356"/>
      <c r="DU50" s="356"/>
      <c r="DV50" s="356"/>
      <c r="DW50" s="356"/>
      <c r="DX50" s="356"/>
      <c r="DY50" s="356"/>
      <c r="DZ50" s="356"/>
      <c r="EA50" s="356"/>
      <c r="EB50" s="356"/>
      <c r="EC50" s="356"/>
      <c r="ED50" s="356"/>
      <c r="EE50" s="356"/>
      <c r="EF50" s="356"/>
      <c r="EG50" s="356"/>
      <c r="EH50" s="356"/>
      <c r="EI50" s="356"/>
      <c r="EJ50" s="356"/>
      <c r="EK50" s="356"/>
      <c r="EL50" s="356"/>
      <c r="EM50" s="356"/>
      <c r="EN50" s="356"/>
      <c r="EO50" s="356"/>
      <c r="EP50" s="356"/>
      <c r="EQ50" s="356"/>
      <c r="ER50" s="356"/>
      <c r="ES50" s="356"/>
      <c r="ET50" s="356"/>
      <c r="EU50" s="356"/>
      <c r="EV50" s="356"/>
      <c r="EW50" s="356"/>
      <c r="EX50" s="356"/>
      <c r="EY50" s="356"/>
      <c r="EZ50" s="356"/>
      <c r="FA50" s="356"/>
      <c r="FB50" s="356"/>
      <c r="FC50" s="356"/>
      <c r="FD50" s="356"/>
      <c r="FE50" s="356"/>
      <c r="FF50" s="356"/>
      <c r="FG50" s="356"/>
      <c r="FH50" s="356"/>
      <c r="FI50" s="356"/>
      <c r="FJ50" s="356"/>
      <c r="FK50" s="356"/>
      <c r="FL50" s="356"/>
      <c r="FM50" s="356"/>
      <c r="FN50" s="356"/>
      <c r="FO50" s="356"/>
      <c r="FP50" s="356"/>
      <c r="FQ50" s="356"/>
      <c r="FR50" s="356"/>
      <c r="FS50" s="356"/>
      <c r="FT50" s="356"/>
      <c r="FU50" s="356"/>
      <c r="FV50" s="356"/>
      <c r="FW50" s="356"/>
      <c r="FX50" s="356"/>
      <c r="FY50" s="356"/>
      <c r="FZ50" s="356"/>
      <c r="GA50" s="356"/>
      <c r="GB50" s="356"/>
      <c r="GC50" s="356"/>
      <c r="GD50" s="356"/>
      <c r="GE50" s="356"/>
      <c r="GF50" s="356"/>
      <c r="GG50" s="356"/>
      <c r="GH50" s="356"/>
      <c r="GI50" s="356"/>
      <c r="GJ50" s="356"/>
      <c r="GK50" s="356"/>
      <c r="GL50" s="356"/>
      <c r="GM50" s="356"/>
      <c r="GN50" s="356"/>
      <c r="GO50" s="356"/>
      <c r="GP50" s="356"/>
      <c r="GQ50" s="356"/>
      <c r="GR50" s="356"/>
      <c r="GS50" s="356"/>
      <c r="GT50" s="356"/>
      <c r="GU50" s="356"/>
      <c r="GV50" s="356"/>
      <c r="GW50" s="356"/>
      <c r="GX50" s="356"/>
      <c r="GY50" s="356"/>
      <c r="GZ50" s="356"/>
      <c r="HA50" s="356"/>
      <c r="HB50" s="356"/>
      <c r="HC50" s="356"/>
      <c r="HD50" s="356"/>
      <c r="HE50" s="356"/>
      <c r="HF50" s="356"/>
      <c r="HG50" s="356"/>
      <c r="HH50" s="356"/>
      <c r="HI50" s="342"/>
      <c r="HJ50" s="342"/>
      <c r="HK50" s="342"/>
      <c r="HL50" s="342"/>
      <c r="HM50" s="342"/>
      <c r="HN50" s="342"/>
      <c r="HO50" s="342"/>
      <c r="HP50" s="342"/>
    </row>
    <row r="51" spans="2:224">
      <c r="B51" s="377" t="s">
        <v>168</v>
      </c>
      <c r="C51" s="352" t="s">
        <v>561</v>
      </c>
      <c r="D51" s="355"/>
      <c r="E51" s="350"/>
      <c r="F51" s="350"/>
      <c r="G51" s="350"/>
      <c r="H51" s="350"/>
      <c r="I51" s="378"/>
      <c r="J51" s="356"/>
      <c r="K51" s="356"/>
      <c r="L51" s="356"/>
      <c r="M51" s="356"/>
      <c r="N51" s="356"/>
      <c r="O51" s="356"/>
      <c r="P51" s="356"/>
      <c r="Q51" s="356"/>
      <c r="R51" s="356"/>
      <c r="S51" s="356"/>
      <c r="T51" s="356"/>
      <c r="U51" s="356"/>
      <c r="V51" s="356"/>
      <c r="W51" s="356"/>
      <c r="X51" s="356"/>
      <c r="Y51" s="356"/>
      <c r="Z51" s="356"/>
      <c r="AA51" s="356"/>
      <c r="AB51" s="356"/>
      <c r="AC51" s="356"/>
      <c r="AD51" s="356"/>
      <c r="AE51" s="356"/>
      <c r="AF51" s="356"/>
      <c r="AG51" s="356"/>
      <c r="AH51" s="356"/>
      <c r="AI51" s="356"/>
      <c r="AJ51" s="356"/>
      <c r="AK51" s="356"/>
      <c r="AL51" s="356"/>
      <c r="AM51" s="356"/>
      <c r="AN51" s="356"/>
      <c r="AO51" s="356"/>
      <c r="AP51" s="356"/>
      <c r="AQ51" s="356"/>
      <c r="AR51" s="356"/>
      <c r="AS51" s="356"/>
      <c r="AT51" s="356"/>
      <c r="AU51" s="356"/>
      <c r="AV51" s="356"/>
      <c r="AW51" s="356"/>
      <c r="AX51" s="356"/>
      <c r="AY51" s="356"/>
      <c r="AZ51" s="356"/>
      <c r="BA51" s="356"/>
      <c r="BB51" s="356"/>
      <c r="BC51" s="356"/>
      <c r="BD51" s="356"/>
      <c r="BE51" s="356"/>
      <c r="BF51" s="356"/>
      <c r="BG51" s="356"/>
      <c r="BH51" s="356"/>
      <c r="BI51" s="356"/>
      <c r="BJ51" s="356"/>
      <c r="BK51" s="356"/>
      <c r="BL51" s="356"/>
      <c r="BM51" s="356"/>
      <c r="BN51" s="356"/>
      <c r="BO51" s="356"/>
      <c r="BP51" s="356"/>
      <c r="BQ51" s="356"/>
      <c r="BR51" s="356"/>
      <c r="BS51" s="356"/>
      <c r="BT51" s="356"/>
      <c r="BU51" s="356"/>
      <c r="BV51" s="356"/>
      <c r="BW51" s="356"/>
      <c r="BX51" s="356"/>
      <c r="BY51" s="356"/>
      <c r="BZ51" s="356"/>
      <c r="CA51" s="356"/>
      <c r="CB51" s="356"/>
      <c r="CC51" s="356"/>
      <c r="CD51" s="356"/>
      <c r="CE51" s="356"/>
      <c r="CF51" s="356"/>
      <c r="CG51" s="356"/>
      <c r="CH51" s="356"/>
      <c r="CI51" s="356"/>
      <c r="CJ51" s="356"/>
      <c r="CK51" s="356"/>
      <c r="CL51" s="356"/>
      <c r="CM51" s="356"/>
      <c r="CN51" s="356"/>
      <c r="CO51" s="356"/>
      <c r="CP51" s="356"/>
      <c r="CQ51" s="356"/>
      <c r="CR51" s="356"/>
      <c r="CS51" s="356"/>
      <c r="CT51" s="356"/>
      <c r="CU51" s="356"/>
      <c r="CV51" s="356"/>
      <c r="CW51" s="356"/>
      <c r="CX51" s="356"/>
      <c r="CY51" s="356"/>
      <c r="CZ51" s="356"/>
      <c r="DA51" s="356"/>
      <c r="DB51" s="356"/>
      <c r="DC51" s="356"/>
      <c r="DD51" s="356"/>
      <c r="DE51" s="356"/>
      <c r="DF51" s="356"/>
      <c r="DG51" s="356"/>
      <c r="DH51" s="356"/>
      <c r="DI51" s="356"/>
      <c r="DJ51" s="356"/>
      <c r="DK51" s="356"/>
      <c r="DL51" s="356"/>
      <c r="DM51" s="356"/>
      <c r="DN51" s="356"/>
      <c r="DO51" s="356"/>
      <c r="DP51" s="356"/>
      <c r="DQ51" s="356"/>
      <c r="DR51" s="356"/>
      <c r="DS51" s="356"/>
      <c r="DT51" s="356"/>
      <c r="DU51" s="356"/>
      <c r="DV51" s="356"/>
      <c r="DW51" s="356"/>
      <c r="DX51" s="356"/>
      <c r="DY51" s="356"/>
      <c r="DZ51" s="356"/>
      <c r="EA51" s="356"/>
      <c r="EB51" s="356"/>
      <c r="EC51" s="356"/>
      <c r="ED51" s="356"/>
      <c r="EE51" s="356"/>
      <c r="EF51" s="356"/>
      <c r="EG51" s="356"/>
      <c r="EH51" s="356"/>
      <c r="EI51" s="356"/>
      <c r="EJ51" s="356"/>
      <c r="EK51" s="356"/>
      <c r="EL51" s="356"/>
      <c r="EM51" s="356"/>
      <c r="EN51" s="356"/>
      <c r="EO51" s="356"/>
      <c r="EP51" s="356"/>
      <c r="EQ51" s="356"/>
      <c r="ER51" s="356"/>
      <c r="ES51" s="356"/>
      <c r="ET51" s="356"/>
      <c r="EU51" s="356"/>
      <c r="EV51" s="356"/>
      <c r="EW51" s="356"/>
      <c r="EX51" s="356"/>
      <c r="EY51" s="356"/>
      <c r="EZ51" s="356"/>
      <c r="FA51" s="356"/>
      <c r="FB51" s="356"/>
      <c r="FC51" s="356"/>
      <c r="FD51" s="356"/>
      <c r="FE51" s="356"/>
      <c r="FF51" s="356"/>
      <c r="FG51" s="356"/>
      <c r="FH51" s="356"/>
      <c r="FI51" s="356"/>
      <c r="FJ51" s="356"/>
      <c r="FK51" s="356"/>
      <c r="FL51" s="356"/>
      <c r="FM51" s="356"/>
      <c r="FN51" s="356"/>
      <c r="FO51" s="356"/>
      <c r="FP51" s="356"/>
      <c r="FQ51" s="356"/>
      <c r="FR51" s="356"/>
      <c r="FS51" s="356"/>
      <c r="FT51" s="356"/>
      <c r="FU51" s="356"/>
      <c r="FV51" s="356"/>
      <c r="FW51" s="356"/>
      <c r="FX51" s="356"/>
      <c r="FY51" s="356"/>
      <c r="FZ51" s="356"/>
      <c r="GA51" s="356"/>
      <c r="GB51" s="356"/>
      <c r="GC51" s="356"/>
      <c r="GD51" s="356"/>
      <c r="GE51" s="356"/>
      <c r="GF51" s="356"/>
      <c r="GG51" s="356"/>
      <c r="GH51" s="356"/>
      <c r="GI51" s="356"/>
      <c r="GJ51" s="356"/>
      <c r="GK51" s="356"/>
      <c r="GL51" s="356"/>
      <c r="GM51" s="356"/>
      <c r="GN51" s="356"/>
      <c r="GO51" s="356"/>
      <c r="GP51" s="356"/>
      <c r="GQ51" s="356"/>
      <c r="GR51" s="356"/>
      <c r="GS51" s="356"/>
      <c r="GT51" s="356"/>
      <c r="GU51" s="356"/>
      <c r="GV51" s="356"/>
      <c r="GW51" s="356"/>
      <c r="GX51" s="356"/>
      <c r="GY51" s="356"/>
      <c r="GZ51" s="356"/>
      <c r="HA51" s="356"/>
      <c r="HB51" s="356"/>
      <c r="HC51" s="356"/>
      <c r="HD51" s="356"/>
      <c r="HE51" s="356"/>
      <c r="HF51" s="356"/>
      <c r="HG51" s="356"/>
      <c r="HH51" s="356"/>
      <c r="HI51" s="342"/>
      <c r="HJ51" s="342"/>
      <c r="HK51" s="342"/>
      <c r="HL51" s="342"/>
      <c r="HM51" s="342"/>
      <c r="HN51" s="342"/>
      <c r="HO51" s="342"/>
      <c r="HP51" s="342"/>
    </row>
    <row r="52" spans="2:224">
      <c r="B52" s="377" t="s">
        <v>168</v>
      </c>
      <c r="C52" s="352" t="s">
        <v>562</v>
      </c>
      <c r="D52" s="355"/>
      <c r="E52" s="350"/>
      <c r="F52" s="350"/>
      <c r="G52" s="350"/>
      <c r="H52" s="350"/>
      <c r="I52" s="378"/>
      <c r="J52" s="356"/>
      <c r="K52" s="356"/>
      <c r="L52" s="356"/>
      <c r="M52" s="356"/>
      <c r="N52" s="356"/>
      <c r="O52" s="356"/>
      <c r="P52" s="356"/>
      <c r="Q52" s="356"/>
      <c r="R52" s="356"/>
      <c r="S52" s="356"/>
      <c r="T52" s="356"/>
      <c r="U52" s="356"/>
      <c r="V52" s="356"/>
      <c r="W52" s="356"/>
      <c r="X52" s="356"/>
      <c r="Y52" s="356"/>
      <c r="Z52" s="356"/>
      <c r="AA52" s="356"/>
      <c r="AB52" s="356"/>
      <c r="AC52" s="356"/>
      <c r="AD52" s="356"/>
      <c r="AE52" s="356"/>
      <c r="AF52" s="356"/>
      <c r="AG52" s="356"/>
      <c r="AH52" s="356"/>
      <c r="AI52" s="356"/>
      <c r="AJ52" s="356"/>
      <c r="AK52" s="356"/>
      <c r="AL52" s="356"/>
      <c r="AM52" s="356"/>
      <c r="AN52" s="356"/>
      <c r="AO52" s="356"/>
      <c r="AP52" s="356"/>
      <c r="AQ52" s="356"/>
      <c r="AR52" s="356"/>
      <c r="AS52" s="356"/>
      <c r="AT52" s="356"/>
      <c r="AU52" s="356"/>
      <c r="AV52" s="356"/>
      <c r="AW52" s="356"/>
      <c r="AX52" s="356"/>
      <c r="AY52" s="356"/>
      <c r="AZ52" s="356"/>
      <c r="BA52" s="356"/>
      <c r="BB52" s="356"/>
      <c r="BC52" s="356"/>
      <c r="BD52" s="356"/>
      <c r="BE52" s="356"/>
      <c r="BF52" s="356"/>
      <c r="BG52" s="356"/>
      <c r="BH52" s="356"/>
      <c r="BI52" s="356"/>
      <c r="BJ52" s="356"/>
      <c r="BK52" s="356"/>
      <c r="BL52" s="356"/>
      <c r="BM52" s="356"/>
      <c r="BN52" s="356"/>
      <c r="BO52" s="356"/>
      <c r="BP52" s="356"/>
      <c r="BQ52" s="356"/>
      <c r="BR52" s="356"/>
      <c r="BS52" s="356"/>
      <c r="BT52" s="356"/>
      <c r="BU52" s="356"/>
      <c r="BV52" s="356"/>
      <c r="BW52" s="356"/>
      <c r="BX52" s="356"/>
      <c r="BY52" s="356"/>
      <c r="BZ52" s="356"/>
      <c r="CA52" s="356"/>
      <c r="CB52" s="356"/>
      <c r="CC52" s="356"/>
      <c r="CD52" s="356"/>
      <c r="CE52" s="356"/>
      <c r="CF52" s="356"/>
      <c r="CG52" s="356"/>
      <c r="CH52" s="356"/>
      <c r="CI52" s="356"/>
      <c r="CJ52" s="356"/>
      <c r="CK52" s="356"/>
      <c r="CL52" s="356"/>
      <c r="CM52" s="356"/>
      <c r="CN52" s="356"/>
      <c r="CO52" s="356"/>
      <c r="CP52" s="356"/>
      <c r="CQ52" s="356"/>
      <c r="CR52" s="356"/>
      <c r="CS52" s="356"/>
      <c r="CT52" s="356"/>
      <c r="CU52" s="356"/>
      <c r="CV52" s="356"/>
      <c r="CW52" s="356"/>
      <c r="CX52" s="356"/>
      <c r="CY52" s="356"/>
      <c r="CZ52" s="356"/>
      <c r="DA52" s="356"/>
      <c r="DB52" s="356"/>
      <c r="DC52" s="356"/>
      <c r="DD52" s="356"/>
      <c r="DE52" s="356"/>
      <c r="DF52" s="356"/>
      <c r="DG52" s="356"/>
      <c r="DH52" s="356"/>
      <c r="DI52" s="356"/>
      <c r="DJ52" s="356"/>
      <c r="DK52" s="356"/>
      <c r="DL52" s="356"/>
      <c r="DM52" s="356"/>
      <c r="DN52" s="356"/>
      <c r="DO52" s="356"/>
      <c r="DP52" s="356"/>
      <c r="DQ52" s="356"/>
      <c r="DR52" s="356"/>
      <c r="DS52" s="356"/>
      <c r="DT52" s="356"/>
      <c r="DU52" s="356"/>
      <c r="DV52" s="356"/>
      <c r="DW52" s="356"/>
      <c r="DX52" s="356"/>
      <c r="DY52" s="356"/>
      <c r="DZ52" s="356"/>
      <c r="EA52" s="356"/>
      <c r="EB52" s="356"/>
      <c r="EC52" s="356"/>
      <c r="ED52" s="356"/>
      <c r="EE52" s="356"/>
      <c r="EF52" s="356"/>
      <c r="EG52" s="356"/>
      <c r="EH52" s="356"/>
      <c r="EI52" s="356"/>
      <c r="EJ52" s="356"/>
      <c r="EK52" s="356"/>
      <c r="EL52" s="356"/>
      <c r="EM52" s="356"/>
      <c r="EN52" s="356"/>
      <c r="EO52" s="356"/>
      <c r="EP52" s="356"/>
      <c r="EQ52" s="356"/>
      <c r="ER52" s="356"/>
      <c r="ES52" s="356"/>
      <c r="ET52" s="356"/>
      <c r="EU52" s="356"/>
      <c r="EV52" s="356"/>
      <c r="EW52" s="356"/>
      <c r="EX52" s="356"/>
      <c r="EY52" s="356"/>
      <c r="EZ52" s="356"/>
      <c r="FA52" s="356"/>
      <c r="FB52" s="356"/>
      <c r="FC52" s="356"/>
      <c r="FD52" s="356"/>
      <c r="FE52" s="356"/>
      <c r="FF52" s="356"/>
      <c r="FG52" s="356"/>
      <c r="FH52" s="356"/>
      <c r="FI52" s="356"/>
      <c r="FJ52" s="356"/>
      <c r="FK52" s="356"/>
      <c r="FL52" s="356"/>
      <c r="FM52" s="356"/>
      <c r="FN52" s="356"/>
      <c r="FO52" s="356"/>
      <c r="FP52" s="356"/>
      <c r="FQ52" s="356"/>
      <c r="FR52" s="356"/>
      <c r="FS52" s="356"/>
      <c r="FT52" s="356"/>
      <c r="FU52" s="356"/>
      <c r="FV52" s="356"/>
      <c r="FW52" s="356"/>
      <c r="FX52" s="356"/>
      <c r="FY52" s="356"/>
      <c r="FZ52" s="356"/>
      <c r="GA52" s="356"/>
      <c r="GB52" s="356"/>
      <c r="GC52" s="356"/>
      <c r="GD52" s="356"/>
      <c r="GE52" s="356"/>
      <c r="GF52" s="356"/>
      <c r="GG52" s="356"/>
      <c r="GH52" s="356"/>
      <c r="GI52" s="356"/>
      <c r="GJ52" s="356"/>
      <c r="GK52" s="356"/>
      <c r="GL52" s="356"/>
      <c r="GM52" s="356"/>
      <c r="GN52" s="356"/>
      <c r="GO52" s="356"/>
      <c r="GP52" s="356"/>
      <c r="GQ52" s="356"/>
      <c r="GR52" s="356"/>
      <c r="GS52" s="356"/>
      <c r="GT52" s="356"/>
      <c r="GU52" s="356"/>
      <c r="GV52" s="356"/>
      <c r="GW52" s="356"/>
      <c r="GX52" s="356"/>
      <c r="GY52" s="356"/>
      <c r="GZ52" s="356"/>
      <c r="HA52" s="356"/>
      <c r="HB52" s="356"/>
      <c r="HC52" s="356"/>
      <c r="HD52" s="356"/>
      <c r="HE52" s="356"/>
      <c r="HF52" s="356"/>
      <c r="HG52" s="356"/>
      <c r="HH52" s="356"/>
      <c r="HI52" s="342"/>
      <c r="HJ52" s="342"/>
      <c r="HK52" s="342"/>
      <c r="HL52" s="342"/>
      <c r="HM52" s="342"/>
      <c r="HN52" s="342"/>
      <c r="HO52" s="342"/>
      <c r="HP52" s="342"/>
    </row>
    <row r="53" spans="2:224">
      <c r="B53" s="377" t="s">
        <v>168</v>
      </c>
      <c r="C53" s="352" t="s">
        <v>563</v>
      </c>
      <c r="D53" s="355"/>
      <c r="E53" s="350"/>
      <c r="F53" s="350"/>
      <c r="G53" s="350"/>
      <c r="H53" s="350"/>
      <c r="I53" s="378"/>
      <c r="J53" s="356"/>
      <c r="K53" s="356"/>
      <c r="L53" s="356"/>
      <c r="M53" s="356"/>
      <c r="N53" s="356"/>
      <c r="O53" s="356"/>
      <c r="P53" s="356"/>
      <c r="Q53" s="356"/>
      <c r="R53" s="356"/>
      <c r="S53" s="356"/>
      <c r="T53" s="356"/>
      <c r="U53" s="356"/>
      <c r="V53" s="356"/>
      <c r="W53" s="356"/>
      <c r="X53" s="356"/>
      <c r="Y53" s="356"/>
      <c r="Z53" s="356"/>
      <c r="AA53" s="356"/>
      <c r="AB53" s="356"/>
      <c r="AC53" s="356"/>
      <c r="AD53" s="356"/>
      <c r="AE53" s="356"/>
      <c r="AF53" s="356"/>
      <c r="AG53" s="356"/>
      <c r="AH53" s="356"/>
      <c r="AI53" s="356"/>
      <c r="AJ53" s="356"/>
      <c r="AK53" s="356"/>
      <c r="AL53" s="356"/>
      <c r="AM53" s="356"/>
      <c r="AN53" s="356"/>
      <c r="AO53" s="356"/>
      <c r="AP53" s="356"/>
      <c r="AQ53" s="356"/>
      <c r="AR53" s="356"/>
      <c r="AS53" s="356"/>
      <c r="AT53" s="356"/>
      <c r="AU53" s="356"/>
      <c r="AV53" s="356"/>
      <c r="AW53" s="356"/>
      <c r="AX53" s="356"/>
      <c r="AY53" s="356"/>
      <c r="AZ53" s="356"/>
      <c r="BA53" s="356"/>
      <c r="BB53" s="356"/>
      <c r="BC53" s="356"/>
      <c r="BD53" s="356"/>
      <c r="BE53" s="356"/>
      <c r="BF53" s="356"/>
      <c r="BG53" s="356"/>
      <c r="BH53" s="356"/>
      <c r="BI53" s="356"/>
      <c r="BJ53" s="356"/>
      <c r="BK53" s="356"/>
      <c r="BL53" s="356"/>
      <c r="BM53" s="356"/>
      <c r="BN53" s="356"/>
      <c r="BO53" s="356"/>
      <c r="BP53" s="356"/>
      <c r="BQ53" s="356"/>
      <c r="BR53" s="356"/>
      <c r="BS53" s="356"/>
      <c r="BT53" s="356"/>
      <c r="BU53" s="356"/>
      <c r="BV53" s="356"/>
      <c r="BW53" s="356"/>
      <c r="BX53" s="356"/>
      <c r="BY53" s="356"/>
      <c r="BZ53" s="356"/>
      <c r="CA53" s="356"/>
      <c r="CB53" s="356"/>
      <c r="CC53" s="356"/>
      <c r="CD53" s="356"/>
      <c r="CE53" s="356"/>
      <c r="CF53" s="356"/>
      <c r="CG53" s="356"/>
      <c r="CH53" s="356"/>
      <c r="CI53" s="356"/>
      <c r="CJ53" s="356"/>
      <c r="CK53" s="356"/>
      <c r="CL53" s="356"/>
      <c r="CM53" s="356"/>
      <c r="CN53" s="356"/>
      <c r="CO53" s="356"/>
      <c r="CP53" s="356"/>
      <c r="CQ53" s="356"/>
      <c r="CR53" s="356"/>
      <c r="CS53" s="356"/>
      <c r="CT53" s="356"/>
      <c r="CU53" s="356"/>
      <c r="CV53" s="356"/>
      <c r="CW53" s="356"/>
      <c r="CX53" s="356"/>
      <c r="CY53" s="356"/>
      <c r="CZ53" s="356"/>
      <c r="DA53" s="356"/>
      <c r="DB53" s="356"/>
      <c r="DC53" s="356"/>
      <c r="DD53" s="356"/>
      <c r="DE53" s="356"/>
      <c r="DF53" s="356"/>
      <c r="DG53" s="356"/>
      <c r="DH53" s="356"/>
      <c r="DI53" s="356"/>
      <c r="DJ53" s="356"/>
      <c r="DK53" s="356"/>
      <c r="DL53" s="356"/>
      <c r="DM53" s="356"/>
      <c r="DN53" s="356"/>
      <c r="DO53" s="356"/>
      <c r="DP53" s="356"/>
      <c r="DQ53" s="356"/>
      <c r="DR53" s="356"/>
      <c r="DS53" s="356"/>
      <c r="DT53" s="356"/>
      <c r="DU53" s="356"/>
      <c r="DV53" s="356"/>
      <c r="DW53" s="356"/>
      <c r="DX53" s="356"/>
      <c r="DY53" s="356"/>
      <c r="DZ53" s="356"/>
      <c r="EA53" s="356"/>
      <c r="EB53" s="356"/>
      <c r="EC53" s="356"/>
      <c r="ED53" s="356"/>
      <c r="EE53" s="356"/>
      <c r="EF53" s="356"/>
      <c r="EG53" s="356"/>
      <c r="EH53" s="356"/>
      <c r="EI53" s="356"/>
      <c r="EJ53" s="356"/>
      <c r="EK53" s="356"/>
      <c r="EL53" s="356"/>
      <c r="EM53" s="356"/>
      <c r="EN53" s="356"/>
      <c r="EO53" s="356"/>
      <c r="EP53" s="356"/>
      <c r="EQ53" s="356"/>
      <c r="ER53" s="356"/>
      <c r="ES53" s="356"/>
      <c r="ET53" s="356"/>
      <c r="EU53" s="356"/>
      <c r="EV53" s="356"/>
      <c r="EW53" s="356"/>
      <c r="EX53" s="356"/>
      <c r="EY53" s="356"/>
      <c r="EZ53" s="356"/>
      <c r="FA53" s="356"/>
      <c r="FB53" s="356"/>
      <c r="FC53" s="356"/>
      <c r="FD53" s="356"/>
      <c r="FE53" s="356"/>
      <c r="FF53" s="356"/>
      <c r="FG53" s="356"/>
      <c r="FH53" s="356"/>
      <c r="FI53" s="356"/>
      <c r="FJ53" s="356"/>
      <c r="FK53" s="356"/>
      <c r="FL53" s="356"/>
      <c r="FM53" s="356"/>
      <c r="FN53" s="356"/>
      <c r="FO53" s="356"/>
      <c r="FP53" s="356"/>
      <c r="FQ53" s="356"/>
      <c r="FR53" s="356"/>
      <c r="FS53" s="356"/>
      <c r="FT53" s="356"/>
      <c r="FU53" s="356"/>
      <c r="FV53" s="356"/>
      <c r="FW53" s="356"/>
      <c r="FX53" s="356"/>
      <c r="FY53" s="356"/>
      <c r="FZ53" s="356"/>
      <c r="GA53" s="356"/>
      <c r="GB53" s="356"/>
      <c r="GC53" s="356"/>
      <c r="GD53" s="356"/>
      <c r="GE53" s="356"/>
      <c r="GF53" s="356"/>
      <c r="GG53" s="356"/>
      <c r="GH53" s="356"/>
      <c r="GI53" s="356"/>
      <c r="GJ53" s="356"/>
      <c r="GK53" s="356"/>
      <c r="GL53" s="356"/>
      <c r="GM53" s="356"/>
      <c r="GN53" s="356"/>
      <c r="GO53" s="356"/>
      <c r="GP53" s="356"/>
      <c r="GQ53" s="356"/>
      <c r="GR53" s="356"/>
      <c r="GS53" s="356"/>
      <c r="GT53" s="356"/>
      <c r="GU53" s="356"/>
      <c r="GV53" s="356"/>
      <c r="GW53" s="356"/>
      <c r="GX53" s="356"/>
      <c r="GY53" s="356"/>
      <c r="GZ53" s="356"/>
      <c r="HA53" s="356"/>
      <c r="HB53" s="356"/>
      <c r="HC53" s="356"/>
      <c r="HD53" s="356"/>
      <c r="HE53" s="356"/>
      <c r="HF53" s="356"/>
      <c r="HG53" s="356"/>
      <c r="HH53" s="356"/>
      <c r="HI53" s="342"/>
      <c r="HJ53" s="342"/>
      <c r="HK53" s="342"/>
      <c r="HL53" s="342"/>
      <c r="HM53" s="342"/>
      <c r="HN53" s="342"/>
      <c r="HO53" s="342"/>
      <c r="HP53" s="342"/>
    </row>
    <row r="54" spans="2:224">
      <c r="B54" s="377" t="s">
        <v>168</v>
      </c>
      <c r="C54" s="351" t="s">
        <v>564</v>
      </c>
      <c r="D54" s="353"/>
      <c r="E54" s="353"/>
      <c r="F54" s="353"/>
      <c r="G54" s="353"/>
      <c r="H54" s="353"/>
      <c r="I54" s="385"/>
      <c r="J54" s="356"/>
      <c r="K54" s="356"/>
      <c r="L54" s="356"/>
      <c r="M54" s="356"/>
      <c r="N54" s="356"/>
      <c r="O54" s="356"/>
      <c r="P54" s="356"/>
      <c r="Q54" s="356"/>
      <c r="R54" s="356"/>
      <c r="S54" s="356"/>
      <c r="T54" s="356"/>
      <c r="U54" s="356"/>
      <c r="V54" s="356"/>
      <c r="W54" s="356"/>
      <c r="X54" s="356"/>
      <c r="Y54" s="356"/>
      <c r="Z54" s="356"/>
      <c r="AA54" s="356"/>
      <c r="AB54" s="356"/>
      <c r="AC54" s="356"/>
      <c r="AD54" s="356"/>
      <c r="AE54" s="356"/>
      <c r="AF54" s="356"/>
      <c r="AG54" s="356"/>
      <c r="AH54" s="356"/>
      <c r="AI54" s="356"/>
      <c r="AJ54" s="356"/>
      <c r="AK54" s="356"/>
      <c r="AL54" s="356"/>
      <c r="AM54" s="356"/>
      <c r="AN54" s="356"/>
      <c r="AO54" s="356"/>
      <c r="AP54" s="356"/>
      <c r="AQ54" s="356"/>
      <c r="AR54" s="356"/>
      <c r="AS54" s="356"/>
      <c r="AT54" s="356"/>
      <c r="AU54" s="356"/>
      <c r="AV54" s="356"/>
      <c r="AW54" s="356"/>
      <c r="AX54" s="356"/>
      <c r="AY54" s="356"/>
      <c r="AZ54" s="356"/>
      <c r="BA54" s="356"/>
      <c r="BB54" s="356"/>
      <c r="BC54" s="356"/>
      <c r="BD54" s="356"/>
      <c r="BE54" s="356"/>
      <c r="BF54" s="356"/>
      <c r="BG54" s="356"/>
      <c r="BH54" s="356"/>
      <c r="BI54" s="356"/>
      <c r="BJ54" s="356"/>
      <c r="BK54" s="356"/>
      <c r="BL54" s="356"/>
      <c r="BM54" s="356"/>
      <c r="BN54" s="356"/>
      <c r="BO54" s="356"/>
      <c r="BP54" s="356"/>
      <c r="BQ54" s="356"/>
      <c r="BR54" s="356"/>
      <c r="BS54" s="356"/>
      <c r="BT54" s="356"/>
      <c r="BU54" s="356"/>
      <c r="BV54" s="356"/>
      <c r="BW54" s="356"/>
      <c r="BX54" s="356"/>
      <c r="BY54" s="356"/>
      <c r="BZ54" s="356"/>
      <c r="CA54" s="356"/>
      <c r="CB54" s="356"/>
      <c r="CC54" s="356"/>
      <c r="CD54" s="356"/>
      <c r="CE54" s="356"/>
      <c r="CF54" s="356"/>
      <c r="CG54" s="356"/>
      <c r="CH54" s="356"/>
      <c r="CI54" s="356"/>
      <c r="CJ54" s="356"/>
      <c r="CK54" s="356"/>
      <c r="CL54" s="356"/>
      <c r="CM54" s="356"/>
      <c r="CN54" s="356"/>
      <c r="CO54" s="356"/>
      <c r="CP54" s="356"/>
      <c r="CQ54" s="356"/>
      <c r="CR54" s="356"/>
      <c r="CS54" s="356"/>
      <c r="CT54" s="356"/>
      <c r="CU54" s="356"/>
      <c r="CV54" s="356"/>
      <c r="CW54" s="356"/>
      <c r="CX54" s="356"/>
      <c r="CY54" s="356"/>
      <c r="CZ54" s="356"/>
      <c r="DA54" s="356"/>
      <c r="DB54" s="356"/>
      <c r="DC54" s="356"/>
      <c r="DD54" s="356"/>
      <c r="DE54" s="356"/>
      <c r="DF54" s="356"/>
      <c r="DG54" s="356"/>
      <c r="DH54" s="356"/>
      <c r="DI54" s="356"/>
      <c r="DJ54" s="356"/>
      <c r="DK54" s="356"/>
      <c r="DL54" s="356"/>
      <c r="DM54" s="356"/>
      <c r="DN54" s="356"/>
      <c r="DO54" s="356"/>
      <c r="DP54" s="356"/>
      <c r="DQ54" s="356"/>
      <c r="DR54" s="356"/>
      <c r="DS54" s="356"/>
      <c r="DT54" s="356"/>
      <c r="DU54" s="356"/>
      <c r="DV54" s="356"/>
      <c r="DW54" s="356"/>
      <c r="DX54" s="356"/>
      <c r="DY54" s="356"/>
      <c r="DZ54" s="356"/>
      <c r="EA54" s="356"/>
      <c r="EB54" s="356"/>
      <c r="EC54" s="356"/>
      <c r="ED54" s="356"/>
      <c r="EE54" s="356"/>
      <c r="EF54" s="356"/>
      <c r="EG54" s="356"/>
      <c r="EH54" s="356"/>
      <c r="EI54" s="356"/>
      <c r="EJ54" s="356"/>
      <c r="EK54" s="356"/>
      <c r="EL54" s="356"/>
      <c r="EM54" s="356"/>
      <c r="EN54" s="356"/>
      <c r="EO54" s="356"/>
      <c r="EP54" s="356"/>
      <c r="EQ54" s="356"/>
      <c r="ER54" s="356"/>
      <c r="ES54" s="356"/>
      <c r="ET54" s="356"/>
      <c r="EU54" s="356"/>
      <c r="EV54" s="356"/>
      <c r="EW54" s="356"/>
      <c r="EX54" s="356"/>
      <c r="EY54" s="356"/>
      <c r="EZ54" s="356"/>
      <c r="FA54" s="356"/>
      <c r="FB54" s="356"/>
      <c r="FC54" s="356"/>
      <c r="FD54" s="356"/>
      <c r="FE54" s="356"/>
      <c r="FF54" s="356"/>
      <c r="FG54" s="356"/>
      <c r="FH54" s="356"/>
      <c r="FI54" s="356"/>
      <c r="FJ54" s="356"/>
      <c r="FK54" s="356"/>
      <c r="FL54" s="356"/>
      <c r="FM54" s="356"/>
      <c r="FN54" s="356"/>
      <c r="FO54" s="356"/>
      <c r="FP54" s="356"/>
      <c r="FQ54" s="356"/>
      <c r="FR54" s="356"/>
      <c r="FS54" s="356"/>
      <c r="FT54" s="356"/>
      <c r="FU54" s="356"/>
      <c r="FV54" s="356"/>
      <c r="FW54" s="356"/>
      <c r="FX54" s="356"/>
      <c r="FY54" s="356"/>
      <c r="FZ54" s="356"/>
      <c r="GA54" s="356"/>
      <c r="GB54" s="356"/>
      <c r="GC54" s="356"/>
      <c r="GD54" s="356"/>
      <c r="GE54" s="356"/>
      <c r="GF54" s="356"/>
      <c r="GG54" s="356"/>
      <c r="GH54" s="356"/>
      <c r="GI54" s="356"/>
      <c r="GJ54" s="356"/>
      <c r="GK54" s="356"/>
      <c r="GL54" s="356"/>
      <c r="GM54" s="356"/>
      <c r="GN54" s="356"/>
      <c r="GO54" s="356"/>
      <c r="GP54" s="356"/>
      <c r="GQ54" s="356"/>
      <c r="GR54" s="356"/>
      <c r="GS54" s="356"/>
      <c r="GT54" s="356"/>
      <c r="GU54" s="356"/>
      <c r="GV54" s="356"/>
      <c r="GW54" s="356"/>
      <c r="GX54" s="356"/>
      <c r="GY54" s="356"/>
      <c r="GZ54" s="356"/>
      <c r="HA54" s="356"/>
      <c r="HB54" s="356"/>
      <c r="HC54" s="356"/>
      <c r="HD54" s="356"/>
      <c r="HE54" s="356"/>
      <c r="HF54" s="356"/>
      <c r="HG54" s="356"/>
      <c r="HH54" s="356"/>
      <c r="HI54" s="342"/>
      <c r="HJ54" s="342"/>
      <c r="HK54" s="342"/>
      <c r="HL54" s="342"/>
      <c r="HM54" s="342"/>
      <c r="HN54" s="342"/>
      <c r="HO54" s="342"/>
      <c r="HP54" s="342"/>
    </row>
    <row r="55" spans="2:224">
      <c r="B55" s="377" t="s">
        <v>168</v>
      </c>
      <c r="C55" s="352" t="s">
        <v>565</v>
      </c>
      <c r="D55" s="353"/>
      <c r="E55" s="353"/>
      <c r="F55" s="353"/>
      <c r="G55" s="353"/>
      <c r="H55" s="353"/>
      <c r="I55" s="385"/>
      <c r="J55" s="356"/>
      <c r="K55" s="356"/>
      <c r="L55" s="356"/>
      <c r="M55" s="356"/>
      <c r="N55" s="356"/>
      <c r="O55" s="356"/>
      <c r="P55" s="356"/>
      <c r="Q55" s="356"/>
      <c r="R55" s="356"/>
      <c r="S55" s="356"/>
      <c r="T55" s="356"/>
      <c r="U55" s="356"/>
      <c r="V55" s="356"/>
      <c r="W55" s="356"/>
      <c r="X55" s="356"/>
      <c r="Y55" s="356"/>
      <c r="Z55" s="356"/>
      <c r="AA55" s="356"/>
      <c r="AB55" s="356"/>
      <c r="AC55" s="356"/>
      <c r="AD55" s="356"/>
      <c r="AE55" s="356"/>
      <c r="AF55" s="356"/>
      <c r="AG55" s="356"/>
      <c r="AH55" s="356"/>
      <c r="AI55" s="356"/>
      <c r="AJ55" s="356"/>
      <c r="AK55" s="356"/>
      <c r="AL55" s="356"/>
      <c r="AM55" s="356"/>
      <c r="AN55" s="356"/>
      <c r="AO55" s="356"/>
      <c r="AP55" s="356"/>
      <c r="AQ55" s="356"/>
      <c r="AR55" s="356"/>
      <c r="AS55" s="356"/>
      <c r="AT55" s="356"/>
      <c r="AU55" s="356"/>
      <c r="AV55" s="356"/>
      <c r="AW55" s="356"/>
      <c r="AX55" s="356"/>
      <c r="AY55" s="356"/>
      <c r="AZ55" s="356"/>
      <c r="BA55" s="356"/>
      <c r="BB55" s="356"/>
      <c r="BC55" s="356"/>
      <c r="BD55" s="356"/>
      <c r="BE55" s="356"/>
      <c r="BF55" s="356"/>
      <c r="BG55" s="356"/>
      <c r="BH55" s="356"/>
      <c r="BI55" s="356"/>
      <c r="BJ55" s="356"/>
      <c r="BK55" s="356"/>
      <c r="BL55" s="356"/>
      <c r="BM55" s="356"/>
      <c r="BN55" s="356"/>
      <c r="BO55" s="356"/>
      <c r="BP55" s="356"/>
      <c r="BQ55" s="356"/>
      <c r="BR55" s="356"/>
      <c r="BS55" s="356"/>
      <c r="BT55" s="356"/>
      <c r="BU55" s="356"/>
      <c r="BV55" s="356"/>
      <c r="BW55" s="356"/>
      <c r="BX55" s="356"/>
      <c r="BY55" s="356"/>
      <c r="BZ55" s="356"/>
      <c r="CA55" s="356"/>
      <c r="CB55" s="356"/>
      <c r="CC55" s="356"/>
      <c r="CD55" s="356"/>
      <c r="CE55" s="356"/>
      <c r="CF55" s="356"/>
      <c r="CG55" s="356"/>
      <c r="CH55" s="356"/>
      <c r="CI55" s="356"/>
      <c r="CJ55" s="356"/>
      <c r="CK55" s="356"/>
      <c r="CL55" s="356"/>
      <c r="CM55" s="356"/>
      <c r="CN55" s="356"/>
      <c r="CO55" s="356"/>
      <c r="CP55" s="356"/>
      <c r="CQ55" s="356"/>
      <c r="CR55" s="356"/>
      <c r="CS55" s="356"/>
      <c r="CT55" s="356"/>
      <c r="CU55" s="356"/>
      <c r="CV55" s="356"/>
      <c r="CW55" s="356"/>
      <c r="CX55" s="356"/>
      <c r="CY55" s="356"/>
      <c r="CZ55" s="356"/>
      <c r="DA55" s="356"/>
      <c r="DB55" s="356"/>
      <c r="DC55" s="356"/>
      <c r="DD55" s="356"/>
      <c r="DE55" s="356"/>
      <c r="DF55" s="356"/>
      <c r="DG55" s="356"/>
      <c r="DH55" s="356"/>
      <c r="DI55" s="356"/>
      <c r="DJ55" s="356"/>
      <c r="DK55" s="356"/>
      <c r="DL55" s="356"/>
      <c r="DM55" s="356"/>
      <c r="DN55" s="356"/>
      <c r="DO55" s="356"/>
      <c r="DP55" s="356"/>
      <c r="DQ55" s="356"/>
      <c r="DR55" s="356"/>
      <c r="DS55" s="356"/>
      <c r="DT55" s="356"/>
      <c r="DU55" s="356"/>
      <c r="DV55" s="356"/>
      <c r="DW55" s="356"/>
      <c r="DX55" s="356"/>
      <c r="DY55" s="356"/>
      <c r="DZ55" s="356"/>
      <c r="EA55" s="356"/>
      <c r="EB55" s="356"/>
      <c r="EC55" s="356"/>
      <c r="ED55" s="356"/>
      <c r="EE55" s="356"/>
      <c r="EF55" s="356"/>
      <c r="EG55" s="356"/>
      <c r="EH55" s="356"/>
      <c r="EI55" s="356"/>
      <c r="EJ55" s="356"/>
      <c r="EK55" s="356"/>
      <c r="EL55" s="356"/>
      <c r="EM55" s="356"/>
      <c r="EN55" s="356"/>
      <c r="EO55" s="356"/>
      <c r="EP55" s="356"/>
      <c r="EQ55" s="356"/>
      <c r="ER55" s="356"/>
      <c r="ES55" s="356"/>
      <c r="ET55" s="356"/>
      <c r="EU55" s="356"/>
      <c r="EV55" s="356"/>
      <c r="EW55" s="356"/>
      <c r="EX55" s="356"/>
      <c r="EY55" s="356"/>
      <c r="EZ55" s="356"/>
      <c r="FA55" s="356"/>
      <c r="FB55" s="356"/>
      <c r="FC55" s="356"/>
      <c r="FD55" s="356"/>
      <c r="FE55" s="356"/>
      <c r="FF55" s="356"/>
      <c r="FG55" s="356"/>
      <c r="FH55" s="356"/>
      <c r="FI55" s="356"/>
      <c r="FJ55" s="356"/>
      <c r="FK55" s="356"/>
      <c r="FL55" s="356"/>
      <c r="FM55" s="356"/>
      <c r="FN55" s="356"/>
      <c r="FO55" s="356"/>
      <c r="FP55" s="356"/>
      <c r="FQ55" s="356"/>
      <c r="FR55" s="356"/>
      <c r="FS55" s="356"/>
      <c r="FT55" s="356"/>
      <c r="FU55" s="356"/>
      <c r="FV55" s="356"/>
      <c r="FW55" s="356"/>
      <c r="FX55" s="356"/>
      <c r="FY55" s="356"/>
      <c r="FZ55" s="356"/>
      <c r="GA55" s="356"/>
      <c r="GB55" s="356"/>
      <c r="GC55" s="356"/>
      <c r="GD55" s="356"/>
      <c r="GE55" s="356"/>
      <c r="GF55" s="356"/>
      <c r="GG55" s="356"/>
      <c r="GH55" s="356"/>
      <c r="GI55" s="356"/>
      <c r="GJ55" s="356"/>
      <c r="GK55" s="356"/>
      <c r="GL55" s="356"/>
      <c r="GM55" s="356"/>
      <c r="GN55" s="356"/>
      <c r="GO55" s="356"/>
      <c r="GP55" s="356"/>
      <c r="GQ55" s="356"/>
      <c r="GR55" s="356"/>
      <c r="GS55" s="356"/>
      <c r="GT55" s="356"/>
      <c r="GU55" s="356"/>
      <c r="GV55" s="356"/>
      <c r="GW55" s="356"/>
      <c r="GX55" s="356"/>
      <c r="GY55" s="356"/>
      <c r="GZ55" s="356"/>
      <c r="HA55" s="356"/>
      <c r="HB55" s="356"/>
      <c r="HC55" s="356"/>
      <c r="HD55" s="356"/>
      <c r="HE55" s="356"/>
      <c r="HF55" s="356"/>
      <c r="HG55" s="356"/>
      <c r="HH55" s="356"/>
      <c r="HI55" s="342"/>
      <c r="HJ55" s="342"/>
      <c r="HK55" s="342"/>
      <c r="HL55" s="342"/>
      <c r="HM55" s="342"/>
      <c r="HN55" s="342"/>
      <c r="HO55" s="342"/>
      <c r="HP55" s="342"/>
    </row>
    <row r="56" spans="2:224">
      <c r="B56" s="377" t="s">
        <v>168</v>
      </c>
      <c r="C56" s="350" t="s">
        <v>566</v>
      </c>
      <c r="D56" s="353"/>
      <c r="E56" s="353"/>
      <c r="F56" s="353"/>
      <c r="G56" s="353"/>
      <c r="H56" s="353"/>
      <c r="I56" s="386"/>
      <c r="HI56" s="342"/>
      <c r="HJ56" s="342"/>
      <c r="HK56" s="342"/>
      <c r="HL56" s="342"/>
      <c r="HM56" s="342"/>
      <c r="HN56" s="342"/>
      <c r="HO56" s="342"/>
      <c r="HP56" s="342"/>
    </row>
    <row r="57" spans="2:224">
      <c r="B57" s="377" t="s">
        <v>168</v>
      </c>
      <c r="C57" s="351" t="s">
        <v>567</v>
      </c>
      <c r="D57" s="355"/>
      <c r="E57" s="350"/>
      <c r="F57" s="350"/>
      <c r="G57" s="350"/>
      <c r="H57" s="350"/>
      <c r="I57" s="378"/>
      <c r="J57" s="356"/>
      <c r="K57" s="356"/>
      <c r="L57" s="356"/>
      <c r="M57" s="356"/>
      <c r="N57" s="356"/>
      <c r="O57" s="356"/>
      <c r="P57" s="356"/>
      <c r="Q57" s="356"/>
      <c r="R57" s="356"/>
      <c r="S57" s="356"/>
      <c r="T57" s="356"/>
      <c r="U57" s="356"/>
      <c r="V57" s="356"/>
      <c r="W57" s="356"/>
      <c r="X57" s="356"/>
      <c r="Y57" s="356"/>
      <c r="Z57" s="356"/>
      <c r="AA57" s="356"/>
      <c r="AB57" s="356"/>
      <c r="AC57" s="356"/>
      <c r="AD57" s="356"/>
      <c r="AE57" s="356"/>
      <c r="AF57" s="356"/>
      <c r="AG57" s="356"/>
      <c r="AH57" s="356"/>
      <c r="AI57" s="356"/>
      <c r="AJ57" s="356"/>
      <c r="AK57" s="356"/>
      <c r="AL57" s="356"/>
      <c r="AM57" s="356"/>
      <c r="AN57" s="356"/>
      <c r="AO57" s="356"/>
      <c r="AP57" s="356"/>
      <c r="AQ57" s="356"/>
      <c r="AR57" s="356"/>
      <c r="AS57" s="356"/>
      <c r="AT57" s="356"/>
      <c r="AU57" s="356"/>
      <c r="AV57" s="356"/>
      <c r="AW57" s="356"/>
      <c r="AX57" s="356"/>
      <c r="AY57" s="356"/>
      <c r="AZ57" s="356"/>
      <c r="BA57" s="356"/>
      <c r="BB57" s="356"/>
      <c r="BC57" s="356"/>
      <c r="BD57" s="356"/>
      <c r="BE57" s="356"/>
      <c r="BF57" s="356"/>
      <c r="BG57" s="356"/>
      <c r="BH57" s="356"/>
      <c r="BI57" s="356"/>
      <c r="BJ57" s="356"/>
      <c r="BK57" s="356"/>
      <c r="BL57" s="356"/>
      <c r="BM57" s="356"/>
      <c r="BN57" s="356"/>
      <c r="BO57" s="356"/>
      <c r="BP57" s="356"/>
      <c r="BQ57" s="356"/>
      <c r="BR57" s="356"/>
      <c r="BS57" s="356"/>
      <c r="BT57" s="356"/>
      <c r="BU57" s="356"/>
      <c r="BV57" s="356"/>
      <c r="BW57" s="356"/>
      <c r="BX57" s="356"/>
      <c r="BY57" s="356"/>
      <c r="BZ57" s="356"/>
      <c r="CA57" s="356"/>
      <c r="CB57" s="356"/>
      <c r="CC57" s="356"/>
      <c r="CD57" s="356"/>
      <c r="CE57" s="356"/>
      <c r="CF57" s="356"/>
      <c r="CG57" s="356"/>
      <c r="CH57" s="356"/>
      <c r="CI57" s="356"/>
      <c r="CJ57" s="356"/>
      <c r="CK57" s="356"/>
      <c r="CL57" s="356"/>
      <c r="CM57" s="356"/>
      <c r="CN57" s="356"/>
      <c r="CO57" s="356"/>
      <c r="CP57" s="356"/>
      <c r="CQ57" s="356"/>
      <c r="CR57" s="356"/>
      <c r="CS57" s="356"/>
      <c r="CT57" s="356"/>
      <c r="CU57" s="356"/>
      <c r="CV57" s="356"/>
      <c r="CW57" s="356"/>
      <c r="CX57" s="356"/>
      <c r="CY57" s="356"/>
      <c r="CZ57" s="356"/>
      <c r="DA57" s="356"/>
      <c r="DB57" s="356"/>
      <c r="DC57" s="356"/>
      <c r="DD57" s="356"/>
      <c r="DE57" s="356"/>
      <c r="DF57" s="356"/>
      <c r="DG57" s="356"/>
      <c r="DH57" s="356"/>
      <c r="DI57" s="356"/>
      <c r="DJ57" s="356"/>
      <c r="DK57" s="356"/>
      <c r="DL57" s="356"/>
      <c r="DM57" s="356"/>
      <c r="DN57" s="356"/>
      <c r="DO57" s="356"/>
      <c r="DP57" s="356"/>
      <c r="DQ57" s="356"/>
      <c r="DR57" s="356"/>
      <c r="DS57" s="356"/>
      <c r="DT57" s="356"/>
      <c r="DU57" s="356"/>
      <c r="DV57" s="356"/>
      <c r="DW57" s="356"/>
      <c r="DX57" s="356"/>
      <c r="DY57" s="356"/>
      <c r="DZ57" s="356"/>
      <c r="EA57" s="356"/>
      <c r="EB57" s="356"/>
      <c r="EC57" s="356"/>
      <c r="ED57" s="356"/>
      <c r="EE57" s="356"/>
      <c r="EF57" s="356"/>
      <c r="EG57" s="356"/>
      <c r="EH57" s="356"/>
      <c r="EI57" s="356"/>
      <c r="EJ57" s="356"/>
      <c r="EK57" s="356"/>
      <c r="EL57" s="356"/>
      <c r="EM57" s="356"/>
      <c r="EN57" s="356"/>
      <c r="EO57" s="356"/>
      <c r="EP57" s="356"/>
      <c r="EQ57" s="356"/>
      <c r="ER57" s="356"/>
      <c r="ES57" s="356"/>
      <c r="ET57" s="356"/>
      <c r="EU57" s="356"/>
      <c r="EV57" s="356"/>
      <c r="EW57" s="356"/>
      <c r="EX57" s="356"/>
      <c r="EY57" s="356"/>
      <c r="EZ57" s="356"/>
      <c r="FA57" s="356"/>
      <c r="FB57" s="356"/>
      <c r="FC57" s="356"/>
      <c r="FD57" s="356"/>
      <c r="FE57" s="356"/>
      <c r="FF57" s="356"/>
      <c r="FG57" s="356"/>
      <c r="FH57" s="356"/>
      <c r="FI57" s="356"/>
      <c r="FJ57" s="356"/>
      <c r="FK57" s="356"/>
      <c r="FL57" s="356"/>
      <c r="FM57" s="356"/>
      <c r="FN57" s="356"/>
      <c r="FO57" s="356"/>
      <c r="FP57" s="356"/>
      <c r="FQ57" s="356"/>
      <c r="FR57" s="356"/>
      <c r="FS57" s="356"/>
      <c r="FT57" s="356"/>
      <c r="FU57" s="356"/>
      <c r="FV57" s="356"/>
      <c r="FW57" s="356"/>
      <c r="FX57" s="356"/>
      <c r="FY57" s="356"/>
      <c r="FZ57" s="356"/>
      <c r="GA57" s="356"/>
      <c r="GB57" s="356"/>
      <c r="GC57" s="356"/>
      <c r="GD57" s="356"/>
      <c r="GE57" s="356"/>
      <c r="GF57" s="356"/>
      <c r="GG57" s="356"/>
      <c r="GH57" s="356"/>
      <c r="GI57" s="356"/>
      <c r="GJ57" s="356"/>
      <c r="GK57" s="356"/>
      <c r="GL57" s="356"/>
      <c r="GM57" s="356"/>
      <c r="GN57" s="356"/>
      <c r="GO57" s="356"/>
      <c r="GP57" s="356"/>
      <c r="GQ57" s="356"/>
      <c r="GR57" s="356"/>
      <c r="GS57" s="356"/>
      <c r="GT57" s="356"/>
      <c r="GU57" s="356"/>
      <c r="GV57" s="356"/>
      <c r="GW57" s="356"/>
      <c r="GX57" s="356"/>
      <c r="GY57" s="356"/>
      <c r="GZ57" s="356"/>
      <c r="HA57" s="356"/>
      <c r="HB57" s="356"/>
      <c r="HC57" s="356"/>
      <c r="HD57" s="356"/>
      <c r="HE57" s="356"/>
      <c r="HF57" s="356"/>
      <c r="HG57" s="356"/>
      <c r="HH57" s="356"/>
      <c r="HI57" s="342"/>
      <c r="HJ57" s="342"/>
      <c r="HK57" s="342"/>
      <c r="HL57" s="342"/>
      <c r="HM57" s="342"/>
      <c r="HN57" s="342"/>
      <c r="HO57" s="342"/>
      <c r="HP57" s="342"/>
    </row>
    <row r="58" spans="2:224">
      <c r="B58" s="377" t="s">
        <v>168</v>
      </c>
      <c r="C58" s="351" t="s">
        <v>568</v>
      </c>
      <c r="D58" s="355"/>
      <c r="E58" s="350"/>
      <c r="F58" s="350"/>
      <c r="G58" s="350"/>
      <c r="H58" s="350"/>
      <c r="I58" s="378"/>
      <c r="J58" s="356"/>
      <c r="K58" s="356"/>
      <c r="L58" s="356"/>
      <c r="M58" s="356"/>
      <c r="N58" s="356"/>
      <c r="O58" s="356"/>
      <c r="P58" s="356"/>
      <c r="Q58" s="356"/>
      <c r="R58" s="356"/>
      <c r="S58" s="356"/>
      <c r="T58" s="356"/>
      <c r="U58" s="356"/>
      <c r="V58" s="356"/>
      <c r="W58" s="356"/>
      <c r="X58" s="356"/>
      <c r="Y58" s="356"/>
      <c r="Z58" s="356"/>
      <c r="AA58" s="356"/>
      <c r="AB58" s="356"/>
      <c r="AC58" s="356"/>
      <c r="AD58" s="356"/>
      <c r="AE58" s="356"/>
      <c r="AF58" s="356"/>
      <c r="AG58" s="356"/>
      <c r="AH58" s="356"/>
      <c r="AI58" s="356"/>
      <c r="AJ58" s="356"/>
      <c r="AK58" s="356"/>
      <c r="AL58" s="356"/>
      <c r="AM58" s="356"/>
      <c r="AN58" s="356"/>
      <c r="AO58" s="356"/>
      <c r="AP58" s="356"/>
      <c r="AQ58" s="356"/>
      <c r="AR58" s="356"/>
      <c r="AS58" s="356"/>
      <c r="AT58" s="356"/>
      <c r="AU58" s="356"/>
      <c r="AV58" s="356"/>
      <c r="AW58" s="356"/>
      <c r="AX58" s="356"/>
      <c r="AY58" s="356"/>
      <c r="AZ58" s="356"/>
      <c r="BA58" s="356"/>
      <c r="BB58" s="356"/>
      <c r="BC58" s="356"/>
      <c r="BD58" s="356"/>
      <c r="BE58" s="356"/>
      <c r="BF58" s="356"/>
      <c r="BG58" s="356"/>
      <c r="BH58" s="356"/>
      <c r="BI58" s="356"/>
      <c r="BJ58" s="356"/>
      <c r="BK58" s="356"/>
      <c r="BL58" s="356"/>
      <c r="BM58" s="356"/>
      <c r="BN58" s="356"/>
      <c r="BO58" s="356"/>
      <c r="BP58" s="356"/>
      <c r="BQ58" s="356"/>
      <c r="BR58" s="356"/>
      <c r="BS58" s="356"/>
      <c r="BT58" s="356"/>
      <c r="BU58" s="356"/>
      <c r="BV58" s="356"/>
      <c r="BW58" s="356"/>
      <c r="BX58" s="356"/>
      <c r="BY58" s="356"/>
      <c r="BZ58" s="356"/>
      <c r="CA58" s="356"/>
      <c r="CB58" s="356"/>
      <c r="CC58" s="356"/>
      <c r="CD58" s="356"/>
      <c r="CE58" s="356"/>
      <c r="CF58" s="356"/>
      <c r="CG58" s="356"/>
      <c r="CH58" s="356"/>
      <c r="CI58" s="356"/>
      <c r="CJ58" s="356"/>
      <c r="CK58" s="356"/>
      <c r="CL58" s="356"/>
      <c r="CM58" s="356"/>
      <c r="CN58" s="356"/>
      <c r="CO58" s="356"/>
      <c r="CP58" s="356"/>
      <c r="CQ58" s="356"/>
      <c r="CR58" s="356"/>
      <c r="CS58" s="356"/>
      <c r="CT58" s="356"/>
      <c r="CU58" s="356"/>
      <c r="CV58" s="356"/>
      <c r="CW58" s="356"/>
      <c r="CX58" s="356"/>
      <c r="CY58" s="356"/>
      <c r="CZ58" s="356"/>
      <c r="DA58" s="356"/>
      <c r="DB58" s="356"/>
      <c r="DC58" s="356"/>
      <c r="DD58" s="356"/>
      <c r="DE58" s="356"/>
      <c r="DF58" s="356"/>
      <c r="DG58" s="356"/>
      <c r="DH58" s="356"/>
      <c r="DI58" s="356"/>
      <c r="DJ58" s="356"/>
      <c r="DK58" s="356"/>
      <c r="DL58" s="356"/>
      <c r="DM58" s="356"/>
      <c r="DN58" s="356"/>
      <c r="DO58" s="356"/>
      <c r="DP58" s="356"/>
      <c r="DQ58" s="356"/>
      <c r="DR58" s="356"/>
      <c r="DS58" s="356"/>
      <c r="DT58" s="356"/>
      <c r="DU58" s="356"/>
      <c r="DV58" s="356"/>
      <c r="DW58" s="356"/>
      <c r="DX58" s="356"/>
      <c r="DY58" s="356"/>
      <c r="DZ58" s="356"/>
      <c r="EA58" s="356"/>
      <c r="EB58" s="356"/>
      <c r="EC58" s="356"/>
      <c r="ED58" s="356"/>
      <c r="EE58" s="356"/>
      <c r="EF58" s="356"/>
      <c r="EG58" s="356"/>
      <c r="EH58" s="356"/>
      <c r="EI58" s="356"/>
      <c r="EJ58" s="356"/>
      <c r="EK58" s="356"/>
      <c r="EL58" s="356"/>
      <c r="EM58" s="356"/>
      <c r="EN58" s="356"/>
      <c r="EO58" s="356"/>
      <c r="EP58" s="356"/>
      <c r="EQ58" s="356"/>
      <c r="ER58" s="356"/>
      <c r="ES58" s="356"/>
      <c r="ET58" s="356"/>
      <c r="EU58" s="356"/>
      <c r="EV58" s="356"/>
      <c r="EW58" s="356"/>
      <c r="EX58" s="356"/>
      <c r="EY58" s="356"/>
      <c r="EZ58" s="356"/>
      <c r="FA58" s="356"/>
      <c r="FB58" s="356"/>
      <c r="FC58" s="356"/>
      <c r="FD58" s="356"/>
      <c r="FE58" s="356"/>
      <c r="FF58" s="356"/>
      <c r="FG58" s="356"/>
      <c r="FH58" s="356"/>
      <c r="FI58" s="356"/>
      <c r="FJ58" s="356"/>
      <c r="FK58" s="356"/>
      <c r="FL58" s="356"/>
      <c r="FM58" s="356"/>
      <c r="FN58" s="356"/>
      <c r="FO58" s="356"/>
      <c r="FP58" s="356"/>
      <c r="FQ58" s="356"/>
      <c r="FR58" s="356"/>
      <c r="FS58" s="356"/>
      <c r="FT58" s="356"/>
      <c r="FU58" s="356"/>
      <c r="FV58" s="356"/>
      <c r="FW58" s="356"/>
      <c r="FX58" s="356"/>
      <c r="FY58" s="356"/>
      <c r="FZ58" s="356"/>
      <c r="GA58" s="356"/>
      <c r="GB58" s="356"/>
      <c r="GC58" s="356"/>
      <c r="GD58" s="356"/>
      <c r="GE58" s="356"/>
      <c r="GF58" s="356"/>
      <c r="GG58" s="356"/>
      <c r="GH58" s="356"/>
      <c r="GI58" s="356"/>
      <c r="GJ58" s="356"/>
      <c r="GK58" s="356"/>
      <c r="GL58" s="356"/>
      <c r="GM58" s="356"/>
      <c r="GN58" s="356"/>
      <c r="GO58" s="356"/>
      <c r="GP58" s="356"/>
      <c r="GQ58" s="356"/>
      <c r="GR58" s="356"/>
      <c r="GS58" s="356"/>
      <c r="GT58" s="356"/>
      <c r="GU58" s="356"/>
      <c r="GV58" s="356"/>
      <c r="GW58" s="356"/>
      <c r="GX58" s="356"/>
      <c r="GY58" s="356"/>
      <c r="GZ58" s="356"/>
      <c r="HA58" s="356"/>
      <c r="HB58" s="356"/>
      <c r="HC58" s="356"/>
      <c r="HD58" s="356"/>
      <c r="HE58" s="356"/>
      <c r="HF58" s="356"/>
      <c r="HG58" s="356"/>
      <c r="HH58" s="356"/>
      <c r="HI58" s="342"/>
      <c r="HJ58" s="342"/>
      <c r="HK58" s="342"/>
      <c r="HL58" s="342"/>
      <c r="HM58" s="342"/>
      <c r="HN58" s="342"/>
      <c r="HO58" s="342"/>
      <c r="HP58" s="342"/>
    </row>
    <row r="59" spans="2:224">
      <c r="B59" s="377" t="s">
        <v>168</v>
      </c>
      <c r="C59" s="351" t="s">
        <v>569</v>
      </c>
      <c r="D59" s="355"/>
      <c r="E59" s="350"/>
      <c r="F59" s="350"/>
      <c r="G59" s="350"/>
      <c r="H59" s="350"/>
      <c r="I59" s="378"/>
      <c r="J59" s="356"/>
      <c r="K59" s="356"/>
      <c r="L59" s="356"/>
      <c r="M59" s="356"/>
      <c r="N59" s="356"/>
      <c r="O59" s="356"/>
      <c r="P59" s="356"/>
      <c r="Q59" s="356"/>
      <c r="R59" s="356"/>
      <c r="S59" s="356"/>
      <c r="T59" s="356"/>
      <c r="U59" s="356"/>
      <c r="V59" s="356"/>
      <c r="W59" s="356"/>
      <c r="X59" s="356"/>
      <c r="Y59" s="356"/>
      <c r="Z59" s="356"/>
      <c r="AA59" s="356"/>
      <c r="AB59" s="356"/>
      <c r="AC59" s="356"/>
      <c r="AD59" s="356"/>
      <c r="AE59" s="356"/>
      <c r="AF59" s="356"/>
      <c r="AG59" s="356"/>
      <c r="AH59" s="356"/>
      <c r="AI59" s="356"/>
      <c r="AJ59" s="356"/>
      <c r="AK59" s="356"/>
      <c r="AL59" s="356"/>
      <c r="AM59" s="356"/>
      <c r="AN59" s="356"/>
      <c r="AO59" s="356"/>
      <c r="AP59" s="356"/>
      <c r="AQ59" s="356"/>
      <c r="AR59" s="356"/>
      <c r="AS59" s="356"/>
      <c r="AT59" s="356"/>
      <c r="AU59" s="356"/>
      <c r="AV59" s="356"/>
      <c r="AW59" s="356"/>
      <c r="AX59" s="356"/>
      <c r="AY59" s="356"/>
      <c r="AZ59" s="356"/>
      <c r="BA59" s="356"/>
      <c r="BB59" s="356"/>
      <c r="BC59" s="356"/>
      <c r="BD59" s="356"/>
      <c r="BE59" s="356"/>
      <c r="BF59" s="356"/>
      <c r="BG59" s="356"/>
      <c r="BH59" s="356"/>
      <c r="BI59" s="356"/>
      <c r="BJ59" s="356"/>
      <c r="BK59" s="356"/>
      <c r="BL59" s="356"/>
      <c r="BM59" s="356"/>
      <c r="BN59" s="356"/>
      <c r="BO59" s="356"/>
      <c r="BP59" s="356"/>
      <c r="BQ59" s="356"/>
      <c r="BR59" s="356"/>
      <c r="BS59" s="356"/>
      <c r="BT59" s="356"/>
      <c r="BU59" s="356"/>
      <c r="BV59" s="356"/>
      <c r="BW59" s="356"/>
      <c r="BX59" s="356"/>
      <c r="BY59" s="356"/>
      <c r="BZ59" s="356"/>
      <c r="CA59" s="356"/>
      <c r="CB59" s="356"/>
      <c r="CC59" s="356"/>
      <c r="CD59" s="356"/>
      <c r="CE59" s="356"/>
      <c r="CF59" s="356"/>
      <c r="CG59" s="356"/>
      <c r="CH59" s="356"/>
      <c r="CI59" s="356"/>
      <c r="CJ59" s="356"/>
      <c r="CK59" s="356"/>
      <c r="CL59" s="356"/>
      <c r="CM59" s="356"/>
      <c r="CN59" s="356"/>
      <c r="CO59" s="356"/>
      <c r="CP59" s="356"/>
      <c r="CQ59" s="356"/>
      <c r="CR59" s="356"/>
      <c r="CS59" s="356"/>
      <c r="CT59" s="356"/>
      <c r="CU59" s="356"/>
      <c r="CV59" s="356"/>
      <c r="CW59" s="356"/>
      <c r="CX59" s="356"/>
      <c r="CY59" s="356"/>
      <c r="CZ59" s="356"/>
      <c r="DA59" s="356"/>
      <c r="DB59" s="356"/>
      <c r="DC59" s="356"/>
      <c r="DD59" s="356"/>
      <c r="DE59" s="356"/>
      <c r="DF59" s="356"/>
      <c r="DG59" s="356"/>
      <c r="DH59" s="356"/>
      <c r="DI59" s="356"/>
      <c r="DJ59" s="356"/>
      <c r="DK59" s="356"/>
      <c r="DL59" s="356"/>
      <c r="DM59" s="356"/>
      <c r="DN59" s="356"/>
      <c r="DO59" s="356"/>
      <c r="DP59" s="356"/>
      <c r="DQ59" s="356"/>
      <c r="DR59" s="356"/>
      <c r="DS59" s="356"/>
      <c r="DT59" s="356"/>
      <c r="DU59" s="356"/>
      <c r="DV59" s="356"/>
      <c r="DW59" s="356"/>
      <c r="DX59" s="356"/>
      <c r="DY59" s="356"/>
      <c r="DZ59" s="356"/>
      <c r="EA59" s="356"/>
      <c r="EB59" s="356"/>
      <c r="EC59" s="356"/>
      <c r="ED59" s="356"/>
      <c r="EE59" s="356"/>
      <c r="EF59" s="356"/>
      <c r="EG59" s="356"/>
      <c r="EH59" s="356"/>
      <c r="EI59" s="356"/>
      <c r="EJ59" s="356"/>
      <c r="EK59" s="356"/>
      <c r="EL59" s="356"/>
      <c r="EM59" s="356"/>
      <c r="EN59" s="356"/>
      <c r="EO59" s="356"/>
      <c r="EP59" s="356"/>
      <c r="EQ59" s="356"/>
      <c r="ER59" s="356"/>
      <c r="ES59" s="356"/>
      <c r="ET59" s="356"/>
      <c r="EU59" s="356"/>
      <c r="EV59" s="356"/>
      <c r="EW59" s="356"/>
      <c r="EX59" s="356"/>
      <c r="EY59" s="356"/>
      <c r="EZ59" s="356"/>
      <c r="FA59" s="356"/>
      <c r="FB59" s="356"/>
      <c r="FC59" s="356"/>
      <c r="FD59" s="356"/>
      <c r="FE59" s="356"/>
      <c r="FF59" s="356"/>
      <c r="FG59" s="356"/>
      <c r="FH59" s="356"/>
      <c r="FI59" s="356"/>
      <c r="FJ59" s="356"/>
      <c r="FK59" s="356"/>
      <c r="FL59" s="356"/>
      <c r="FM59" s="356"/>
      <c r="FN59" s="356"/>
      <c r="FO59" s="356"/>
      <c r="FP59" s="356"/>
      <c r="FQ59" s="356"/>
      <c r="FR59" s="356"/>
      <c r="FS59" s="356"/>
      <c r="FT59" s="356"/>
      <c r="FU59" s="356"/>
      <c r="FV59" s="356"/>
      <c r="FW59" s="356"/>
      <c r="FX59" s="356"/>
      <c r="FY59" s="356"/>
      <c r="FZ59" s="356"/>
      <c r="GA59" s="356"/>
      <c r="GB59" s="356"/>
      <c r="GC59" s="356"/>
      <c r="GD59" s="356"/>
      <c r="GE59" s="356"/>
      <c r="GF59" s="356"/>
      <c r="GG59" s="356"/>
      <c r="GH59" s="356"/>
      <c r="GI59" s="356"/>
      <c r="GJ59" s="356"/>
      <c r="GK59" s="356"/>
      <c r="GL59" s="356"/>
      <c r="GM59" s="356"/>
      <c r="GN59" s="356"/>
      <c r="GO59" s="356"/>
      <c r="GP59" s="356"/>
      <c r="GQ59" s="356"/>
      <c r="GR59" s="356"/>
      <c r="GS59" s="356"/>
      <c r="GT59" s="356"/>
      <c r="GU59" s="356"/>
      <c r="GV59" s="356"/>
      <c r="GW59" s="356"/>
      <c r="GX59" s="356"/>
      <c r="GY59" s="356"/>
      <c r="GZ59" s="356"/>
      <c r="HA59" s="356"/>
      <c r="HB59" s="356"/>
      <c r="HC59" s="356"/>
      <c r="HD59" s="356"/>
      <c r="HE59" s="356"/>
      <c r="HF59" s="356"/>
      <c r="HG59" s="356"/>
      <c r="HH59" s="356"/>
      <c r="HI59" s="342"/>
      <c r="HJ59" s="342"/>
      <c r="HK59" s="342"/>
      <c r="HL59" s="342"/>
      <c r="HM59" s="342"/>
      <c r="HN59" s="342"/>
      <c r="HO59" s="342"/>
      <c r="HP59" s="342"/>
    </row>
    <row r="60" spans="2:224">
      <c r="B60" s="377" t="s">
        <v>168</v>
      </c>
      <c r="C60" s="351" t="s">
        <v>570</v>
      </c>
      <c r="D60" s="355"/>
      <c r="E60" s="350"/>
      <c r="F60" s="350"/>
      <c r="G60" s="350"/>
      <c r="H60" s="350"/>
      <c r="I60" s="378"/>
      <c r="J60" s="356"/>
      <c r="K60" s="356"/>
      <c r="L60" s="356"/>
      <c r="M60" s="356"/>
      <c r="N60" s="356"/>
      <c r="O60" s="356"/>
      <c r="P60" s="356"/>
      <c r="Q60" s="356"/>
      <c r="R60" s="356"/>
      <c r="S60" s="356"/>
      <c r="T60" s="356"/>
      <c r="U60" s="356"/>
      <c r="V60" s="356"/>
      <c r="W60" s="356"/>
      <c r="X60" s="356"/>
      <c r="Y60" s="356"/>
      <c r="Z60" s="356"/>
      <c r="AA60" s="356"/>
      <c r="AB60" s="356"/>
      <c r="AC60" s="356"/>
      <c r="AD60" s="356"/>
      <c r="AE60" s="356"/>
      <c r="AF60" s="356"/>
      <c r="AG60" s="356"/>
      <c r="AH60" s="356"/>
      <c r="AI60" s="356"/>
      <c r="AJ60" s="356"/>
      <c r="AK60" s="356"/>
      <c r="AL60" s="356"/>
      <c r="AM60" s="356"/>
      <c r="AN60" s="356"/>
      <c r="AO60" s="356"/>
      <c r="AP60" s="356"/>
      <c r="AQ60" s="356"/>
      <c r="AR60" s="356"/>
      <c r="AS60" s="356"/>
      <c r="AT60" s="356"/>
      <c r="AU60" s="356"/>
      <c r="AV60" s="356"/>
      <c r="AW60" s="356"/>
      <c r="AX60" s="356"/>
      <c r="AY60" s="356"/>
      <c r="AZ60" s="356"/>
      <c r="BA60" s="356"/>
      <c r="BB60" s="356"/>
      <c r="BC60" s="356"/>
      <c r="BD60" s="356"/>
      <c r="BE60" s="356"/>
      <c r="BF60" s="356"/>
      <c r="BG60" s="356"/>
      <c r="BH60" s="356"/>
      <c r="BI60" s="356"/>
      <c r="BJ60" s="356"/>
      <c r="BK60" s="356"/>
      <c r="BL60" s="356"/>
      <c r="BM60" s="356"/>
      <c r="BN60" s="356"/>
      <c r="BO60" s="356"/>
      <c r="BP60" s="356"/>
      <c r="BQ60" s="356"/>
      <c r="BR60" s="356"/>
      <c r="BS60" s="356"/>
      <c r="BT60" s="356"/>
      <c r="BU60" s="356"/>
      <c r="BV60" s="356"/>
      <c r="BW60" s="356"/>
      <c r="BX60" s="356"/>
      <c r="BY60" s="356"/>
      <c r="BZ60" s="356"/>
      <c r="CA60" s="356"/>
      <c r="CB60" s="356"/>
      <c r="CC60" s="356"/>
      <c r="CD60" s="356"/>
      <c r="CE60" s="356"/>
      <c r="CF60" s="356"/>
      <c r="CG60" s="356"/>
      <c r="CH60" s="356"/>
      <c r="CI60" s="356"/>
      <c r="CJ60" s="356"/>
      <c r="CK60" s="356"/>
      <c r="CL60" s="356"/>
      <c r="CM60" s="356"/>
      <c r="CN60" s="356"/>
      <c r="CO60" s="356"/>
      <c r="CP60" s="356"/>
      <c r="CQ60" s="356"/>
      <c r="CR60" s="356"/>
      <c r="CS60" s="356"/>
      <c r="CT60" s="356"/>
      <c r="CU60" s="356"/>
      <c r="CV60" s="356"/>
      <c r="CW60" s="356"/>
      <c r="CX60" s="356"/>
      <c r="CY60" s="356"/>
      <c r="CZ60" s="356"/>
      <c r="DA60" s="356"/>
      <c r="DB60" s="356"/>
      <c r="DC60" s="356"/>
      <c r="DD60" s="356"/>
      <c r="DE60" s="356"/>
      <c r="DF60" s="356"/>
      <c r="DG60" s="356"/>
      <c r="DH60" s="356"/>
      <c r="DI60" s="356"/>
      <c r="DJ60" s="356"/>
      <c r="DK60" s="356"/>
      <c r="DL60" s="356"/>
      <c r="DM60" s="356"/>
      <c r="DN60" s="356"/>
      <c r="DO60" s="356"/>
      <c r="DP60" s="356"/>
      <c r="DQ60" s="356"/>
      <c r="DR60" s="356"/>
      <c r="DS60" s="356"/>
      <c r="DT60" s="356"/>
      <c r="DU60" s="356"/>
      <c r="DV60" s="356"/>
      <c r="DW60" s="356"/>
      <c r="DX60" s="356"/>
      <c r="DY60" s="356"/>
      <c r="DZ60" s="356"/>
      <c r="EA60" s="356"/>
      <c r="EB60" s="356"/>
      <c r="EC60" s="356"/>
      <c r="ED60" s="356"/>
      <c r="EE60" s="356"/>
      <c r="EF60" s="356"/>
      <c r="EG60" s="356"/>
      <c r="EH60" s="356"/>
      <c r="EI60" s="356"/>
      <c r="EJ60" s="356"/>
      <c r="EK60" s="356"/>
      <c r="EL60" s="356"/>
      <c r="EM60" s="356"/>
      <c r="EN60" s="356"/>
      <c r="EO60" s="356"/>
      <c r="EP60" s="356"/>
      <c r="EQ60" s="356"/>
      <c r="ER60" s="356"/>
      <c r="ES60" s="356"/>
      <c r="ET60" s="356"/>
      <c r="EU60" s="356"/>
      <c r="EV60" s="356"/>
      <c r="EW60" s="356"/>
      <c r="EX60" s="356"/>
      <c r="EY60" s="356"/>
      <c r="EZ60" s="356"/>
      <c r="FA60" s="356"/>
      <c r="FB60" s="356"/>
      <c r="FC60" s="356"/>
      <c r="FD60" s="356"/>
      <c r="FE60" s="356"/>
      <c r="FF60" s="356"/>
      <c r="FG60" s="356"/>
      <c r="FH60" s="356"/>
      <c r="FI60" s="356"/>
      <c r="FJ60" s="356"/>
      <c r="FK60" s="356"/>
      <c r="FL60" s="356"/>
      <c r="FM60" s="356"/>
      <c r="FN60" s="356"/>
      <c r="FO60" s="356"/>
      <c r="FP60" s="356"/>
      <c r="FQ60" s="356"/>
      <c r="FR60" s="356"/>
      <c r="FS60" s="356"/>
      <c r="FT60" s="356"/>
      <c r="FU60" s="356"/>
      <c r="FV60" s="356"/>
      <c r="FW60" s="356"/>
      <c r="FX60" s="356"/>
      <c r="FY60" s="356"/>
      <c r="FZ60" s="356"/>
      <c r="GA60" s="356"/>
      <c r="GB60" s="356"/>
      <c r="GC60" s="356"/>
      <c r="GD60" s="356"/>
      <c r="GE60" s="356"/>
      <c r="GF60" s="356"/>
      <c r="GG60" s="356"/>
      <c r="GH60" s="356"/>
      <c r="GI60" s="356"/>
      <c r="GJ60" s="356"/>
      <c r="GK60" s="356"/>
      <c r="GL60" s="356"/>
      <c r="GM60" s="356"/>
      <c r="GN60" s="356"/>
      <c r="GO60" s="356"/>
      <c r="GP60" s="356"/>
      <c r="GQ60" s="356"/>
      <c r="GR60" s="356"/>
      <c r="GS60" s="356"/>
      <c r="GT60" s="356"/>
      <c r="GU60" s="356"/>
      <c r="GV60" s="356"/>
      <c r="GW60" s="356"/>
      <c r="GX60" s="356"/>
      <c r="GY60" s="356"/>
      <c r="GZ60" s="356"/>
      <c r="HA60" s="356"/>
      <c r="HB60" s="356"/>
      <c r="HC60" s="356"/>
      <c r="HD60" s="356"/>
      <c r="HE60" s="356"/>
      <c r="HF60" s="356"/>
      <c r="HG60" s="356"/>
      <c r="HH60" s="356"/>
      <c r="HI60" s="342"/>
      <c r="HJ60" s="342"/>
      <c r="HK60" s="342"/>
      <c r="HL60" s="342"/>
      <c r="HM60" s="342"/>
      <c r="HN60" s="342"/>
      <c r="HO60" s="342"/>
      <c r="HP60" s="342"/>
    </row>
    <row r="61" spans="2:224">
      <c r="B61" s="377" t="s">
        <v>168</v>
      </c>
      <c r="C61" s="351" t="s">
        <v>571</v>
      </c>
      <c r="D61" s="355"/>
      <c r="E61" s="350"/>
      <c r="F61" s="350"/>
      <c r="G61" s="350"/>
      <c r="H61" s="350"/>
      <c r="I61" s="378"/>
      <c r="J61" s="356"/>
      <c r="K61" s="356"/>
      <c r="L61" s="356"/>
      <c r="M61" s="356"/>
      <c r="N61" s="356"/>
      <c r="O61" s="356"/>
      <c r="P61" s="356"/>
      <c r="Q61" s="356"/>
      <c r="R61" s="356"/>
      <c r="S61" s="356"/>
      <c r="T61" s="356"/>
      <c r="U61" s="356"/>
      <c r="V61" s="356"/>
      <c r="W61" s="356"/>
      <c r="X61" s="356"/>
      <c r="Y61" s="356"/>
      <c r="Z61" s="356"/>
      <c r="AA61" s="356"/>
      <c r="AB61" s="356"/>
      <c r="AC61" s="356"/>
      <c r="AD61" s="356"/>
      <c r="AE61" s="356"/>
      <c r="AF61" s="356"/>
      <c r="AG61" s="356"/>
      <c r="AH61" s="356"/>
      <c r="AI61" s="356"/>
      <c r="AJ61" s="356"/>
      <c r="AK61" s="356"/>
      <c r="AL61" s="356"/>
      <c r="AM61" s="356"/>
      <c r="AN61" s="356"/>
      <c r="AO61" s="356"/>
      <c r="AP61" s="356"/>
      <c r="AQ61" s="356"/>
      <c r="AR61" s="356"/>
      <c r="AS61" s="356"/>
      <c r="AT61" s="356"/>
      <c r="AU61" s="356"/>
      <c r="AV61" s="356"/>
      <c r="AW61" s="356"/>
      <c r="AX61" s="356"/>
      <c r="AY61" s="356"/>
      <c r="AZ61" s="356"/>
      <c r="BA61" s="356"/>
      <c r="BB61" s="356"/>
      <c r="BC61" s="356"/>
      <c r="BD61" s="356"/>
      <c r="BE61" s="356"/>
      <c r="BF61" s="356"/>
      <c r="BG61" s="356"/>
      <c r="BH61" s="356"/>
      <c r="BI61" s="356"/>
      <c r="BJ61" s="356"/>
      <c r="BK61" s="356"/>
      <c r="BL61" s="356"/>
      <c r="BM61" s="356"/>
      <c r="BN61" s="356"/>
      <c r="BO61" s="356"/>
      <c r="BP61" s="356"/>
      <c r="BQ61" s="356"/>
      <c r="BR61" s="356"/>
      <c r="BS61" s="356"/>
      <c r="BT61" s="356"/>
      <c r="BU61" s="356"/>
      <c r="BV61" s="356"/>
      <c r="BW61" s="356"/>
      <c r="BX61" s="356"/>
      <c r="BY61" s="356"/>
      <c r="BZ61" s="356"/>
      <c r="CA61" s="356"/>
      <c r="CB61" s="356"/>
      <c r="CC61" s="356"/>
      <c r="CD61" s="356"/>
      <c r="CE61" s="356"/>
      <c r="CF61" s="356"/>
      <c r="CG61" s="356"/>
      <c r="CH61" s="356"/>
      <c r="CI61" s="356"/>
      <c r="CJ61" s="356"/>
      <c r="CK61" s="356"/>
      <c r="CL61" s="356"/>
      <c r="CM61" s="356"/>
      <c r="CN61" s="356"/>
      <c r="CO61" s="356"/>
      <c r="CP61" s="356"/>
      <c r="CQ61" s="356"/>
      <c r="CR61" s="356"/>
      <c r="CS61" s="356"/>
      <c r="CT61" s="356"/>
      <c r="CU61" s="356"/>
      <c r="CV61" s="356"/>
      <c r="CW61" s="356"/>
      <c r="CX61" s="356"/>
      <c r="CY61" s="356"/>
      <c r="CZ61" s="356"/>
      <c r="DA61" s="356"/>
      <c r="DB61" s="356"/>
      <c r="DC61" s="356"/>
      <c r="DD61" s="356"/>
      <c r="DE61" s="356"/>
      <c r="DF61" s="356"/>
      <c r="DG61" s="356"/>
      <c r="DH61" s="356"/>
      <c r="DI61" s="356"/>
      <c r="DJ61" s="356"/>
      <c r="DK61" s="356"/>
      <c r="DL61" s="356"/>
      <c r="DM61" s="356"/>
      <c r="DN61" s="356"/>
      <c r="DO61" s="356"/>
      <c r="DP61" s="356"/>
      <c r="DQ61" s="356"/>
      <c r="DR61" s="356"/>
      <c r="DS61" s="356"/>
      <c r="DT61" s="356"/>
      <c r="DU61" s="356"/>
      <c r="DV61" s="356"/>
      <c r="DW61" s="356"/>
      <c r="DX61" s="356"/>
      <c r="DY61" s="356"/>
      <c r="DZ61" s="356"/>
      <c r="EA61" s="356"/>
      <c r="EB61" s="356"/>
      <c r="EC61" s="356"/>
      <c r="ED61" s="356"/>
      <c r="EE61" s="356"/>
      <c r="EF61" s="356"/>
      <c r="EG61" s="356"/>
      <c r="EH61" s="356"/>
      <c r="EI61" s="356"/>
      <c r="EJ61" s="356"/>
      <c r="EK61" s="356"/>
      <c r="EL61" s="356"/>
      <c r="EM61" s="356"/>
      <c r="EN61" s="356"/>
      <c r="EO61" s="356"/>
      <c r="EP61" s="356"/>
      <c r="EQ61" s="356"/>
      <c r="ER61" s="356"/>
      <c r="ES61" s="356"/>
      <c r="ET61" s="356"/>
      <c r="EU61" s="356"/>
      <c r="EV61" s="356"/>
      <c r="EW61" s="356"/>
      <c r="EX61" s="356"/>
      <c r="EY61" s="356"/>
      <c r="EZ61" s="356"/>
      <c r="FA61" s="356"/>
      <c r="FB61" s="356"/>
      <c r="FC61" s="356"/>
      <c r="FD61" s="356"/>
      <c r="FE61" s="356"/>
      <c r="FF61" s="356"/>
      <c r="FG61" s="356"/>
      <c r="FH61" s="356"/>
      <c r="FI61" s="356"/>
      <c r="FJ61" s="356"/>
      <c r="FK61" s="356"/>
      <c r="FL61" s="356"/>
      <c r="FM61" s="356"/>
      <c r="FN61" s="356"/>
      <c r="FO61" s="356"/>
      <c r="FP61" s="356"/>
      <c r="FQ61" s="356"/>
      <c r="FR61" s="356"/>
      <c r="FS61" s="356"/>
      <c r="FT61" s="356"/>
      <c r="FU61" s="356"/>
      <c r="FV61" s="356"/>
      <c r="FW61" s="356"/>
      <c r="FX61" s="356"/>
      <c r="FY61" s="356"/>
      <c r="FZ61" s="356"/>
      <c r="GA61" s="356"/>
      <c r="GB61" s="356"/>
      <c r="GC61" s="356"/>
      <c r="GD61" s="356"/>
      <c r="GE61" s="356"/>
      <c r="GF61" s="356"/>
      <c r="GG61" s="356"/>
      <c r="GH61" s="356"/>
      <c r="GI61" s="356"/>
      <c r="GJ61" s="356"/>
      <c r="GK61" s="356"/>
      <c r="GL61" s="356"/>
      <c r="GM61" s="356"/>
      <c r="GN61" s="356"/>
      <c r="GO61" s="356"/>
      <c r="GP61" s="356"/>
      <c r="GQ61" s="356"/>
      <c r="GR61" s="356"/>
      <c r="GS61" s="356"/>
      <c r="GT61" s="356"/>
      <c r="GU61" s="356"/>
      <c r="GV61" s="356"/>
      <c r="GW61" s="356"/>
      <c r="GX61" s="356"/>
      <c r="GY61" s="356"/>
      <c r="GZ61" s="356"/>
      <c r="HA61" s="356"/>
      <c r="HB61" s="356"/>
      <c r="HC61" s="356"/>
      <c r="HD61" s="356"/>
      <c r="HE61" s="356"/>
      <c r="HF61" s="356"/>
      <c r="HG61" s="356"/>
      <c r="HH61" s="356"/>
      <c r="HI61" s="342"/>
      <c r="HJ61" s="342"/>
      <c r="HK61" s="342"/>
      <c r="HL61" s="342"/>
      <c r="HM61" s="342"/>
      <c r="HN61" s="342"/>
      <c r="HO61" s="342"/>
      <c r="HP61" s="342"/>
    </row>
    <row r="62" spans="2:224">
      <c r="B62" s="377" t="s">
        <v>168</v>
      </c>
      <c r="C62" s="351" t="s">
        <v>572</v>
      </c>
      <c r="D62" s="355"/>
      <c r="E62" s="350"/>
      <c r="F62" s="350"/>
      <c r="G62" s="350"/>
      <c r="H62" s="350"/>
      <c r="I62" s="378"/>
      <c r="J62" s="356"/>
      <c r="K62" s="356"/>
      <c r="L62" s="356"/>
      <c r="M62" s="356"/>
      <c r="N62" s="356"/>
      <c r="O62" s="356"/>
      <c r="P62" s="356"/>
      <c r="Q62" s="356"/>
      <c r="R62" s="356"/>
      <c r="S62" s="356"/>
      <c r="T62" s="356"/>
      <c r="U62" s="356"/>
      <c r="V62" s="356"/>
      <c r="W62" s="356"/>
      <c r="X62" s="356"/>
      <c r="Y62" s="356"/>
      <c r="Z62" s="356"/>
      <c r="AA62" s="356"/>
      <c r="AB62" s="356"/>
      <c r="AC62" s="356"/>
      <c r="AD62" s="356"/>
      <c r="AE62" s="356"/>
      <c r="AF62" s="356"/>
      <c r="AG62" s="356"/>
      <c r="AH62" s="356"/>
      <c r="AI62" s="356"/>
      <c r="AJ62" s="356"/>
      <c r="AK62" s="356"/>
      <c r="AL62" s="356"/>
      <c r="AM62" s="356"/>
      <c r="AN62" s="356"/>
      <c r="AO62" s="356"/>
      <c r="AP62" s="356"/>
      <c r="AQ62" s="356"/>
      <c r="AR62" s="356"/>
      <c r="AS62" s="356"/>
      <c r="AT62" s="356"/>
      <c r="AU62" s="356"/>
      <c r="AV62" s="356"/>
      <c r="AW62" s="356"/>
      <c r="AX62" s="356"/>
      <c r="AY62" s="356"/>
      <c r="AZ62" s="356"/>
      <c r="BA62" s="356"/>
      <c r="BB62" s="356"/>
      <c r="BC62" s="356"/>
      <c r="BD62" s="356"/>
      <c r="BE62" s="356"/>
      <c r="BF62" s="356"/>
      <c r="BG62" s="356"/>
      <c r="BH62" s="356"/>
      <c r="BI62" s="356"/>
      <c r="BJ62" s="356"/>
      <c r="BK62" s="356"/>
      <c r="BL62" s="356"/>
      <c r="BM62" s="356"/>
      <c r="BN62" s="356"/>
      <c r="BO62" s="356"/>
      <c r="BP62" s="356"/>
      <c r="BQ62" s="356"/>
      <c r="BR62" s="356"/>
      <c r="BS62" s="356"/>
      <c r="BT62" s="356"/>
      <c r="BU62" s="356"/>
      <c r="BV62" s="356"/>
      <c r="BW62" s="356"/>
      <c r="BX62" s="356"/>
      <c r="BY62" s="356"/>
      <c r="BZ62" s="356"/>
      <c r="CA62" s="356"/>
      <c r="CB62" s="356"/>
      <c r="CC62" s="356"/>
      <c r="CD62" s="356"/>
      <c r="CE62" s="356"/>
      <c r="CF62" s="356"/>
      <c r="CG62" s="356"/>
      <c r="CH62" s="356"/>
      <c r="CI62" s="356"/>
      <c r="CJ62" s="356"/>
      <c r="CK62" s="356"/>
      <c r="CL62" s="356"/>
      <c r="CM62" s="356"/>
      <c r="CN62" s="356"/>
      <c r="CO62" s="356"/>
      <c r="CP62" s="356"/>
      <c r="CQ62" s="356"/>
      <c r="CR62" s="356"/>
      <c r="CS62" s="356"/>
      <c r="CT62" s="356"/>
      <c r="CU62" s="356"/>
      <c r="CV62" s="356"/>
      <c r="CW62" s="356"/>
      <c r="CX62" s="356"/>
      <c r="CY62" s="356"/>
      <c r="CZ62" s="356"/>
      <c r="DA62" s="356"/>
      <c r="DB62" s="356"/>
      <c r="DC62" s="356"/>
      <c r="DD62" s="356"/>
      <c r="DE62" s="356"/>
      <c r="DF62" s="356"/>
      <c r="DG62" s="356"/>
      <c r="DH62" s="356"/>
      <c r="DI62" s="356"/>
      <c r="DJ62" s="356"/>
      <c r="DK62" s="356"/>
      <c r="DL62" s="356"/>
      <c r="DM62" s="356"/>
      <c r="DN62" s="356"/>
      <c r="DO62" s="356"/>
      <c r="DP62" s="356"/>
      <c r="DQ62" s="356"/>
      <c r="DR62" s="356"/>
      <c r="DS62" s="356"/>
      <c r="DT62" s="356"/>
      <c r="DU62" s="356"/>
      <c r="DV62" s="356"/>
      <c r="DW62" s="356"/>
      <c r="DX62" s="356"/>
      <c r="DY62" s="356"/>
      <c r="DZ62" s="356"/>
      <c r="EA62" s="356"/>
      <c r="EB62" s="356"/>
      <c r="EC62" s="356"/>
      <c r="ED62" s="356"/>
      <c r="EE62" s="356"/>
      <c r="EF62" s="356"/>
      <c r="EG62" s="356"/>
      <c r="EH62" s="356"/>
      <c r="EI62" s="356"/>
      <c r="EJ62" s="356"/>
      <c r="EK62" s="356"/>
      <c r="EL62" s="356"/>
      <c r="EM62" s="356"/>
      <c r="EN62" s="356"/>
      <c r="EO62" s="356"/>
      <c r="EP62" s="356"/>
      <c r="EQ62" s="356"/>
      <c r="ER62" s="356"/>
      <c r="ES62" s="356"/>
      <c r="ET62" s="356"/>
      <c r="EU62" s="356"/>
      <c r="EV62" s="356"/>
      <c r="EW62" s="356"/>
      <c r="EX62" s="356"/>
      <c r="EY62" s="356"/>
      <c r="EZ62" s="356"/>
      <c r="FA62" s="356"/>
      <c r="FB62" s="356"/>
      <c r="FC62" s="356"/>
      <c r="FD62" s="356"/>
      <c r="FE62" s="356"/>
      <c r="FF62" s="356"/>
      <c r="FG62" s="356"/>
      <c r="FH62" s="356"/>
      <c r="FI62" s="356"/>
      <c r="FJ62" s="356"/>
      <c r="FK62" s="356"/>
      <c r="FL62" s="356"/>
      <c r="FM62" s="356"/>
      <c r="FN62" s="356"/>
      <c r="FO62" s="356"/>
      <c r="FP62" s="356"/>
      <c r="FQ62" s="356"/>
      <c r="FR62" s="356"/>
      <c r="FS62" s="356"/>
      <c r="FT62" s="356"/>
      <c r="FU62" s="356"/>
      <c r="FV62" s="356"/>
      <c r="FW62" s="356"/>
      <c r="FX62" s="356"/>
      <c r="FY62" s="356"/>
      <c r="FZ62" s="356"/>
      <c r="GA62" s="356"/>
      <c r="GB62" s="356"/>
      <c r="GC62" s="356"/>
      <c r="GD62" s="356"/>
      <c r="GE62" s="356"/>
      <c r="GF62" s="356"/>
      <c r="GG62" s="356"/>
      <c r="GH62" s="356"/>
      <c r="GI62" s="356"/>
      <c r="GJ62" s="356"/>
      <c r="GK62" s="356"/>
      <c r="GL62" s="356"/>
      <c r="GM62" s="356"/>
      <c r="GN62" s="356"/>
      <c r="GO62" s="356"/>
      <c r="GP62" s="356"/>
      <c r="GQ62" s="356"/>
      <c r="GR62" s="356"/>
      <c r="GS62" s="356"/>
      <c r="GT62" s="356"/>
      <c r="GU62" s="356"/>
      <c r="GV62" s="356"/>
      <c r="GW62" s="356"/>
      <c r="GX62" s="356"/>
      <c r="GY62" s="356"/>
      <c r="GZ62" s="356"/>
      <c r="HA62" s="356"/>
      <c r="HB62" s="356"/>
      <c r="HC62" s="356"/>
      <c r="HD62" s="356"/>
      <c r="HE62" s="356"/>
      <c r="HF62" s="356"/>
      <c r="HG62" s="356"/>
      <c r="HH62" s="356"/>
      <c r="HI62" s="342"/>
      <c r="HJ62" s="342"/>
      <c r="HK62" s="342"/>
      <c r="HL62" s="342"/>
      <c r="HM62" s="342"/>
      <c r="HN62" s="342"/>
      <c r="HO62" s="342"/>
      <c r="HP62" s="342"/>
    </row>
    <row r="63" spans="2:224">
      <c r="B63" s="377" t="s">
        <v>168</v>
      </c>
      <c r="C63" s="353" t="s">
        <v>573</v>
      </c>
      <c r="D63" s="355"/>
      <c r="E63" s="350"/>
      <c r="F63" s="350"/>
      <c r="G63" s="350"/>
      <c r="H63" s="350"/>
      <c r="I63" s="378"/>
      <c r="J63" s="356"/>
      <c r="K63" s="356"/>
      <c r="L63" s="356"/>
      <c r="M63" s="356"/>
      <c r="N63" s="356"/>
      <c r="O63" s="356"/>
      <c r="P63" s="356"/>
      <c r="Q63" s="356"/>
      <c r="R63" s="356"/>
      <c r="S63" s="356"/>
      <c r="T63" s="356"/>
      <c r="U63" s="356"/>
      <c r="V63" s="356"/>
      <c r="W63" s="356"/>
      <c r="X63" s="356"/>
      <c r="Y63" s="356"/>
      <c r="Z63" s="356"/>
      <c r="AA63" s="356"/>
      <c r="AB63" s="356"/>
      <c r="AC63" s="356"/>
      <c r="AD63" s="356"/>
      <c r="AE63" s="356"/>
      <c r="AF63" s="356"/>
      <c r="AG63" s="356"/>
      <c r="AH63" s="356"/>
      <c r="AI63" s="356"/>
      <c r="AJ63" s="356"/>
      <c r="AK63" s="356"/>
      <c r="AL63" s="356"/>
      <c r="AM63" s="356"/>
      <c r="AN63" s="356"/>
      <c r="AO63" s="356"/>
      <c r="AP63" s="356"/>
      <c r="AQ63" s="356"/>
      <c r="AR63" s="356"/>
      <c r="AS63" s="356"/>
      <c r="AT63" s="356"/>
      <c r="AU63" s="356"/>
      <c r="AV63" s="356"/>
      <c r="AW63" s="356"/>
      <c r="AX63" s="356"/>
      <c r="AY63" s="356"/>
      <c r="AZ63" s="356"/>
      <c r="BA63" s="356"/>
      <c r="BB63" s="356"/>
      <c r="BC63" s="356"/>
      <c r="BD63" s="356"/>
      <c r="BE63" s="356"/>
      <c r="BF63" s="356"/>
      <c r="BG63" s="356"/>
      <c r="BH63" s="356"/>
      <c r="BI63" s="356"/>
      <c r="BJ63" s="356"/>
      <c r="BK63" s="356"/>
      <c r="BL63" s="356"/>
      <c r="BM63" s="356"/>
      <c r="BN63" s="356"/>
      <c r="BO63" s="356"/>
      <c r="BP63" s="356"/>
      <c r="BQ63" s="356"/>
      <c r="BR63" s="356"/>
      <c r="BS63" s="356"/>
      <c r="BT63" s="356"/>
      <c r="BU63" s="356"/>
      <c r="BV63" s="356"/>
      <c r="BW63" s="356"/>
      <c r="BX63" s="356"/>
      <c r="BY63" s="356"/>
      <c r="BZ63" s="356"/>
      <c r="CA63" s="356"/>
      <c r="CB63" s="356"/>
      <c r="CC63" s="356"/>
      <c r="CD63" s="356"/>
      <c r="CE63" s="356"/>
      <c r="CF63" s="356"/>
      <c r="CG63" s="356"/>
      <c r="CH63" s="356"/>
      <c r="CI63" s="356"/>
      <c r="CJ63" s="356"/>
      <c r="CK63" s="356"/>
      <c r="CL63" s="356"/>
      <c r="CM63" s="356"/>
      <c r="CN63" s="356"/>
      <c r="CO63" s="356"/>
      <c r="CP63" s="356"/>
      <c r="CQ63" s="356"/>
      <c r="CR63" s="356"/>
      <c r="CS63" s="356"/>
      <c r="CT63" s="356"/>
      <c r="CU63" s="356"/>
      <c r="CV63" s="356"/>
      <c r="CW63" s="356"/>
      <c r="CX63" s="356"/>
      <c r="CY63" s="356"/>
      <c r="CZ63" s="356"/>
      <c r="DA63" s="356"/>
      <c r="DB63" s="356"/>
      <c r="DC63" s="356"/>
      <c r="DD63" s="356"/>
      <c r="DE63" s="356"/>
      <c r="DF63" s="356"/>
      <c r="DG63" s="356"/>
      <c r="DH63" s="356"/>
      <c r="DI63" s="356"/>
      <c r="DJ63" s="356"/>
      <c r="DK63" s="356"/>
      <c r="DL63" s="356"/>
      <c r="DM63" s="356"/>
      <c r="DN63" s="356"/>
      <c r="DO63" s="356"/>
      <c r="DP63" s="356"/>
      <c r="DQ63" s="356"/>
      <c r="DR63" s="356"/>
      <c r="DS63" s="356"/>
      <c r="DT63" s="356"/>
      <c r="DU63" s="356"/>
      <c r="DV63" s="356"/>
      <c r="DW63" s="356"/>
      <c r="DX63" s="356"/>
      <c r="DY63" s="356"/>
      <c r="DZ63" s="356"/>
      <c r="EA63" s="356"/>
      <c r="EB63" s="356"/>
      <c r="EC63" s="356"/>
      <c r="ED63" s="356"/>
      <c r="EE63" s="356"/>
      <c r="EF63" s="356"/>
      <c r="EG63" s="356"/>
      <c r="EH63" s="356"/>
      <c r="EI63" s="356"/>
      <c r="EJ63" s="356"/>
      <c r="EK63" s="356"/>
      <c r="EL63" s="356"/>
      <c r="EM63" s="356"/>
      <c r="EN63" s="356"/>
      <c r="EO63" s="356"/>
      <c r="EP63" s="356"/>
      <c r="EQ63" s="356"/>
      <c r="ER63" s="356"/>
      <c r="ES63" s="356"/>
      <c r="ET63" s="356"/>
      <c r="EU63" s="356"/>
      <c r="EV63" s="356"/>
      <c r="EW63" s="356"/>
      <c r="EX63" s="356"/>
      <c r="EY63" s="356"/>
      <c r="EZ63" s="356"/>
      <c r="FA63" s="356"/>
      <c r="FB63" s="356"/>
      <c r="FC63" s="356"/>
      <c r="FD63" s="356"/>
      <c r="FE63" s="356"/>
      <c r="FF63" s="356"/>
      <c r="FG63" s="356"/>
      <c r="FH63" s="356"/>
      <c r="FI63" s="356"/>
      <c r="FJ63" s="356"/>
      <c r="FK63" s="356"/>
      <c r="FL63" s="356"/>
      <c r="FM63" s="356"/>
      <c r="FN63" s="356"/>
      <c r="FO63" s="356"/>
      <c r="FP63" s="356"/>
      <c r="FQ63" s="356"/>
      <c r="FR63" s="356"/>
      <c r="FS63" s="356"/>
      <c r="FT63" s="356"/>
      <c r="FU63" s="356"/>
      <c r="FV63" s="356"/>
      <c r="FW63" s="356"/>
      <c r="FX63" s="356"/>
      <c r="FY63" s="356"/>
      <c r="FZ63" s="356"/>
      <c r="GA63" s="356"/>
      <c r="GB63" s="356"/>
      <c r="GC63" s="356"/>
      <c r="GD63" s="356"/>
      <c r="GE63" s="356"/>
      <c r="GF63" s="356"/>
      <c r="GG63" s="356"/>
      <c r="GH63" s="356"/>
      <c r="GI63" s="356"/>
      <c r="GJ63" s="356"/>
      <c r="GK63" s="356"/>
      <c r="GL63" s="356"/>
      <c r="GM63" s="356"/>
      <c r="GN63" s="356"/>
      <c r="GO63" s="356"/>
      <c r="GP63" s="356"/>
      <c r="GQ63" s="356"/>
      <c r="GR63" s="356"/>
      <c r="GS63" s="356"/>
      <c r="GT63" s="356"/>
      <c r="GU63" s="356"/>
      <c r="GV63" s="356"/>
      <c r="GW63" s="356"/>
      <c r="GX63" s="356"/>
      <c r="GY63" s="356"/>
      <c r="GZ63" s="356"/>
      <c r="HA63" s="356"/>
      <c r="HB63" s="356"/>
      <c r="HC63" s="356"/>
      <c r="HD63" s="356"/>
      <c r="HE63" s="356"/>
      <c r="HF63" s="356"/>
      <c r="HG63" s="356"/>
      <c r="HH63" s="356"/>
      <c r="HI63" s="342"/>
      <c r="HJ63" s="342"/>
      <c r="HK63" s="342"/>
      <c r="HL63" s="342"/>
      <c r="HM63" s="342"/>
      <c r="HN63" s="342"/>
      <c r="HO63" s="342"/>
      <c r="HP63" s="342"/>
    </row>
    <row r="64" spans="2:224">
      <c r="B64" s="377" t="s">
        <v>168</v>
      </c>
      <c r="C64" s="352" t="s">
        <v>574</v>
      </c>
      <c r="D64" s="355"/>
      <c r="E64" s="350"/>
      <c r="F64" s="350"/>
      <c r="G64" s="350"/>
      <c r="H64" s="350"/>
      <c r="I64" s="378"/>
      <c r="J64" s="356"/>
      <c r="K64" s="356"/>
      <c r="L64" s="356"/>
      <c r="M64" s="356"/>
      <c r="N64" s="356"/>
      <c r="O64" s="356"/>
      <c r="P64" s="356"/>
      <c r="Q64" s="356"/>
      <c r="R64" s="356"/>
      <c r="S64" s="356"/>
      <c r="T64" s="356"/>
      <c r="U64" s="356"/>
      <c r="V64" s="356"/>
      <c r="W64" s="356"/>
      <c r="X64" s="356"/>
      <c r="Y64" s="356"/>
      <c r="Z64" s="356"/>
      <c r="AA64" s="356"/>
      <c r="AB64" s="356"/>
      <c r="AC64" s="356"/>
      <c r="AD64" s="356"/>
      <c r="AE64" s="356"/>
      <c r="AF64" s="356"/>
      <c r="AG64" s="356"/>
      <c r="AH64" s="356"/>
      <c r="AI64" s="356"/>
      <c r="AJ64" s="356"/>
      <c r="AK64" s="356"/>
      <c r="AL64" s="356"/>
      <c r="AM64" s="356"/>
      <c r="AN64" s="356"/>
      <c r="AO64" s="356"/>
      <c r="AP64" s="356"/>
      <c r="AQ64" s="356"/>
      <c r="AR64" s="356"/>
      <c r="AS64" s="356"/>
      <c r="AT64" s="356"/>
      <c r="AU64" s="356"/>
      <c r="AV64" s="356"/>
      <c r="AW64" s="356"/>
      <c r="AX64" s="356"/>
      <c r="AY64" s="356"/>
      <c r="AZ64" s="356"/>
      <c r="BA64" s="356"/>
      <c r="BB64" s="356"/>
      <c r="BC64" s="356"/>
      <c r="BD64" s="356"/>
      <c r="BE64" s="356"/>
      <c r="BF64" s="356"/>
      <c r="BG64" s="356"/>
      <c r="BH64" s="356"/>
      <c r="BI64" s="356"/>
      <c r="BJ64" s="356"/>
      <c r="BK64" s="356"/>
      <c r="BL64" s="356"/>
      <c r="BM64" s="356"/>
      <c r="BN64" s="356"/>
      <c r="BO64" s="356"/>
      <c r="BP64" s="356"/>
      <c r="BQ64" s="356"/>
      <c r="BR64" s="356"/>
      <c r="BS64" s="356"/>
      <c r="BT64" s="356"/>
      <c r="BU64" s="356"/>
      <c r="BV64" s="356"/>
      <c r="BW64" s="356"/>
      <c r="BX64" s="356"/>
      <c r="BY64" s="356"/>
      <c r="BZ64" s="356"/>
      <c r="CA64" s="356"/>
      <c r="CB64" s="356"/>
      <c r="CC64" s="356"/>
      <c r="CD64" s="356"/>
      <c r="CE64" s="356"/>
      <c r="CF64" s="356"/>
      <c r="CG64" s="356"/>
      <c r="CH64" s="356"/>
      <c r="CI64" s="356"/>
      <c r="CJ64" s="356"/>
      <c r="CK64" s="356"/>
      <c r="CL64" s="356"/>
      <c r="CM64" s="356"/>
      <c r="CN64" s="356"/>
      <c r="CO64" s="356"/>
      <c r="CP64" s="356"/>
      <c r="CQ64" s="356"/>
      <c r="CR64" s="356"/>
      <c r="CS64" s="356"/>
      <c r="CT64" s="356"/>
      <c r="CU64" s="356"/>
      <c r="CV64" s="356"/>
      <c r="CW64" s="356"/>
      <c r="CX64" s="356"/>
      <c r="CY64" s="356"/>
      <c r="CZ64" s="356"/>
      <c r="DA64" s="356"/>
      <c r="DB64" s="356"/>
      <c r="DC64" s="356"/>
      <c r="DD64" s="356"/>
      <c r="DE64" s="356"/>
      <c r="DF64" s="356"/>
      <c r="DG64" s="356"/>
      <c r="DH64" s="356"/>
      <c r="DI64" s="356"/>
      <c r="DJ64" s="356"/>
      <c r="DK64" s="356"/>
      <c r="DL64" s="356"/>
      <c r="DM64" s="356"/>
      <c r="DN64" s="356"/>
      <c r="DO64" s="356"/>
      <c r="DP64" s="356"/>
      <c r="DQ64" s="356"/>
      <c r="DR64" s="356"/>
      <c r="DS64" s="356"/>
      <c r="DT64" s="356"/>
      <c r="DU64" s="356"/>
      <c r="DV64" s="356"/>
      <c r="DW64" s="356"/>
      <c r="DX64" s="356"/>
      <c r="DY64" s="356"/>
      <c r="DZ64" s="356"/>
      <c r="EA64" s="356"/>
      <c r="EB64" s="356"/>
      <c r="EC64" s="356"/>
      <c r="ED64" s="356"/>
      <c r="EE64" s="356"/>
      <c r="EF64" s="356"/>
      <c r="EG64" s="356"/>
      <c r="EH64" s="356"/>
      <c r="EI64" s="356"/>
      <c r="EJ64" s="356"/>
      <c r="EK64" s="356"/>
      <c r="EL64" s="356"/>
      <c r="EM64" s="356"/>
      <c r="EN64" s="356"/>
      <c r="EO64" s="356"/>
      <c r="EP64" s="356"/>
      <c r="EQ64" s="356"/>
      <c r="ER64" s="356"/>
      <c r="ES64" s="356"/>
      <c r="ET64" s="356"/>
      <c r="EU64" s="356"/>
      <c r="EV64" s="356"/>
      <c r="EW64" s="356"/>
      <c r="EX64" s="356"/>
      <c r="EY64" s="356"/>
      <c r="EZ64" s="356"/>
      <c r="FA64" s="356"/>
      <c r="FB64" s="356"/>
      <c r="FC64" s="356"/>
      <c r="FD64" s="356"/>
      <c r="FE64" s="356"/>
      <c r="FF64" s="356"/>
      <c r="FG64" s="356"/>
      <c r="FH64" s="356"/>
      <c r="FI64" s="356"/>
      <c r="FJ64" s="356"/>
      <c r="FK64" s="356"/>
      <c r="FL64" s="356"/>
      <c r="FM64" s="356"/>
      <c r="FN64" s="356"/>
      <c r="FO64" s="356"/>
      <c r="FP64" s="356"/>
      <c r="FQ64" s="356"/>
      <c r="FR64" s="356"/>
      <c r="FS64" s="356"/>
      <c r="FT64" s="356"/>
      <c r="FU64" s="356"/>
      <c r="FV64" s="356"/>
      <c r="FW64" s="356"/>
      <c r="FX64" s="356"/>
      <c r="FY64" s="356"/>
      <c r="FZ64" s="356"/>
      <c r="GA64" s="356"/>
      <c r="GB64" s="356"/>
      <c r="GC64" s="356"/>
      <c r="GD64" s="356"/>
      <c r="GE64" s="356"/>
      <c r="GF64" s="356"/>
      <c r="GG64" s="356"/>
      <c r="GH64" s="356"/>
      <c r="GI64" s="356"/>
      <c r="GJ64" s="356"/>
      <c r="GK64" s="356"/>
      <c r="GL64" s="356"/>
      <c r="GM64" s="356"/>
      <c r="GN64" s="356"/>
      <c r="GO64" s="356"/>
      <c r="GP64" s="356"/>
      <c r="GQ64" s="356"/>
      <c r="GR64" s="356"/>
      <c r="GS64" s="356"/>
      <c r="GT64" s="356"/>
      <c r="GU64" s="356"/>
      <c r="GV64" s="356"/>
      <c r="GW64" s="356"/>
      <c r="GX64" s="356"/>
      <c r="GY64" s="356"/>
      <c r="GZ64" s="356"/>
      <c r="HA64" s="356"/>
      <c r="HB64" s="356"/>
      <c r="HC64" s="356"/>
      <c r="HD64" s="356"/>
      <c r="HE64" s="356"/>
      <c r="HF64" s="356"/>
      <c r="HG64" s="356"/>
      <c r="HH64" s="356"/>
      <c r="HI64" s="342"/>
      <c r="HJ64" s="342"/>
      <c r="HK64" s="342"/>
      <c r="HL64" s="342"/>
      <c r="HM64" s="342"/>
      <c r="HN64" s="342"/>
      <c r="HO64" s="342"/>
      <c r="HP64" s="342"/>
    </row>
    <row r="65" spans="1:224">
      <c r="B65" s="377" t="s">
        <v>168</v>
      </c>
      <c r="C65" s="352" t="s">
        <v>575</v>
      </c>
      <c r="D65" s="355"/>
      <c r="E65" s="350"/>
      <c r="F65" s="350"/>
      <c r="G65" s="350"/>
      <c r="H65" s="350"/>
      <c r="I65" s="378"/>
      <c r="J65" s="356"/>
      <c r="K65" s="356"/>
      <c r="L65" s="356"/>
      <c r="M65" s="356"/>
      <c r="N65" s="356"/>
      <c r="O65" s="356"/>
      <c r="P65" s="356"/>
      <c r="Q65" s="356"/>
      <c r="R65" s="356"/>
      <c r="S65" s="356"/>
      <c r="T65" s="356"/>
      <c r="U65" s="356"/>
      <c r="V65" s="356"/>
      <c r="W65" s="356"/>
      <c r="X65" s="356"/>
      <c r="Y65" s="356"/>
      <c r="Z65" s="356"/>
      <c r="AA65" s="356"/>
      <c r="AB65" s="356"/>
      <c r="AC65" s="356"/>
      <c r="AD65" s="356"/>
      <c r="AE65" s="356"/>
      <c r="AF65" s="356"/>
      <c r="AG65" s="356"/>
      <c r="AH65" s="356"/>
      <c r="AI65" s="356"/>
      <c r="AJ65" s="356"/>
      <c r="AK65" s="356"/>
      <c r="AL65" s="356"/>
      <c r="AM65" s="356"/>
      <c r="AN65" s="356"/>
      <c r="AO65" s="356"/>
      <c r="AP65" s="356"/>
      <c r="AQ65" s="356"/>
      <c r="AR65" s="356"/>
      <c r="AS65" s="356"/>
      <c r="AT65" s="356"/>
      <c r="AU65" s="356"/>
      <c r="AV65" s="356"/>
      <c r="AW65" s="356"/>
      <c r="AX65" s="356"/>
      <c r="AY65" s="356"/>
      <c r="AZ65" s="356"/>
      <c r="BA65" s="356"/>
      <c r="BB65" s="356"/>
      <c r="BC65" s="356"/>
      <c r="BD65" s="356"/>
      <c r="BE65" s="356"/>
      <c r="BF65" s="356"/>
      <c r="BG65" s="356"/>
      <c r="BH65" s="356"/>
      <c r="BI65" s="356"/>
      <c r="BJ65" s="356"/>
      <c r="BK65" s="356"/>
      <c r="BL65" s="356"/>
      <c r="BM65" s="356"/>
      <c r="BN65" s="356"/>
      <c r="BO65" s="356"/>
      <c r="BP65" s="356"/>
      <c r="BQ65" s="356"/>
      <c r="BR65" s="356"/>
      <c r="BS65" s="356"/>
      <c r="BT65" s="356"/>
      <c r="BU65" s="356"/>
      <c r="BV65" s="356"/>
      <c r="BW65" s="356"/>
      <c r="BX65" s="356"/>
      <c r="BY65" s="356"/>
      <c r="BZ65" s="356"/>
      <c r="CA65" s="356"/>
      <c r="CB65" s="356"/>
      <c r="CC65" s="356"/>
      <c r="CD65" s="356"/>
      <c r="CE65" s="356"/>
      <c r="CF65" s="356"/>
      <c r="CG65" s="356"/>
      <c r="CH65" s="356"/>
      <c r="CI65" s="356"/>
      <c r="CJ65" s="356"/>
      <c r="CK65" s="356"/>
      <c r="CL65" s="356"/>
      <c r="CM65" s="356"/>
      <c r="CN65" s="356"/>
      <c r="CO65" s="356"/>
      <c r="CP65" s="356"/>
      <c r="CQ65" s="356"/>
      <c r="CR65" s="356"/>
      <c r="CS65" s="356"/>
      <c r="CT65" s="356"/>
      <c r="CU65" s="356"/>
      <c r="CV65" s="356"/>
      <c r="CW65" s="356"/>
      <c r="CX65" s="356"/>
      <c r="CY65" s="356"/>
      <c r="CZ65" s="356"/>
      <c r="DA65" s="356"/>
      <c r="DB65" s="356"/>
      <c r="DC65" s="356"/>
      <c r="DD65" s="356"/>
      <c r="DE65" s="356"/>
      <c r="DF65" s="356"/>
      <c r="DG65" s="356"/>
      <c r="DH65" s="356"/>
      <c r="DI65" s="356"/>
      <c r="DJ65" s="356"/>
      <c r="DK65" s="356"/>
      <c r="DL65" s="356"/>
      <c r="DM65" s="356"/>
      <c r="DN65" s="356"/>
      <c r="DO65" s="356"/>
      <c r="DP65" s="356"/>
      <c r="DQ65" s="356"/>
      <c r="DR65" s="356"/>
      <c r="DS65" s="356"/>
      <c r="DT65" s="356"/>
      <c r="DU65" s="356"/>
      <c r="DV65" s="356"/>
      <c r="DW65" s="356"/>
      <c r="DX65" s="356"/>
      <c r="DY65" s="356"/>
      <c r="DZ65" s="356"/>
      <c r="EA65" s="356"/>
      <c r="EB65" s="356"/>
      <c r="EC65" s="356"/>
      <c r="ED65" s="356"/>
      <c r="EE65" s="356"/>
      <c r="EF65" s="356"/>
      <c r="EG65" s="356"/>
      <c r="EH65" s="356"/>
      <c r="EI65" s="356"/>
      <c r="EJ65" s="356"/>
      <c r="EK65" s="356"/>
      <c r="EL65" s="356"/>
      <c r="EM65" s="356"/>
      <c r="EN65" s="356"/>
      <c r="EO65" s="356"/>
      <c r="EP65" s="356"/>
      <c r="EQ65" s="356"/>
      <c r="ER65" s="356"/>
      <c r="ES65" s="356"/>
      <c r="ET65" s="356"/>
      <c r="EU65" s="356"/>
      <c r="EV65" s="356"/>
      <c r="EW65" s="356"/>
      <c r="EX65" s="356"/>
      <c r="EY65" s="356"/>
      <c r="EZ65" s="356"/>
      <c r="FA65" s="356"/>
      <c r="FB65" s="356"/>
      <c r="FC65" s="356"/>
      <c r="FD65" s="356"/>
      <c r="FE65" s="356"/>
      <c r="FF65" s="356"/>
      <c r="FG65" s="356"/>
      <c r="FH65" s="356"/>
      <c r="FI65" s="356"/>
      <c r="FJ65" s="356"/>
      <c r="FK65" s="356"/>
      <c r="FL65" s="356"/>
      <c r="FM65" s="356"/>
      <c r="FN65" s="356"/>
      <c r="FO65" s="356"/>
      <c r="FP65" s="356"/>
      <c r="FQ65" s="356"/>
      <c r="FR65" s="356"/>
      <c r="FS65" s="356"/>
      <c r="FT65" s="356"/>
      <c r="FU65" s="356"/>
      <c r="FV65" s="356"/>
      <c r="FW65" s="356"/>
      <c r="FX65" s="356"/>
      <c r="FY65" s="356"/>
      <c r="FZ65" s="356"/>
      <c r="GA65" s="356"/>
      <c r="GB65" s="356"/>
      <c r="GC65" s="356"/>
      <c r="GD65" s="356"/>
      <c r="GE65" s="356"/>
      <c r="GF65" s="356"/>
      <c r="GG65" s="356"/>
      <c r="GH65" s="356"/>
      <c r="GI65" s="356"/>
      <c r="GJ65" s="356"/>
      <c r="GK65" s="356"/>
      <c r="GL65" s="356"/>
      <c r="GM65" s="356"/>
      <c r="GN65" s="356"/>
      <c r="GO65" s="356"/>
      <c r="GP65" s="356"/>
      <c r="GQ65" s="356"/>
      <c r="GR65" s="356"/>
      <c r="GS65" s="356"/>
      <c r="GT65" s="356"/>
      <c r="GU65" s="356"/>
      <c r="GV65" s="356"/>
      <c r="GW65" s="356"/>
      <c r="GX65" s="356"/>
      <c r="GY65" s="356"/>
      <c r="GZ65" s="356"/>
      <c r="HA65" s="356"/>
      <c r="HB65" s="356"/>
      <c r="HC65" s="356"/>
      <c r="HD65" s="356"/>
      <c r="HE65" s="356"/>
      <c r="HF65" s="356"/>
      <c r="HG65" s="356"/>
      <c r="HH65" s="356"/>
      <c r="HI65" s="342"/>
      <c r="HJ65" s="342"/>
      <c r="HK65" s="342"/>
      <c r="HL65" s="342"/>
      <c r="HM65" s="342"/>
      <c r="HN65" s="342"/>
      <c r="HO65" s="342"/>
      <c r="HP65" s="342"/>
    </row>
    <row r="66" spans="1:224">
      <c r="B66" s="377" t="s">
        <v>168</v>
      </c>
      <c r="C66" s="352" t="s">
        <v>576</v>
      </c>
      <c r="D66" s="355"/>
      <c r="E66" s="350"/>
      <c r="F66" s="350"/>
      <c r="G66" s="350"/>
      <c r="H66" s="350"/>
      <c r="I66" s="378"/>
      <c r="J66" s="356"/>
      <c r="K66" s="356"/>
      <c r="L66" s="356"/>
      <c r="M66" s="356"/>
      <c r="N66" s="356"/>
      <c r="O66" s="356"/>
      <c r="P66" s="356"/>
      <c r="Q66" s="356"/>
      <c r="R66" s="356"/>
      <c r="S66" s="356"/>
      <c r="T66" s="356"/>
      <c r="U66" s="356"/>
      <c r="V66" s="356"/>
      <c r="W66" s="356"/>
      <c r="X66" s="356"/>
      <c r="Y66" s="356"/>
      <c r="Z66" s="356"/>
      <c r="AA66" s="356"/>
      <c r="AB66" s="356"/>
      <c r="AC66" s="356"/>
      <c r="AD66" s="356"/>
      <c r="AE66" s="356"/>
      <c r="AF66" s="356"/>
      <c r="AG66" s="356"/>
      <c r="AH66" s="356"/>
      <c r="AI66" s="356"/>
      <c r="AJ66" s="356"/>
      <c r="AK66" s="356"/>
      <c r="AL66" s="356"/>
      <c r="AM66" s="356"/>
      <c r="AN66" s="356"/>
      <c r="AO66" s="356"/>
      <c r="AP66" s="356"/>
      <c r="AQ66" s="356"/>
      <c r="AR66" s="356"/>
      <c r="AS66" s="356"/>
      <c r="AT66" s="356"/>
      <c r="AU66" s="356"/>
      <c r="AV66" s="356"/>
      <c r="AW66" s="356"/>
      <c r="AX66" s="356"/>
      <c r="AY66" s="356"/>
      <c r="AZ66" s="356"/>
      <c r="BA66" s="356"/>
      <c r="BB66" s="356"/>
      <c r="BC66" s="356"/>
      <c r="BD66" s="356"/>
      <c r="BE66" s="356"/>
      <c r="BF66" s="356"/>
      <c r="BG66" s="356"/>
      <c r="BH66" s="356"/>
      <c r="BI66" s="356"/>
      <c r="BJ66" s="356"/>
      <c r="BK66" s="356"/>
      <c r="BL66" s="356"/>
      <c r="BM66" s="356"/>
      <c r="BN66" s="356"/>
      <c r="BO66" s="356"/>
      <c r="BP66" s="356"/>
      <c r="BQ66" s="356"/>
      <c r="BR66" s="356"/>
      <c r="BS66" s="356"/>
      <c r="BT66" s="356"/>
      <c r="BU66" s="356"/>
      <c r="BV66" s="356"/>
      <c r="BW66" s="356"/>
      <c r="BX66" s="356"/>
      <c r="BY66" s="356"/>
      <c r="BZ66" s="356"/>
      <c r="CA66" s="356"/>
      <c r="CB66" s="356"/>
      <c r="CC66" s="356"/>
      <c r="CD66" s="356"/>
      <c r="CE66" s="356"/>
      <c r="CF66" s="356"/>
      <c r="CG66" s="356"/>
      <c r="CH66" s="356"/>
      <c r="CI66" s="356"/>
      <c r="CJ66" s="356"/>
      <c r="CK66" s="356"/>
      <c r="CL66" s="356"/>
      <c r="CM66" s="356"/>
      <c r="CN66" s="356"/>
      <c r="CO66" s="356"/>
      <c r="CP66" s="356"/>
      <c r="CQ66" s="356"/>
      <c r="CR66" s="356"/>
      <c r="CS66" s="356"/>
      <c r="CT66" s="356"/>
      <c r="CU66" s="356"/>
      <c r="CV66" s="356"/>
      <c r="CW66" s="356"/>
      <c r="CX66" s="356"/>
      <c r="CY66" s="356"/>
      <c r="CZ66" s="356"/>
      <c r="DA66" s="356"/>
      <c r="DB66" s="356"/>
      <c r="DC66" s="356"/>
      <c r="DD66" s="356"/>
      <c r="DE66" s="356"/>
      <c r="DF66" s="356"/>
      <c r="DG66" s="356"/>
      <c r="DH66" s="356"/>
      <c r="DI66" s="356"/>
      <c r="DJ66" s="356"/>
      <c r="DK66" s="356"/>
      <c r="DL66" s="356"/>
      <c r="DM66" s="356"/>
      <c r="DN66" s="356"/>
      <c r="DO66" s="356"/>
      <c r="DP66" s="356"/>
      <c r="DQ66" s="356"/>
      <c r="DR66" s="356"/>
      <c r="DS66" s="356"/>
      <c r="DT66" s="356"/>
      <c r="DU66" s="356"/>
      <c r="DV66" s="356"/>
      <c r="DW66" s="356"/>
      <c r="DX66" s="356"/>
      <c r="DY66" s="356"/>
      <c r="DZ66" s="356"/>
      <c r="EA66" s="356"/>
      <c r="EB66" s="356"/>
      <c r="EC66" s="356"/>
      <c r="ED66" s="356"/>
      <c r="EE66" s="356"/>
      <c r="EF66" s="356"/>
      <c r="EG66" s="356"/>
      <c r="EH66" s="356"/>
      <c r="EI66" s="356"/>
      <c r="EJ66" s="356"/>
      <c r="EK66" s="356"/>
      <c r="EL66" s="356"/>
      <c r="EM66" s="356"/>
      <c r="EN66" s="356"/>
      <c r="EO66" s="356"/>
      <c r="EP66" s="356"/>
      <c r="EQ66" s="356"/>
      <c r="ER66" s="356"/>
      <c r="ES66" s="356"/>
      <c r="ET66" s="356"/>
      <c r="EU66" s="356"/>
      <c r="EV66" s="356"/>
      <c r="EW66" s="356"/>
      <c r="EX66" s="356"/>
      <c r="EY66" s="356"/>
      <c r="EZ66" s="356"/>
      <c r="FA66" s="356"/>
      <c r="FB66" s="356"/>
      <c r="FC66" s="356"/>
      <c r="FD66" s="356"/>
      <c r="FE66" s="356"/>
      <c r="FF66" s="356"/>
      <c r="FG66" s="356"/>
      <c r="FH66" s="356"/>
      <c r="FI66" s="356"/>
      <c r="FJ66" s="356"/>
      <c r="FK66" s="356"/>
      <c r="FL66" s="356"/>
      <c r="FM66" s="356"/>
      <c r="FN66" s="356"/>
      <c r="FO66" s="356"/>
      <c r="FP66" s="356"/>
      <c r="FQ66" s="356"/>
      <c r="FR66" s="356"/>
      <c r="FS66" s="356"/>
      <c r="FT66" s="356"/>
      <c r="FU66" s="356"/>
      <c r="FV66" s="356"/>
      <c r="FW66" s="356"/>
      <c r="FX66" s="356"/>
      <c r="FY66" s="356"/>
      <c r="FZ66" s="356"/>
      <c r="GA66" s="356"/>
      <c r="GB66" s="356"/>
      <c r="GC66" s="356"/>
      <c r="GD66" s="356"/>
      <c r="GE66" s="356"/>
      <c r="GF66" s="356"/>
      <c r="GG66" s="356"/>
      <c r="GH66" s="356"/>
      <c r="GI66" s="356"/>
      <c r="GJ66" s="356"/>
      <c r="GK66" s="356"/>
      <c r="GL66" s="356"/>
      <c r="GM66" s="356"/>
      <c r="GN66" s="356"/>
      <c r="GO66" s="356"/>
      <c r="GP66" s="356"/>
      <c r="GQ66" s="356"/>
      <c r="GR66" s="356"/>
      <c r="GS66" s="356"/>
      <c r="GT66" s="356"/>
      <c r="GU66" s="356"/>
      <c r="GV66" s="356"/>
      <c r="GW66" s="356"/>
      <c r="GX66" s="356"/>
      <c r="GY66" s="356"/>
      <c r="GZ66" s="356"/>
      <c r="HA66" s="356"/>
      <c r="HB66" s="356"/>
      <c r="HC66" s="356"/>
      <c r="HD66" s="356"/>
      <c r="HE66" s="356"/>
      <c r="HF66" s="356"/>
      <c r="HG66" s="356"/>
      <c r="HH66" s="356"/>
      <c r="HI66" s="342"/>
      <c r="HJ66" s="342"/>
      <c r="HK66" s="342"/>
      <c r="HL66" s="342"/>
      <c r="HM66" s="342"/>
      <c r="HN66" s="342"/>
      <c r="HO66" s="342"/>
      <c r="HP66" s="342"/>
    </row>
    <row r="67" spans="1:224">
      <c r="B67" s="377" t="s">
        <v>168</v>
      </c>
      <c r="C67" s="352" t="s">
        <v>577</v>
      </c>
      <c r="D67" s="355"/>
      <c r="E67" s="350"/>
      <c r="F67" s="350"/>
      <c r="G67" s="350"/>
      <c r="H67" s="350"/>
      <c r="I67" s="378"/>
      <c r="J67" s="356"/>
      <c r="K67" s="356"/>
      <c r="L67" s="356"/>
      <c r="M67" s="356"/>
      <c r="N67" s="356"/>
      <c r="O67" s="356"/>
      <c r="P67" s="356"/>
      <c r="Q67" s="356"/>
      <c r="R67" s="356"/>
      <c r="S67" s="356"/>
      <c r="T67" s="356"/>
      <c r="U67" s="356"/>
      <c r="V67" s="356"/>
      <c r="W67" s="356"/>
      <c r="X67" s="356"/>
      <c r="Y67" s="356"/>
      <c r="Z67" s="356"/>
      <c r="AA67" s="356"/>
      <c r="AB67" s="356"/>
      <c r="AC67" s="356"/>
      <c r="AD67" s="356"/>
      <c r="AE67" s="356"/>
      <c r="AF67" s="356"/>
      <c r="AG67" s="356"/>
      <c r="AH67" s="356"/>
      <c r="AI67" s="356"/>
      <c r="AJ67" s="356"/>
      <c r="AK67" s="356"/>
      <c r="AL67" s="356"/>
      <c r="AM67" s="356"/>
      <c r="AN67" s="356"/>
      <c r="AO67" s="356"/>
      <c r="AP67" s="356"/>
      <c r="AQ67" s="356"/>
      <c r="AR67" s="356"/>
      <c r="AS67" s="356"/>
      <c r="AT67" s="356"/>
      <c r="AU67" s="356"/>
      <c r="AV67" s="356"/>
      <c r="AW67" s="356"/>
      <c r="AX67" s="356"/>
      <c r="AY67" s="356"/>
      <c r="AZ67" s="356"/>
      <c r="BA67" s="356"/>
      <c r="BB67" s="356"/>
      <c r="BC67" s="356"/>
      <c r="BD67" s="356"/>
      <c r="BE67" s="356"/>
      <c r="BF67" s="356"/>
      <c r="BG67" s="356"/>
      <c r="BH67" s="356"/>
      <c r="BI67" s="356"/>
      <c r="BJ67" s="356"/>
      <c r="BK67" s="356"/>
      <c r="BL67" s="356"/>
      <c r="BM67" s="356"/>
      <c r="BN67" s="356"/>
      <c r="BO67" s="356"/>
      <c r="BP67" s="356"/>
      <c r="BQ67" s="356"/>
      <c r="BR67" s="356"/>
      <c r="BS67" s="356"/>
      <c r="BT67" s="356"/>
      <c r="BU67" s="356"/>
      <c r="BV67" s="356"/>
      <c r="BW67" s="356"/>
      <c r="BX67" s="356"/>
      <c r="BY67" s="356"/>
      <c r="BZ67" s="356"/>
      <c r="CA67" s="356"/>
      <c r="CB67" s="356"/>
      <c r="CC67" s="356"/>
      <c r="CD67" s="356"/>
      <c r="CE67" s="356"/>
      <c r="CF67" s="356"/>
      <c r="CG67" s="356"/>
      <c r="CH67" s="356"/>
      <c r="CI67" s="356"/>
      <c r="CJ67" s="356"/>
      <c r="CK67" s="356"/>
      <c r="CL67" s="356"/>
      <c r="CM67" s="356"/>
      <c r="CN67" s="356"/>
      <c r="CO67" s="356"/>
      <c r="CP67" s="356"/>
      <c r="CQ67" s="356"/>
      <c r="CR67" s="356"/>
      <c r="CS67" s="356"/>
      <c r="CT67" s="356"/>
      <c r="CU67" s="356"/>
      <c r="CV67" s="356"/>
      <c r="CW67" s="356"/>
      <c r="CX67" s="356"/>
      <c r="CY67" s="356"/>
      <c r="CZ67" s="356"/>
      <c r="DA67" s="356"/>
      <c r="DB67" s="356"/>
      <c r="DC67" s="356"/>
      <c r="DD67" s="356"/>
      <c r="DE67" s="356"/>
      <c r="DF67" s="356"/>
      <c r="DG67" s="356"/>
      <c r="DH67" s="356"/>
      <c r="DI67" s="356"/>
      <c r="DJ67" s="356"/>
      <c r="DK67" s="356"/>
      <c r="DL67" s="356"/>
      <c r="DM67" s="356"/>
      <c r="DN67" s="356"/>
      <c r="DO67" s="356"/>
      <c r="DP67" s="356"/>
      <c r="DQ67" s="356"/>
      <c r="DR67" s="356"/>
      <c r="DS67" s="356"/>
      <c r="DT67" s="356"/>
      <c r="DU67" s="356"/>
      <c r="DV67" s="356"/>
      <c r="DW67" s="356"/>
      <c r="DX67" s="356"/>
      <c r="DY67" s="356"/>
      <c r="DZ67" s="356"/>
      <c r="EA67" s="356"/>
      <c r="EB67" s="356"/>
      <c r="EC67" s="356"/>
      <c r="ED67" s="356"/>
      <c r="EE67" s="356"/>
      <c r="EF67" s="356"/>
      <c r="EG67" s="356"/>
      <c r="EH67" s="356"/>
      <c r="EI67" s="356"/>
      <c r="EJ67" s="356"/>
      <c r="EK67" s="356"/>
      <c r="EL67" s="356"/>
      <c r="EM67" s="356"/>
      <c r="EN67" s="356"/>
      <c r="EO67" s="356"/>
      <c r="EP67" s="356"/>
      <c r="EQ67" s="356"/>
      <c r="ER67" s="356"/>
      <c r="ES67" s="356"/>
      <c r="ET67" s="356"/>
      <c r="EU67" s="356"/>
      <c r="EV67" s="356"/>
      <c r="EW67" s="356"/>
      <c r="EX67" s="356"/>
      <c r="EY67" s="356"/>
      <c r="EZ67" s="356"/>
      <c r="FA67" s="356"/>
      <c r="FB67" s="356"/>
      <c r="FC67" s="356"/>
      <c r="FD67" s="356"/>
      <c r="FE67" s="356"/>
      <c r="FF67" s="356"/>
      <c r="FG67" s="356"/>
      <c r="FH67" s="356"/>
      <c r="FI67" s="356"/>
      <c r="FJ67" s="356"/>
      <c r="FK67" s="356"/>
      <c r="FL67" s="356"/>
      <c r="FM67" s="356"/>
      <c r="FN67" s="356"/>
      <c r="FO67" s="356"/>
      <c r="FP67" s="356"/>
      <c r="FQ67" s="356"/>
      <c r="FR67" s="356"/>
      <c r="FS67" s="356"/>
      <c r="FT67" s="356"/>
      <c r="FU67" s="356"/>
      <c r="FV67" s="356"/>
      <c r="FW67" s="356"/>
      <c r="FX67" s="356"/>
      <c r="FY67" s="356"/>
      <c r="FZ67" s="356"/>
      <c r="GA67" s="356"/>
      <c r="GB67" s="356"/>
      <c r="GC67" s="356"/>
      <c r="GD67" s="356"/>
      <c r="GE67" s="356"/>
      <c r="GF67" s="356"/>
      <c r="GG67" s="356"/>
      <c r="GH67" s="356"/>
      <c r="GI67" s="356"/>
      <c r="GJ67" s="356"/>
      <c r="GK67" s="356"/>
      <c r="GL67" s="356"/>
      <c r="GM67" s="356"/>
      <c r="GN67" s="356"/>
      <c r="GO67" s="356"/>
      <c r="GP67" s="356"/>
      <c r="GQ67" s="356"/>
      <c r="GR67" s="356"/>
      <c r="GS67" s="356"/>
      <c r="GT67" s="356"/>
      <c r="GU67" s="356"/>
      <c r="GV67" s="356"/>
      <c r="GW67" s="356"/>
      <c r="GX67" s="356"/>
      <c r="GY67" s="356"/>
      <c r="GZ67" s="356"/>
      <c r="HA67" s="356"/>
      <c r="HB67" s="356"/>
      <c r="HC67" s="356"/>
      <c r="HD67" s="356"/>
      <c r="HE67" s="356"/>
      <c r="HF67" s="356"/>
      <c r="HG67" s="356"/>
      <c r="HH67" s="356"/>
      <c r="HI67" s="342"/>
      <c r="HJ67" s="342"/>
      <c r="HK67" s="342"/>
      <c r="HL67" s="342"/>
      <c r="HM67" s="342"/>
      <c r="HN67" s="342"/>
      <c r="HO67" s="342"/>
      <c r="HP67" s="342"/>
    </row>
    <row r="68" spans="1:224">
      <c r="B68" s="377" t="s">
        <v>168</v>
      </c>
      <c r="C68" s="353" t="s">
        <v>578</v>
      </c>
      <c r="D68" s="355"/>
      <c r="E68" s="350"/>
      <c r="F68" s="350"/>
      <c r="G68" s="350"/>
      <c r="H68" s="350"/>
      <c r="I68" s="378"/>
      <c r="J68" s="356"/>
      <c r="K68" s="356"/>
      <c r="L68" s="356"/>
      <c r="M68" s="356"/>
      <c r="N68" s="356"/>
      <c r="O68" s="356"/>
      <c r="P68" s="356"/>
      <c r="Q68" s="356"/>
      <c r="R68" s="356"/>
      <c r="S68" s="356"/>
      <c r="T68" s="356"/>
      <c r="U68" s="356"/>
      <c r="V68" s="356"/>
      <c r="W68" s="356"/>
      <c r="X68" s="356"/>
      <c r="Y68" s="356"/>
      <c r="Z68" s="356"/>
      <c r="AA68" s="356"/>
      <c r="AB68" s="356"/>
      <c r="AC68" s="356"/>
      <c r="AD68" s="356"/>
      <c r="AE68" s="356"/>
      <c r="AF68" s="356"/>
      <c r="AG68" s="356"/>
      <c r="AH68" s="356"/>
      <c r="AI68" s="356"/>
      <c r="AJ68" s="356"/>
      <c r="AK68" s="356"/>
      <c r="AL68" s="356"/>
      <c r="AM68" s="356"/>
      <c r="AN68" s="356"/>
      <c r="AO68" s="356"/>
      <c r="AP68" s="356"/>
      <c r="AQ68" s="356"/>
      <c r="AR68" s="356"/>
      <c r="AS68" s="356"/>
      <c r="AT68" s="356"/>
      <c r="AU68" s="356"/>
      <c r="AV68" s="356"/>
      <c r="AW68" s="356"/>
      <c r="AX68" s="356"/>
      <c r="AY68" s="356"/>
      <c r="AZ68" s="356"/>
      <c r="BA68" s="356"/>
      <c r="BB68" s="356"/>
      <c r="BC68" s="356"/>
      <c r="BD68" s="356"/>
      <c r="BE68" s="356"/>
      <c r="BF68" s="356"/>
      <c r="BG68" s="356"/>
      <c r="BH68" s="356"/>
      <c r="BI68" s="356"/>
      <c r="BJ68" s="356"/>
      <c r="BK68" s="356"/>
      <c r="BL68" s="356"/>
      <c r="BM68" s="356"/>
      <c r="BN68" s="356"/>
      <c r="BO68" s="356"/>
      <c r="BP68" s="356"/>
      <c r="BQ68" s="356"/>
      <c r="BR68" s="356"/>
      <c r="BS68" s="356"/>
      <c r="BT68" s="356"/>
      <c r="BU68" s="356"/>
      <c r="BV68" s="356"/>
      <c r="BW68" s="356"/>
      <c r="BX68" s="356"/>
      <c r="BY68" s="356"/>
      <c r="BZ68" s="356"/>
      <c r="CA68" s="356"/>
      <c r="CB68" s="356"/>
      <c r="CC68" s="356"/>
      <c r="CD68" s="356"/>
      <c r="CE68" s="356"/>
      <c r="CF68" s="356"/>
      <c r="CG68" s="356"/>
      <c r="CH68" s="356"/>
      <c r="CI68" s="356"/>
      <c r="CJ68" s="356"/>
      <c r="CK68" s="356"/>
      <c r="CL68" s="356"/>
      <c r="CM68" s="356"/>
      <c r="CN68" s="356"/>
      <c r="CO68" s="356"/>
      <c r="CP68" s="356"/>
      <c r="CQ68" s="356"/>
      <c r="CR68" s="356"/>
      <c r="CS68" s="356"/>
      <c r="CT68" s="356"/>
      <c r="CU68" s="356"/>
      <c r="CV68" s="356"/>
      <c r="CW68" s="356"/>
      <c r="CX68" s="356"/>
      <c r="CY68" s="356"/>
      <c r="CZ68" s="356"/>
      <c r="DA68" s="356"/>
      <c r="DB68" s="356"/>
      <c r="DC68" s="356"/>
      <c r="DD68" s="356"/>
      <c r="DE68" s="356"/>
      <c r="DF68" s="356"/>
      <c r="DG68" s="356"/>
      <c r="DH68" s="356"/>
      <c r="DI68" s="356"/>
      <c r="DJ68" s="356"/>
      <c r="DK68" s="356"/>
      <c r="DL68" s="356"/>
      <c r="DM68" s="356"/>
      <c r="DN68" s="356"/>
      <c r="DO68" s="356"/>
      <c r="DP68" s="356"/>
      <c r="DQ68" s="356"/>
      <c r="DR68" s="356"/>
      <c r="DS68" s="356"/>
      <c r="DT68" s="356"/>
      <c r="DU68" s="356"/>
      <c r="DV68" s="356"/>
      <c r="DW68" s="356"/>
      <c r="DX68" s="356"/>
      <c r="DY68" s="356"/>
      <c r="DZ68" s="356"/>
      <c r="EA68" s="356"/>
      <c r="EB68" s="356"/>
      <c r="EC68" s="356"/>
      <c r="ED68" s="356"/>
      <c r="EE68" s="356"/>
      <c r="EF68" s="356"/>
      <c r="EG68" s="356"/>
      <c r="EH68" s="356"/>
      <c r="EI68" s="356"/>
      <c r="EJ68" s="356"/>
      <c r="EK68" s="356"/>
      <c r="EL68" s="356"/>
      <c r="EM68" s="356"/>
      <c r="EN68" s="356"/>
      <c r="EO68" s="356"/>
      <c r="EP68" s="356"/>
      <c r="EQ68" s="356"/>
      <c r="ER68" s="356"/>
      <c r="ES68" s="356"/>
      <c r="ET68" s="356"/>
      <c r="EU68" s="356"/>
      <c r="EV68" s="356"/>
      <c r="EW68" s="356"/>
      <c r="EX68" s="356"/>
      <c r="EY68" s="356"/>
      <c r="EZ68" s="356"/>
      <c r="FA68" s="356"/>
      <c r="FB68" s="356"/>
      <c r="FC68" s="356"/>
      <c r="FD68" s="356"/>
      <c r="FE68" s="356"/>
      <c r="FF68" s="356"/>
      <c r="FG68" s="356"/>
      <c r="FH68" s="356"/>
      <c r="FI68" s="356"/>
      <c r="FJ68" s="356"/>
      <c r="FK68" s="356"/>
      <c r="FL68" s="356"/>
      <c r="FM68" s="356"/>
      <c r="FN68" s="356"/>
      <c r="FO68" s="356"/>
      <c r="FP68" s="356"/>
      <c r="FQ68" s="356"/>
      <c r="FR68" s="356"/>
      <c r="FS68" s="356"/>
      <c r="FT68" s="356"/>
      <c r="FU68" s="356"/>
      <c r="FV68" s="356"/>
      <c r="FW68" s="356"/>
      <c r="FX68" s="356"/>
      <c r="FY68" s="356"/>
      <c r="FZ68" s="356"/>
      <c r="GA68" s="356"/>
      <c r="GB68" s="356"/>
      <c r="GC68" s="356"/>
      <c r="GD68" s="356"/>
      <c r="GE68" s="356"/>
      <c r="GF68" s="356"/>
      <c r="GG68" s="356"/>
      <c r="GH68" s="356"/>
      <c r="GI68" s="356"/>
      <c r="GJ68" s="356"/>
      <c r="GK68" s="356"/>
      <c r="GL68" s="356"/>
      <c r="GM68" s="356"/>
      <c r="GN68" s="356"/>
      <c r="GO68" s="356"/>
      <c r="GP68" s="356"/>
      <c r="GQ68" s="356"/>
      <c r="GR68" s="356"/>
      <c r="GS68" s="356"/>
      <c r="GT68" s="356"/>
      <c r="GU68" s="356"/>
      <c r="GV68" s="356"/>
      <c r="GW68" s="356"/>
      <c r="GX68" s="356"/>
      <c r="GY68" s="356"/>
      <c r="GZ68" s="356"/>
      <c r="HA68" s="356"/>
      <c r="HB68" s="356"/>
      <c r="HC68" s="356"/>
      <c r="HD68" s="356"/>
      <c r="HE68" s="356"/>
      <c r="HF68" s="356"/>
      <c r="HG68" s="356"/>
      <c r="HH68" s="356"/>
      <c r="HI68" s="342"/>
      <c r="HJ68" s="342"/>
      <c r="HK68" s="342"/>
      <c r="HL68" s="342"/>
      <c r="HM68" s="342"/>
      <c r="HN68" s="342"/>
      <c r="HO68" s="342"/>
      <c r="HP68" s="342"/>
    </row>
    <row r="69" spans="1:224">
      <c r="B69" s="377" t="s">
        <v>168</v>
      </c>
      <c r="C69" s="353" t="s">
        <v>579</v>
      </c>
      <c r="D69" s="355"/>
      <c r="E69" s="350"/>
      <c r="F69" s="350"/>
      <c r="G69" s="350"/>
      <c r="H69" s="350"/>
      <c r="I69" s="378"/>
      <c r="J69" s="356"/>
      <c r="K69" s="356"/>
      <c r="L69" s="356"/>
      <c r="M69" s="356"/>
      <c r="N69" s="356"/>
      <c r="O69" s="356"/>
      <c r="P69" s="356"/>
      <c r="Q69" s="356"/>
      <c r="R69" s="356"/>
      <c r="S69" s="356"/>
      <c r="T69" s="356"/>
      <c r="U69" s="356"/>
      <c r="V69" s="356"/>
      <c r="W69" s="356"/>
      <c r="X69" s="356"/>
      <c r="Y69" s="356"/>
      <c r="Z69" s="356"/>
      <c r="AA69" s="356"/>
      <c r="AB69" s="356"/>
      <c r="AC69" s="356"/>
      <c r="AD69" s="356"/>
      <c r="AE69" s="356"/>
      <c r="AF69" s="356"/>
      <c r="AG69" s="356"/>
      <c r="AH69" s="356"/>
      <c r="AI69" s="356"/>
      <c r="AJ69" s="356"/>
      <c r="AK69" s="356"/>
      <c r="AL69" s="356"/>
      <c r="AM69" s="356"/>
      <c r="AN69" s="356"/>
      <c r="AO69" s="356"/>
      <c r="AP69" s="356"/>
      <c r="AQ69" s="356"/>
      <c r="AR69" s="356"/>
      <c r="AS69" s="356"/>
      <c r="AT69" s="356"/>
      <c r="AU69" s="356"/>
      <c r="AV69" s="356"/>
      <c r="AW69" s="356"/>
      <c r="AX69" s="356"/>
      <c r="AY69" s="356"/>
      <c r="AZ69" s="356"/>
      <c r="BA69" s="356"/>
      <c r="BB69" s="356"/>
      <c r="BC69" s="356"/>
      <c r="BD69" s="356"/>
      <c r="BE69" s="356"/>
      <c r="BF69" s="356"/>
      <c r="BG69" s="356"/>
      <c r="BH69" s="356"/>
      <c r="BI69" s="356"/>
      <c r="BJ69" s="356"/>
      <c r="BK69" s="356"/>
      <c r="BL69" s="356"/>
      <c r="BM69" s="356"/>
      <c r="BN69" s="356"/>
      <c r="BO69" s="356"/>
      <c r="BP69" s="356"/>
      <c r="BQ69" s="356"/>
      <c r="BR69" s="356"/>
      <c r="BS69" s="356"/>
      <c r="BT69" s="356"/>
      <c r="BU69" s="356"/>
      <c r="BV69" s="356"/>
      <c r="BW69" s="356"/>
      <c r="BX69" s="356"/>
      <c r="BY69" s="356"/>
      <c r="BZ69" s="356"/>
      <c r="CA69" s="356"/>
      <c r="CB69" s="356"/>
      <c r="CC69" s="356"/>
      <c r="CD69" s="356"/>
      <c r="CE69" s="356"/>
      <c r="CF69" s="356"/>
      <c r="CG69" s="356"/>
      <c r="CH69" s="356"/>
      <c r="CI69" s="356"/>
      <c r="CJ69" s="356"/>
      <c r="CK69" s="356"/>
      <c r="CL69" s="356"/>
      <c r="CM69" s="356"/>
      <c r="CN69" s="356"/>
      <c r="CO69" s="356"/>
      <c r="CP69" s="356"/>
      <c r="CQ69" s="356"/>
      <c r="CR69" s="356"/>
      <c r="CS69" s="356"/>
      <c r="CT69" s="356"/>
      <c r="CU69" s="356"/>
      <c r="CV69" s="356"/>
      <c r="CW69" s="356"/>
      <c r="CX69" s="356"/>
      <c r="CY69" s="356"/>
      <c r="CZ69" s="356"/>
      <c r="DA69" s="356"/>
      <c r="DB69" s="356"/>
      <c r="DC69" s="356"/>
      <c r="DD69" s="356"/>
      <c r="DE69" s="356"/>
      <c r="DF69" s="356"/>
      <c r="DG69" s="356"/>
      <c r="DH69" s="356"/>
      <c r="DI69" s="356"/>
      <c r="DJ69" s="356"/>
      <c r="DK69" s="356"/>
      <c r="DL69" s="356"/>
      <c r="DM69" s="356"/>
      <c r="DN69" s="356"/>
      <c r="DO69" s="356"/>
      <c r="DP69" s="356"/>
      <c r="DQ69" s="356"/>
      <c r="DR69" s="356"/>
      <c r="DS69" s="356"/>
      <c r="DT69" s="356"/>
      <c r="DU69" s="356"/>
      <c r="DV69" s="356"/>
      <c r="DW69" s="356"/>
      <c r="DX69" s="356"/>
      <c r="DY69" s="356"/>
      <c r="DZ69" s="356"/>
      <c r="EA69" s="356"/>
      <c r="EB69" s="356"/>
      <c r="EC69" s="356"/>
      <c r="ED69" s="356"/>
      <c r="EE69" s="356"/>
      <c r="EF69" s="356"/>
      <c r="EG69" s="356"/>
      <c r="EH69" s="356"/>
      <c r="EI69" s="356"/>
      <c r="EJ69" s="356"/>
      <c r="EK69" s="356"/>
      <c r="EL69" s="356"/>
      <c r="EM69" s="356"/>
      <c r="EN69" s="356"/>
      <c r="EO69" s="356"/>
      <c r="EP69" s="356"/>
      <c r="EQ69" s="356"/>
      <c r="ER69" s="356"/>
      <c r="ES69" s="356"/>
      <c r="ET69" s="356"/>
      <c r="EU69" s="356"/>
      <c r="EV69" s="356"/>
      <c r="EW69" s="356"/>
      <c r="EX69" s="356"/>
      <c r="EY69" s="356"/>
      <c r="EZ69" s="356"/>
      <c r="FA69" s="356"/>
      <c r="FB69" s="356"/>
      <c r="FC69" s="356"/>
      <c r="FD69" s="356"/>
      <c r="FE69" s="356"/>
      <c r="FF69" s="356"/>
      <c r="FG69" s="356"/>
      <c r="FH69" s="356"/>
      <c r="FI69" s="356"/>
      <c r="FJ69" s="356"/>
      <c r="FK69" s="356"/>
      <c r="FL69" s="356"/>
      <c r="FM69" s="356"/>
      <c r="FN69" s="356"/>
      <c r="FO69" s="356"/>
      <c r="FP69" s="356"/>
      <c r="FQ69" s="356"/>
      <c r="FR69" s="356"/>
      <c r="FS69" s="356"/>
      <c r="FT69" s="356"/>
      <c r="FU69" s="356"/>
      <c r="FV69" s="356"/>
      <c r="FW69" s="356"/>
      <c r="FX69" s="356"/>
      <c r="FY69" s="356"/>
      <c r="FZ69" s="356"/>
      <c r="GA69" s="356"/>
      <c r="GB69" s="356"/>
      <c r="GC69" s="356"/>
      <c r="GD69" s="356"/>
      <c r="GE69" s="356"/>
      <c r="GF69" s="356"/>
      <c r="GG69" s="356"/>
      <c r="GH69" s="356"/>
      <c r="GI69" s="356"/>
      <c r="GJ69" s="356"/>
      <c r="GK69" s="356"/>
      <c r="GL69" s="356"/>
      <c r="GM69" s="356"/>
      <c r="GN69" s="356"/>
      <c r="GO69" s="356"/>
      <c r="GP69" s="356"/>
      <c r="GQ69" s="356"/>
      <c r="GR69" s="356"/>
      <c r="GS69" s="356"/>
      <c r="GT69" s="356"/>
      <c r="GU69" s="356"/>
      <c r="GV69" s="356"/>
      <c r="GW69" s="356"/>
      <c r="GX69" s="356"/>
      <c r="GY69" s="356"/>
      <c r="GZ69" s="356"/>
      <c r="HA69" s="356"/>
      <c r="HB69" s="356"/>
      <c r="HC69" s="356"/>
      <c r="HD69" s="356"/>
      <c r="HE69" s="356"/>
      <c r="HF69" s="356"/>
      <c r="HG69" s="356"/>
      <c r="HH69" s="356"/>
      <c r="HI69" s="342"/>
      <c r="HJ69" s="342"/>
      <c r="HK69" s="342"/>
      <c r="HL69" s="342"/>
      <c r="HM69" s="342"/>
      <c r="HN69" s="342"/>
      <c r="HO69" s="342"/>
      <c r="HP69" s="342"/>
    </row>
    <row r="70" spans="1:224">
      <c r="B70" s="377" t="s">
        <v>168</v>
      </c>
      <c r="C70" s="352" t="s">
        <v>580</v>
      </c>
      <c r="D70" s="355"/>
      <c r="E70" s="350"/>
      <c r="F70" s="350"/>
      <c r="G70" s="350"/>
      <c r="H70" s="350"/>
      <c r="I70" s="378"/>
      <c r="J70" s="356"/>
      <c r="K70" s="356"/>
      <c r="L70" s="356"/>
      <c r="M70" s="356"/>
      <c r="N70" s="356"/>
      <c r="O70" s="356"/>
      <c r="P70" s="356"/>
      <c r="Q70" s="356"/>
      <c r="R70" s="356"/>
      <c r="S70" s="356"/>
      <c r="T70" s="356"/>
      <c r="U70" s="356"/>
      <c r="V70" s="356"/>
      <c r="W70" s="356"/>
      <c r="X70" s="356"/>
      <c r="Y70" s="356"/>
      <c r="Z70" s="356"/>
      <c r="AA70" s="356"/>
      <c r="AB70" s="356"/>
      <c r="AC70" s="356"/>
      <c r="AD70" s="356"/>
      <c r="AE70" s="356"/>
      <c r="AF70" s="356"/>
      <c r="AG70" s="356"/>
      <c r="AH70" s="356"/>
      <c r="AI70" s="356"/>
      <c r="AJ70" s="356"/>
      <c r="AK70" s="356"/>
      <c r="AL70" s="356"/>
      <c r="AM70" s="356"/>
      <c r="AN70" s="356"/>
      <c r="AO70" s="356"/>
      <c r="AP70" s="356"/>
      <c r="AQ70" s="356"/>
      <c r="AR70" s="356"/>
      <c r="AS70" s="356"/>
      <c r="AT70" s="356"/>
      <c r="AU70" s="356"/>
      <c r="AV70" s="356"/>
      <c r="AW70" s="356"/>
      <c r="AX70" s="356"/>
      <c r="AY70" s="356"/>
      <c r="AZ70" s="356"/>
      <c r="BA70" s="356"/>
      <c r="BB70" s="356"/>
      <c r="BC70" s="356"/>
      <c r="BD70" s="356"/>
      <c r="BE70" s="356"/>
      <c r="BF70" s="356"/>
      <c r="BG70" s="356"/>
      <c r="BH70" s="356"/>
      <c r="BI70" s="356"/>
      <c r="BJ70" s="356"/>
      <c r="BK70" s="356"/>
      <c r="BL70" s="356"/>
      <c r="BM70" s="356"/>
      <c r="BN70" s="356"/>
      <c r="BO70" s="356"/>
      <c r="BP70" s="356"/>
      <c r="BQ70" s="356"/>
      <c r="BR70" s="356"/>
      <c r="BS70" s="356"/>
      <c r="BT70" s="356"/>
      <c r="BU70" s="356"/>
      <c r="BV70" s="356"/>
      <c r="BW70" s="356"/>
      <c r="BX70" s="356"/>
      <c r="BY70" s="356"/>
      <c r="BZ70" s="356"/>
      <c r="CA70" s="356"/>
      <c r="CB70" s="356"/>
      <c r="CC70" s="356"/>
      <c r="CD70" s="356"/>
      <c r="CE70" s="356"/>
      <c r="CF70" s="356"/>
      <c r="CG70" s="356"/>
      <c r="CH70" s="356"/>
      <c r="CI70" s="356"/>
      <c r="CJ70" s="356"/>
      <c r="CK70" s="356"/>
      <c r="CL70" s="356"/>
      <c r="CM70" s="356"/>
      <c r="CN70" s="356"/>
      <c r="CO70" s="356"/>
      <c r="CP70" s="356"/>
      <c r="CQ70" s="356"/>
      <c r="CR70" s="356"/>
      <c r="CS70" s="356"/>
      <c r="CT70" s="356"/>
      <c r="CU70" s="356"/>
      <c r="CV70" s="356"/>
      <c r="CW70" s="356"/>
      <c r="CX70" s="356"/>
      <c r="CY70" s="356"/>
      <c r="CZ70" s="356"/>
      <c r="DA70" s="356"/>
      <c r="DB70" s="356"/>
      <c r="DC70" s="356"/>
      <c r="DD70" s="356"/>
      <c r="DE70" s="356"/>
      <c r="DF70" s="356"/>
      <c r="DG70" s="356"/>
      <c r="DH70" s="356"/>
      <c r="DI70" s="356"/>
      <c r="DJ70" s="356"/>
      <c r="DK70" s="356"/>
      <c r="DL70" s="356"/>
      <c r="DM70" s="356"/>
      <c r="DN70" s="356"/>
      <c r="DO70" s="356"/>
      <c r="DP70" s="356"/>
      <c r="DQ70" s="356"/>
      <c r="DR70" s="356"/>
      <c r="DS70" s="356"/>
      <c r="DT70" s="356"/>
      <c r="DU70" s="356"/>
      <c r="DV70" s="356"/>
      <c r="DW70" s="356"/>
      <c r="DX70" s="356"/>
      <c r="DY70" s="356"/>
      <c r="DZ70" s="356"/>
      <c r="EA70" s="356"/>
      <c r="EB70" s="356"/>
      <c r="EC70" s="356"/>
      <c r="ED70" s="356"/>
      <c r="EE70" s="356"/>
      <c r="EF70" s="356"/>
      <c r="EG70" s="356"/>
      <c r="EH70" s="356"/>
      <c r="EI70" s="356"/>
      <c r="EJ70" s="356"/>
      <c r="EK70" s="356"/>
      <c r="EL70" s="356"/>
      <c r="EM70" s="356"/>
      <c r="EN70" s="356"/>
      <c r="EO70" s="356"/>
      <c r="EP70" s="356"/>
      <c r="EQ70" s="356"/>
      <c r="ER70" s="356"/>
      <c r="ES70" s="356"/>
      <c r="ET70" s="356"/>
      <c r="EU70" s="356"/>
      <c r="EV70" s="356"/>
      <c r="EW70" s="356"/>
      <c r="EX70" s="356"/>
      <c r="EY70" s="356"/>
      <c r="EZ70" s="356"/>
      <c r="FA70" s="356"/>
      <c r="FB70" s="356"/>
      <c r="FC70" s="356"/>
      <c r="FD70" s="356"/>
      <c r="FE70" s="356"/>
      <c r="FF70" s="356"/>
      <c r="FG70" s="356"/>
      <c r="FH70" s="356"/>
      <c r="FI70" s="356"/>
      <c r="FJ70" s="356"/>
      <c r="FK70" s="356"/>
      <c r="FL70" s="356"/>
      <c r="FM70" s="356"/>
      <c r="FN70" s="356"/>
      <c r="FO70" s="356"/>
      <c r="FP70" s="356"/>
      <c r="FQ70" s="356"/>
      <c r="FR70" s="356"/>
      <c r="FS70" s="356"/>
      <c r="FT70" s="356"/>
      <c r="FU70" s="356"/>
      <c r="FV70" s="356"/>
      <c r="FW70" s="356"/>
      <c r="FX70" s="356"/>
      <c r="FY70" s="356"/>
      <c r="FZ70" s="356"/>
      <c r="GA70" s="356"/>
      <c r="GB70" s="356"/>
      <c r="GC70" s="356"/>
      <c r="GD70" s="356"/>
      <c r="GE70" s="356"/>
      <c r="GF70" s="356"/>
      <c r="GG70" s="356"/>
      <c r="GH70" s="356"/>
      <c r="GI70" s="356"/>
      <c r="GJ70" s="356"/>
      <c r="GK70" s="356"/>
      <c r="GL70" s="356"/>
      <c r="GM70" s="356"/>
      <c r="GN70" s="356"/>
      <c r="GO70" s="356"/>
      <c r="GP70" s="356"/>
      <c r="GQ70" s="356"/>
      <c r="GR70" s="356"/>
      <c r="GS70" s="356"/>
      <c r="GT70" s="356"/>
      <c r="GU70" s="356"/>
      <c r="GV70" s="356"/>
      <c r="GW70" s="356"/>
      <c r="GX70" s="356"/>
      <c r="GY70" s="356"/>
      <c r="GZ70" s="356"/>
      <c r="HA70" s="356"/>
      <c r="HB70" s="356"/>
      <c r="HC70" s="356"/>
      <c r="HD70" s="356"/>
      <c r="HE70" s="356"/>
      <c r="HF70" s="356"/>
      <c r="HG70" s="356"/>
      <c r="HH70" s="356"/>
      <c r="HI70" s="342"/>
      <c r="HJ70" s="342"/>
      <c r="HK70" s="342"/>
      <c r="HL70" s="342"/>
      <c r="HM70" s="342"/>
      <c r="HN70" s="342"/>
      <c r="HO70" s="342"/>
      <c r="HP70" s="342"/>
    </row>
    <row r="71" spans="1:224">
      <c r="B71" s="377" t="s">
        <v>168</v>
      </c>
      <c r="C71" s="353" t="s">
        <v>581</v>
      </c>
      <c r="D71" s="353"/>
      <c r="E71" s="353"/>
      <c r="F71" s="353"/>
      <c r="G71" s="353"/>
      <c r="H71" s="353"/>
      <c r="I71" s="386"/>
      <c r="HI71" s="342"/>
      <c r="HJ71" s="342"/>
      <c r="HK71" s="342"/>
      <c r="HL71" s="342"/>
      <c r="HM71" s="342"/>
      <c r="HN71" s="342"/>
      <c r="HO71" s="342"/>
      <c r="HP71" s="342"/>
    </row>
    <row r="72" spans="1:224">
      <c r="B72" s="377" t="s">
        <v>168</v>
      </c>
      <c r="C72" s="353" t="s">
        <v>582</v>
      </c>
      <c r="D72" s="355"/>
      <c r="E72" s="350"/>
      <c r="F72" s="350"/>
      <c r="G72" s="350"/>
      <c r="H72" s="350"/>
      <c r="I72" s="378"/>
      <c r="J72" s="356"/>
      <c r="K72" s="356"/>
      <c r="L72" s="356"/>
      <c r="M72" s="356"/>
      <c r="N72" s="356"/>
      <c r="O72" s="356"/>
      <c r="P72" s="356"/>
      <c r="Q72" s="356"/>
      <c r="R72" s="356"/>
      <c r="S72" s="356"/>
      <c r="T72" s="356"/>
      <c r="U72" s="356"/>
      <c r="V72" s="356"/>
      <c r="W72" s="356"/>
      <c r="X72" s="356"/>
      <c r="Y72" s="356"/>
      <c r="Z72" s="356"/>
      <c r="AA72" s="356"/>
      <c r="AB72" s="356"/>
      <c r="AC72" s="356"/>
      <c r="AD72" s="356"/>
      <c r="AE72" s="356"/>
      <c r="AF72" s="356"/>
      <c r="AG72" s="356"/>
      <c r="AH72" s="356"/>
      <c r="AI72" s="356"/>
      <c r="AJ72" s="356"/>
      <c r="AK72" s="356"/>
      <c r="AL72" s="356"/>
      <c r="AM72" s="356"/>
      <c r="AN72" s="356"/>
      <c r="AO72" s="356"/>
      <c r="AP72" s="356"/>
      <c r="AQ72" s="356"/>
      <c r="AR72" s="356"/>
      <c r="AS72" s="356"/>
      <c r="AT72" s="356"/>
      <c r="AU72" s="356"/>
      <c r="AV72" s="356"/>
      <c r="AW72" s="356"/>
      <c r="AX72" s="356"/>
      <c r="AY72" s="356"/>
      <c r="AZ72" s="356"/>
      <c r="BA72" s="356"/>
      <c r="BB72" s="356"/>
      <c r="BC72" s="356"/>
      <c r="BD72" s="356"/>
      <c r="BE72" s="356"/>
      <c r="BF72" s="356"/>
      <c r="BG72" s="356"/>
      <c r="BH72" s="356"/>
      <c r="BI72" s="356"/>
      <c r="BJ72" s="356"/>
      <c r="BK72" s="356"/>
      <c r="BL72" s="356"/>
      <c r="BM72" s="356"/>
      <c r="BN72" s="356"/>
      <c r="BO72" s="356"/>
      <c r="BP72" s="356"/>
      <c r="BQ72" s="356"/>
      <c r="BR72" s="356"/>
      <c r="BS72" s="356"/>
      <c r="BT72" s="356"/>
      <c r="BU72" s="356"/>
      <c r="BV72" s="356"/>
      <c r="BW72" s="356"/>
      <c r="BX72" s="356"/>
      <c r="BY72" s="356"/>
      <c r="BZ72" s="356"/>
      <c r="CA72" s="356"/>
      <c r="CB72" s="356"/>
      <c r="CC72" s="356"/>
      <c r="CD72" s="356"/>
      <c r="CE72" s="356"/>
      <c r="CF72" s="356"/>
      <c r="CG72" s="356"/>
      <c r="CH72" s="356"/>
      <c r="CI72" s="356"/>
      <c r="CJ72" s="356"/>
      <c r="CK72" s="356"/>
      <c r="CL72" s="356"/>
      <c r="CM72" s="356"/>
      <c r="CN72" s="356"/>
      <c r="CO72" s="356"/>
      <c r="CP72" s="356"/>
      <c r="CQ72" s="356"/>
      <c r="CR72" s="356"/>
      <c r="CS72" s="356"/>
      <c r="CT72" s="356"/>
      <c r="CU72" s="356"/>
      <c r="CV72" s="356"/>
      <c r="CW72" s="356"/>
      <c r="CX72" s="356"/>
      <c r="CY72" s="356"/>
      <c r="CZ72" s="356"/>
      <c r="DA72" s="356"/>
      <c r="DB72" s="356"/>
      <c r="DC72" s="356"/>
      <c r="DD72" s="356"/>
      <c r="DE72" s="356"/>
      <c r="DF72" s="356"/>
      <c r="DG72" s="356"/>
      <c r="DH72" s="356"/>
      <c r="DI72" s="356"/>
      <c r="DJ72" s="356"/>
      <c r="DK72" s="356"/>
      <c r="DL72" s="356"/>
      <c r="DM72" s="356"/>
      <c r="DN72" s="356"/>
      <c r="DO72" s="356"/>
      <c r="DP72" s="356"/>
      <c r="DQ72" s="356"/>
      <c r="DR72" s="356"/>
      <c r="DS72" s="356"/>
      <c r="DT72" s="356"/>
      <c r="DU72" s="356"/>
      <c r="DV72" s="356"/>
      <c r="DW72" s="356"/>
      <c r="DX72" s="356"/>
      <c r="DY72" s="356"/>
      <c r="DZ72" s="356"/>
      <c r="EA72" s="356"/>
      <c r="EB72" s="356"/>
      <c r="EC72" s="356"/>
      <c r="ED72" s="356"/>
      <c r="EE72" s="356"/>
      <c r="EF72" s="356"/>
      <c r="EG72" s="356"/>
      <c r="EH72" s="356"/>
      <c r="EI72" s="356"/>
      <c r="EJ72" s="356"/>
      <c r="EK72" s="356"/>
      <c r="EL72" s="356"/>
      <c r="EM72" s="356"/>
      <c r="EN72" s="356"/>
      <c r="EO72" s="356"/>
      <c r="EP72" s="356"/>
      <c r="EQ72" s="356"/>
      <c r="ER72" s="356"/>
      <c r="ES72" s="356"/>
      <c r="ET72" s="356"/>
      <c r="EU72" s="356"/>
      <c r="EV72" s="356"/>
      <c r="EW72" s="356"/>
      <c r="EX72" s="356"/>
      <c r="EY72" s="356"/>
      <c r="EZ72" s="356"/>
      <c r="FA72" s="356"/>
      <c r="FB72" s="356"/>
      <c r="FC72" s="356"/>
      <c r="FD72" s="356"/>
      <c r="FE72" s="356"/>
      <c r="FF72" s="356"/>
      <c r="FG72" s="356"/>
      <c r="FH72" s="356"/>
      <c r="FI72" s="356"/>
      <c r="FJ72" s="356"/>
      <c r="FK72" s="356"/>
      <c r="FL72" s="356"/>
      <c r="FM72" s="356"/>
      <c r="FN72" s="356"/>
      <c r="FO72" s="356"/>
      <c r="FP72" s="356"/>
      <c r="FQ72" s="356"/>
      <c r="FR72" s="356"/>
      <c r="FS72" s="356"/>
      <c r="FT72" s="356"/>
      <c r="FU72" s="356"/>
      <c r="FV72" s="356"/>
      <c r="FW72" s="356"/>
      <c r="FX72" s="356"/>
      <c r="FY72" s="356"/>
      <c r="FZ72" s="356"/>
      <c r="GA72" s="356"/>
      <c r="GB72" s="356"/>
      <c r="GC72" s="356"/>
      <c r="GD72" s="356"/>
      <c r="GE72" s="356"/>
      <c r="GF72" s="356"/>
      <c r="GG72" s="356"/>
      <c r="GH72" s="356"/>
      <c r="GI72" s="356"/>
      <c r="GJ72" s="356"/>
      <c r="GK72" s="356"/>
      <c r="GL72" s="356"/>
      <c r="GM72" s="356"/>
      <c r="GN72" s="356"/>
      <c r="GO72" s="356"/>
      <c r="GP72" s="356"/>
      <c r="GQ72" s="356"/>
      <c r="GR72" s="356"/>
      <c r="GS72" s="356"/>
      <c r="GT72" s="356"/>
      <c r="GU72" s="356"/>
      <c r="GV72" s="356"/>
      <c r="GW72" s="356"/>
      <c r="GX72" s="356"/>
      <c r="GY72" s="356"/>
      <c r="GZ72" s="356"/>
      <c r="HA72" s="356"/>
      <c r="HB72" s="356"/>
      <c r="HC72" s="356"/>
      <c r="HD72" s="356"/>
      <c r="HE72" s="356"/>
      <c r="HF72" s="356"/>
      <c r="HG72" s="356"/>
      <c r="HH72" s="356"/>
      <c r="HI72" s="342"/>
      <c r="HJ72" s="342"/>
      <c r="HK72" s="342"/>
      <c r="HL72" s="342"/>
      <c r="HM72" s="342"/>
      <c r="HN72" s="342"/>
      <c r="HO72" s="342"/>
      <c r="HP72" s="342"/>
    </row>
    <row r="73" spans="1:224">
      <c r="B73" s="377" t="s">
        <v>168</v>
      </c>
      <c r="C73" s="353" t="s">
        <v>583</v>
      </c>
      <c r="D73" s="355"/>
      <c r="E73" s="350"/>
      <c r="F73" s="350"/>
      <c r="G73" s="350"/>
      <c r="H73" s="350"/>
      <c r="I73" s="378"/>
      <c r="J73" s="356"/>
      <c r="K73" s="356"/>
      <c r="L73" s="356"/>
      <c r="M73" s="356"/>
      <c r="N73" s="356"/>
      <c r="O73" s="356"/>
      <c r="P73" s="356"/>
      <c r="Q73" s="356"/>
      <c r="R73" s="356"/>
      <c r="S73" s="356"/>
      <c r="T73" s="356"/>
      <c r="U73" s="356"/>
      <c r="V73" s="356"/>
      <c r="W73" s="356"/>
      <c r="X73" s="356"/>
      <c r="Y73" s="356"/>
      <c r="Z73" s="356"/>
      <c r="AA73" s="356"/>
      <c r="AB73" s="356"/>
      <c r="AC73" s="356"/>
      <c r="AD73" s="356"/>
      <c r="AE73" s="356"/>
      <c r="AF73" s="356"/>
      <c r="AG73" s="356"/>
      <c r="AH73" s="356"/>
      <c r="AI73" s="356"/>
      <c r="AJ73" s="356"/>
      <c r="AK73" s="356"/>
      <c r="AL73" s="356"/>
      <c r="AM73" s="356"/>
      <c r="AN73" s="356"/>
      <c r="AO73" s="356"/>
      <c r="AP73" s="356"/>
      <c r="AQ73" s="356"/>
      <c r="AR73" s="356"/>
      <c r="AS73" s="356"/>
      <c r="AT73" s="356"/>
      <c r="AU73" s="356"/>
      <c r="AV73" s="356"/>
      <c r="AW73" s="356"/>
      <c r="AX73" s="356"/>
      <c r="AY73" s="356"/>
      <c r="AZ73" s="356"/>
      <c r="BA73" s="356"/>
      <c r="BB73" s="356"/>
      <c r="BC73" s="356"/>
      <c r="BD73" s="356"/>
      <c r="BE73" s="356"/>
      <c r="BF73" s="356"/>
      <c r="BG73" s="356"/>
      <c r="BH73" s="356"/>
      <c r="BI73" s="356"/>
      <c r="BJ73" s="356"/>
      <c r="BK73" s="356"/>
      <c r="BL73" s="356"/>
      <c r="BM73" s="356"/>
      <c r="BN73" s="356"/>
      <c r="BO73" s="356"/>
      <c r="BP73" s="356"/>
      <c r="BQ73" s="356"/>
      <c r="BR73" s="356"/>
      <c r="BS73" s="356"/>
      <c r="BT73" s="356"/>
      <c r="BU73" s="356"/>
      <c r="BV73" s="356"/>
      <c r="BW73" s="356"/>
      <c r="BX73" s="356"/>
      <c r="BY73" s="356"/>
      <c r="BZ73" s="356"/>
      <c r="CA73" s="356"/>
      <c r="CB73" s="356"/>
      <c r="CC73" s="356"/>
      <c r="CD73" s="356"/>
      <c r="CE73" s="356"/>
      <c r="CF73" s="356"/>
      <c r="CG73" s="356"/>
      <c r="CH73" s="356"/>
      <c r="CI73" s="356"/>
      <c r="CJ73" s="356"/>
      <c r="CK73" s="356"/>
      <c r="CL73" s="356"/>
      <c r="CM73" s="356"/>
      <c r="CN73" s="356"/>
      <c r="CO73" s="356"/>
      <c r="CP73" s="356"/>
      <c r="CQ73" s="356"/>
      <c r="CR73" s="356"/>
      <c r="CS73" s="356"/>
      <c r="CT73" s="356"/>
      <c r="CU73" s="356"/>
      <c r="CV73" s="356"/>
      <c r="CW73" s="356"/>
      <c r="CX73" s="356"/>
      <c r="CY73" s="356"/>
      <c r="CZ73" s="356"/>
      <c r="DA73" s="356"/>
      <c r="DB73" s="356"/>
      <c r="DC73" s="356"/>
      <c r="DD73" s="356"/>
      <c r="DE73" s="356"/>
      <c r="DF73" s="356"/>
      <c r="DG73" s="356"/>
      <c r="DH73" s="356"/>
      <c r="DI73" s="356"/>
      <c r="DJ73" s="356"/>
      <c r="DK73" s="356"/>
      <c r="DL73" s="356"/>
      <c r="DM73" s="356"/>
      <c r="DN73" s="356"/>
      <c r="DO73" s="356"/>
      <c r="DP73" s="356"/>
      <c r="DQ73" s="356"/>
      <c r="DR73" s="356"/>
      <c r="DS73" s="356"/>
      <c r="DT73" s="356"/>
      <c r="DU73" s="356"/>
      <c r="DV73" s="356"/>
      <c r="DW73" s="356"/>
      <c r="DX73" s="356"/>
      <c r="DY73" s="356"/>
      <c r="DZ73" s="356"/>
      <c r="EA73" s="356"/>
      <c r="EB73" s="356"/>
      <c r="EC73" s="356"/>
      <c r="ED73" s="356"/>
      <c r="EE73" s="356"/>
      <c r="EF73" s="356"/>
      <c r="EG73" s="356"/>
      <c r="EH73" s="356"/>
      <c r="EI73" s="356"/>
      <c r="EJ73" s="356"/>
      <c r="EK73" s="356"/>
      <c r="EL73" s="356"/>
      <c r="EM73" s="356"/>
      <c r="EN73" s="356"/>
      <c r="EO73" s="356"/>
      <c r="EP73" s="356"/>
      <c r="EQ73" s="356"/>
      <c r="ER73" s="356"/>
      <c r="ES73" s="356"/>
      <c r="ET73" s="356"/>
      <c r="EU73" s="356"/>
      <c r="EV73" s="356"/>
      <c r="EW73" s="356"/>
      <c r="EX73" s="356"/>
      <c r="EY73" s="356"/>
      <c r="EZ73" s="356"/>
      <c r="FA73" s="356"/>
      <c r="FB73" s="356"/>
      <c r="FC73" s="356"/>
      <c r="FD73" s="356"/>
      <c r="FE73" s="356"/>
      <c r="FF73" s="356"/>
      <c r="FG73" s="356"/>
      <c r="FH73" s="356"/>
      <c r="FI73" s="356"/>
      <c r="FJ73" s="356"/>
      <c r="FK73" s="356"/>
      <c r="FL73" s="356"/>
      <c r="FM73" s="356"/>
      <c r="FN73" s="356"/>
      <c r="FO73" s="356"/>
      <c r="FP73" s="356"/>
      <c r="FQ73" s="356"/>
      <c r="FR73" s="356"/>
      <c r="FS73" s="356"/>
      <c r="FT73" s="356"/>
      <c r="FU73" s="356"/>
      <c r="FV73" s="356"/>
      <c r="FW73" s="356"/>
      <c r="FX73" s="356"/>
      <c r="FY73" s="356"/>
      <c r="FZ73" s="356"/>
      <c r="GA73" s="356"/>
      <c r="GB73" s="356"/>
      <c r="GC73" s="356"/>
      <c r="GD73" s="356"/>
      <c r="GE73" s="356"/>
      <c r="GF73" s="356"/>
      <c r="GG73" s="356"/>
      <c r="GH73" s="356"/>
      <c r="GI73" s="356"/>
      <c r="GJ73" s="356"/>
      <c r="GK73" s="356"/>
      <c r="GL73" s="356"/>
      <c r="GM73" s="356"/>
      <c r="GN73" s="356"/>
      <c r="GO73" s="356"/>
      <c r="GP73" s="356"/>
      <c r="GQ73" s="356"/>
      <c r="GR73" s="356"/>
      <c r="GS73" s="356"/>
      <c r="GT73" s="356"/>
      <c r="GU73" s="356"/>
      <c r="GV73" s="356"/>
      <c r="GW73" s="356"/>
      <c r="GX73" s="356"/>
      <c r="GY73" s="356"/>
      <c r="GZ73" s="356"/>
      <c r="HA73" s="356"/>
      <c r="HB73" s="356"/>
      <c r="HC73" s="356"/>
      <c r="HD73" s="356"/>
      <c r="HE73" s="356"/>
      <c r="HF73" s="356"/>
      <c r="HG73" s="356"/>
      <c r="HH73" s="356"/>
      <c r="HI73" s="342"/>
      <c r="HJ73" s="342"/>
      <c r="HK73" s="342"/>
      <c r="HL73" s="342"/>
      <c r="HM73" s="342"/>
      <c r="HN73" s="342"/>
      <c r="HO73" s="342"/>
      <c r="HP73" s="342"/>
    </row>
    <row r="74" spans="1:224">
      <c r="B74" s="377" t="s">
        <v>168</v>
      </c>
      <c r="C74" s="353" t="s">
        <v>584</v>
      </c>
      <c r="D74" s="355"/>
      <c r="E74" s="350"/>
      <c r="F74" s="350"/>
      <c r="G74" s="350"/>
      <c r="H74" s="350"/>
      <c r="I74" s="378"/>
      <c r="J74" s="356"/>
      <c r="K74" s="356"/>
      <c r="L74" s="356"/>
      <c r="M74" s="356"/>
      <c r="N74" s="356"/>
      <c r="O74" s="356"/>
      <c r="P74" s="356"/>
      <c r="Q74" s="356"/>
      <c r="R74" s="356"/>
      <c r="S74" s="356"/>
      <c r="T74" s="356"/>
      <c r="U74" s="356"/>
      <c r="V74" s="356"/>
      <c r="W74" s="356"/>
      <c r="X74" s="356"/>
      <c r="Y74" s="356"/>
      <c r="Z74" s="356"/>
      <c r="AA74" s="356"/>
      <c r="AB74" s="356"/>
      <c r="AC74" s="356"/>
      <c r="AD74" s="356"/>
      <c r="AE74" s="356"/>
      <c r="AF74" s="356"/>
      <c r="AG74" s="356"/>
      <c r="AH74" s="356"/>
      <c r="AI74" s="356"/>
      <c r="AJ74" s="356"/>
      <c r="AK74" s="356"/>
      <c r="AL74" s="356"/>
      <c r="AM74" s="356"/>
      <c r="AN74" s="356"/>
      <c r="AO74" s="356"/>
      <c r="AP74" s="356"/>
      <c r="AQ74" s="356"/>
      <c r="AR74" s="356"/>
      <c r="AS74" s="356"/>
      <c r="AT74" s="356"/>
      <c r="AU74" s="356"/>
      <c r="AV74" s="356"/>
      <c r="AW74" s="356"/>
      <c r="AX74" s="356"/>
      <c r="AY74" s="356"/>
      <c r="AZ74" s="356"/>
      <c r="BA74" s="356"/>
      <c r="BB74" s="356"/>
      <c r="BC74" s="356"/>
      <c r="BD74" s="356"/>
      <c r="BE74" s="356"/>
      <c r="BF74" s="356"/>
      <c r="BG74" s="356"/>
      <c r="BH74" s="356"/>
      <c r="BI74" s="356"/>
      <c r="BJ74" s="356"/>
      <c r="BK74" s="356"/>
      <c r="BL74" s="356"/>
      <c r="BM74" s="356"/>
      <c r="BN74" s="356"/>
      <c r="BO74" s="356"/>
      <c r="BP74" s="356"/>
      <c r="BQ74" s="356"/>
      <c r="BR74" s="356"/>
      <c r="BS74" s="356"/>
      <c r="BT74" s="356"/>
      <c r="BU74" s="356"/>
      <c r="BV74" s="356"/>
      <c r="BW74" s="356"/>
      <c r="BX74" s="356"/>
      <c r="BY74" s="356"/>
      <c r="BZ74" s="356"/>
      <c r="CA74" s="356"/>
      <c r="CB74" s="356"/>
      <c r="CC74" s="356"/>
      <c r="CD74" s="356"/>
      <c r="CE74" s="356"/>
      <c r="CF74" s="356"/>
      <c r="CG74" s="356"/>
      <c r="CH74" s="356"/>
      <c r="CI74" s="356"/>
      <c r="CJ74" s="356"/>
      <c r="CK74" s="356"/>
      <c r="CL74" s="356"/>
      <c r="CM74" s="356"/>
      <c r="CN74" s="356"/>
      <c r="CO74" s="356"/>
      <c r="CP74" s="356"/>
      <c r="CQ74" s="356"/>
      <c r="CR74" s="356"/>
      <c r="CS74" s="356"/>
      <c r="CT74" s="356"/>
      <c r="CU74" s="356"/>
      <c r="CV74" s="356"/>
      <c r="CW74" s="356"/>
      <c r="CX74" s="356"/>
      <c r="CY74" s="356"/>
      <c r="CZ74" s="356"/>
      <c r="DA74" s="356"/>
      <c r="DB74" s="356"/>
      <c r="DC74" s="356"/>
      <c r="DD74" s="356"/>
      <c r="DE74" s="356"/>
      <c r="DF74" s="356"/>
      <c r="DG74" s="356"/>
      <c r="DH74" s="356"/>
      <c r="DI74" s="356"/>
      <c r="DJ74" s="356"/>
      <c r="DK74" s="356"/>
      <c r="DL74" s="356"/>
      <c r="DM74" s="356"/>
      <c r="DN74" s="356"/>
      <c r="DO74" s="356"/>
      <c r="DP74" s="356"/>
      <c r="DQ74" s="356"/>
      <c r="DR74" s="356"/>
      <c r="DS74" s="356"/>
      <c r="DT74" s="356"/>
      <c r="DU74" s="356"/>
      <c r="DV74" s="356"/>
      <c r="DW74" s="356"/>
      <c r="DX74" s="356"/>
      <c r="DY74" s="356"/>
      <c r="DZ74" s="356"/>
      <c r="EA74" s="356"/>
      <c r="EB74" s="356"/>
      <c r="EC74" s="356"/>
      <c r="ED74" s="356"/>
      <c r="EE74" s="356"/>
      <c r="EF74" s="356"/>
      <c r="EG74" s="356"/>
      <c r="EH74" s="356"/>
      <c r="EI74" s="356"/>
      <c r="EJ74" s="356"/>
      <c r="EK74" s="356"/>
      <c r="EL74" s="356"/>
      <c r="EM74" s="356"/>
      <c r="EN74" s="356"/>
      <c r="EO74" s="356"/>
      <c r="EP74" s="356"/>
      <c r="EQ74" s="356"/>
      <c r="ER74" s="356"/>
      <c r="ES74" s="356"/>
      <c r="ET74" s="356"/>
      <c r="EU74" s="356"/>
      <c r="EV74" s="356"/>
      <c r="EW74" s="356"/>
      <c r="EX74" s="356"/>
      <c r="EY74" s="356"/>
      <c r="EZ74" s="356"/>
      <c r="FA74" s="356"/>
      <c r="FB74" s="356"/>
      <c r="FC74" s="356"/>
      <c r="FD74" s="356"/>
      <c r="FE74" s="356"/>
      <c r="FF74" s="356"/>
      <c r="FG74" s="356"/>
      <c r="FH74" s="356"/>
      <c r="FI74" s="356"/>
      <c r="FJ74" s="356"/>
      <c r="FK74" s="356"/>
      <c r="FL74" s="356"/>
      <c r="FM74" s="356"/>
      <c r="FN74" s="356"/>
      <c r="FO74" s="356"/>
      <c r="FP74" s="356"/>
      <c r="FQ74" s="356"/>
      <c r="FR74" s="356"/>
      <c r="FS74" s="356"/>
      <c r="FT74" s="356"/>
      <c r="FU74" s="356"/>
      <c r="FV74" s="356"/>
      <c r="FW74" s="356"/>
      <c r="FX74" s="356"/>
      <c r="FY74" s="356"/>
      <c r="FZ74" s="356"/>
      <c r="GA74" s="356"/>
      <c r="GB74" s="356"/>
      <c r="GC74" s="356"/>
      <c r="GD74" s="356"/>
      <c r="GE74" s="356"/>
      <c r="GF74" s="356"/>
      <c r="GG74" s="356"/>
      <c r="GH74" s="356"/>
      <c r="GI74" s="356"/>
      <c r="GJ74" s="356"/>
      <c r="GK74" s="356"/>
      <c r="GL74" s="356"/>
      <c r="GM74" s="356"/>
      <c r="GN74" s="356"/>
      <c r="GO74" s="356"/>
      <c r="GP74" s="356"/>
      <c r="GQ74" s="356"/>
      <c r="GR74" s="356"/>
      <c r="GS74" s="356"/>
      <c r="GT74" s="356"/>
      <c r="GU74" s="356"/>
      <c r="GV74" s="356"/>
      <c r="GW74" s="356"/>
      <c r="GX74" s="356"/>
      <c r="GY74" s="356"/>
      <c r="GZ74" s="356"/>
      <c r="HA74" s="356"/>
      <c r="HB74" s="356"/>
      <c r="HC74" s="356"/>
      <c r="HD74" s="356"/>
      <c r="HE74" s="356"/>
      <c r="HF74" s="356"/>
      <c r="HG74" s="356"/>
      <c r="HH74" s="356"/>
      <c r="HI74" s="342"/>
      <c r="HJ74" s="342"/>
      <c r="HK74" s="342"/>
      <c r="HL74" s="342"/>
      <c r="HM74" s="342"/>
      <c r="HN74" s="342"/>
      <c r="HO74" s="342"/>
      <c r="HP74" s="342"/>
    </row>
    <row r="75" spans="1:224">
      <c r="B75" s="389"/>
      <c r="C75" s="353" t="s">
        <v>585</v>
      </c>
      <c r="D75" s="355"/>
      <c r="E75" s="350"/>
      <c r="F75" s="350"/>
      <c r="G75" s="350"/>
      <c r="H75" s="350"/>
      <c r="I75" s="378"/>
      <c r="J75" s="356"/>
      <c r="K75" s="356"/>
      <c r="L75" s="356"/>
      <c r="M75" s="356"/>
      <c r="N75" s="356"/>
      <c r="O75" s="356"/>
      <c r="P75" s="356"/>
      <c r="Q75" s="356"/>
      <c r="R75" s="356"/>
      <c r="S75" s="356"/>
      <c r="T75" s="356"/>
      <c r="U75" s="356"/>
      <c r="V75" s="356"/>
      <c r="W75" s="356"/>
      <c r="X75" s="356"/>
      <c r="Y75" s="356"/>
      <c r="Z75" s="356"/>
      <c r="AA75" s="356"/>
      <c r="AB75" s="356"/>
      <c r="AC75" s="356"/>
      <c r="AD75" s="356"/>
      <c r="AE75" s="356"/>
      <c r="AF75" s="356"/>
      <c r="AG75" s="356"/>
      <c r="AH75" s="356"/>
      <c r="AI75" s="356"/>
      <c r="AJ75" s="356"/>
      <c r="AK75" s="356"/>
      <c r="AL75" s="356"/>
      <c r="AM75" s="356"/>
      <c r="AN75" s="356"/>
      <c r="AO75" s="356"/>
      <c r="AP75" s="356"/>
      <c r="AQ75" s="356"/>
      <c r="AR75" s="356"/>
      <c r="AS75" s="356"/>
      <c r="AT75" s="356"/>
      <c r="AU75" s="356"/>
      <c r="AV75" s="356"/>
      <c r="AW75" s="356"/>
      <c r="AX75" s="356"/>
      <c r="AY75" s="356"/>
      <c r="AZ75" s="356"/>
      <c r="BA75" s="356"/>
      <c r="BB75" s="356"/>
      <c r="BC75" s="356"/>
      <c r="BD75" s="356"/>
      <c r="BE75" s="356"/>
      <c r="BF75" s="356"/>
      <c r="BG75" s="356"/>
      <c r="BH75" s="356"/>
      <c r="BI75" s="356"/>
      <c r="BJ75" s="356"/>
      <c r="BK75" s="356"/>
      <c r="BL75" s="356"/>
      <c r="BM75" s="356"/>
      <c r="BN75" s="356"/>
      <c r="BO75" s="356"/>
      <c r="BP75" s="356"/>
      <c r="BQ75" s="356"/>
      <c r="BR75" s="356"/>
      <c r="BS75" s="356"/>
      <c r="BT75" s="356"/>
      <c r="BU75" s="356"/>
      <c r="BV75" s="356"/>
      <c r="BW75" s="356"/>
      <c r="BX75" s="356"/>
      <c r="BY75" s="356"/>
      <c r="BZ75" s="356"/>
      <c r="CA75" s="356"/>
      <c r="CB75" s="356"/>
      <c r="CC75" s="356"/>
      <c r="CD75" s="356"/>
      <c r="CE75" s="356"/>
      <c r="CF75" s="356"/>
      <c r="CG75" s="356"/>
      <c r="CH75" s="356"/>
      <c r="CI75" s="356"/>
      <c r="CJ75" s="356"/>
      <c r="CK75" s="356"/>
      <c r="CL75" s="356"/>
      <c r="CM75" s="356"/>
      <c r="CN75" s="356"/>
      <c r="CO75" s="356"/>
      <c r="CP75" s="356"/>
      <c r="CQ75" s="356"/>
      <c r="CR75" s="356"/>
      <c r="CS75" s="356"/>
      <c r="CT75" s="356"/>
      <c r="CU75" s="356"/>
      <c r="CV75" s="356"/>
      <c r="CW75" s="356"/>
      <c r="CX75" s="356"/>
      <c r="CY75" s="356"/>
      <c r="CZ75" s="356"/>
      <c r="DA75" s="356"/>
      <c r="DB75" s="356"/>
      <c r="DC75" s="356"/>
      <c r="DD75" s="356"/>
      <c r="DE75" s="356"/>
      <c r="DF75" s="356"/>
      <c r="DG75" s="356"/>
      <c r="DH75" s="356"/>
      <c r="DI75" s="356"/>
      <c r="DJ75" s="356"/>
      <c r="DK75" s="356"/>
      <c r="DL75" s="356"/>
      <c r="DM75" s="356"/>
      <c r="DN75" s="356"/>
      <c r="DO75" s="356"/>
      <c r="DP75" s="356"/>
      <c r="DQ75" s="356"/>
      <c r="DR75" s="356"/>
      <c r="DS75" s="356"/>
      <c r="DT75" s="356"/>
      <c r="DU75" s="356"/>
      <c r="DV75" s="356"/>
      <c r="DW75" s="356"/>
      <c r="DX75" s="356"/>
      <c r="DY75" s="356"/>
      <c r="DZ75" s="356"/>
      <c r="EA75" s="356"/>
      <c r="EB75" s="356"/>
      <c r="EC75" s="356"/>
      <c r="ED75" s="356"/>
      <c r="EE75" s="356"/>
      <c r="EF75" s="356"/>
      <c r="EG75" s="356"/>
      <c r="EH75" s="356"/>
      <c r="EI75" s="356"/>
      <c r="EJ75" s="356"/>
      <c r="EK75" s="356"/>
      <c r="EL75" s="356"/>
      <c r="EM75" s="356"/>
      <c r="EN75" s="356"/>
      <c r="EO75" s="356"/>
      <c r="EP75" s="356"/>
      <c r="EQ75" s="356"/>
      <c r="ER75" s="356"/>
      <c r="ES75" s="356"/>
      <c r="ET75" s="356"/>
      <c r="EU75" s="356"/>
      <c r="EV75" s="356"/>
      <c r="EW75" s="356"/>
      <c r="EX75" s="356"/>
      <c r="EY75" s="356"/>
      <c r="EZ75" s="356"/>
      <c r="FA75" s="356"/>
      <c r="FB75" s="356"/>
      <c r="FC75" s="356"/>
      <c r="FD75" s="356"/>
      <c r="FE75" s="356"/>
      <c r="FF75" s="356"/>
      <c r="FG75" s="356"/>
      <c r="FH75" s="356"/>
      <c r="FI75" s="356"/>
      <c r="FJ75" s="356"/>
      <c r="FK75" s="356"/>
      <c r="FL75" s="356"/>
      <c r="FM75" s="356"/>
      <c r="FN75" s="356"/>
      <c r="FO75" s="356"/>
      <c r="FP75" s="356"/>
      <c r="FQ75" s="356"/>
      <c r="FR75" s="356"/>
      <c r="FS75" s="356"/>
      <c r="FT75" s="356"/>
      <c r="FU75" s="356"/>
      <c r="FV75" s="356"/>
      <c r="FW75" s="356"/>
      <c r="FX75" s="356"/>
      <c r="FY75" s="356"/>
      <c r="FZ75" s="356"/>
      <c r="GA75" s="356"/>
      <c r="GB75" s="356"/>
      <c r="GC75" s="356"/>
      <c r="GD75" s="356"/>
      <c r="GE75" s="356"/>
      <c r="GF75" s="356"/>
      <c r="GG75" s="356"/>
      <c r="GH75" s="356"/>
      <c r="GI75" s="356"/>
      <c r="GJ75" s="356"/>
      <c r="GK75" s="356"/>
      <c r="GL75" s="356"/>
      <c r="GM75" s="356"/>
      <c r="GN75" s="356"/>
      <c r="GO75" s="356"/>
      <c r="GP75" s="356"/>
      <c r="GQ75" s="356"/>
      <c r="GR75" s="356"/>
      <c r="GS75" s="356"/>
      <c r="GT75" s="356"/>
      <c r="GU75" s="356"/>
      <c r="GV75" s="356"/>
      <c r="GW75" s="356"/>
      <c r="GX75" s="356"/>
      <c r="GY75" s="356"/>
      <c r="GZ75" s="356"/>
      <c r="HA75" s="356"/>
      <c r="HB75" s="356"/>
      <c r="HC75" s="356"/>
      <c r="HD75" s="356"/>
      <c r="HE75" s="356"/>
      <c r="HF75" s="356"/>
      <c r="HG75" s="356"/>
      <c r="HH75" s="356"/>
      <c r="HI75" s="342"/>
      <c r="HJ75" s="342"/>
      <c r="HK75" s="342"/>
      <c r="HL75" s="342"/>
      <c r="HM75" s="342"/>
      <c r="HN75" s="342"/>
      <c r="HO75" s="342"/>
      <c r="HP75" s="342"/>
    </row>
    <row r="76" spans="1:224">
      <c r="B76" s="389"/>
      <c r="C76" s="353" t="s">
        <v>586</v>
      </c>
      <c r="D76" s="355"/>
      <c r="E76" s="350"/>
      <c r="F76" s="350"/>
      <c r="G76" s="350"/>
      <c r="H76" s="350"/>
      <c r="I76" s="378"/>
      <c r="J76" s="356"/>
      <c r="K76" s="356"/>
      <c r="L76" s="356"/>
      <c r="M76" s="356"/>
      <c r="N76" s="356"/>
      <c r="O76" s="356"/>
      <c r="P76" s="356"/>
      <c r="Q76" s="356"/>
      <c r="R76" s="356"/>
      <c r="S76" s="356"/>
      <c r="T76" s="356"/>
      <c r="U76" s="356"/>
      <c r="V76" s="356"/>
      <c r="W76" s="356"/>
      <c r="X76" s="356"/>
      <c r="Y76" s="356"/>
      <c r="Z76" s="356"/>
      <c r="AA76" s="356"/>
      <c r="AB76" s="356"/>
      <c r="AC76" s="356"/>
      <c r="AD76" s="356"/>
      <c r="AE76" s="356"/>
      <c r="AF76" s="356"/>
      <c r="AG76" s="356"/>
      <c r="AH76" s="356"/>
      <c r="AI76" s="356"/>
      <c r="AJ76" s="356"/>
      <c r="AK76" s="356"/>
      <c r="AL76" s="356"/>
      <c r="AM76" s="356"/>
      <c r="AN76" s="356"/>
      <c r="AO76" s="356"/>
      <c r="AP76" s="356"/>
      <c r="AQ76" s="356"/>
      <c r="AR76" s="356"/>
      <c r="AS76" s="356"/>
      <c r="AT76" s="356"/>
      <c r="AU76" s="356"/>
      <c r="AV76" s="356"/>
      <c r="AW76" s="356"/>
      <c r="AX76" s="356"/>
      <c r="AY76" s="356"/>
      <c r="AZ76" s="356"/>
      <c r="BA76" s="356"/>
      <c r="BB76" s="356"/>
      <c r="BC76" s="356"/>
      <c r="BD76" s="356"/>
      <c r="BE76" s="356"/>
      <c r="BF76" s="356"/>
      <c r="BG76" s="356"/>
      <c r="BH76" s="356"/>
      <c r="BI76" s="356"/>
      <c r="BJ76" s="356"/>
      <c r="BK76" s="356"/>
      <c r="BL76" s="356"/>
      <c r="BM76" s="356"/>
      <c r="BN76" s="356"/>
      <c r="BO76" s="356"/>
      <c r="BP76" s="356"/>
      <c r="BQ76" s="356"/>
      <c r="BR76" s="356"/>
      <c r="BS76" s="356"/>
      <c r="BT76" s="356"/>
      <c r="BU76" s="356"/>
      <c r="BV76" s="356"/>
      <c r="BW76" s="356"/>
      <c r="BX76" s="356"/>
      <c r="BY76" s="356"/>
      <c r="BZ76" s="356"/>
      <c r="CA76" s="356"/>
      <c r="CB76" s="356"/>
      <c r="CC76" s="356"/>
      <c r="CD76" s="356"/>
      <c r="CE76" s="356"/>
      <c r="CF76" s="356"/>
      <c r="CG76" s="356"/>
      <c r="CH76" s="356"/>
      <c r="CI76" s="356"/>
      <c r="CJ76" s="356"/>
      <c r="CK76" s="356"/>
      <c r="CL76" s="356"/>
      <c r="CM76" s="356"/>
      <c r="CN76" s="356"/>
      <c r="CO76" s="356"/>
      <c r="CP76" s="356"/>
      <c r="CQ76" s="356"/>
      <c r="CR76" s="356"/>
      <c r="CS76" s="356"/>
      <c r="CT76" s="356"/>
      <c r="CU76" s="356"/>
      <c r="CV76" s="356"/>
      <c r="CW76" s="356"/>
      <c r="CX76" s="356"/>
      <c r="CY76" s="356"/>
      <c r="CZ76" s="356"/>
      <c r="DA76" s="356"/>
      <c r="DB76" s="356"/>
      <c r="DC76" s="356"/>
      <c r="DD76" s="356"/>
      <c r="DE76" s="356"/>
      <c r="DF76" s="356"/>
      <c r="DG76" s="356"/>
      <c r="DH76" s="356"/>
      <c r="DI76" s="356"/>
      <c r="DJ76" s="356"/>
      <c r="DK76" s="356"/>
      <c r="DL76" s="356"/>
      <c r="DM76" s="356"/>
      <c r="DN76" s="356"/>
      <c r="DO76" s="356"/>
      <c r="DP76" s="356"/>
      <c r="DQ76" s="356"/>
      <c r="DR76" s="356"/>
      <c r="DS76" s="356"/>
      <c r="DT76" s="356"/>
      <c r="DU76" s="356"/>
      <c r="DV76" s="356"/>
      <c r="DW76" s="356"/>
      <c r="DX76" s="356"/>
      <c r="DY76" s="356"/>
      <c r="DZ76" s="356"/>
      <c r="EA76" s="356"/>
      <c r="EB76" s="356"/>
      <c r="EC76" s="356"/>
      <c r="ED76" s="356"/>
      <c r="EE76" s="356"/>
      <c r="EF76" s="356"/>
      <c r="EG76" s="356"/>
      <c r="EH76" s="356"/>
      <c r="EI76" s="356"/>
      <c r="EJ76" s="356"/>
      <c r="EK76" s="356"/>
      <c r="EL76" s="356"/>
      <c r="EM76" s="356"/>
      <c r="EN76" s="356"/>
      <c r="EO76" s="356"/>
      <c r="EP76" s="356"/>
      <c r="EQ76" s="356"/>
      <c r="ER76" s="356"/>
      <c r="ES76" s="356"/>
      <c r="ET76" s="356"/>
      <c r="EU76" s="356"/>
      <c r="EV76" s="356"/>
      <c r="EW76" s="356"/>
      <c r="EX76" s="356"/>
      <c r="EY76" s="356"/>
      <c r="EZ76" s="356"/>
      <c r="FA76" s="356"/>
      <c r="FB76" s="356"/>
      <c r="FC76" s="356"/>
      <c r="FD76" s="356"/>
      <c r="FE76" s="356"/>
      <c r="FF76" s="356"/>
      <c r="FG76" s="356"/>
      <c r="FH76" s="356"/>
      <c r="FI76" s="356"/>
      <c r="FJ76" s="356"/>
      <c r="FK76" s="356"/>
      <c r="FL76" s="356"/>
      <c r="FM76" s="356"/>
      <c r="FN76" s="356"/>
      <c r="FO76" s="356"/>
      <c r="FP76" s="356"/>
      <c r="FQ76" s="356"/>
      <c r="FR76" s="356"/>
      <c r="FS76" s="356"/>
      <c r="FT76" s="356"/>
      <c r="FU76" s="356"/>
      <c r="FV76" s="356"/>
      <c r="FW76" s="356"/>
      <c r="FX76" s="356"/>
      <c r="FY76" s="356"/>
      <c r="FZ76" s="356"/>
      <c r="GA76" s="356"/>
      <c r="GB76" s="356"/>
      <c r="GC76" s="356"/>
      <c r="GD76" s="356"/>
      <c r="GE76" s="356"/>
      <c r="GF76" s="356"/>
      <c r="GG76" s="356"/>
      <c r="GH76" s="356"/>
      <c r="GI76" s="356"/>
      <c r="GJ76" s="356"/>
      <c r="GK76" s="356"/>
      <c r="GL76" s="356"/>
      <c r="GM76" s="356"/>
      <c r="GN76" s="356"/>
      <c r="GO76" s="356"/>
      <c r="GP76" s="356"/>
      <c r="GQ76" s="356"/>
      <c r="GR76" s="356"/>
      <c r="GS76" s="356"/>
      <c r="GT76" s="356"/>
      <c r="GU76" s="356"/>
      <c r="GV76" s="356"/>
      <c r="GW76" s="356"/>
      <c r="GX76" s="356"/>
      <c r="GY76" s="356"/>
      <c r="GZ76" s="356"/>
      <c r="HA76" s="356"/>
      <c r="HB76" s="356"/>
      <c r="HC76" s="356"/>
      <c r="HD76" s="356"/>
      <c r="HE76" s="356"/>
      <c r="HF76" s="356"/>
      <c r="HG76" s="356"/>
      <c r="HH76" s="356"/>
      <c r="HI76" s="342"/>
      <c r="HJ76" s="342"/>
      <c r="HK76" s="342"/>
      <c r="HL76" s="342"/>
      <c r="HM76" s="342"/>
      <c r="HN76" s="342"/>
      <c r="HO76" s="342"/>
      <c r="HP76" s="342"/>
    </row>
    <row r="77" spans="1:224">
      <c r="B77" s="389"/>
      <c r="C77" s="353" t="s">
        <v>587</v>
      </c>
      <c r="D77" s="355"/>
      <c r="E77" s="350"/>
      <c r="F77" s="350"/>
      <c r="G77" s="350"/>
      <c r="H77" s="350"/>
      <c r="I77" s="378"/>
      <c r="J77" s="356"/>
      <c r="K77" s="356"/>
      <c r="L77" s="356"/>
      <c r="M77" s="356"/>
      <c r="N77" s="356"/>
      <c r="O77" s="356"/>
      <c r="P77" s="356"/>
      <c r="Q77" s="356"/>
      <c r="R77" s="356"/>
      <c r="S77" s="356"/>
      <c r="T77" s="356"/>
      <c r="U77" s="356"/>
      <c r="V77" s="356"/>
      <c r="W77" s="356"/>
      <c r="X77" s="356"/>
      <c r="Y77" s="356"/>
      <c r="Z77" s="356"/>
      <c r="AA77" s="356"/>
      <c r="AB77" s="356"/>
      <c r="AC77" s="356"/>
      <c r="AD77" s="356"/>
      <c r="AE77" s="356"/>
      <c r="AF77" s="356"/>
      <c r="AG77" s="356"/>
      <c r="AH77" s="356"/>
      <c r="AI77" s="356"/>
      <c r="AJ77" s="356"/>
      <c r="AK77" s="356"/>
      <c r="AL77" s="356"/>
      <c r="AM77" s="356"/>
      <c r="AN77" s="356"/>
      <c r="AO77" s="356"/>
      <c r="AP77" s="356"/>
      <c r="AQ77" s="356"/>
      <c r="AR77" s="356"/>
      <c r="AS77" s="356"/>
      <c r="AT77" s="356"/>
      <c r="AU77" s="356"/>
      <c r="AV77" s="356"/>
      <c r="AW77" s="356"/>
      <c r="AX77" s="356"/>
      <c r="AY77" s="356"/>
      <c r="AZ77" s="356"/>
      <c r="BA77" s="356"/>
      <c r="BB77" s="356"/>
      <c r="BC77" s="356"/>
      <c r="BD77" s="356"/>
      <c r="BE77" s="356"/>
      <c r="BF77" s="356"/>
      <c r="BG77" s="356"/>
      <c r="BH77" s="356"/>
      <c r="BI77" s="356"/>
      <c r="BJ77" s="356"/>
      <c r="BK77" s="356"/>
      <c r="BL77" s="356"/>
      <c r="BM77" s="356"/>
      <c r="BN77" s="356"/>
      <c r="BO77" s="356"/>
      <c r="BP77" s="356"/>
      <c r="BQ77" s="356"/>
      <c r="BR77" s="356"/>
      <c r="BS77" s="356"/>
      <c r="BT77" s="356"/>
      <c r="BU77" s="356"/>
      <c r="BV77" s="356"/>
      <c r="BW77" s="356"/>
      <c r="BX77" s="356"/>
      <c r="BY77" s="356"/>
      <c r="BZ77" s="356"/>
      <c r="CA77" s="356"/>
      <c r="CB77" s="356"/>
      <c r="CC77" s="356"/>
      <c r="CD77" s="356"/>
      <c r="CE77" s="356"/>
      <c r="CF77" s="356"/>
      <c r="CG77" s="356"/>
      <c r="CH77" s="356"/>
      <c r="CI77" s="356"/>
      <c r="CJ77" s="356"/>
      <c r="CK77" s="356"/>
      <c r="CL77" s="356"/>
      <c r="CM77" s="356"/>
      <c r="CN77" s="356"/>
      <c r="CO77" s="356"/>
      <c r="CP77" s="356"/>
      <c r="CQ77" s="356"/>
      <c r="CR77" s="356"/>
      <c r="CS77" s="356"/>
      <c r="CT77" s="356"/>
      <c r="CU77" s="356"/>
      <c r="CV77" s="356"/>
      <c r="CW77" s="356"/>
      <c r="CX77" s="356"/>
      <c r="CY77" s="356"/>
      <c r="CZ77" s="356"/>
      <c r="DA77" s="356"/>
      <c r="DB77" s="356"/>
      <c r="DC77" s="356"/>
      <c r="DD77" s="356"/>
      <c r="DE77" s="356"/>
      <c r="DF77" s="356"/>
      <c r="DG77" s="356"/>
      <c r="DH77" s="356"/>
      <c r="DI77" s="356"/>
      <c r="DJ77" s="356"/>
      <c r="DK77" s="356"/>
      <c r="DL77" s="356"/>
      <c r="DM77" s="356"/>
      <c r="DN77" s="356"/>
      <c r="DO77" s="356"/>
      <c r="DP77" s="356"/>
      <c r="DQ77" s="356"/>
      <c r="DR77" s="356"/>
      <c r="DS77" s="356"/>
      <c r="DT77" s="356"/>
      <c r="DU77" s="356"/>
      <c r="DV77" s="356"/>
      <c r="DW77" s="356"/>
      <c r="DX77" s="356"/>
      <c r="DY77" s="356"/>
      <c r="DZ77" s="356"/>
      <c r="EA77" s="356"/>
      <c r="EB77" s="356"/>
      <c r="EC77" s="356"/>
      <c r="ED77" s="356"/>
      <c r="EE77" s="356"/>
      <c r="EF77" s="356"/>
      <c r="EG77" s="356"/>
      <c r="EH77" s="356"/>
      <c r="EI77" s="356"/>
      <c r="EJ77" s="356"/>
      <c r="EK77" s="356"/>
      <c r="EL77" s="356"/>
      <c r="EM77" s="356"/>
      <c r="EN77" s="356"/>
      <c r="EO77" s="356"/>
      <c r="EP77" s="356"/>
      <c r="EQ77" s="356"/>
      <c r="ER77" s="356"/>
      <c r="ES77" s="356"/>
      <c r="ET77" s="356"/>
      <c r="EU77" s="356"/>
      <c r="EV77" s="356"/>
      <c r="EW77" s="356"/>
      <c r="EX77" s="356"/>
      <c r="EY77" s="356"/>
      <c r="EZ77" s="356"/>
      <c r="FA77" s="356"/>
      <c r="FB77" s="356"/>
      <c r="FC77" s="356"/>
      <c r="FD77" s="356"/>
      <c r="FE77" s="356"/>
      <c r="FF77" s="356"/>
      <c r="FG77" s="356"/>
      <c r="FH77" s="356"/>
      <c r="FI77" s="356"/>
      <c r="FJ77" s="356"/>
      <c r="FK77" s="356"/>
      <c r="FL77" s="356"/>
      <c r="FM77" s="356"/>
      <c r="FN77" s="356"/>
      <c r="FO77" s="356"/>
      <c r="FP77" s="356"/>
      <c r="FQ77" s="356"/>
      <c r="FR77" s="356"/>
      <c r="FS77" s="356"/>
      <c r="FT77" s="356"/>
      <c r="FU77" s="356"/>
      <c r="FV77" s="356"/>
      <c r="FW77" s="356"/>
      <c r="FX77" s="356"/>
      <c r="FY77" s="356"/>
      <c r="FZ77" s="356"/>
      <c r="GA77" s="356"/>
      <c r="GB77" s="356"/>
      <c r="GC77" s="356"/>
      <c r="GD77" s="356"/>
      <c r="GE77" s="356"/>
      <c r="GF77" s="356"/>
      <c r="GG77" s="356"/>
      <c r="GH77" s="356"/>
      <c r="GI77" s="356"/>
      <c r="GJ77" s="356"/>
      <c r="GK77" s="356"/>
      <c r="GL77" s="356"/>
      <c r="GM77" s="356"/>
      <c r="GN77" s="356"/>
      <c r="GO77" s="356"/>
      <c r="GP77" s="356"/>
      <c r="GQ77" s="356"/>
      <c r="GR77" s="356"/>
      <c r="GS77" s="356"/>
      <c r="GT77" s="356"/>
      <c r="GU77" s="356"/>
      <c r="GV77" s="356"/>
      <c r="GW77" s="356"/>
      <c r="GX77" s="356"/>
      <c r="GY77" s="356"/>
      <c r="GZ77" s="356"/>
      <c r="HA77" s="356"/>
      <c r="HB77" s="356"/>
      <c r="HC77" s="356"/>
      <c r="HD77" s="356"/>
      <c r="HE77" s="356"/>
      <c r="HF77" s="356"/>
      <c r="HG77" s="356"/>
      <c r="HH77" s="356"/>
      <c r="HI77" s="342"/>
      <c r="HJ77" s="342"/>
      <c r="HK77" s="342"/>
      <c r="HL77" s="342"/>
      <c r="HM77" s="342"/>
      <c r="HN77" s="342"/>
      <c r="HO77" s="342"/>
      <c r="HP77" s="342"/>
    </row>
    <row r="78" spans="1:224">
      <c r="B78" s="389"/>
      <c r="C78" s="353"/>
      <c r="D78" s="355"/>
      <c r="E78" s="350"/>
      <c r="F78" s="350"/>
      <c r="G78" s="350"/>
      <c r="H78" s="350"/>
      <c r="I78" s="378"/>
      <c r="J78" s="356"/>
      <c r="K78" s="356"/>
      <c r="L78" s="356"/>
      <c r="M78" s="356"/>
      <c r="N78" s="356"/>
      <c r="O78" s="356"/>
      <c r="P78" s="356"/>
      <c r="Q78" s="356"/>
      <c r="R78" s="356"/>
      <c r="S78" s="356"/>
      <c r="T78" s="356"/>
      <c r="U78" s="356"/>
      <c r="V78" s="356"/>
      <c r="W78" s="356"/>
      <c r="X78" s="356"/>
      <c r="Y78" s="356"/>
      <c r="Z78" s="356"/>
      <c r="AA78" s="356"/>
      <c r="AB78" s="356"/>
      <c r="AC78" s="356"/>
      <c r="AD78" s="356"/>
      <c r="AE78" s="356"/>
      <c r="AF78" s="356"/>
      <c r="AG78" s="356"/>
      <c r="AH78" s="356"/>
      <c r="AI78" s="356"/>
      <c r="AJ78" s="356"/>
      <c r="AK78" s="356"/>
      <c r="AL78" s="356"/>
      <c r="AM78" s="356"/>
      <c r="AN78" s="356"/>
      <c r="AO78" s="356"/>
      <c r="AP78" s="356"/>
      <c r="AQ78" s="356"/>
      <c r="AR78" s="356"/>
      <c r="AS78" s="356"/>
      <c r="AT78" s="356"/>
      <c r="AU78" s="356"/>
      <c r="AV78" s="356"/>
      <c r="AW78" s="356"/>
      <c r="AX78" s="356"/>
      <c r="AY78" s="356"/>
      <c r="AZ78" s="356"/>
      <c r="BA78" s="356"/>
      <c r="BB78" s="356"/>
      <c r="BC78" s="356"/>
      <c r="BD78" s="356"/>
      <c r="BE78" s="356"/>
      <c r="BF78" s="356"/>
      <c r="BG78" s="356"/>
      <c r="BH78" s="356"/>
      <c r="BI78" s="356"/>
      <c r="BJ78" s="356"/>
      <c r="BK78" s="356"/>
      <c r="BL78" s="356"/>
      <c r="BM78" s="356"/>
      <c r="BN78" s="356"/>
      <c r="BO78" s="356"/>
      <c r="BP78" s="356"/>
      <c r="BQ78" s="356"/>
      <c r="BR78" s="356"/>
      <c r="BS78" s="356"/>
      <c r="BT78" s="356"/>
      <c r="BU78" s="356"/>
      <c r="BV78" s="356"/>
      <c r="BW78" s="356"/>
      <c r="BX78" s="356"/>
      <c r="BY78" s="356"/>
      <c r="BZ78" s="356"/>
      <c r="CA78" s="356"/>
      <c r="CB78" s="356"/>
      <c r="CC78" s="356"/>
      <c r="CD78" s="356"/>
      <c r="CE78" s="356"/>
      <c r="CF78" s="356"/>
      <c r="CG78" s="356"/>
      <c r="CH78" s="356"/>
      <c r="CI78" s="356"/>
      <c r="CJ78" s="356"/>
      <c r="CK78" s="356"/>
      <c r="CL78" s="356"/>
      <c r="CM78" s="356"/>
      <c r="CN78" s="356"/>
      <c r="CO78" s="356"/>
      <c r="CP78" s="356"/>
      <c r="CQ78" s="356"/>
      <c r="CR78" s="356"/>
      <c r="CS78" s="356"/>
      <c r="CT78" s="356"/>
      <c r="CU78" s="356"/>
      <c r="CV78" s="356"/>
      <c r="CW78" s="356"/>
      <c r="CX78" s="356"/>
      <c r="CY78" s="356"/>
      <c r="CZ78" s="356"/>
      <c r="DA78" s="356"/>
      <c r="DB78" s="356"/>
      <c r="DC78" s="356"/>
      <c r="DD78" s="356"/>
      <c r="DE78" s="356"/>
      <c r="DF78" s="356"/>
      <c r="DG78" s="356"/>
      <c r="DH78" s="356"/>
      <c r="DI78" s="356"/>
      <c r="DJ78" s="356"/>
      <c r="DK78" s="356"/>
      <c r="DL78" s="356"/>
      <c r="DM78" s="356"/>
      <c r="DN78" s="356"/>
      <c r="DO78" s="356"/>
      <c r="DP78" s="356"/>
      <c r="DQ78" s="356"/>
      <c r="DR78" s="356"/>
      <c r="DS78" s="356"/>
      <c r="DT78" s="356"/>
      <c r="DU78" s="356"/>
      <c r="DV78" s="356"/>
      <c r="DW78" s="356"/>
      <c r="DX78" s="356"/>
      <c r="DY78" s="356"/>
      <c r="DZ78" s="356"/>
      <c r="EA78" s="356"/>
      <c r="EB78" s="356"/>
      <c r="EC78" s="356"/>
      <c r="ED78" s="356"/>
      <c r="EE78" s="356"/>
      <c r="EF78" s="356"/>
      <c r="EG78" s="356"/>
      <c r="EH78" s="356"/>
      <c r="EI78" s="356"/>
      <c r="EJ78" s="356"/>
      <c r="EK78" s="356"/>
      <c r="EL78" s="356"/>
      <c r="EM78" s="356"/>
      <c r="EN78" s="356"/>
      <c r="EO78" s="356"/>
      <c r="EP78" s="356"/>
      <c r="EQ78" s="356"/>
      <c r="ER78" s="356"/>
      <c r="ES78" s="356"/>
      <c r="ET78" s="356"/>
      <c r="EU78" s="356"/>
      <c r="EV78" s="356"/>
      <c r="EW78" s="356"/>
      <c r="EX78" s="356"/>
      <c r="EY78" s="356"/>
      <c r="EZ78" s="356"/>
      <c r="FA78" s="356"/>
      <c r="FB78" s="356"/>
      <c r="FC78" s="356"/>
      <c r="FD78" s="356"/>
      <c r="FE78" s="356"/>
      <c r="FF78" s="356"/>
      <c r="FG78" s="356"/>
      <c r="FH78" s="356"/>
      <c r="FI78" s="356"/>
      <c r="FJ78" s="356"/>
      <c r="FK78" s="356"/>
      <c r="FL78" s="356"/>
      <c r="FM78" s="356"/>
      <c r="FN78" s="356"/>
      <c r="FO78" s="356"/>
      <c r="FP78" s="356"/>
      <c r="FQ78" s="356"/>
      <c r="FR78" s="356"/>
      <c r="FS78" s="356"/>
      <c r="FT78" s="356"/>
      <c r="FU78" s="356"/>
      <c r="FV78" s="356"/>
      <c r="FW78" s="356"/>
      <c r="FX78" s="356"/>
      <c r="FY78" s="356"/>
      <c r="FZ78" s="356"/>
      <c r="GA78" s="356"/>
      <c r="GB78" s="356"/>
      <c r="GC78" s="356"/>
      <c r="GD78" s="356"/>
      <c r="GE78" s="356"/>
      <c r="GF78" s="356"/>
      <c r="GG78" s="356"/>
      <c r="GH78" s="356"/>
      <c r="GI78" s="356"/>
      <c r="GJ78" s="356"/>
      <c r="GK78" s="356"/>
      <c r="GL78" s="356"/>
      <c r="GM78" s="356"/>
      <c r="GN78" s="356"/>
      <c r="GO78" s="356"/>
      <c r="GP78" s="356"/>
      <c r="GQ78" s="356"/>
      <c r="GR78" s="356"/>
      <c r="GS78" s="356"/>
      <c r="GT78" s="356"/>
      <c r="GU78" s="356"/>
      <c r="GV78" s="356"/>
      <c r="GW78" s="356"/>
      <c r="GX78" s="356"/>
      <c r="GY78" s="356"/>
      <c r="GZ78" s="356"/>
      <c r="HA78" s="356"/>
      <c r="HB78" s="356"/>
      <c r="HC78" s="356"/>
      <c r="HD78" s="356"/>
      <c r="HE78" s="356"/>
      <c r="HF78" s="356"/>
      <c r="HG78" s="356"/>
      <c r="HH78" s="356"/>
      <c r="HI78" s="342"/>
      <c r="HJ78" s="342"/>
      <c r="HK78" s="342"/>
      <c r="HL78" s="342"/>
      <c r="HM78" s="342"/>
      <c r="HN78" s="342"/>
      <c r="HO78" s="342"/>
      <c r="HP78" s="342"/>
    </row>
    <row r="79" spans="1:224">
      <c r="B79" s="354" t="s">
        <v>541</v>
      </c>
      <c r="C79" s="354"/>
      <c r="D79" s="383">
        <v>150</v>
      </c>
      <c r="E79" s="354" t="s">
        <v>202</v>
      </c>
      <c r="F79" s="327" t="s">
        <v>542</v>
      </c>
      <c r="G79" s="342"/>
      <c r="H79" s="342"/>
      <c r="I79" s="384"/>
      <c r="HI79" s="342"/>
      <c r="HJ79" s="342"/>
      <c r="HK79" s="342"/>
      <c r="HL79" s="342"/>
      <c r="HM79" s="342"/>
      <c r="HN79" s="342"/>
      <c r="HO79" s="342"/>
      <c r="HP79" s="342"/>
    </row>
    <row r="80" spans="1:224" s="349" customFormat="1" ht="24" customHeight="1">
      <c r="A80" s="327"/>
      <c r="B80" s="342"/>
      <c r="C80" s="380"/>
      <c r="E80" s="381"/>
      <c r="F80" s="381"/>
      <c r="G80" s="381"/>
      <c r="H80" s="382"/>
      <c r="I80" s="376"/>
    </row>
    <row r="81" spans="2:224">
      <c r="B81" s="344"/>
      <c r="C81" s="354"/>
      <c r="D81" s="355"/>
      <c r="E81" s="342"/>
      <c r="F81" s="345"/>
      <c r="G81" s="342"/>
      <c r="H81" s="344"/>
      <c r="I81" s="342"/>
      <c r="J81" s="356"/>
      <c r="K81" s="356"/>
      <c r="L81" s="356"/>
      <c r="M81" s="356"/>
      <c r="N81" s="356"/>
      <c r="O81" s="356"/>
      <c r="P81" s="356"/>
      <c r="Q81" s="356"/>
      <c r="R81" s="356"/>
      <c r="S81" s="356"/>
      <c r="T81" s="356"/>
      <c r="U81" s="356"/>
      <c r="V81" s="356"/>
      <c r="W81" s="356"/>
      <c r="X81" s="356"/>
      <c r="Y81" s="356"/>
      <c r="Z81" s="356"/>
      <c r="AA81" s="356"/>
      <c r="AB81" s="356"/>
      <c r="AC81" s="356"/>
      <c r="AD81" s="356"/>
      <c r="AE81" s="356"/>
      <c r="AF81" s="356"/>
      <c r="AG81" s="356"/>
      <c r="AH81" s="356"/>
      <c r="AI81" s="356"/>
      <c r="AJ81" s="356"/>
      <c r="AK81" s="356"/>
      <c r="AL81" s="356"/>
      <c r="AM81" s="356"/>
      <c r="AN81" s="356"/>
      <c r="AO81" s="356"/>
      <c r="AP81" s="356"/>
      <c r="AQ81" s="356"/>
      <c r="AR81" s="356"/>
      <c r="AS81" s="356"/>
      <c r="AT81" s="356"/>
      <c r="AU81" s="356"/>
      <c r="AV81" s="356"/>
      <c r="AW81" s="356"/>
      <c r="AX81" s="356"/>
      <c r="AY81" s="356"/>
      <c r="AZ81" s="356"/>
      <c r="BA81" s="356"/>
      <c r="BB81" s="356"/>
      <c r="BC81" s="356"/>
      <c r="BD81" s="356"/>
      <c r="BE81" s="356"/>
      <c r="BF81" s="356"/>
      <c r="BG81" s="356"/>
      <c r="BH81" s="356"/>
      <c r="BI81" s="356"/>
      <c r="BJ81" s="356"/>
      <c r="BK81" s="356"/>
      <c r="BL81" s="356"/>
      <c r="BM81" s="356"/>
      <c r="BN81" s="356"/>
      <c r="BO81" s="356"/>
      <c r="BP81" s="356"/>
      <c r="BQ81" s="356"/>
      <c r="BR81" s="356"/>
      <c r="BS81" s="356"/>
      <c r="BT81" s="356"/>
      <c r="BU81" s="356"/>
      <c r="BV81" s="356"/>
      <c r="BW81" s="356"/>
      <c r="BX81" s="356"/>
      <c r="BY81" s="356"/>
      <c r="BZ81" s="356"/>
      <c r="CA81" s="356"/>
      <c r="CB81" s="356"/>
      <c r="CC81" s="356"/>
      <c r="CD81" s="356"/>
      <c r="CE81" s="356"/>
      <c r="CF81" s="356"/>
      <c r="CG81" s="356"/>
      <c r="CH81" s="356"/>
      <c r="CI81" s="356"/>
      <c r="CJ81" s="356"/>
      <c r="CK81" s="356"/>
      <c r="CL81" s="356"/>
      <c r="CM81" s="356"/>
      <c r="CN81" s="356"/>
      <c r="CO81" s="356"/>
      <c r="CP81" s="356"/>
      <c r="CQ81" s="356"/>
      <c r="CR81" s="356"/>
      <c r="CS81" s="356"/>
      <c r="CT81" s="356"/>
      <c r="CU81" s="356"/>
      <c r="CV81" s="356"/>
      <c r="CW81" s="356"/>
      <c r="CX81" s="356"/>
      <c r="CY81" s="356"/>
      <c r="CZ81" s="356"/>
      <c r="DA81" s="356"/>
      <c r="DB81" s="356"/>
      <c r="DC81" s="356"/>
      <c r="DD81" s="356"/>
      <c r="DE81" s="356"/>
      <c r="DF81" s="356"/>
      <c r="DG81" s="356"/>
      <c r="DH81" s="356"/>
      <c r="DI81" s="356"/>
      <c r="DJ81" s="356"/>
      <c r="DK81" s="356"/>
      <c r="DL81" s="356"/>
      <c r="DM81" s="356"/>
      <c r="DN81" s="356"/>
      <c r="DO81" s="356"/>
      <c r="DP81" s="356"/>
      <c r="DQ81" s="356"/>
      <c r="DR81" s="356"/>
      <c r="DS81" s="356"/>
      <c r="DT81" s="356"/>
      <c r="DU81" s="356"/>
      <c r="DV81" s="356"/>
      <c r="DW81" s="356"/>
      <c r="DX81" s="356"/>
      <c r="DY81" s="356"/>
      <c r="DZ81" s="356"/>
      <c r="EA81" s="356"/>
      <c r="EB81" s="356"/>
      <c r="EC81" s="356"/>
      <c r="ED81" s="356"/>
      <c r="EE81" s="356"/>
      <c r="EF81" s="356"/>
      <c r="EG81" s="356"/>
      <c r="EH81" s="356"/>
      <c r="EI81" s="356"/>
      <c r="EJ81" s="356"/>
      <c r="EK81" s="356"/>
      <c r="EL81" s="356"/>
      <c r="EM81" s="356"/>
      <c r="EN81" s="356"/>
      <c r="EO81" s="356"/>
      <c r="EP81" s="356"/>
      <c r="EQ81" s="356"/>
      <c r="ER81" s="356"/>
      <c r="ES81" s="356"/>
      <c r="ET81" s="356"/>
      <c r="EU81" s="356"/>
      <c r="EV81" s="356"/>
      <c r="EW81" s="356"/>
      <c r="EX81" s="356"/>
      <c r="EY81" s="356"/>
      <c r="EZ81" s="356"/>
      <c r="FA81" s="356"/>
      <c r="FB81" s="356"/>
      <c r="FC81" s="356"/>
      <c r="FD81" s="356"/>
      <c r="FE81" s="356"/>
      <c r="FF81" s="356"/>
      <c r="FG81" s="356"/>
      <c r="FH81" s="356"/>
      <c r="FI81" s="356"/>
      <c r="FJ81" s="356"/>
      <c r="FK81" s="356"/>
      <c r="FL81" s="356"/>
      <c r="FM81" s="356"/>
      <c r="FN81" s="356"/>
      <c r="FO81" s="356"/>
      <c r="FP81" s="356"/>
      <c r="FQ81" s="356"/>
      <c r="FR81" s="356"/>
      <c r="FS81" s="356"/>
      <c r="FT81" s="356"/>
      <c r="FU81" s="356"/>
      <c r="FV81" s="356"/>
      <c r="FW81" s="356"/>
      <c r="FX81" s="356"/>
      <c r="FY81" s="356"/>
      <c r="FZ81" s="356"/>
      <c r="GA81" s="356"/>
      <c r="GB81" s="356"/>
      <c r="GC81" s="356"/>
      <c r="GD81" s="356"/>
      <c r="GE81" s="356"/>
      <c r="GF81" s="356"/>
      <c r="GG81" s="356"/>
      <c r="GH81" s="356"/>
      <c r="GI81" s="356"/>
      <c r="GJ81" s="356"/>
      <c r="GK81" s="356"/>
      <c r="GL81" s="356"/>
      <c r="GM81" s="356"/>
      <c r="GN81" s="356"/>
      <c r="GO81" s="356"/>
      <c r="GP81" s="356"/>
      <c r="GQ81" s="356"/>
      <c r="GR81" s="356"/>
      <c r="GS81" s="356"/>
      <c r="GT81" s="356"/>
      <c r="GU81" s="356"/>
      <c r="GV81" s="356"/>
      <c r="GW81" s="356"/>
      <c r="GX81" s="356"/>
      <c r="GY81" s="356"/>
      <c r="GZ81" s="356"/>
      <c r="HA81" s="356"/>
      <c r="HB81" s="356"/>
      <c r="HC81" s="356"/>
      <c r="HD81" s="356"/>
      <c r="HE81" s="356"/>
      <c r="HF81" s="356"/>
      <c r="HG81" s="356"/>
      <c r="HH81" s="356"/>
      <c r="HI81" s="342"/>
      <c r="HJ81" s="342"/>
      <c r="HK81" s="342"/>
      <c r="HL81" s="342"/>
      <c r="HM81" s="342"/>
      <c r="HN81" s="342"/>
      <c r="HO81" s="342"/>
      <c r="HP81" s="342"/>
    </row>
    <row r="82" spans="2:224">
      <c r="B82" s="344"/>
      <c r="C82" s="354"/>
      <c r="D82" s="355"/>
      <c r="E82" s="342"/>
      <c r="F82" s="345"/>
      <c r="G82" s="342"/>
      <c r="H82" s="342"/>
      <c r="I82" s="342"/>
      <c r="J82" s="356"/>
      <c r="K82" s="356"/>
      <c r="L82" s="356"/>
      <c r="M82" s="356"/>
      <c r="N82" s="356"/>
      <c r="O82" s="356"/>
      <c r="P82" s="356"/>
      <c r="Q82" s="356"/>
      <c r="R82" s="356"/>
      <c r="S82" s="356"/>
      <c r="T82" s="356"/>
      <c r="U82" s="356"/>
      <c r="V82" s="356"/>
      <c r="W82" s="356"/>
      <c r="X82" s="356"/>
      <c r="Y82" s="356"/>
      <c r="Z82" s="356"/>
      <c r="AA82" s="356"/>
      <c r="AB82" s="356"/>
      <c r="AC82" s="356"/>
      <c r="AD82" s="356"/>
      <c r="AE82" s="356"/>
      <c r="AF82" s="356"/>
      <c r="AG82" s="356"/>
      <c r="AH82" s="356"/>
      <c r="AI82" s="356"/>
      <c r="AJ82" s="356"/>
      <c r="AK82" s="356"/>
      <c r="AL82" s="356"/>
      <c r="AM82" s="356"/>
      <c r="AN82" s="356"/>
      <c r="AO82" s="356"/>
      <c r="AP82" s="356"/>
      <c r="AQ82" s="356"/>
      <c r="AR82" s="356"/>
      <c r="AS82" s="356"/>
      <c r="AT82" s="356"/>
      <c r="AU82" s="356"/>
      <c r="AV82" s="356"/>
      <c r="AW82" s="356"/>
      <c r="AX82" s="356"/>
      <c r="AY82" s="356"/>
      <c r="AZ82" s="356"/>
      <c r="BA82" s="356"/>
      <c r="BB82" s="356"/>
      <c r="BC82" s="356"/>
      <c r="BD82" s="356"/>
      <c r="BE82" s="356"/>
      <c r="BF82" s="356"/>
      <c r="BG82" s="356"/>
      <c r="BH82" s="356"/>
      <c r="BI82" s="356"/>
      <c r="BJ82" s="356"/>
      <c r="BK82" s="356"/>
      <c r="BL82" s="356"/>
      <c r="BM82" s="356"/>
      <c r="BN82" s="356"/>
      <c r="BO82" s="356"/>
      <c r="BP82" s="356"/>
      <c r="BQ82" s="356"/>
      <c r="BR82" s="356"/>
      <c r="BS82" s="356"/>
      <c r="BT82" s="356"/>
      <c r="BU82" s="356"/>
      <c r="BV82" s="356"/>
      <c r="BW82" s="356"/>
      <c r="BX82" s="356"/>
      <c r="BY82" s="356"/>
      <c r="BZ82" s="356"/>
      <c r="CA82" s="356"/>
      <c r="CB82" s="356"/>
      <c r="CC82" s="356"/>
      <c r="CD82" s="356"/>
      <c r="CE82" s="356"/>
      <c r="CF82" s="356"/>
      <c r="CG82" s="356"/>
      <c r="CH82" s="356"/>
      <c r="CI82" s="356"/>
      <c r="CJ82" s="356"/>
      <c r="CK82" s="356"/>
      <c r="CL82" s="356"/>
      <c r="CM82" s="356"/>
      <c r="CN82" s="356"/>
      <c r="CO82" s="356"/>
      <c r="CP82" s="356"/>
      <c r="CQ82" s="356"/>
      <c r="CR82" s="356"/>
      <c r="CS82" s="356"/>
      <c r="CT82" s="356"/>
      <c r="CU82" s="356"/>
      <c r="CV82" s="356"/>
      <c r="CW82" s="356"/>
      <c r="CX82" s="356"/>
      <c r="CY82" s="356"/>
      <c r="CZ82" s="356"/>
      <c r="DA82" s="356"/>
      <c r="DB82" s="356"/>
      <c r="DC82" s="356"/>
      <c r="DD82" s="356"/>
      <c r="DE82" s="356"/>
      <c r="DF82" s="356"/>
      <c r="DG82" s="356"/>
      <c r="DH82" s="356"/>
      <c r="DI82" s="356"/>
      <c r="DJ82" s="356"/>
      <c r="DK82" s="356"/>
      <c r="DL82" s="356"/>
      <c r="DM82" s="356"/>
      <c r="DN82" s="356"/>
      <c r="DO82" s="356"/>
      <c r="DP82" s="356"/>
      <c r="DQ82" s="356"/>
      <c r="DR82" s="356"/>
      <c r="DS82" s="356"/>
      <c r="DT82" s="356"/>
      <c r="DU82" s="356"/>
      <c r="DV82" s="356"/>
      <c r="DW82" s="356"/>
      <c r="DX82" s="356"/>
      <c r="DY82" s="356"/>
      <c r="DZ82" s="356"/>
      <c r="EA82" s="356"/>
      <c r="EB82" s="356"/>
      <c r="EC82" s="356"/>
      <c r="ED82" s="356"/>
      <c r="EE82" s="356"/>
      <c r="EF82" s="356"/>
      <c r="EG82" s="356"/>
      <c r="EH82" s="356"/>
      <c r="EI82" s="356"/>
      <c r="EJ82" s="356"/>
      <c r="EK82" s="356"/>
      <c r="EL82" s="356"/>
      <c r="EM82" s="356"/>
      <c r="EN82" s="356"/>
      <c r="EO82" s="356"/>
      <c r="EP82" s="356"/>
      <c r="EQ82" s="356"/>
      <c r="ER82" s="356"/>
      <c r="ES82" s="356"/>
      <c r="ET82" s="356"/>
      <c r="EU82" s="356"/>
      <c r="EV82" s="356"/>
      <c r="EW82" s="356"/>
      <c r="EX82" s="356"/>
      <c r="EY82" s="356"/>
      <c r="EZ82" s="356"/>
      <c r="FA82" s="356"/>
      <c r="FB82" s="356"/>
      <c r="FC82" s="356"/>
      <c r="FD82" s="356"/>
      <c r="FE82" s="356"/>
      <c r="FF82" s="356"/>
      <c r="FG82" s="356"/>
      <c r="FH82" s="356"/>
      <c r="FI82" s="356"/>
      <c r="FJ82" s="356"/>
      <c r="FK82" s="356"/>
      <c r="FL82" s="356"/>
      <c r="FM82" s="356"/>
      <c r="FN82" s="356"/>
      <c r="FO82" s="356"/>
      <c r="FP82" s="356"/>
      <c r="FQ82" s="356"/>
      <c r="FR82" s="356"/>
      <c r="FS82" s="356"/>
      <c r="FT82" s="356"/>
      <c r="FU82" s="356"/>
      <c r="FV82" s="356"/>
      <c r="FW82" s="356"/>
      <c r="FX82" s="356"/>
      <c r="FY82" s="356"/>
      <c r="FZ82" s="356"/>
      <c r="GA82" s="356"/>
      <c r="GB82" s="356"/>
      <c r="GC82" s="356"/>
      <c r="GD82" s="356"/>
      <c r="GE82" s="356"/>
      <c r="GF82" s="356"/>
      <c r="GG82" s="356"/>
      <c r="GH82" s="356"/>
      <c r="GI82" s="356"/>
      <c r="GJ82" s="356"/>
      <c r="GK82" s="356"/>
      <c r="GL82" s="356"/>
      <c r="GM82" s="356"/>
      <c r="GN82" s="356"/>
      <c r="GO82" s="356"/>
      <c r="GP82" s="356"/>
      <c r="GQ82" s="356"/>
      <c r="GR82" s="356"/>
      <c r="GS82" s="356"/>
      <c r="GT82" s="356"/>
      <c r="GU82" s="356"/>
      <c r="GV82" s="356"/>
      <c r="GW82" s="356"/>
      <c r="GX82" s="356"/>
      <c r="GY82" s="356"/>
      <c r="GZ82" s="356"/>
      <c r="HA82" s="356"/>
      <c r="HB82" s="356"/>
      <c r="HC82" s="356"/>
      <c r="HD82" s="356"/>
      <c r="HE82" s="356"/>
      <c r="HF82" s="356"/>
      <c r="HG82" s="356"/>
      <c r="HH82" s="356"/>
      <c r="HI82" s="342"/>
      <c r="HJ82" s="342"/>
      <c r="HK82" s="342"/>
      <c r="HL82" s="342"/>
      <c r="HM82" s="342"/>
      <c r="HN82" s="342"/>
      <c r="HO82" s="342"/>
      <c r="HP82" s="342"/>
    </row>
    <row r="83" spans="2:224">
      <c r="B83" s="344"/>
      <c r="C83" s="354"/>
      <c r="D83" s="355"/>
      <c r="E83" s="342"/>
      <c r="F83" s="345"/>
      <c r="G83" s="342"/>
      <c r="H83" s="390"/>
      <c r="I83" s="385"/>
      <c r="J83" s="356"/>
      <c r="K83" s="356"/>
      <c r="L83" s="356"/>
      <c r="M83" s="356"/>
      <c r="N83" s="356"/>
      <c r="O83" s="356"/>
      <c r="P83" s="356"/>
      <c r="Q83" s="356"/>
      <c r="R83" s="356"/>
      <c r="S83" s="356"/>
      <c r="T83" s="356"/>
      <c r="U83" s="356"/>
      <c r="V83" s="356"/>
      <c r="W83" s="356"/>
      <c r="X83" s="356"/>
      <c r="Y83" s="356"/>
      <c r="Z83" s="356"/>
      <c r="AA83" s="356"/>
      <c r="AB83" s="356"/>
      <c r="AC83" s="356"/>
      <c r="AD83" s="356"/>
      <c r="AE83" s="356"/>
      <c r="AF83" s="356"/>
      <c r="AG83" s="356"/>
      <c r="AH83" s="356"/>
      <c r="AI83" s="356"/>
      <c r="AJ83" s="356"/>
      <c r="AK83" s="356"/>
      <c r="AL83" s="356"/>
      <c r="AM83" s="356"/>
      <c r="AN83" s="356"/>
      <c r="AO83" s="356"/>
      <c r="AP83" s="356"/>
      <c r="AQ83" s="356"/>
      <c r="AR83" s="356"/>
      <c r="AS83" s="356"/>
      <c r="AT83" s="356"/>
      <c r="AU83" s="356"/>
      <c r="AV83" s="356"/>
      <c r="AW83" s="356"/>
      <c r="AX83" s="356"/>
      <c r="AY83" s="356"/>
      <c r="AZ83" s="356"/>
      <c r="BA83" s="356"/>
      <c r="BB83" s="356"/>
      <c r="BC83" s="356"/>
      <c r="BD83" s="356"/>
      <c r="BE83" s="356"/>
      <c r="BF83" s="356"/>
      <c r="BG83" s="356"/>
      <c r="BH83" s="356"/>
      <c r="BI83" s="356"/>
      <c r="BJ83" s="356"/>
      <c r="BK83" s="356"/>
      <c r="BL83" s="356"/>
      <c r="BM83" s="356"/>
      <c r="BN83" s="356"/>
      <c r="BO83" s="356"/>
      <c r="BP83" s="356"/>
      <c r="BQ83" s="356"/>
      <c r="BR83" s="356"/>
      <c r="BS83" s="356"/>
      <c r="BT83" s="356"/>
      <c r="BU83" s="356"/>
      <c r="BV83" s="356"/>
      <c r="BW83" s="356"/>
      <c r="BX83" s="356"/>
      <c r="BY83" s="356"/>
      <c r="BZ83" s="356"/>
      <c r="CA83" s="356"/>
      <c r="CB83" s="356"/>
      <c r="CC83" s="356"/>
      <c r="CD83" s="356"/>
      <c r="CE83" s="356"/>
      <c r="CF83" s="356"/>
      <c r="CG83" s="356"/>
      <c r="CH83" s="356"/>
      <c r="CI83" s="356"/>
      <c r="CJ83" s="356"/>
      <c r="CK83" s="356"/>
      <c r="CL83" s="356"/>
      <c r="CM83" s="356"/>
      <c r="CN83" s="356"/>
      <c r="CO83" s="356"/>
      <c r="CP83" s="356"/>
      <c r="CQ83" s="356"/>
      <c r="CR83" s="356"/>
      <c r="CS83" s="356"/>
      <c r="CT83" s="356"/>
      <c r="CU83" s="356"/>
      <c r="CV83" s="356"/>
      <c r="CW83" s="356"/>
      <c r="CX83" s="356"/>
      <c r="CY83" s="356"/>
      <c r="CZ83" s="356"/>
      <c r="DA83" s="356"/>
      <c r="DB83" s="356"/>
      <c r="DC83" s="356"/>
      <c r="DD83" s="356"/>
      <c r="DE83" s="356"/>
      <c r="DF83" s="356"/>
      <c r="DG83" s="356"/>
      <c r="DH83" s="356"/>
      <c r="DI83" s="356"/>
      <c r="DJ83" s="356"/>
      <c r="DK83" s="356"/>
      <c r="DL83" s="356"/>
      <c r="DM83" s="356"/>
      <c r="DN83" s="356"/>
      <c r="DO83" s="356"/>
      <c r="DP83" s="356"/>
      <c r="DQ83" s="356"/>
      <c r="DR83" s="356"/>
      <c r="DS83" s="356"/>
      <c r="DT83" s="356"/>
      <c r="DU83" s="356"/>
      <c r="DV83" s="356"/>
      <c r="DW83" s="356"/>
      <c r="DX83" s="356"/>
      <c r="DY83" s="356"/>
      <c r="DZ83" s="356"/>
      <c r="EA83" s="356"/>
      <c r="EB83" s="356"/>
      <c r="EC83" s="356"/>
      <c r="ED83" s="356"/>
      <c r="EE83" s="356"/>
      <c r="EF83" s="356"/>
      <c r="EG83" s="356"/>
      <c r="EH83" s="356"/>
      <c r="EI83" s="356"/>
      <c r="EJ83" s="356"/>
      <c r="EK83" s="356"/>
      <c r="EL83" s="356"/>
      <c r="EM83" s="356"/>
      <c r="EN83" s="356"/>
      <c r="EO83" s="356"/>
      <c r="EP83" s="356"/>
      <c r="EQ83" s="356"/>
      <c r="ER83" s="356"/>
      <c r="ES83" s="356"/>
      <c r="ET83" s="356"/>
      <c r="EU83" s="356"/>
      <c r="EV83" s="356"/>
      <c r="EW83" s="356"/>
      <c r="EX83" s="356"/>
      <c r="EY83" s="356"/>
      <c r="EZ83" s="356"/>
      <c r="FA83" s="356"/>
      <c r="FB83" s="356"/>
      <c r="FC83" s="356"/>
      <c r="FD83" s="356"/>
      <c r="FE83" s="356"/>
      <c r="FF83" s="356"/>
      <c r="FG83" s="356"/>
      <c r="FH83" s="356"/>
      <c r="FI83" s="356"/>
      <c r="FJ83" s="356"/>
      <c r="FK83" s="356"/>
      <c r="FL83" s="356"/>
      <c r="FM83" s="356"/>
      <c r="FN83" s="356"/>
      <c r="FO83" s="356"/>
      <c r="FP83" s="356"/>
      <c r="FQ83" s="356"/>
      <c r="FR83" s="356"/>
      <c r="FS83" s="356"/>
      <c r="FT83" s="356"/>
      <c r="FU83" s="356"/>
      <c r="FV83" s="356"/>
      <c r="FW83" s="356"/>
      <c r="FX83" s="356"/>
      <c r="FY83" s="356"/>
      <c r="FZ83" s="356"/>
      <c r="GA83" s="356"/>
      <c r="GB83" s="356"/>
      <c r="GC83" s="356"/>
      <c r="GD83" s="356"/>
      <c r="GE83" s="356"/>
      <c r="GF83" s="356"/>
      <c r="GG83" s="356"/>
      <c r="GH83" s="356"/>
      <c r="GI83" s="356"/>
      <c r="GJ83" s="356"/>
      <c r="GK83" s="356"/>
      <c r="GL83" s="356"/>
      <c r="GM83" s="356"/>
      <c r="GN83" s="356"/>
      <c r="GO83" s="356"/>
      <c r="GP83" s="356"/>
      <c r="GQ83" s="356"/>
      <c r="GR83" s="356"/>
      <c r="GS83" s="356"/>
      <c r="GT83" s="356"/>
      <c r="GU83" s="356"/>
      <c r="GV83" s="356"/>
      <c r="GW83" s="356"/>
      <c r="GX83" s="356"/>
      <c r="GY83" s="356"/>
      <c r="GZ83" s="356"/>
      <c r="HA83" s="356"/>
      <c r="HB83" s="356"/>
      <c r="HC83" s="356"/>
      <c r="HD83" s="356"/>
      <c r="HE83" s="356"/>
      <c r="HF83" s="356"/>
      <c r="HG83" s="356"/>
      <c r="HH83" s="356"/>
      <c r="HI83" s="342"/>
      <c r="HJ83" s="342"/>
      <c r="HK83" s="342"/>
      <c r="HL83" s="342"/>
      <c r="HM83" s="342"/>
      <c r="HN83" s="342"/>
      <c r="HO83" s="342"/>
      <c r="HP83" s="342"/>
    </row>
    <row r="84" spans="2:224" s="357" customFormat="1"/>
    <row r="85" spans="2:224" s="357" customFormat="1"/>
    <row r="86" spans="2:224" s="357" customFormat="1"/>
    <row r="87" spans="2:224" s="357" customFormat="1"/>
    <row r="88" spans="2:224" s="357" customFormat="1"/>
    <row r="89" spans="2:224" s="357" customFormat="1"/>
    <row r="90" spans="2:224" s="357" customFormat="1"/>
    <row r="91" spans="2:224" s="357" customFormat="1"/>
    <row r="92" spans="2:224" s="357" customFormat="1"/>
    <row r="93" spans="2:224" s="357" customFormat="1"/>
    <row r="94" spans="2:224" s="357" customFormat="1"/>
    <row r="95" spans="2:224" s="357" customFormat="1"/>
    <row r="96" spans="2:224" s="357" customFormat="1"/>
    <row r="97" spans="1:224" s="357" customFormat="1"/>
    <row r="98" spans="1:224" s="357" customFormat="1"/>
    <row r="99" spans="1:224" s="357" customFormat="1"/>
    <row r="100" spans="1:224" s="357" customFormat="1"/>
    <row r="101" spans="1:224" s="357" customFormat="1"/>
    <row r="102" spans="1:224" s="357" customFormat="1"/>
    <row r="103" spans="1:224" s="357" customFormat="1"/>
    <row r="104" spans="1:224" s="357" customFormat="1"/>
    <row r="105" spans="1:224">
      <c r="B105" s="387" t="s">
        <v>203</v>
      </c>
      <c r="C105" s="387"/>
      <c r="D105" s="387"/>
      <c r="E105" s="387"/>
      <c r="F105" s="387" t="e">
        <f>D27+D36+D70+#REF!+F81</f>
        <v>#REF!</v>
      </c>
      <c r="G105" s="346" t="s">
        <v>202</v>
      </c>
      <c r="H105" s="346" t="s">
        <v>204</v>
      </c>
      <c r="I105" s="384"/>
      <c r="J105" s="356"/>
      <c r="K105" s="356"/>
      <c r="L105" s="356"/>
      <c r="M105" s="356"/>
      <c r="N105" s="356"/>
      <c r="O105" s="356"/>
      <c r="P105" s="356"/>
      <c r="Q105" s="356"/>
      <c r="R105" s="356"/>
      <c r="S105" s="356"/>
      <c r="T105" s="356"/>
      <c r="U105" s="356"/>
      <c r="V105" s="356"/>
      <c r="W105" s="356"/>
      <c r="X105" s="356"/>
      <c r="Y105" s="356"/>
      <c r="Z105" s="356"/>
      <c r="AA105" s="356"/>
      <c r="AB105" s="356"/>
      <c r="AC105" s="356"/>
      <c r="AD105" s="356"/>
      <c r="AE105" s="356"/>
      <c r="AF105" s="356"/>
      <c r="AG105" s="356"/>
      <c r="AH105" s="356"/>
      <c r="AI105" s="356"/>
      <c r="AJ105" s="356"/>
      <c r="AK105" s="356"/>
      <c r="AL105" s="356"/>
      <c r="AM105" s="356"/>
      <c r="AN105" s="356"/>
      <c r="AO105" s="356"/>
      <c r="AP105" s="356"/>
      <c r="AQ105" s="356"/>
      <c r="AR105" s="356"/>
      <c r="AS105" s="356"/>
      <c r="AT105" s="356"/>
      <c r="AU105" s="356"/>
      <c r="AV105" s="356"/>
      <c r="AW105" s="356"/>
      <c r="AX105" s="356"/>
      <c r="AY105" s="356"/>
      <c r="AZ105" s="356"/>
      <c r="BA105" s="356"/>
      <c r="BB105" s="356"/>
      <c r="BC105" s="356"/>
      <c r="BD105" s="356"/>
      <c r="BE105" s="356"/>
      <c r="BF105" s="356"/>
      <c r="BG105" s="356"/>
      <c r="BH105" s="356"/>
      <c r="BI105" s="356"/>
      <c r="BJ105" s="356"/>
      <c r="BK105" s="356"/>
      <c r="BL105" s="356"/>
      <c r="BM105" s="356"/>
      <c r="BN105" s="356"/>
      <c r="BO105" s="356"/>
      <c r="BP105" s="356"/>
      <c r="BQ105" s="356"/>
      <c r="BR105" s="356"/>
      <c r="BS105" s="356"/>
      <c r="BT105" s="356"/>
      <c r="BU105" s="356"/>
      <c r="BV105" s="356"/>
      <c r="BW105" s="356"/>
      <c r="BX105" s="356"/>
      <c r="BY105" s="356"/>
      <c r="BZ105" s="356"/>
      <c r="CA105" s="356"/>
      <c r="CB105" s="356"/>
      <c r="CC105" s="356"/>
      <c r="CD105" s="356"/>
      <c r="CE105" s="356"/>
      <c r="CF105" s="356"/>
      <c r="CG105" s="356"/>
      <c r="CH105" s="356"/>
      <c r="CI105" s="356"/>
      <c r="CJ105" s="356"/>
      <c r="CK105" s="356"/>
      <c r="CL105" s="356"/>
      <c r="CM105" s="356"/>
      <c r="CN105" s="356"/>
      <c r="CO105" s="356"/>
      <c r="CP105" s="356"/>
      <c r="CQ105" s="356"/>
      <c r="CR105" s="356"/>
      <c r="CS105" s="356"/>
      <c r="CT105" s="356"/>
      <c r="CU105" s="356"/>
      <c r="CV105" s="356"/>
      <c r="CW105" s="356"/>
      <c r="CX105" s="356"/>
      <c r="CY105" s="356"/>
      <c r="CZ105" s="356"/>
      <c r="DA105" s="356"/>
      <c r="DB105" s="356"/>
      <c r="DC105" s="356"/>
      <c r="DD105" s="356"/>
      <c r="DE105" s="356"/>
      <c r="DF105" s="356"/>
      <c r="DG105" s="356"/>
      <c r="DH105" s="356"/>
      <c r="DI105" s="356"/>
      <c r="DJ105" s="356"/>
      <c r="DK105" s="356"/>
      <c r="DL105" s="356"/>
      <c r="DM105" s="356"/>
      <c r="DN105" s="356"/>
      <c r="DO105" s="356"/>
      <c r="DP105" s="356"/>
      <c r="DQ105" s="356"/>
      <c r="DR105" s="356"/>
      <c r="DS105" s="356"/>
      <c r="DT105" s="356"/>
      <c r="DU105" s="356"/>
      <c r="DV105" s="356"/>
      <c r="DW105" s="356"/>
      <c r="DX105" s="356"/>
      <c r="DY105" s="356"/>
      <c r="DZ105" s="356"/>
      <c r="EA105" s="356"/>
      <c r="EB105" s="356"/>
      <c r="EC105" s="356"/>
      <c r="ED105" s="356"/>
      <c r="EE105" s="356"/>
      <c r="EF105" s="356"/>
      <c r="EG105" s="356"/>
      <c r="EH105" s="356"/>
      <c r="EI105" s="356"/>
      <c r="EJ105" s="356"/>
      <c r="EK105" s="356"/>
      <c r="EL105" s="356"/>
      <c r="EM105" s="356"/>
      <c r="EN105" s="356"/>
      <c r="EO105" s="356"/>
      <c r="EP105" s="356"/>
      <c r="EQ105" s="356"/>
      <c r="ER105" s="356"/>
      <c r="ES105" s="356"/>
      <c r="ET105" s="356"/>
      <c r="EU105" s="356"/>
      <c r="EV105" s="356"/>
      <c r="EW105" s="356"/>
      <c r="EX105" s="356"/>
      <c r="EY105" s="356"/>
      <c r="EZ105" s="356"/>
      <c r="FA105" s="356"/>
      <c r="FB105" s="356"/>
      <c r="FC105" s="356"/>
      <c r="FD105" s="356"/>
      <c r="FE105" s="356"/>
      <c r="FF105" s="356"/>
      <c r="FG105" s="356"/>
      <c r="FH105" s="356"/>
      <c r="FI105" s="356"/>
      <c r="FJ105" s="356"/>
      <c r="FK105" s="356"/>
      <c r="FL105" s="356"/>
      <c r="FM105" s="356"/>
      <c r="FN105" s="356"/>
      <c r="FO105" s="356"/>
      <c r="FP105" s="356"/>
      <c r="FQ105" s="356"/>
      <c r="FR105" s="356"/>
      <c r="FS105" s="356"/>
      <c r="FT105" s="356"/>
      <c r="FU105" s="356"/>
      <c r="FV105" s="356"/>
      <c r="FW105" s="356"/>
      <c r="FX105" s="356"/>
      <c r="FY105" s="356"/>
      <c r="FZ105" s="356"/>
      <c r="GA105" s="356"/>
      <c r="GB105" s="356"/>
      <c r="GC105" s="356"/>
      <c r="GD105" s="356"/>
      <c r="GE105" s="356"/>
      <c r="GF105" s="356"/>
      <c r="GG105" s="356"/>
      <c r="GH105" s="356"/>
      <c r="GI105" s="356"/>
      <c r="GJ105" s="356"/>
      <c r="GK105" s="356"/>
      <c r="GL105" s="356"/>
      <c r="GM105" s="356"/>
      <c r="GN105" s="356"/>
      <c r="GO105" s="356"/>
      <c r="GP105" s="356"/>
      <c r="GQ105" s="356"/>
      <c r="GR105" s="356"/>
      <c r="GS105" s="356"/>
      <c r="GT105" s="356"/>
      <c r="GU105" s="356"/>
      <c r="GV105" s="356"/>
      <c r="GW105" s="356"/>
      <c r="GX105" s="356"/>
      <c r="GY105" s="356"/>
      <c r="GZ105" s="356"/>
      <c r="HA105" s="356"/>
      <c r="HB105" s="356"/>
      <c r="HC105" s="356"/>
      <c r="HD105" s="356"/>
      <c r="HE105" s="356"/>
      <c r="HF105" s="356"/>
      <c r="HG105" s="356"/>
      <c r="HH105" s="356"/>
      <c r="HI105" s="342"/>
      <c r="HJ105" s="342"/>
      <c r="HK105" s="342"/>
      <c r="HL105" s="342"/>
      <c r="HM105" s="342"/>
      <c r="HN105" s="342"/>
      <c r="HO105" s="342"/>
      <c r="HP105" s="342"/>
    </row>
    <row r="106" spans="1:224">
      <c r="B106" s="346" t="s">
        <v>205</v>
      </c>
      <c r="C106" s="391"/>
      <c r="D106" s="388"/>
      <c r="E106" s="388"/>
      <c r="F106" s="388"/>
      <c r="G106" s="388"/>
      <c r="H106" s="388"/>
      <c r="I106" s="384"/>
      <c r="J106" s="356"/>
      <c r="K106" s="356"/>
      <c r="L106" s="356"/>
      <c r="M106" s="356"/>
      <c r="N106" s="356"/>
      <c r="O106" s="356"/>
      <c r="P106" s="356"/>
      <c r="Q106" s="356"/>
      <c r="R106" s="356"/>
      <c r="S106" s="356"/>
      <c r="T106" s="356"/>
      <c r="U106" s="356"/>
      <c r="V106" s="356"/>
      <c r="W106" s="356"/>
      <c r="X106" s="356"/>
      <c r="Y106" s="356"/>
      <c r="Z106" s="356"/>
      <c r="AA106" s="356"/>
      <c r="AB106" s="356"/>
      <c r="AC106" s="356"/>
      <c r="AD106" s="356"/>
      <c r="AE106" s="356"/>
      <c r="AF106" s="356"/>
      <c r="AG106" s="356"/>
      <c r="AH106" s="356"/>
      <c r="AI106" s="356"/>
      <c r="AJ106" s="356"/>
      <c r="AK106" s="356"/>
      <c r="AL106" s="356"/>
      <c r="AM106" s="356"/>
      <c r="AN106" s="356"/>
      <c r="AO106" s="356"/>
      <c r="AP106" s="356"/>
      <c r="AQ106" s="356"/>
      <c r="AR106" s="356"/>
      <c r="AS106" s="356"/>
      <c r="AT106" s="356"/>
      <c r="AU106" s="356"/>
      <c r="AV106" s="356"/>
      <c r="AW106" s="356"/>
      <c r="AX106" s="356"/>
      <c r="AY106" s="356"/>
      <c r="AZ106" s="356"/>
      <c r="BA106" s="356"/>
      <c r="BB106" s="356"/>
      <c r="BC106" s="356"/>
      <c r="BD106" s="356"/>
      <c r="BE106" s="356"/>
      <c r="BF106" s="356"/>
      <c r="BG106" s="356"/>
      <c r="BH106" s="356"/>
      <c r="BI106" s="356"/>
      <c r="BJ106" s="356"/>
      <c r="BK106" s="356"/>
      <c r="BL106" s="356"/>
      <c r="BM106" s="356"/>
      <c r="BN106" s="356"/>
      <c r="BO106" s="356"/>
      <c r="BP106" s="356"/>
      <c r="BQ106" s="356"/>
      <c r="BR106" s="356"/>
      <c r="BS106" s="356"/>
      <c r="BT106" s="356"/>
      <c r="BU106" s="356"/>
      <c r="BV106" s="356"/>
      <c r="BW106" s="356"/>
      <c r="BX106" s="356"/>
      <c r="BY106" s="356"/>
      <c r="BZ106" s="356"/>
      <c r="CA106" s="356"/>
      <c r="CB106" s="356"/>
      <c r="CC106" s="356"/>
      <c r="CD106" s="356"/>
      <c r="CE106" s="356"/>
      <c r="CF106" s="356"/>
      <c r="CG106" s="356"/>
      <c r="CH106" s="356"/>
      <c r="CI106" s="356"/>
      <c r="CJ106" s="356"/>
      <c r="CK106" s="356"/>
      <c r="CL106" s="356"/>
      <c r="CM106" s="356"/>
      <c r="CN106" s="356"/>
      <c r="CO106" s="356"/>
      <c r="CP106" s="356"/>
      <c r="CQ106" s="356"/>
      <c r="CR106" s="356"/>
      <c r="CS106" s="356"/>
      <c r="CT106" s="356"/>
      <c r="CU106" s="356"/>
      <c r="CV106" s="356"/>
      <c r="CW106" s="356"/>
      <c r="CX106" s="356"/>
      <c r="CY106" s="356"/>
      <c r="CZ106" s="356"/>
      <c r="DA106" s="356"/>
      <c r="DB106" s="356"/>
      <c r="DC106" s="356"/>
      <c r="DD106" s="356"/>
      <c r="DE106" s="356"/>
      <c r="DF106" s="356"/>
      <c r="DG106" s="356"/>
      <c r="DH106" s="356"/>
      <c r="DI106" s="356"/>
      <c r="DJ106" s="356"/>
      <c r="DK106" s="356"/>
      <c r="DL106" s="356"/>
      <c r="DM106" s="356"/>
      <c r="DN106" s="356"/>
      <c r="DO106" s="356"/>
      <c r="DP106" s="356"/>
      <c r="DQ106" s="356"/>
      <c r="DR106" s="356"/>
      <c r="DS106" s="356"/>
      <c r="DT106" s="356"/>
      <c r="DU106" s="356"/>
      <c r="DV106" s="356"/>
      <c r="DW106" s="356"/>
      <c r="DX106" s="356"/>
      <c r="DY106" s="356"/>
      <c r="DZ106" s="356"/>
      <c r="EA106" s="356"/>
      <c r="EB106" s="356"/>
      <c r="EC106" s="356"/>
      <c r="ED106" s="356"/>
      <c r="EE106" s="356"/>
      <c r="EF106" s="356"/>
      <c r="EG106" s="356"/>
      <c r="EH106" s="356"/>
      <c r="EI106" s="356"/>
      <c r="EJ106" s="356"/>
      <c r="EK106" s="356"/>
      <c r="EL106" s="356"/>
      <c r="EM106" s="356"/>
      <c r="EN106" s="356"/>
      <c r="EO106" s="356"/>
      <c r="EP106" s="356"/>
      <c r="EQ106" s="356"/>
      <c r="ER106" s="356"/>
      <c r="ES106" s="356"/>
      <c r="ET106" s="356"/>
      <c r="EU106" s="356"/>
      <c r="EV106" s="356"/>
      <c r="EW106" s="356"/>
      <c r="EX106" s="356"/>
      <c r="EY106" s="356"/>
      <c r="EZ106" s="356"/>
      <c r="FA106" s="356"/>
      <c r="FB106" s="356"/>
      <c r="FC106" s="356"/>
      <c r="FD106" s="356"/>
      <c r="FE106" s="356"/>
      <c r="FF106" s="356"/>
      <c r="FG106" s="356"/>
      <c r="FH106" s="356"/>
      <c r="FI106" s="356"/>
      <c r="FJ106" s="356"/>
      <c r="FK106" s="356"/>
      <c r="FL106" s="356"/>
      <c r="FM106" s="356"/>
      <c r="FN106" s="356"/>
      <c r="FO106" s="356"/>
      <c r="FP106" s="356"/>
      <c r="FQ106" s="356"/>
      <c r="FR106" s="356"/>
      <c r="FS106" s="356"/>
      <c r="FT106" s="356"/>
      <c r="FU106" s="356"/>
      <c r="FV106" s="356"/>
      <c r="FW106" s="356"/>
      <c r="FX106" s="356"/>
      <c r="FY106" s="356"/>
      <c r="FZ106" s="356"/>
      <c r="GA106" s="356"/>
      <c r="GB106" s="356"/>
      <c r="GC106" s="356"/>
      <c r="GD106" s="356"/>
      <c r="GE106" s="356"/>
      <c r="GF106" s="356"/>
      <c r="GG106" s="356"/>
      <c r="GH106" s="356"/>
      <c r="GI106" s="356"/>
      <c r="GJ106" s="356"/>
      <c r="GK106" s="356"/>
      <c r="GL106" s="356"/>
      <c r="GM106" s="356"/>
      <c r="GN106" s="356"/>
      <c r="GO106" s="356"/>
      <c r="GP106" s="356"/>
      <c r="GQ106" s="356"/>
      <c r="GR106" s="356"/>
      <c r="GS106" s="356"/>
      <c r="GT106" s="356"/>
      <c r="GU106" s="356"/>
      <c r="GV106" s="356"/>
      <c r="GW106" s="356"/>
      <c r="GX106" s="356"/>
      <c r="GY106" s="356"/>
      <c r="GZ106" s="356"/>
      <c r="HA106" s="356"/>
      <c r="HB106" s="356"/>
      <c r="HC106" s="356"/>
      <c r="HD106" s="356"/>
      <c r="HE106" s="356"/>
      <c r="HF106" s="356"/>
      <c r="HG106" s="356"/>
      <c r="HH106" s="356"/>
      <c r="HI106" s="342"/>
      <c r="HJ106" s="342"/>
      <c r="HK106" s="342"/>
      <c r="HL106" s="342"/>
      <c r="HM106" s="342"/>
      <c r="HN106" s="342"/>
      <c r="HO106" s="342"/>
      <c r="HP106" s="342"/>
    </row>
    <row r="107" spans="1:224">
      <c r="C107" s="352"/>
      <c r="D107" s="355"/>
      <c r="E107" s="350"/>
      <c r="F107" s="350"/>
      <c r="G107" s="350"/>
      <c r="H107" s="350"/>
      <c r="I107" s="378"/>
      <c r="J107" s="356"/>
      <c r="K107" s="356"/>
      <c r="L107" s="356"/>
      <c r="M107" s="356"/>
      <c r="N107" s="356"/>
      <c r="O107" s="356"/>
      <c r="P107" s="356"/>
      <c r="Q107" s="356"/>
      <c r="R107" s="356"/>
      <c r="S107" s="356"/>
      <c r="T107" s="356"/>
      <c r="U107" s="356"/>
      <c r="V107" s="356"/>
      <c r="W107" s="356"/>
      <c r="X107" s="356"/>
      <c r="Y107" s="356"/>
      <c r="Z107" s="356"/>
      <c r="AA107" s="356"/>
      <c r="AB107" s="356"/>
      <c r="AC107" s="356"/>
      <c r="AD107" s="356"/>
      <c r="AE107" s="356"/>
      <c r="AF107" s="356"/>
      <c r="AG107" s="356"/>
      <c r="AH107" s="356"/>
      <c r="AI107" s="356"/>
      <c r="AJ107" s="356"/>
      <c r="AK107" s="356"/>
      <c r="AL107" s="356"/>
      <c r="AM107" s="356"/>
      <c r="AN107" s="356"/>
      <c r="AO107" s="356"/>
      <c r="AP107" s="356"/>
      <c r="AQ107" s="356"/>
      <c r="AR107" s="356"/>
      <c r="AS107" s="356"/>
      <c r="AT107" s="356"/>
      <c r="AU107" s="356"/>
      <c r="AV107" s="356"/>
      <c r="AW107" s="356"/>
      <c r="AX107" s="356"/>
      <c r="AY107" s="356"/>
      <c r="AZ107" s="356"/>
      <c r="BA107" s="356"/>
      <c r="BB107" s="356"/>
      <c r="BC107" s="356"/>
      <c r="BD107" s="356"/>
      <c r="BE107" s="356"/>
      <c r="BF107" s="356"/>
      <c r="BG107" s="356"/>
      <c r="BH107" s="356"/>
      <c r="BI107" s="356"/>
      <c r="BJ107" s="356"/>
      <c r="BK107" s="356"/>
      <c r="BL107" s="356"/>
      <c r="BM107" s="356"/>
      <c r="BN107" s="356"/>
      <c r="BO107" s="356"/>
      <c r="BP107" s="356"/>
      <c r="BQ107" s="356"/>
      <c r="BR107" s="356"/>
      <c r="BS107" s="356"/>
      <c r="BT107" s="356"/>
      <c r="BU107" s="356"/>
      <c r="BV107" s="356"/>
      <c r="BW107" s="356"/>
      <c r="BX107" s="356"/>
      <c r="BY107" s="356"/>
      <c r="BZ107" s="356"/>
      <c r="CA107" s="356"/>
      <c r="CB107" s="356"/>
      <c r="CC107" s="356"/>
      <c r="CD107" s="356"/>
      <c r="CE107" s="356"/>
      <c r="CF107" s="356"/>
      <c r="CG107" s="356"/>
      <c r="CH107" s="356"/>
      <c r="CI107" s="356"/>
      <c r="CJ107" s="356"/>
      <c r="CK107" s="356"/>
      <c r="CL107" s="356"/>
      <c r="CM107" s="356"/>
      <c r="CN107" s="356"/>
      <c r="CO107" s="356"/>
      <c r="CP107" s="356"/>
      <c r="CQ107" s="356"/>
      <c r="CR107" s="356"/>
      <c r="CS107" s="356"/>
      <c r="CT107" s="356"/>
      <c r="CU107" s="356"/>
      <c r="CV107" s="356"/>
      <c r="CW107" s="356"/>
      <c r="CX107" s="356"/>
      <c r="CY107" s="356"/>
      <c r="CZ107" s="356"/>
      <c r="DA107" s="356"/>
      <c r="DB107" s="356"/>
      <c r="DC107" s="356"/>
      <c r="DD107" s="356"/>
      <c r="DE107" s="356"/>
      <c r="DF107" s="356"/>
      <c r="DG107" s="356"/>
      <c r="DH107" s="356"/>
      <c r="DI107" s="356"/>
      <c r="DJ107" s="356"/>
      <c r="DK107" s="356"/>
      <c r="DL107" s="356"/>
      <c r="DM107" s="356"/>
      <c r="DN107" s="356"/>
      <c r="DO107" s="356"/>
      <c r="DP107" s="356"/>
      <c r="DQ107" s="356"/>
      <c r="DR107" s="356"/>
      <c r="DS107" s="356"/>
      <c r="DT107" s="356"/>
      <c r="DU107" s="356"/>
      <c r="DV107" s="356"/>
      <c r="DW107" s="356"/>
      <c r="DX107" s="356"/>
      <c r="DY107" s="356"/>
      <c r="DZ107" s="356"/>
      <c r="EA107" s="356"/>
      <c r="EB107" s="356"/>
      <c r="EC107" s="356"/>
      <c r="ED107" s="356"/>
      <c r="EE107" s="356"/>
      <c r="EF107" s="356"/>
      <c r="EG107" s="356"/>
      <c r="EH107" s="356"/>
      <c r="EI107" s="356"/>
      <c r="EJ107" s="356"/>
      <c r="EK107" s="356"/>
      <c r="EL107" s="356"/>
      <c r="EM107" s="356"/>
      <c r="EN107" s="356"/>
      <c r="EO107" s="356"/>
      <c r="EP107" s="356"/>
      <c r="EQ107" s="356"/>
      <c r="ER107" s="356"/>
      <c r="ES107" s="356"/>
      <c r="ET107" s="356"/>
      <c r="EU107" s="356"/>
      <c r="EV107" s="356"/>
      <c r="EW107" s="356"/>
      <c r="EX107" s="356"/>
      <c r="EY107" s="356"/>
      <c r="EZ107" s="356"/>
      <c r="FA107" s="356"/>
      <c r="FB107" s="356"/>
      <c r="FC107" s="356"/>
      <c r="FD107" s="356"/>
      <c r="FE107" s="356"/>
      <c r="FF107" s="356"/>
      <c r="FG107" s="356"/>
      <c r="FH107" s="356"/>
      <c r="FI107" s="356"/>
      <c r="FJ107" s="356"/>
      <c r="FK107" s="356"/>
      <c r="FL107" s="356"/>
      <c r="FM107" s="356"/>
      <c r="FN107" s="356"/>
      <c r="FO107" s="356"/>
      <c r="FP107" s="356"/>
      <c r="FQ107" s="356"/>
      <c r="FR107" s="356"/>
      <c r="FS107" s="356"/>
      <c r="FT107" s="356"/>
      <c r="FU107" s="356"/>
      <c r="FV107" s="356"/>
      <c r="FW107" s="356"/>
      <c r="FX107" s="356"/>
      <c r="FY107" s="356"/>
      <c r="FZ107" s="356"/>
      <c r="GA107" s="356"/>
      <c r="GB107" s="356"/>
      <c r="GC107" s="356"/>
      <c r="GD107" s="356"/>
      <c r="GE107" s="356"/>
      <c r="GF107" s="356"/>
      <c r="GG107" s="356"/>
      <c r="GH107" s="356"/>
      <c r="GI107" s="356"/>
      <c r="GJ107" s="356"/>
      <c r="GK107" s="356"/>
      <c r="GL107" s="356"/>
      <c r="GM107" s="356"/>
      <c r="GN107" s="356"/>
      <c r="GO107" s="356"/>
      <c r="GP107" s="356"/>
      <c r="GQ107" s="356"/>
      <c r="GR107" s="356"/>
      <c r="GS107" s="356"/>
      <c r="GT107" s="356"/>
      <c r="GU107" s="356"/>
      <c r="GV107" s="356"/>
      <c r="GW107" s="356"/>
      <c r="GX107" s="356"/>
      <c r="GY107" s="356"/>
      <c r="GZ107" s="356"/>
      <c r="HA107" s="356"/>
      <c r="HB107" s="356"/>
      <c r="HC107" s="356"/>
      <c r="HD107" s="356"/>
      <c r="HE107" s="356"/>
      <c r="HF107" s="356"/>
      <c r="HG107" s="356"/>
      <c r="HH107" s="356"/>
      <c r="HI107" s="342"/>
      <c r="HJ107" s="342"/>
      <c r="HK107" s="342"/>
      <c r="HL107" s="342"/>
      <c r="HM107" s="342"/>
      <c r="HN107" s="342"/>
      <c r="HO107" s="342"/>
      <c r="HP107" s="342"/>
    </row>
    <row r="108" spans="1:224">
      <c r="C108" s="352"/>
      <c r="D108" s="355"/>
      <c r="E108" s="350"/>
      <c r="F108" s="350"/>
      <c r="G108" s="350"/>
      <c r="H108" s="350"/>
      <c r="I108" s="378"/>
      <c r="J108" s="356"/>
      <c r="K108" s="356"/>
      <c r="L108" s="356"/>
      <c r="M108" s="356"/>
      <c r="N108" s="356"/>
      <c r="O108" s="356"/>
      <c r="P108" s="356"/>
      <c r="Q108" s="356"/>
      <c r="R108" s="356"/>
      <c r="S108" s="356"/>
      <c r="T108" s="356"/>
      <c r="U108" s="356"/>
      <c r="V108" s="356"/>
      <c r="W108" s="356"/>
      <c r="X108" s="356"/>
      <c r="Y108" s="356"/>
      <c r="Z108" s="356"/>
      <c r="AA108" s="356"/>
      <c r="AB108" s="356"/>
      <c r="AC108" s="356"/>
      <c r="AD108" s="356"/>
      <c r="AE108" s="356"/>
      <c r="AF108" s="356"/>
      <c r="AG108" s="356"/>
      <c r="AH108" s="356"/>
      <c r="AI108" s="356"/>
      <c r="AJ108" s="356"/>
      <c r="AK108" s="356"/>
      <c r="AL108" s="356"/>
      <c r="AM108" s="356"/>
      <c r="AN108" s="356"/>
      <c r="AO108" s="356"/>
      <c r="AP108" s="356"/>
      <c r="AQ108" s="356"/>
      <c r="AR108" s="356"/>
      <c r="AS108" s="356"/>
      <c r="AT108" s="356"/>
      <c r="AU108" s="356"/>
      <c r="AV108" s="356"/>
      <c r="AW108" s="356"/>
      <c r="AX108" s="356"/>
      <c r="AY108" s="356"/>
      <c r="AZ108" s="356"/>
      <c r="BA108" s="356"/>
      <c r="BB108" s="356"/>
      <c r="BC108" s="356"/>
      <c r="BD108" s="356"/>
      <c r="BE108" s="356"/>
      <c r="BF108" s="356"/>
      <c r="BG108" s="356"/>
      <c r="BH108" s="356"/>
      <c r="BI108" s="356"/>
      <c r="BJ108" s="356"/>
      <c r="BK108" s="356"/>
      <c r="BL108" s="356"/>
      <c r="BM108" s="356"/>
      <c r="BN108" s="356"/>
      <c r="BO108" s="356"/>
      <c r="BP108" s="356"/>
      <c r="BQ108" s="356"/>
      <c r="BR108" s="356"/>
      <c r="BS108" s="356"/>
      <c r="BT108" s="356"/>
      <c r="BU108" s="356"/>
      <c r="BV108" s="356"/>
      <c r="BW108" s="356"/>
      <c r="BX108" s="356"/>
      <c r="BY108" s="356"/>
      <c r="BZ108" s="356"/>
      <c r="CA108" s="356"/>
      <c r="CB108" s="356"/>
      <c r="CC108" s="356"/>
      <c r="CD108" s="356"/>
      <c r="CE108" s="356"/>
      <c r="CF108" s="356"/>
      <c r="CG108" s="356"/>
      <c r="CH108" s="356"/>
      <c r="CI108" s="356"/>
      <c r="CJ108" s="356"/>
      <c r="CK108" s="356"/>
      <c r="CL108" s="356"/>
      <c r="CM108" s="356"/>
      <c r="CN108" s="356"/>
      <c r="CO108" s="356"/>
      <c r="CP108" s="356"/>
      <c r="CQ108" s="356"/>
      <c r="CR108" s="356"/>
      <c r="CS108" s="356"/>
      <c r="CT108" s="356"/>
      <c r="CU108" s="356"/>
      <c r="CV108" s="356"/>
      <c r="CW108" s="356"/>
      <c r="CX108" s="356"/>
      <c r="CY108" s="356"/>
      <c r="CZ108" s="356"/>
      <c r="DA108" s="356"/>
      <c r="DB108" s="356"/>
      <c r="DC108" s="356"/>
      <c r="DD108" s="356"/>
      <c r="DE108" s="356"/>
      <c r="DF108" s="356"/>
      <c r="DG108" s="356"/>
      <c r="DH108" s="356"/>
      <c r="DI108" s="356"/>
      <c r="DJ108" s="356"/>
      <c r="DK108" s="356"/>
      <c r="DL108" s="356"/>
      <c r="DM108" s="356"/>
      <c r="DN108" s="356"/>
      <c r="DO108" s="356"/>
      <c r="DP108" s="356"/>
      <c r="DQ108" s="356"/>
      <c r="DR108" s="356"/>
      <c r="DS108" s="356"/>
      <c r="DT108" s="356"/>
      <c r="DU108" s="356"/>
      <c r="DV108" s="356"/>
      <c r="DW108" s="356"/>
      <c r="DX108" s="356"/>
      <c r="DY108" s="356"/>
      <c r="DZ108" s="356"/>
      <c r="EA108" s="356"/>
      <c r="EB108" s="356"/>
      <c r="EC108" s="356"/>
      <c r="ED108" s="356"/>
      <c r="EE108" s="356"/>
      <c r="EF108" s="356"/>
      <c r="EG108" s="356"/>
      <c r="EH108" s="356"/>
      <c r="EI108" s="356"/>
      <c r="EJ108" s="356"/>
      <c r="EK108" s="356"/>
      <c r="EL108" s="356"/>
      <c r="EM108" s="356"/>
      <c r="EN108" s="356"/>
      <c r="EO108" s="356"/>
      <c r="EP108" s="356"/>
      <c r="EQ108" s="356"/>
      <c r="ER108" s="356"/>
      <c r="ES108" s="356"/>
      <c r="ET108" s="356"/>
      <c r="EU108" s="356"/>
      <c r="EV108" s="356"/>
      <c r="EW108" s="356"/>
      <c r="EX108" s="356"/>
      <c r="EY108" s="356"/>
      <c r="EZ108" s="356"/>
      <c r="FA108" s="356"/>
      <c r="FB108" s="356"/>
      <c r="FC108" s="356"/>
      <c r="FD108" s="356"/>
      <c r="FE108" s="356"/>
      <c r="FF108" s="356"/>
      <c r="FG108" s="356"/>
      <c r="FH108" s="356"/>
      <c r="FI108" s="356"/>
      <c r="FJ108" s="356"/>
      <c r="FK108" s="356"/>
      <c r="FL108" s="356"/>
      <c r="FM108" s="356"/>
      <c r="FN108" s="356"/>
      <c r="FO108" s="356"/>
      <c r="FP108" s="356"/>
      <c r="FQ108" s="356"/>
      <c r="FR108" s="356"/>
      <c r="FS108" s="356"/>
      <c r="FT108" s="356"/>
      <c r="FU108" s="356"/>
      <c r="FV108" s="356"/>
      <c r="FW108" s="356"/>
      <c r="FX108" s="356"/>
      <c r="FY108" s="356"/>
      <c r="FZ108" s="356"/>
      <c r="GA108" s="356"/>
      <c r="GB108" s="356"/>
      <c r="GC108" s="356"/>
      <c r="GD108" s="356"/>
      <c r="GE108" s="356"/>
      <c r="GF108" s="356"/>
      <c r="GG108" s="356"/>
      <c r="GH108" s="356"/>
      <c r="GI108" s="356"/>
      <c r="GJ108" s="356"/>
      <c r="GK108" s="356"/>
      <c r="GL108" s="356"/>
      <c r="GM108" s="356"/>
      <c r="GN108" s="356"/>
      <c r="GO108" s="356"/>
      <c r="GP108" s="356"/>
      <c r="GQ108" s="356"/>
      <c r="GR108" s="356"/>
      <c r="GS108" s="356"/>
      <c r="GT108" s="356"/>
      <c r="GU108" s="356"/>
      <c r="GV108" s="356"/>
      <c r="GW108" s="356"/>
      <c r="GX108" s="356"/>
      <c r="GY108" s="356"/>
      <c r="GZ108" s="356"/>
      <c r="HA108" s="356"/>
      <c r="HB108" s="356"/>
      <c r="HC108" s="356"/>
      <c r="HD108" s="356"/>
      <c r="HE108" s="356"/>
      <c r="HF108" s="356"/>
      <c r="HG108" s="356"/>
      <c r="HH108" s="356"/>
      <c r="HI108" s="342"/>
      <c r="HJ108" s="342"/>
      <c r="HK108" s="342"/>
      <c r="HL108" s="342"/>
      <c r="HM108" s="342"/>
      <c r="HN108" s="342"/>
      <c r="HO108" s="342"/>
      <c r="HP108" s="342"/>
    </row>
    <row r="109" spans="1:224" s="349" customFormat="1">
      <c r="A109" s="327"/>
      <c r="B109" s="354"/>
      <c r="C109" s="350"/>
      <c r="D109" s="350"/>
      <c r="E109" s="350"/>
      <c r="F109" s="350"/>
      <c r="G109" s="350"/>
      <c r="H109" s="350"/>
      <c r="I109" s="378"/>
    </row>
    <row r="110" spans="1:224">
      <c r="C110" s="353"/>
      <c r="D110" s="353"/>
      <c r="E110" s="353"/>
      <c r="F110" s="353"/>
      <c r="G110" s="353"/>
      <c r="H110" s="353"/>
      <c r="I110" s="386"/>
      <c r="HI110" s="342"/>
      <c r="HJ110" s="342"/>
      <c r="HK110" s="342"/>
      <c r="HL110" s="342"/>
      <c r="HM110" s="342"/>
      <c r="HN110" s="342"/>
      <c r="HO110" s="342"/>
      <c r="HP110" s="342"/>
    </row>
    <row r="111" spans="1:224">
      <c r="C111" s="352"/>
      <c r="D111" s="355"/>
      <c r="E111" s="350"/>
      <c r="F111" s="350"/>
      <c r="G111" s="350"/>
      <c r="H111" s="350"/>
      <c r="I111" s="378"/>
      <c r="J111" s="356"/>
      <c r="K111" s="356"/>
      <c r="L111" s="356"/>
      <c r="M111" s="356"/>
      <c r="N111" s="356"/>
      <c r="O111" s="356"/>
      <c r="P111" s="356"/>
      <c r="Q111" s="356"/>
      <c r="R111" s="356"/>
      <c r="S111" s="356"/>
      <c r="T111" s="356"/>
      <c r="U111" s="356"/>
      <c r="V111" s="356"/>
      <c r="W111" s="356"/>
      <c r="X111" s="356"/>
      <c r="Y111" s="356"/>
      <c r="Z111" s="356"/>
      <c r="AA111" s="356"/>
      <c r="AB111" s="356"/>
      <c r="AC111" s="356"/>
      <c r="AD111" s="356"/>
      <c r="AE111" s="356"/>
      <c r="AF111" s="356"/>
      <c r="AG111" s="356"/>
      <c r="AH111" s="356"/>
      <c r="AI111" s="356"/>
      <c r="AJ111" s="356"/>
      <c r="AK111" s="356"/>
      <c r="AL111" s="356"/>
      <c r="AM111" s="356"/>
      <c r="AN111" s="356"/>
      <c r="AO111" s="356"/>
      <c r="AP111" s="356"/>
      <c r="AQ111" s="356"/>
      <c r="AR111" s="356"/>
      <c r="AS111" s="356"/>
      <c r="AT111" s="356"/>
      <c r="AU111" s="356"/>
      <c r="AV111" s="356"/>
      <c r="AW111" s="356"/>
      <c r="AX111" s="356"/>
      <c r="AY111" s="356"/>
      <c r="AZ111" s="356"/>
      <c r="BA111" s="356"/>
      <c r="BB111" s="356"/>
      <c r="BC111" s="356"/>
      <c r="BD111" s="356"/>
      <c r="BE111" s="356"/>
      <c r="BF111" s="356"/>
      <c r="BG111" s="356"/>
      <c r="BH111" s="356"/>
      <c r="BI111" s="356"/>
      <c r="BJ111" s="356"/>
      <c r="BK111" s="356"/>
      <c r="BL111" s="356"/>
      <c r="BM111" s="356"/>
      <c r="BN111" s="356"/>
      <c r="BO111" s="356"/>
      <c r="BP111" s="356"/>
      <c r="BQ111" s="356"/>
      <c r="BR111" s="356"/>
      <c r="BS111" s="356"/>
      <c r="BT111" s="356"/>
      <c r="BU111" s="356"/>
      <c r="BV111" s="356"/>
      <c r="BW111" s="356"/>
      <c r="BX111" s="356"/>
      <c r="BY111" s="356"/>
      <c r="BZ111" s="356"/>
      <c r="CA111" s="356"/>
      <c r="CB111" s="356"/>
      <c r="CC111" s="356"/>
      <c r="CD111" s="356"/>
      <c r="CE111" s="356"/>
      <c r="CF111" s="356"/>
      <c r="CG111" s="356"/>
      <c r="CH111" s="356"/>
      <c r="CI111" s="356"/>
      <c r="CJ111" s="356"/>
      <c r="CK111" s="356"/>
      <c r="CL111" s="356"/>
      <c r="CM111" s="356"/>
      <c r="CN111" s="356"/>
      <c r="CO111" s="356"/>
      <c r="CP111" s="356"/>
      <c r="CQ111" s="356"/>
      <c r="CR111" s="356"/>
      <c r="CS111" s="356"/>
      <c r="CT111" s="356"/>
      <c r="CU111" s="356"/>
      <c r="CV111" s="356"/>
      <c r="CW111" s="356"/>
      <c r="CX111" s="356"/>
      <c r="CY111" s="356"/>
      <c r="CZ111" s="356"/>
      <c r="DA111" s="356"/>
      <c r="DB111" s="356"/>
      <c r="DC111" s="356"/>
      <c r="DD111" s="356"/>
      <c r="DE111" s="356"/>
      <c r="DF111" s="356"/>
      <c r="DG111" s="356"/>
      <c r="DH111" s="356"/>
      <c r="DI111" s="356"/>
      <c r="DJ111" s="356"/>
      <c r="DK111" s="356"/>
      <c r="DL111" s="356"/>
      <c r="DM111" s="356"/>
      <c r="DN111" s="356"/>
      <c r="DO111" s="356"/>
      <c r="DP111" s="356"/>
      <c r="DQ111" s="356"/>
      <c r="DR111" s="356"/>
      <c r="DS111" s="356"/>
      <c r="DT111" s="356"/>
      <c r="DU111" s="356"/>
      <c r="DV111" s="356"/>
      <c r="DW111" s="356"/>
      <c r="DX111" s="356"/>
      <c r="DY111" s="356"/>
      <c r="DZ111" s="356"/>
      <c r="EA111" s="356"/>
      <c r="EB111" s="356"/>
      <c r="EC111" s="356"/>
      <c r="ED111" s="356"/>
      <c r="EE111" s="356"/>
      <c r="EF111" s="356"/>
      <c r="EG111" s="356"/>
      <c r="EH111" s="356"/>
      <c r="EI111" s="356"/>
      <c r="EJ111" s="356"/>
      <c r="EK111" s="356"/>
      <c r="EL111" s="356"/>
      <c r="EM111" s="356"/>
      <c r="EN111" s="356"/>
      <c r="EO111" s="356"/>
      <c r="EP111" s="356"/>
      <c r="EQ111" s="356"/>
      <c r="ER111" s="356"/>
      <c r="ES111" s="356"/>
      <c r="ET111" s="356"/>
      <c r="EU111" s="356"/>
      <c r="EV111" s="356"/>
      <c r="EW111" s="356"/>
      <c r="EX111" s="356"/>
      <c r="EY111" s="356"/>
      <c r="EZ111" s="356"/>
      <c r="FA111" s="356"/>
      <c r="FB111" s="356"/>
      <c r="FC111" s="356"/>
      <c r="FD111" s="356"/>
      <c r="FE111" s="356"/>
      <c r="FF111" s="356"/>
      <c r="FG111" s="356"/>
      <c r="FH111" s="356"/>
      <c r="FI111" s="356"/>
      <c r="FJ111" s="356"/>
      <c r="FK111" s="356"/>
      <c r="FL111" s="356"/>
      <c r="FM111" s="356"/>
      <c r="FN111" s="356"/>
      <c r="FO111" s="356"/>
      <c r="FP111" s="356"/>
      <c r="FQ111" s="356"/>
      <c r="FR111" s="356"/>
      <c r="FS111" s="356"/>
      <c r="FT111" s="356"/>
      <c r="FU111" s="356"/>
      <c r="FV111" s="356"/>
      <c r="FW111" s="356"/>
      <c r="FX111" s="356"/>
      <c r="FY111" s="356"/>
      <c r="FZ111" s="356"/>
      <c r="GA111" s="356"/>
      <c r="GB111" s="356"/>
      <c r="GC111" s="356"/>
      <c r="GD111" s="356"/>
      <c r="GE111" s="356"/>
      <c r="GF111" s="356"/>
      <c r="GG111" s="356"/>
      <c r="GH111" s="356"/>
      <c r="GI111" s="356"/>
      <c r="GJ111" s="356"/>
      <c r="GK111" s="356"/>
      <c r="GL111" s="356"/>
      <c r="GM111" s="356"/>
      <c r="GN111" s="356"/>
      <c r="GO111" s="356"/>
      <c r="GP111" s="356"/>
      <c r="GQ111" s="356"/>
      <c r="GR111" s="356"/>
      <c r="GS111" s="356"/>
      <c r="GT111" s="356"/>
      <c r="GU111" s="356"/>
      <c r="GV111" s="356"/>
      <c r="GW111" s="356"/>
      <c r="GX111" s="356"/>
      <c r="GY111" s="356"/>
      <c r="GZ111" s="356"/>
      <c r="HA111" s="356"/>
      <c r="HB111" s="356"/>
      <c r="HC111" s="356"/>
      <c r="HD111" s="356"/>
      <c r="HE111" s="356"/>
      <c r="HF111" s="356"/>
      <c r="HG111" s="356"/>
      <c r="HH111" s="356"/>
      <c r="HI111" s="342"/>
      <c r="HJ111" s="342"/>
      <c r="HK111" s="342"/>
      <c r="HL111" s="342"/>
      <c r="HM111" s="342"/>
      <c r="HN111" s="342"/>
      <c r="HO111" s="342"/>
      <c r="HP111" s="342"/>
    </row>
    <row r="112" spans="1:224">
      <c r="C112" s="352"/>
      <c r="D112" s="355"/>
      <c r="E112" s="350"/>
      <c r="F112" s="350"/>
      <c r="G112" s="350"/>
      <c r="H112" s="350"/>
      <c r="I112" s="378"/>
      <c r="J112" s="356"/>
      <c r="K112" s="356"/>
      <c r="L112" s="356"/>
      <c r="M112" s="356"/>
      <c r="N112" s="356"/>
      <c r="O112" s="356"/>
      <c r="P112" s="356"/>
      <c r="Q112" s="356"/>
      <c r="R112" s="356"/>
      <c r="S112" s="356"/>
      <c r="T112" s="356"/>
      <c r="U112" s="356"/>
      <c r="V112" s="356"/>
      <c r="W112" s="356"/>
      <c r="X112" s="356"/>
      <c r="Y112" s="356"/>
      <c r="Z112" s="356"/>
      <c r="AA112" s="356"/>
      <c r="AB112" s="356"/>
      <c r="AC112" s="356"/>
      <c r="AD112" s="356"/>
      <c r="AE112" s="356"/>
      <c r="AF112" s="356"/>
      <c r="AG112" s="356"/>
      <c r="AH112" s="356"/>
      <c r="AI112" s="356"/>
      <c r="AJ112" s="356"/>
      <c r="AK112" s="356"/>
      <c r="AL112" s="356"/>
      <c r="AM112" s="356"/>
      <c r="AN112" s="356"/>
      <c r="AO112" s="356"/>
      <c r="AP112" s="356"/>
      <c r="AQ112" s="356"/>
      <c r="AR112" s="356"/>
      <c r="AS112" s="356"/>
      <c r="AT112" s="356"/>
      <c r="AU112" s="356"/>
      <c r="AV112" s="356"/>
      <c r="AW112" s="356"/>
      <c r="AX112" s="356"/>
      <c r="AY112" s="356"/>
      <c r="AZ112" s="356"/>
      <c r="BA112" s="356"/>
      <c r="BB112" s="356"/>
      <c r="BC112" s="356"/>
      <c r="BD112" s="356"/>
      <c r="BE112" s="356"/>
      <c r="BF112" s="356"/>
      <c r="BG112" s="356"/>
      <c r="BH112" s="356"/>
      <c r="BI112" s="356"/>
      <c r="BJ112" s="356"/>
      <c r="BK112" s="356"/>
      <c r="BL112" s="356"/>
      <c r="BM112" s="356"/>
      <c r="BN112" s="356"/>
      <c r="BO112" s="356"/>
      <c r="BP112" s="356"/>
      <c r="BQ112" s="356"/>
      <c r="BR112" s="356"/>
      <c r="BS112" s="356"/>
      <c r="BT112" s="356"/>
      <c r="BU112" s="356"/>
      <c r="BV112" s="356"/>
      <c r="BW112" s="356"/>
      <c r="BX112" s="356"/>
      <c r="BY112" s="356"/>
      <c r="BZ112" s="356"/>
      <c r="CA112" s="356"/>
      <c r="CB112" s="356"/>
      <c r="CC112" s="356"/>
      <c r="CD112" s="356"/>
      <c r="CE112" s="356"/>
      <c r="CF112" s="356"/>
      <c r="CG112" s="356"/>
      <c r="CH112" s="356"/>
      <c r="CI112" s="356"/>
      <c r="CJ112" s="356"/>
      <c r="CK112" s="356"/>
      <c r="CL112" s="356"/>
      <c r="CM112" s="356"/>
      <c r="CN112" s="356"/>
      <c r="CO112" s="356"/>
      <c r="CP112" s="356"/>
      <c r="CQ112" s="356"/>
      <c r="CR112" s="356"/>
      <c r="CS112" s="356"/>
      <c r="CT112" s="356"/>
      <c r="CU112" s="356"/>
      <c r="CV112" s="356"/>
      <c r="CW112" s="356"/>
      <c r="CX112" s="356"/>
      <c r="CY112" s="356"/>
      <c r="CZ112" s="356"/>
      <c r="DA112" s="356"/>
      <c r="DB112" s="356"/>
      <c r="DC112" s="356"/>
      <c r="DD112" s="356"/>
      <c r="DE112" s="356"/>
      <c r="DF112" s="356"/>
      <c r="DG112" s="356"/>
      <c r="DH112" s="356"/>
      <c r="DI112" s="356"/>
      <c r="DJ112" s="356"/>
      <c r="DK112" s="356"/>
      <c r="DL112" s="356"/>
      <c r="DM112" s="356"/>
      <c r="DN112" s="356"/>
      <c r="DO112" s="356"/>
      <c r="DP112" s="356"/>
      <c r="DQ112" s="356"/>
      <c r="DR112" s="356"/>
      <c r="DS112" s="356"/>
      <c r="DT112" s="356"/>
      <c r="DU112" s="356"/>
      <c r="DV112" s="356"/>
      <c r="DW112" s="356"/>
      <c r="DX112" s="356"/>
      <c r="DY112" s="356"/>
      <c r="DZ112" s="356"/>
      <c r="EA112" s="356"/>
      <c r="EB112" s="356"/>
      <c r="EC112" s="356"/>
      <c r="ED112" s="356"/>
      <c r="EE112" s="356"/>
      <c r="EF112" s="356"/>
      <c r="EG112" s="356"/>
      <c r="EH112" s="356"/>
      <c r="EI112" s="356"/>
      <c r="EJ112" s="356"/>
      <c r="EK112" s="356"/>
      <c r="EL112" s="356"/>
      <c r="EM112" s="356"/>
      <c r="EN112" s="356"/>
      <c r="EO112" s="356"/>
      <c r="EP112" s="356"/>
      <c r="EQ112" s="356"/>
      <c r="ER112" s="356"/>
      <c r="ES112" s="356"/>
      <c r="ET112" s="356"/>
      <c r="EU112" s="356"/>
      <c r="EV112" s="356"/>
      <c r="EW112" s="356"/>
      <c r="EX112" s="356"/>
      <c r="EY112" s="356"/>
      <c r="EZ112" s="356"/>
      <c r="FA112" s="356"/>
      <c r="FB112" s="356"/>
      <c r="FC112" s="356"/>
      <c r="FD112" s="356"/>
      <c r="FE112" s="356"/>
      <c r="FF112" s="356"/>
      <c r="FG112" s="356"/>
      <c r="FH112" s="356"/>
      <c r="FI112" s="356"/>
      <c r="FJ112" s="356"/>
      <c r="FK112" s="356"/>
      <c r="FL112" s="356"/>
      <c r="FM112" s="356"/>
      <c r="FN112" s="356"/>
      <c r="FO112" s="356"/>
      <c r="FP112" s="356"/>
      <c r="FQ112" s="356"/>
      <c r="FR112" s="356"/>
      <c r="FS112" s="356"/>
      <c r="FT112" s="356"/>
      <c r="FU112" s="356"/>
      <c r="FV112" s="356"/>
      <c r="FW112" s="356"/>
      <c r="FX112" s="356"/>
      <c r="FY112" s="356"/>
      <c r="FZ112" s="356"/>
      <c r="GA112" s="356"/>
      <c r="GB112" s="356"/>
      <c r="GC112" s="356"/>
      <c r="GD112" s="356"/>
      <c r="GE112" s="356"/>
      <c r="GF112" s="356"/>
      <c r="GG112" s="356"/>
      <c r="GH112" s="356"/>
      <c r="GI112" s="356"/>
      <c r="GJ112" s="356"/>
      <c r="GK112" s="356"/>
      <c r="GL112" s="356"/>
      <c r="GM112" s="356"/>
      <c r="GN112" s="356"/>
      <c r="GO112" s="356"/>
      <c r="GP112" s="356"/>
      <c r="GQ112" s="356"/>
      <c r="GR112" s="356"/>
      <c r="GS112" s="356"/>
      <c r="GT112" s="356"/>
      <c r="GU112" s="356"/>
      <c r="GV112" s="356"/>
      <c r="GW112" s="356"/>
      <c r="GX112" s="356"/>
      <c r="GY112" s="356"/>
      <c r="GZ112" s="356"/>
      <c r="HA112" s="356"/>
      <c r="HB112" s="356"/>
      <c r="HC112" s="356"/>
      <c r="HD112" s="356"/>
      <c r="HE112" s="356"/>
      <c r="HF112" s="356"/>
      <c r="HG112" s="356"/>
      <c r="HH112" s="356"/>
      <c r="HI112" s="342"/>
      <c r="HJ112" s="342"/>
      <c r="HK112" s="342"/>
      <c r="HL112" s="342"/>
      <c r="HM112" s="342"/>
      <c r="HN112" s="342"/>
      <c r="HO112" s="342"/>
      <c r="HP112" s="342"/>
    </row>
    <row r="113" spans="3:224">
      <c r="C113" s="350"/>
      <c r="D113" s="355"/>
      <c r="E113" s="350"/>
      <c r="F113" s="350"/>
      <c r="G113" s="350"/>
      <c r="H113" s="350"/>
      <c r="I113" s="378"/>
      <c r="J113" s="356"/>
      <c r="K113" s="356"/>
      <c r="L113" s="356"/>
      <c r="M113" s="356"/>
      <c r="N113" s="356"/>
      <c r="O113" s="356"/>
      <c r="P113" s="356"/>
      <c r="Q113" s="356"/>
      <c r="R113" s="356"/>
      <c r="S113" s="356"/>
      <c r="T113" s="356"/>
      <c r="U113" s="356"/>
      <c r="V113" s="356"/>
      <c r="W113" s="356"/>
      <c r="X113" s="356"/>
      <c r="Y113" s="356"/>
      <c r="Z113" s="356"/>
      <c r="AA113" s="356"/>
      <c r="AB113" s="356"/>
      <c r="AC113" s="356"/>
      <c r="AD113" s="356"/>
      <c r="AE113" s="356"/>
      <c r="AF113" s="356"/>
      <c r="AG113" s="356"/>
      <c r="AH113" s="356"/>
      <c r="AI113" s="356"/>
      <c r="AJ113" s="356"/>
      <c r="AK113" s="356"/>
      <c r="AL113" s="356"/>
      <c r="AM113" s="356"/>
      <c r="AN113" s="356"/>
      <c r="AO113" s="356"/>
      <c r="AP113" s="356"/>
      <c r="AQ113" s="356"/>
      <c r="AR113" s="356"/>
      <c r="AS113" s="356"/>
      <c r="AT113" s="356"/>
      <c r="AU113" s="356"/>
      <c r="AV113" s="356"/>
      <c r="AW113" s="356"/>
      <c r="AX113" s="356"/>
      <c r="AY113" s="356"/>
      <c r="AZ113" s="356"/>
      <c r="BA113" s="356"/>
      <c r="BB113" s="356"/>
      <c r="BC113" s="356"/>
      <c r="BD113" s="356"/>
      <c r="BE113" s="356"/>
      <c r="BF113" s="356"/>
      <c r="BG113" s="356"/>
      <c r="BH113" s="356"/>
      <c r="BI113" s="356"/>
      <c r="BJ113" s="356"/>
      <c r="BK113" s="356"/>
      <c r="BL113" s="356"/>
      <c r="BM113" s="356"/>
      <c r="BN113" s="356"/>
      <c r="BO113" s="356"/>
      <c r="BP113" s="356"/>
      <c r="BQ113" s="356"/>
      <c r="BR113" s="356"/>
      <c r="BS113" s="356"/>
      <c r="BT113" s="356"/>
      <c r="BU113" s="356"/>
      <c r="BV113" s="356"/>
      <c r="BW113" s="356"/>
      <c r="BX113" s="356"/>
      <c r="BY113" s="356"/>
      <c r="BZ113" s="356"/>
      <c r="CA113" s="356"/>
      <c r="CB113" s="356"/>
      <c r="CC113" s="356"/>
      <c r="CD113" s="356"/>
      <c r="CE113" s="356"/>
      <c r="CF113" s="356"/>
      <c r="CG113" s="356"/>
      <c r="CH113" s="356"/>
      <c r="CI113" s="356"/>
      <c r="CJ113" s="356"/>
      <c r="CK113" s="356"/>
      <c r="CL113" s="356"/>
      <c r="CM113" s="356"/>
      <c r="CN113" s="356"/>
      <c r="CO113" s="356"/>
      <c r="CP113" s="356"/>
      <c r="CQ113" s="356"/>
      <c r="CR113" s="356"/>
      <c r="CS113" s="356"/>
      <c r="CT113" s="356"/>
      <c r="CU113" s="356"/>
      <c r="CV113" s="356"/>
      <c r="CW113" s="356"/>
      <c r="CX113" s="356"/>
      <c r="CY113" s="356"/>
      <c r="CZ113" s="356"/>
      <c r="DA113" s="356"/>
      <c r="DB113" s="356"/>
      <c r="DC113" s="356"/>
      <c r="DD113" s="356"/>
      <c r="DE113" s="356"/>
      <c r="DF113" s="356"/>
      <c r="DG113" s="356"/>
      <c r="DH113" s="356"/>
      <c r="DI113" s="356"/>
      <c r="DJ113" s="356"/>
      <c r="DK113" s="356"/>
      <c r="DL113" s="356"/>
      <c r="DM113" s="356"/>
      <c r="DN113" s="356"/>
      <c r="DO113" s="356"/>
      <c r="DP113" s="356"/>
      <c r="DQ113" s="356"/>
      <c r="DR113" s="356"/>
      <c r="DS113" s="356"/>
      <c r="DT113" s="356"/>
      <c r="DU113" s="356"/>
      <c r="DV113" s="356"/>
      <c r="DW113" s="356"/>
      <c r="DX113" s="356"/>
      <c r="DY113" s="356"/>
      <c r="DZ113" s="356"/>
      <c r="EA113" s="356"/>
      <c r="EB113" s="356"/>
      <c r="EC113" s="356"/>
      <c r="ED113" s="356"/>
      <c r="EE113" s="356"/>
      <c r="EF113" s="356"/>
      <c r="EG113" s="356"/>
      <c r="EH113" s="356"/>
      <c r="EI113" s="356"/>
      <c r="EJ113" s="356"/>
      <c r="EK113" s="356"/>
      <c r="EL113" s="356"/>
      <c r="EM113" s="356"/>
      <c r="EN113" s="356"/>
      <c r="EO113" s="356"/>
      <c r="EP113" s="356"/>
      <c r="EQ113" s="356"/>
      <c r="ER113" s="356"/>
      <c r="ES113" s="356"/>
      <c r="ET113" s="356"/>
      <c r="EU113" s="356"/>
      <c r="EV113" s="356"/>
      <c r="EW113" s="356"/>
      <c r="EX113" s="356"/>
      <c r="EY113" s="356"/>
      <c r="EZ113" s="356"/>
      <c r="FA113" s="356"/>
      <c r="FB113" s="356"/>
      <c r="FC113" s="356"/>
      <c r="FD113" s="356"/>
      <c r="FE113" s="356"/>
      <c r="FF113" s="356"/>
      <c r="FG113" s="356"/>
      <c r="FH113" s="356"/>
      <c r="FI113" s="356"/>
      <c r="FJ113" s="356"/>
      <c r="FK113" s="356"/>
      <c r="FL113" s="356"/>
      <c r="FM113" s="356"/>
      <c r="FN113" s="356"/>
      <c r="FO113" s="356"/>
      <c r="FP113" s="356"/>
      <c r="FQ113" s="356"/>
      <c r="FR113" s="356"/>
      <c r="FS113" s="356"/>
      <c r="FT113" s="356"/>
      <c r="FU113" s="356"/>
      <c r="FV113" s="356"/>
      <c r="FW113" s="356"/>
      <c r="FX113" s="356"/>
      <c r="FY113" s="356"/>
      <c r="FZ113" s="356"/>
      <c r="GA113" s="356"/>
      <c r="GB113" s="356"/>
      <c r="GC113" s="356"/>
      <c r="GD113" s="356"/>
      <c r="GE113" s="356"/>
      <c r="GF113" s="356"/>
      <c r="GG113" s="356"/>
      <c r="GH113" s="356"/>
      <c r="GI113" s="356"/>
      <c r="GJ113" s="356"/>
      <c r="GK113" s="356"/>
      <c r="GL113" s="356"/>
      <c r="GM113" s="356"/>
      <c r="GN113" s="356"/>
      <c r="GO113" s="356"/>
      <c r="GP113" s="356"/>
      <c r="GQ113" s="356"/>
      <c r="GR113" s="356"/>
      <c r="GS113" s="356"/>
      <c r="GT113" s="356"/>
      <c r="GU113" s="356"/>
      <c r="GV113" s="356"/>
      <c r="GW113" s="356"/>
      <c r="GX113" s="356"/>
      <c r="GY113" s="356"/>
      <c r="GZ113" s="356"/>
      <c r="HA113" s="356"/>
      <c r="HB113" s="356"/>
      <c r="HC113" s="356"/>
      <c r="HD113" s="356"/>
      <c r="HE113" s="356"/>
      <c r="HF113" s="356"/>
      <c r="HG113" s="356"/>
      <c r="HH113" s="356"/>
      <c r="HI113" s="342"/>
      <c r="HJ113" s="342"/>
      <c r="HK113" s="342"/>
      <c r="HL113" s="342"/>
      <c r="HM113" s="342"/>
      <c r="HN113" s="342"/>
      <c r="HO113" s="342"/>
      <c r="HP113" s="342"/>
    </row>
    <row r="114" spans="3:224">
      <c r="C114" s="350"/>
      <c r="D114" s="355"/>
      <c r="E114" s="350"/>
      <c r="F114" s="350"/>
      <c r="G114" s="350"/>
      <c r="H114" s="350"/>
      <c r="I114" s="378"/>
      <c r="J114" s="356"/>
      <c r="K114" s="356"/>
      <c r="L114" s="356"/>
      <c r="M114" s="356"/>
      <c r="N114" s="356"/>
      <c r="O114" s="356"/>
      <c r="P114" s="356"/>
      <c r="Q114" s="356"/>
      <c r="R114" s="356"/>
      <c r="S114" s="356"/>
      <c r="T114" s="356"/>
      <c r="U114" s="356"/>
      <c r="V114" s="356"/>
      <c r="W114" s="356"/>
      <c r="X114" s="356"/>
      <c r="Y114" s="356"/>
      <c r="Z114" s="356"/>
      <c r="AA114" s="356"/>
      <c r="AB114" s="356"/>
      <c r="AC114" s="356"/>
      <c r="AD114" s="356"/>
      <c r="AE114" s="356"/>
      <c r="AF114" s="356"/>
      <c r="AG114" s="356"/>
      <c r="AH114" s="356"/>
      <c r="AI114" s="356"/>
      <c r="AJ114" s="356"/>
      <c r="AK114" s="356"/>
      <c r="AL114" s="356"/>
      <c r="AM114" s="356"/>
      <c r="AN114" s="356"/>
      <c r="AO114" s="356"/>
      <c r="AP114" s="356"/>
      <c r="AQ114" s="356"/>
      <c r="AR114" s="356"/>
      <c r="AS114" s="356"/>
      <c r="AT114" s="356"/>
      <c r="AU114" s="356"/>
      <c r="AV114" s="356"/>
      <c r="AW114" s="356"/>
      <c r="AX114" s="356"/>
      <c r="AY114" s="356"/>
      <c r="AZ114" s="356"/>
      <c r="BA114" s="356"/>
      <c r="BB114" s="356"/>
      <c r="BC114" s="356"/>
      <c r="BD114" s="356"/>
      <c r="BE114" s="356"/>
      <c r="BF114" s="356"/>
      <c r="BG114" s="356"/>
      <c r="BH114" s="356"/>
      <c r="BI114" s="356"/>
      <c r="BJ114" s="356"/>
      <c r="BK114" s="356"/>
      <c r="BL114" s="356"/>
      <c r="BM114" s="356"/>
      <c r="BN114" s="356"/>
      <c r="BO114" s="356"/>
      <c r="BP114" s="356"/>
      <c r="BQ114" s="356"/>
      <c r="BR114" s="356"/>
      <c r="BS114" s="356"/>
      <c r="BT114" s="356"/>
      <c r="BU114" s="356"/>
      <c r="BV114" s="356"/>
      <c r="BW114" s="356"/>
      <c r="BX114" s="356"/>
      <c r="BY114" s="356"/>
      <c r="BZ114" s="356"/>
      <c r="CA114" s="356"/>
      <c r="CB114" s="356"/>
      <c r="CC114" s="356"/>
      <c r="CD114" s="356"/>
      <c r="CE114" s="356"/>
      <c r="CF114" s="356"/>
      <c r="CG114" s="356"/>
      <c r="CH114" s="356"/>
      <c r="CI114" s="356"/>
      <c r="CJ114" s="356"/>
      <c r="CK114" s="356"/>
      <c r="CL114" s="356"/>
      <c r="CM114" s="356"/>
      <c r="CN114" s="356"/>
      <c r="CO114" s="356"/>
      <c r="CP114" s="356"/>
      <c r="CQ114" s="356"/>
      <c r="CR114" s="356"/>
      <c r="CS114" s="356"/>
      <c r="CT114" s="356"/>
      <c r="CU114" s="356"/>
      <c r="CV114" s="356"/>
      <c r="CW114" s="356"/>
      <c r="CX114" s="356"/>
      <c r="CY114" s="356"/>
      <c r="CZ114" s="356"/>
      <c r="DA114" s="356"/>
      <c r="DB114" s="356"/>
      <c r="DC114" s="356"/>
      <c r="DD114" s="356"/>
      <c r="DE114" s="356"/>
      <c r="DF114" s="356"/>
      <c r="DG114" s="356"/>
      <c r="DH114" s="356"/>
      <c r="DI114" s="356"/>
      <c r="DJ114" s="356"/>
      <c r="DK114" s="356"/>
      <c r="DL114" s="356"/>
      <c r="DM114" s="356"/>
      <c r="DN114" s="356"/>
      <c r="DO114" s="356"/>
      <c r="DP114" s="356"/>
      <c r="DQ114" s="356"/>
      <c r="DR114" s="356"/>
      <c r="DS114" s="356"/>
      <c r="DT114" s="356"/>
      <c r="DU114" s="356"/>
      <c r="DV114" s="356"/>
      <c r="DW114" s="356"/>
      <c r="DX114" s="356"/>
      <c r="DY114" s="356"/>
      <c r="DZ114" s="356"/>
      <c r="EA114" s="356"/>
      <c r="EB114" s="356"/>
      <c r="EC114" s="356"/>
      <c r="ED114" s="356"/>
      <c r="EE114" s="356"/>
      <c r="EF114" s="356"/>
      <c r="EG114" s="356"/>
      <c r="EH114" s="356"/>
      <c r="EI114" s="356"/>
      <c r="EJ114" s="356"/>
      <c r="EK114" s="356"/>
      <c r="EL114" s="356"/>
      <c r="EM114" s="356"/>
      <c r="EN114" s="356"/>
      <c r="EO114" s="356"/>
      <c r="EP114" s="356"/>
      <c r="EQ114" s="356"/>
      <c r="ER114" s="356"/>
      <c r="ES114" s="356"/>
      <c r="ET114" s="356"/>
      <c r="EU114" s="356"/>
      <c r="EV114" s="356"/>
      <c r="EW114" s="356"/>
      <c r="EX114" s="356"/>
      <c r="EY114" s="356"/>
      <c r="EZ114" s="356"/>
      <c r="FA114" s="356"/>
      <c r="FB114" s="356"/>
      <c r="FC114" s="356"/>
      <c r="FD114" s="356"/>
      <c r="FE114" s="356"/>
      <c r="FF114" s="356"/>
      <c r="FG114" s="356"/>
      <c r="FH114" s="356"/>
      <c r="FI114" s="356"/>
      <c r="FJ114" s="356"/>
      <c r="FK114" s="356"/>
      <c r="FL114" s="356"/>
      <c r="FM114" s="356"/>
      <c r="FN114" s="356"/>
      <c r="FO114" s="356"/>
      <c r="FP114" s="356"/>
      <c r="FQ114" s="356"/>
      <c r="FR114" s="356"/>
      <c r="FS114" s="356"/>
      <c r="FT114" s="356"/>
      <c r="FU114" s="356"/>
      <c r="FV114" s="356"/>
      <c r="FW114" s="356"/>
      <c r="FX114" s="356"/>
      <c r="FY114" s="356"/>
      <c r="FZ114" s="356"/>
      <c r="GA114" s="356"/>
      <c r="GB114" s="356"/>
      <c r="GC114" s="356"/>
      <c r="GD114" s="356"/>
      <c r="GE114" s="356"/>
      <c r="GF114" s="356"/>
      <c r="GG114" s="356"/>
      <c r="GH114" s="356"/>
      <c r="GI114" s="356"/>
      <c r="GJ114" s="356"/>
      <c r="GK114" s="356"/>
      <c r="GL114" s="356"/>
      <c r="GM114" s="356"/>
      <c r="GN114" s="356"/>
      <c r="GO114" s="356"/>
      <c r="GP114" s="356"/>
      <c r="GQ114" s="356"/>
      <c r="GR114" s="356"/>
      <c r="GS114" s="356"/>
      <c r="GT114" s="356"/>
      <c r="GU114" s="356"/>
      <c r="GV114" s="356"/>
      <c r="GW114" s="356"/>
      <c r="GX114" s="356"/>
      <c r="GY114" s="356"/>
      <c r="GZ114" s="356"/>
      <c r="HA114" s="356"/>
      <c r="HB114" s="356"/>
      <c r="HC114" s="356"/>
      <c r="HD114" s="356"/>
      <c r="HE114" s="356"/>
      <c r="HF114" s="356"/>
      <c r="HG114" s="356"/>
      <c r="HH114" s="356"/>
      <c r="HI114" s="342"/>
      <c r="HJ114" s="342"/>
      <c r="HK114" s="342"/>
      <c r="HL114" s="342"/>
      <c r="HM114" s="342"/>
      <c r="HN114" s="342"/>
      <c r="HO114" s="342"/>
      <c r="HP114" s="342"/>
    </row>
    <row r="115" spans="3:224">
      <c r="C115" s="350"/>
      <c r="D115" s="355"/>
      <c r="E115" s="350"/>
      <c r="F115" s="350"/>
      <c r="G115" s="350"/>
      <c r="H115" s="350"/>
      <c r="I115" s="378"/>
      <c r="J115" s="356"/>
      <c r="K115" s="356"/>
      <c r="L115" s="356"/>
      <c r="M115" s="356"/>
      <c r="N115" s="356"/>
      <c r="O115" s="356"/>
      <c r="P115" s="356"/>
      <c r="Q115" s="356"/>
      <c r="R115" s="356"/>
      <c r="S115" s="356"/>
      <c r="T115" s="356"/>
      <c r="U115" s="356"/>
      <c r="V115" s="356"/>
      <c r="W115" s="356"/>
      <c r="X115" s="356"/>
      <c r="Y115" s="356"/>
      <c r="Z115" s="356"/>
      <c r="AA115" s="356"/>
      <c r="AB115" s="356"/>
      <c r="AC115" s="356"/>
      <c r="AD115" s="356"/>
      <c r="AE115" s="356"/>
      <c r="AF115" s="356"/>
      <c r="AG115" s="356"/>
      <c r="AH115" s="356"/>
      <c r="AI115" s="356"/>
      <c r="AJ115" s="356"/>
      <c r="AK115" s="356"/>
      <c r="AL115" s="356"/>
      <c r="AM115" s="356"/>
      <c r="AN115" s="356"/>
      <c r="AO115" s="356"/>
      <c r="AP115" s="356"/>
      <c r="AQ115" s="356"/>
      <c r="AR115" s="356"/>
      <c r="AS115" s="356"/>
      <c r="AT115" s="356"/>
      <c r="AU115" s="356"/>
      <c r="AV115" s="356"/>
      <c r="AW115" s="356"/>
      <c r="AX115" s="356"/>
      <c r="AY115" s="356"/>
      <c r="AZ115" s="356"/>
      <c r="BA115" s="356"/>
      <c r="BB115" s="356"/>
      <c r="BC115" s="356"/>
      <c r="BD115" s="356"/>
      <c r="BE115" s="356"/>
      <c r="BF115" s="356"/>
      <c r="BG115" s="356"/>
      <c r="BH115" s="356"/>
      <c r="BI115" s="356"/>
      <c r="BJ115" s="356"/>
      <c r="BK115" s="356"/>
      <c r="BL115" s="356"/>
      <c r="BM115" s="356"/>
      <c r="BN115" s="356"/>
      <c r="BO115" s="356"/>
      <c r="BP115" s="356"/>
      <c r="BQ115" s="356"/>
      <c r="BR115" s="356"/>
      <c r="BS115" s="356"/>
      <c r="BT115" s="356"/>
      <c r="BU115" s="356"/>
      <c r="BV115" s="356"/>
      <c r="BW115" s="356"/>
      <c r="BX115" s="356"/>
      <c r="BY115" s="356"/>
      <c r="BZ115" s="356"/>
      <c r="CA115" s="356"/>
      <c r="CB115" s="356"/>
      <c r="CC115" s="356"/>
      <c r="CD115" s="356"/>
      <c r="CE115" s="356"/>
      <c r="CF115" s="356"/>
      <c r="CG115" s="356"/>
      <c r="CH115" s="356"/>
      <c r="CI115" s="356"/>
      <c r="CJ115" s="356"/>
      <c r="CK115" s="356"/>
      <c r="CL115" s="356"/>
      <c r="CM115" s="356"/>
      <c r="CN115" s="356"/>
      <c r="CO115" s="356"/>
      <c r="CP115" s="356"/>
      <c r="CQ115" s="356"/>
      <c r="CR115" s="356"/>
      <c r="CS115" s="356"/>
      <c r="CT115" s="356"/>
      <c r="CU115" s="356"/>
      <c r="CV115" s="356"/>
      <c r="CW115" s="356"/>
      <c r="CX115" s="356"/>
      <c r="CY115" s="356"/>
      <c r="CZ115" s="356"/>
      <c r="DA115" s="356"/>
      <c r="DB115" s="356"/>
      <c r="DC115" s="356"/>
      <c r="DD115" s="356"/>
      <c r="DE115" s="356"/>
      <c r="DF115" s="356"/>
      <c r="DG115" s="356"/>
      <c r="DH115" s="356"/>
      <c r="DI115" s="356"/>
      <c r="DJ115" s="356"/>
      <c r="DK115" s="356"/>
      <c r="DL115" s="356"/>
      <c r="DM115" s="356"/>
      <c r="DN115" s="356"/>
      <c r="DO115" s="356"/>
      <c r="DP115" s="356"/>
      <c r="DQ115" s="356"/>
      <c r="DR115" s="356"/>
      <c r="DS115" s="356"/>
      <c r="DT115" s="356"/>
      <c r="DU115" s="356"/>
      <c r="DV115" s="356"/>
      <c r="DW115" s="356"/>
      <c r="DX115" s="356"/>
      <c r="DY115" s="356"/>
      <c r="DZ115" s="356"/>
      <c r="EA115" s="356"/>
      <c r="EB115" s="356"/>
      <c r="EC115" s="356"/>
      <c r="ED115" s="356"/>
      <c r="EE115" s="356"/>
      <c r="EF115" s="356"/>
      <c r="EG115" s="356"/>
      <c r="EH115" s="356"/>
      <c r="EI115" s="356"/>
      <c r="EJ115" s="356"/>
      <c r="EK115" s="356"/>
      <c r="EL115" s="356"/>
      <c r="EM115" s="356"/>
      <c r="EN115" s="356"/>
      <c r="EO115" s="356"/>
      <c r="EP115" s="356"/>
      <c r="EQ115" s="356"/>
      <c r="ER115" s="356"/>
      <c r="ES115" s="356"/>
      <c r="ET115" s="356"/>
      <c r="EU115" s="356"/>
      <c r="EV115" s="356"/>
      <c r="EW115" s="356"/>
      <c r="EX115" s="356"/>
      <c r="EY115" s="356"/>
      <c r="EZ115" s="356"/>
      <c r="FA115" s="356"/>
      <c r="FB115" s="356"/>
      <c r="FC115" s="356"/>
      <c r="FD115" s="356"/>
      <c r="FE115" s="356"/>
      <c r="FF115" s="356"/>
      <c r="FG115" s="356"/>
      <c r="FH115" s="356"/>
      <c r="FI115" s="356"/>
      <c r="FJ115" s="356"/>
      <c r="FK115" s="356"/>
      <c r="FL115" s="356"/>
      <c r="FM115" s="356"/>
      <c r="FN115" s="356"/>
      <c r="FO115" s="356"/>
      <c r="FP115" s="356"/>
      <c r="FQ115" s="356"/>
      <c r="FR115" s="356"/>
      <c r="FS115" s="356"/>
      <c r="FT115" s="356"/>
      <c r="FU115" s="356"/>
      <c r="FV115" s="356"/>
      <c r="FW115" s="356"/>
      <c r="FX115" s="356"/>
      <c r="FY115" s="356"/>
      <c r="FZ115" s="356"/>
      <c r="GA115" s="356"/>
      <c r="GB115" s="356"/>
      <c r="GC115" s="356"/>
      <c r="GD115" s="356"/>
      <c r="GE115" s="356"/>
      <c r="GF115" s="356"/>
      <c r="GG115" s="356"/>
      <c r="GH115" s="356"/>
      <c r="GI115" s="356"/>
      <c r="GJ115" s="356"/>
      <c r="GK115" s="356"/>
      <c r="GL115" s="356"/>
      <c r="GM115" s="356"/>
      <c r="GN115" s="356"/>
      <c r="GO115" s="356"/>
      <c r="GP115" s="356"/>
      <c r="GQ115" s="356"/>
      <c r="GR115" s="356"/>
      <c r="GS115" s="356"/>
      <c r="GT115" s="356"/>
      <c r="GU115" s="356"/>
      <c r="GV115" s="356"/>
      <c r="GW115" s="356"/>
      <c r="GX115" s="356"/>
      <c r="GY115" s="356"/>
      <c r="GZ115" s="356"/>
      <c r="HA115" s="356"/>
      <c r="HB115" s="356"/>
      <c r="HC115" s="356"/>
      <c r="HD115" s="356"/>
      <c r="HE115" s="356"/>
      <c r="HF115" s="356"/>
      <c r="HG115" s="356"/>
      <c r="HH115" s="356"/>
      <c r="HI115" s="342"/>
      <c r="HJ115" s="342"/>
      <c r="HK115" s="342"/>
      <c r="HL115" s="342"/>
      <c r="HM115" s="342"/>
      <c r="HN115" s="342"/>
      <c r="HO115" s="342"/>
      <c r="HP115" s="342"/>
    </row>
    <row r="116" spans="3:224">
      <c r="C116" s="354"/>
      <c r="D116" s="348"/>
      <c r="E116" s="354"/>
      <c r="F116" s="354"/>
      <c r="G116" s="354"/>
      <c r="H116" s="354"/>
      <c r="I116" s="385"/>
      <c r="J116" s="356"/>
      <c r="K116" s="356"/>
      <c r="L116" s="356"/>
      <c r="M116" s="356"/>
      <c r="N116" s="356"/>
      <c r="O116" s="356"/>
      <c r="P116" s="356"/>
      <c r="Q116" s="356"/>
      <c r="R116" s="356"/>
      <c r="S116" s="356"/>
      <c r="T116" s="356"/>
      <c r="U116" s="356"/>
      <c r="V116" s="356"/>
      <c r="W116" s="356"/>
      <c r="X116" s="356"/>
      <c r="Y116" s="356"/>
      <c r="Z116" s="356"/>
      <c r="AA116" s="356"/>
      <c r="AB116" s="356"/>
      <c r="AC116" s="356"/>
      <c r="AD116" s="356"/>
      <c r="AE116" s="356"/>
      <c r="AF116" s="356"/>
      <c r="AG116" s="356"/>
      <c r="AH116" s="356"/>
      <c r="AI116" s="356"/>
      <c r="AJ116" s="356"/>
      <c r="AK116" s="356"/>
      <c r="AL116" s="356"/>
      <c r="AM116" s="356"/>
      <c r="AN116" s="356"/>
      <c r="AO116" s="356"/>
      <c r="AP116" s="356"/>
      <c r="AQ116" s="356"/>
      <c r="AR116" s="356"/>
      <c r="AS116" s="356"/>
      <c r="AT116" s="356"/>
      <c r="AU116" s="356"/>
      <c r="AV116" s="356"/>
      <c r="AW116" s="356"/>
      <c r="AX116" s="356"/>
      <c r="AY116" s="356"/>
      <c r="AZ116" s="356"/>
      <c r="BA116" s="356"/>
      <c r="BB116" s="356"/>
      <c r="BC116" s="356"/>
      <c r="BD116" s="356"/>
      <c r="BE116" s="356"/>
      <c r="BF116" s="356"/>
      <c r="BG116" s="356"/>
      <c r="BH116" s="356"/>
      <c r="BI116" s="356"/>
      <c r="BJ116" s="356"/>
      <c r="BK116" s="356"/>
      <c r="BL116" s="356"/>
      <c r="BM116" s="356"/>
      <c r="BN116" s="356"/>
      <c r="BO116" s="356"/>
      <c r="BP116" s="356"/>
      <c r="BQ116" s="356"/>
      <c r="BR116" s="356"/>
      <c r="BS116" s="356"/>
      <c r="BT116" s="356"/>
      <c r="BU116" s="356"/>
      <c r="BV116" s="356"/>
      <c r="BW116" s="356"/>
      <c r="BX116" s="356"/>
      <c r="BY116" s="356"/>
      <c r="BZ116" s="356"/>
      <c r="CA116" s="356"/>
      <c r="CB116" s="356"/>
      <c r="CC116" s="356"/>
      <c r="CD116" s="356"/>
      <c r="CE116" s="356"/>
      <c r="CF116" s="356"/>
      <c r="CG116" s="356"/>
      <c r="CH116" s="356"/>
      <c r="CI116" s="356"/>
      <c r="CJ116" s="356"/>
      <c r="CK116" s="356"/>
      <c r="CL116" s="356"/>
      <c r="CM116" s="356"/>
      <c r="CN116" s="356"/>
      <c r="CO116" s="356"/>
      <c r="CP116" s="356"/>
      <c r="CQ116" s="356"/>
      <c r="CR116" s="356"/>
      <c r="CS116" s="356"/>
      <c r="CT116" s="356"/>
      <c r="CU116" s="356"/>
      <c r="CV116" s="356"/>
      <c r="CW116" s="356"/>
      <c r="CX116" s="356"/>
      <c r="CY116" s="356"/>
      <c r="CZ116" s="356"/>
      <c r="DA116" s="356"/>
      <c r="DB116" s="356"/>
      <c r="DC116" s="356"/>
      <c r="DD116" s="356"/>
      <c r="DE116" s="356"/>
      <c r="DF116" s="356"/>
      <c r="DG116" s="356"/>
      <c r="DH116" s="356"/>
      <c r="DI116" s="356"/>
      <c r="DJ116" s="356"/>
      <c r="DK116" s="356"/>
      <c r="DL116" s="356"/>
      <c r="DM116" s="356"/>
      <c r="DN116" s="356"/>
      <c r="DO116" s="356"/>
      <c r="DP116" s="356"/>
      <c r="DQ116" s="356"/>
      <c r="DR116" s="356"/>
      <c r="DS116" s="356"/>
      <c r="DT116" s="356"/>
      <c r="DU116" s="356"/>
      <c r="DV116" s="356"/>
      <c r="DW116" s="356"/>
      <c r="DX116" s="356"/>
      <c r="DY116" s="356"/>
      <c r="DZ116" s="356"/>
      <c r="EA116" s="356"/>
      <c r="EB116" s="356"/>
      <c r="EC116" s="356"/>
      <c r="ED116" s="356"/>
      <c r="EE116" s="356"/>
      <c r="EF116" s="356"/>
      <c r="EG116" s="356"/>
      <c r="EH116" s="356"/>
      <c r="EI116" s="356"/>
      <c r="EJ116" s="356"/>
      <c r="EK116" s="356"/>
      <c r="EL116" s="356"/>
      <c r="EM116" s="356"/>
      <c r="EN116" s="356"/>
      <c r="EO116" s="356"/>
      <c r="EP116" s="356"/>
      <c r="EQ116" s="356"/>
      <c r="ER116" s="356"/>
      <c r="ES116" s="356"/>
      <c r="ET116" s="356"/>
      <c r="EU116" s="356"/>
      <c r="EV116" s="356"/>
      <c r="EW116" s="356"/>
      <c r="EX116" s="356"/>
      <c r="EY116" s="356"/>
      <c r="EZ116" s="356"/>
      <c r="FA116" s="356"/>
      <c r="FB116" s="356"/>
      <c r="FC116" s="356"/>
      <c r="FD116" s="356"/>
      <c r="FE116" s="356"/>
      <c r="FF116" s="356"/>
      <c r="FG116" s="356"/>
      <c r="FH116" s="356"/>
      <c r="FI116" s="356"/>
      <c r="FJ116" s="356"/>
      <c r="FK116" s="356"/>
      <c r="FL116" s="356"/>
      <c r="FM116" s="356"/>
      <c r="FN116" s="356"/>
      <c r="FO116" s="356"/>
      <c r="FP116" s="356"/>
      <c r="FQ116" s="356"/>
      <c r="FR116" s="356"/>
      <c r="FS116" s="356"/>
      <c r="FT116" s="356"/>
      <c r="FU116" s="356"/>
      <c r="FV116" s="356"/>
      <c r="FW116" s="356"/>
      <c r="FX116" s="356"/>
      <c r="FY116" s="356"/>
      <c r="FZ116" s="356"/>
      <c r="GA116" s="356"/>
      <c r="GB116" s="356"/>
      <c r="GC116" s="356"/>
      <c r="GD116" s="356"/>
      <c r="GE116" s="356"/>
      <c r="GF116" s="356"/>
      <c r="GG116" s="356"/>
      <c r="GH116" s="356"/>
      <c r="GI116" s="356"/>
      <c r="GJ116" s="356"/>
      <c r="GK116" s="356"/>
      <c r="GL116" s="356"/>
      <c r="GM116" s="356"/>
      <c r="GN116" s="356"/>
      <c r="GO116" s="356"/>
      <c r="GP116" s="356"/>
      <c r="GQ116" s="356"/>
      <c r="GR116" s="356"/>
      <c r="GS116" s="356"/>
      <c r="GT116" s="356"/>
      <c r="GU116" s="356"/>
      <c r="GV116" s="356"/>
      <c r="GW116" s="356"/>
      <c r="GX116" s="356"/>
      <c r="GY116" s="356"/>
      <c r="GZ116" s="356"/>
      <c r="HA116" s="356"/>
      <c r="HB116" s="356"/>
      <c r="HC116" s="356"/>
      <c r="HD116" s="356"/>
      <c r="HE116" s="356"/>
      <c r="HF116" s="356"/>
      <c r="HG116" s="356"/>
      <c r="HH116" s="356"/>
      <c r="HI116" s="342"/>
      <c r="HJ116" s="342"/>
      <c r="HK116" s="342"/>
      <c r="HL116" s="342"/>
      <c r="HM116" s="342"/>
      <c r="HN116" s="342"/>
      <c r="HO116" s="342"/>
      <c r="HP116" s="342"/>
    </row>
    <row r="117" spans="3:224" ht="18.75">
      <c r="C117" s="342"/>
      <c r="D117" s="342"/>
      <c r="E117" s="342"/>
      <c r="F117" s="342"/>
      <c r="G117" s="342"/>
      <c r="H117" s="342"/>
      <c r="I117" s="392"/>
      <c r="J117" s="342"/>
      <c r="K117" s="342"/>
      <c r="L117" s="342"/>
      <c r="M117" s="342"/>
      <c r="N117" s="342"/>
      <c r="O117" s="342"/>
      <c r="P117" s="342"/>
      <c r="Q117" s="342"/>
      <c r="R117" s="342"/>
      <c r="S117" s="342"/>
      <c r="T117" s="342"/>
      <c r="U117" s="342"/>
      <c r="V117" s="342"/>
      <c r="W117" s="342"/>
      <c r="X117" s="342"/>
      <c r="Y117" s="342"/>
      <c r="Z117" s="342"/>
      <c r="AA117" s="342"/>
      <c r="AB117" s="342"/>
      <c r="AC117" s="342"/>
      <c r="AD117" s="342"/>
      <c r="AE117" s="342"/>
      <c r="AF117" s="342"/>
      <c r="AG117" s="342"/>
      <c r="AH117" s="342"/>
      <c r="AI117" s="342"/>
      <c r="AJ117" s="342"/>
      <c r="AK117" s="342"/>
      <c r="AL117" s="342"/>
      <c r="AM117" s="342"/>
      <c r="AN117" s="342"/>
      <c r="AO117" s="342"/>
      <c r="AP117" s="342"/>
      <c r="AQ117" s="342"/>
      <c r="AR117" s="342"/>
      <c r="AS117" s="342"/>
      <c r="AT117" s="342"/>
      <c r="AU117" s="342"/>
      <c r="AV117" s="342"/>
      <c r="AW117" s="342"/>
      <c r="AX117" s="342"/>
      <c r="AY117" s="342"/>
      <c r="AZ117" s="342"/>
      <c r="BA117" s="342"/>
      <c r="BB117" s="342"/>
      <c r="BC117" s="342"/>
      <c r="BD117" s="342"/>
      <c r="BE117" s="342"/>
      <c r="BF117" s="342"/>
      <c r="BG117" s="342"/>
      <c r="BH117" s="342"/>
      <c r="BI117" s="342"/>
      <c r="BJ117" s="342"/>
      <c r="BK117" s="342"/>
      <c r="BL117" s="342"/>
      <c r="BM117" s="342"/>
      <c r="BN117" s="342"/>
      <c r="BO117" s="342"/>
      <c r="BP117" s="342"/>
      <c r="BQ117" s="342"/>
      <c r="BR117" s="342"/>
      <c r="BS117" s="342"/>
      <c r="BT117" s="342"/>
      <c r="BU117" s="342"/>
      <c r="BV117" s="342"/>
      <c r="BW117" s="342"/>
      <c r="BX117" s="342"/>
      <c r="BY117" s="342"/>
      <c r="BZ117" s="342"/>
      <c r="CA117" s="342"/>
      <c r="CB117" s="342"/>
      <c r="CC117" s="342"/>
      <c r="CD117" s="342"/>
      <c r="CE117" s="342"/>
      <c r="CF117" s="342"/>
      <c r="CG117" s="342"/>
      <c r="CH117" s="342"/>
      <c r="CI117" s="342"/>
      <c r="CJ117" s="342"/>
      <c r="CK117" s="342"/>
      <c r="CL117" s="342"/>
      <c r="CM117" s="342"/>
      <c r="CN117" s="342"/>
      <c r="CO117" s="342"/>
      <c r="CP117" s="342"/>
      <c r="CQ117" s="342"/>
      <c r="CR117" s="342"/>
      <c r="CS117" s="342"/>
      <c r="CT117" s="342"/>
      <c r="CU117" s="342"/>
      <c r="CV117" s="342"/>
      <c r="CW117" s="342"/>
      <c r="CX117" s="342"/>
      <c r="CY117" s="342"/>
      <c r="CZ117" s="342"/>
      <c r="DA117" s="342"/>
      <c r="DB117" s="342"/>
      <c r="DC117" s="342"/>
      <c r="DD117" s="342"/>
      <c r="DE117" s="342"/>
      <c r="DF117" s="342"/>
      <c r="DG117" s="342"/>
      <c r="DH117" s="342"/>
      <c r="DI117" s="342"/>
      <c r="DJ117" s="342"/>
      <c r="DK117" s="342"/>
      <c r="DL117" s="342"/>
      <c r="DM117" s="342"/>
      <c r="DN117" s="342"/>
      <c r="DO117" s="342"/>
      <c r="DP117" s="342"/>
      <c r="DQ117" s="342"/>
      <c r="DR117" s="342"/>
      <c r="DS117" s="342"/>
      <c r="DT117" s="342"/>
      <c r="DU117" s="342"/>
      <c r="DV117" s="342"/>
      <c r="DW117" s="342"/>
      <c r="DX117" s="342"/>
      <c r="DY117" s="342"/>
      <c r="DZ117" s="342"/>
      <c r="EA117" s="342"/>
      <c r="EB117" s="342"/>
      <c r="EC117" s="342"/>
      <c r="ED117" s="342"/>
      <c r="EE117" s="342"/>
      <c r="EF117" s="342"/>
      <c r="EG117" s="342"/>
      <c r="EH117" s="342"/>
      <c r="EI117" s="342"/>
      <c r="EJ117" s="342"/>
      <c r="EK117" s="342"/>
      <c r="EL117" s="342"/>
      <c r="EM117" s="342"/>
      <c r="EN117" s="342"/>
      <c r="EO117" s="342"/>
      <c r="EP117" s="342"/>
      <c r="EQ117" s="342"/>
      <c r="ER117" s="342"/>
      <c r="ES117" s="342"/>
      <c r="ET117" s="342"/>
      <c r="EU117" s="342"/>
      <c r="EV117" s="342"/>
      <c r="EW117" s="342"/>
      <c r="EX117" s="342"/>
      <c r="EY117" s="342"/>
      <c r="EZ117" s="342"/>
      <c r="FA117" s="342"/>
      <c r="FB117" s="342"/>
      <c r="FC117" s="342"/>
      <c r="FD117" s="342"/>
      <c r="FE117" s="342"/>
      <c r="FF117" s="342"/>
      <c r="FG117" s="342"/>
      <c r="FH117" s="342"/>
      <c r="FI117" s="342"/>
      <c r="FJ117" s="342"/>
      <c r="FK117" s="342"/>
      <c r="FL117" s="342"/>
      <c r="FM117" s="342"/>
      <c r="FN117" s="342"/>
      <c r="FO117" s="342"/>
      <c r="FP117" s="342"/>
      <c r="FQ117" s="342"/>
      <c r="FR117" s="342"/>
      <c r="FS117" s="342"/>
      <c r="FT117" s="342"/>
      <c r="FU117" s="342"/>
      <c r="FV117" s="342"/>
      <c r="FW117" s="342"/>
      <c r="FX117" s="342"/>
      <c r="FY117" s="342"/>
      <c r="FZ117" s="342"/>
      <c r="GA117" s="342"/>
      <c r="GB117" s="342"/>
      <c r="GC117" s="342"/>
      <c r="GD117" s="342"/>
      <c r="GE117" s="342"/>
      <c r="GF117" s="342"/>
      <c r="GG117" s="342"/>
      <c r="GH117" s="342"/>
      <c r="GI117" s="342"/>
      <c r="GJ117" s="342"/>
      <c r="GK117" s="342"/>
      <c r="GL117" s="342"/>
      <c r="GM117" s="342"/>
      <c r="GN117" s="342"/>
      <c r="GO117" s="342"/>
      <c r="GP117" s="342"/>
      <c r="GQ117" s="342"/>
      <c r="GR117" s="342"/>
      <c r="GS117" s="342"/>
      <c r="GT117" s="342"/>
      <c r="GU117" s="342"/>
      <c r="GV117" s="342"/>
      <c r="GW117" s="342"/>
      <c r="GX117" s="342"/>
      <c r="GY117" s="342"/>
      <c r="GZ117" s="342"/>
      <c r="HA117" s="342"/>
      <c r="HB117" s="342"/>
      <c r="HC117" s="342"/>
      <c r="HD117" s="342"/>
      <c r="HE117" s="342"/>
      <c r="HF117" s="342"/>
      <c r="HG117" s="342"/>
      <c r="HH117" s="342"/>
      <c r="HI117" s="342"/>
      <c r="HJ117" s="342"/>
      <c r="HK117" s="342"/>
      <c r="HL117" s="342"/>
      <c r="HM117" s="342"/>
      <c r="HN117" s="342"/>
      <c r="HO117" s="342"/>
      <c r="HP117" s="342"/>
    </row>
    <row r="118" spans="3:224" ht="18.75">
      <c r="C118" s="342"/>
      <c r="D118" s="342"/>
      <c r="E118" s="342"/>
      <c r="F118" s="342"/>
      <c r="G118" s="342"/>
      <c r="H118" s="342"/>
      <c r="I118" s="392"/>
      <c r="J118" s="342"/>
      <c r="K118" s="342"/>
      <c r="L118" s="342"/>
      <c r="M118" s="342"/>
      <c r="N118" s="342"/>
      <c r="O118" s="342"/>
      <c r="P118" s="342"/>
      <c r="Q118" s="342"/>
      <c r="R118" s="342"/>
      <c r="S118" s="342"/>
      <c r="T118" s="342"/>
      <c r="U118" s="342"/>
      <c r="V118" s="342"/>
      <c r="W118" s="342"/>
      <c r="X118" s="342"/>
      <c r="Y118" s="342"/>
      <c r="Z118" s="342"/>
      <c r="AA118" s="342"/>
      <c r="AB118" s="342"/>
      <c r="AC118" s="342"/>
      <c r="AD118" s="342"/>
      <c r="AE118" s="342"/>
      <c r="AF118" s="342"/>
      <c r="AG118" s="342"/>
      <c r="AH118" s="342"/>
      <c r="AI118" s="342"/>
      <c r="AJ118" s="342"/>
      <c r="AK118" s="342"/>
      <c r="AL118" s="342"/>
      <c r="AM118" s="342"/>
      <c r="AN118" s="342"/>
      <c r="AO118" s="342"/>
      <c r="AP118" s="342"/>
      <c r="AQ118" s="342"/>
      <c r="AR118" s="342"/>
      <c r="AS118" s="342"/>
      <c r="AT118" s="342"/>
      <c r="AU118" s="342"/>
      <c r="AV118" s="342"/>
      <c r="AW118" s="342"/>
      <c r="AX118" s="342"/>
      <c r="AY118" s="342"/>
      <c r="AZ118" s="342"/>
      <c r="BA118" s="342"/>
      <c r="BB118" s="342"/>
      <c r="BC118" s="342"/>
      <c r="BD118" s="342"/>
      <c r="BE118" s="342"/>
      <c r="BF118" s="342"/>
      <c r="BG118" s="342"/>
      <c r="BH118" s="342"/>
      <c r="BI118" s="342"/>
      <c r="BJ118" s="342"/>
      <c r="BK118" s="342"/>
      <c r="BL118" s="342"/>
      <c r="BM118" s="342"/>
      <c r="BN118" s="342"/>
      <c r="BO118" s="342"/>
      <c r="BP118" s="342"/>
      <c r="BQ118" s="342"/>
      <c r="BR118" s="342"/>
      <c r="BS118" s="342"/>
      <c r="BT118" s="342"/>
      <c r="BU118" s="342"/>
      <c r="BV118" s="342"/>
      <c r="BW118" s="342"/>
      <c r="BX118" s="342"/>
      <c r="BY118" s="342"/>
      <c r="BZ118" s="342"/>
      <c r="CA118" s="342"/>
      <c r="CB118" s="342"/>
      <c r="CC118" s="342"/>
      <c r="CD118" s="342"/>
      <c r="CE118" s="342"/>
      <c r="CF118" s="342"/>
      <c r="CG118" s="342"/>
      <c r="CH118" s="342"/>
      <c r="CI118" s="342"/>
      <c r="CJ118" s="342"/>
      <c r="CK118" s="342"/>
      <c r="CL118" s="342"/>
      <c r="CM118" s="342"/>
      <c r="CN118" s="342"/>
      <c r="CO118" s="342"/>
      <c r="CP118" s="342"/>
      <c r="CQ118" s="342"/>
      <c r="CR118" s="342"/>
      <c r="CS118" s="342"/>
      <c r="CT118" s="342"/>
      <c r="CU118" s="342"/>
      <c r="CV118" s="342"/>
      <c r="CW118" s="342"/>
      <c r="CX118" s="342"/>
      <c r="CY118" s="342"/>
      <c r="CZ118" s="342"/>
      <c r="DA118" s="342"/>
      <c r="DB118" s="342"/>
      <c r="DC118" s="342"/>
      <c r="DD118" s="342"/>
      <c r="DE118" s="342"/>
      <c r="DF118" s="342"/>
      <c r="DG118" s="342"/>
      <c r="DH118" s="342"/>
      <c r="DI118" s="342"/>
      <c r="DJ118" s="342"/>
      <c r="DK118" s="342"/>
      <c r="DL118" s="342"/>
      <c r="DM118" s="342"/>
      <c r="DN118" s="342"/>
      <c r="DO118" s="342"/>
      <c r="DP118" s="342"/>
      <c r="DQ118" s="342"/>
      <c r="DR118" s="342"/>
      <c r="DS118" s="342"/>
      <c r="DT118" s="342"/>
      <c r="DU118" s="342"/>
      <c r="DV118" s="342"/>
      <c r="DW118" s="342"/>
      <c r="DX118" s="342"/>
      <c r="DY118" s="342"/>
      <c r="DZ118" s="342"/>
      <c r="EA118" s="342"/>
      <c r="EB118" s="342"/>
      <c r="EC118" s="342"/>
      <c r="ED118" s="342"/>
      <c r="EE118" s="342"/>
      <c r="EF118" s="342"/>
      <c r="EG118" s="342"/>
      <c r="EH118" s="342"/>
      <c r="EI118" s="342"/>
      <c r="EJ118" s="342"/>
      <c r="EK118" s="342"/>
      <c r="EL118" s="342"/>
      <c r="EM118" s="342"/>
      <c r="EN118" s="342"/>
      <c r="EO118" s="342"/>
      <c r="EP118" s="342"/>
      <c r="EQ118" s="342"/>
      <c r="ER118" s="342"/>
      <c r="ES118" s="342"/>
      <c r="ET118" s="342"/>
      <c r="EU118" s="342"/>
      <c r="EV118" s="342"/>
      <c r="EW118" s="342"/>
      <c r="EX118" s="342"/>
      <c r="EY118" s="342"/>
      <c r="EZ118" s="342"/>
      <c r="FA118" s="342"/>
      <c r="FB118" s="342"/>
      <c r="FC118" s="342"/>
      <c r="FD118" s="342"/>
      <c r="FE118" s="342"/>
      <c r="FF118" s="342"/>
      <c r="FG118" s="342"/>
      <c r="FH118" s="342"/>
      <c r="FI118" s="342"/>
      <c r="FJ118" s="342"/>
      <c r="FK118" s="342"/>
      <c r="FL118" s="342"/>
      <c r="FM118" s="342"/>
      <c r="FN118" s="342"/>
      <c r="FO118" s="342"/>
      <c r="FP118" s="342"/>
      <c r="FQ118" s="342"/>
      <c r="FR118" s="342"/>
      <c r="FS118" s="342"/>
      <c r="FT118" s="342"/>
      <c r="FU118" s="342"/>
      <c r="FV118" s="342"/>
      <c r="FW118" s="342"/>
      <c r="FX118" s="342"/>
      <c r="FY118" s="342"/>
      <c r="FZ118" s="342"/>
      <c r="GA118" s="342"/>
      <c r="GB118" s="342"/>
      <c r="GC118" s="342"/>
      <c r="GD118" s="342"/>
      <c r="GE118" s="342"/>
      <c r="GF118" s="342"/>
      <c r="GG118" s="342"/>
      <c r="GH118" s="342"/>
      <c r="GI118" s="342"/>
      <c r="GJ118" s="342"/>
      <c r="GK118" s="342"/>
      <c r="GL118" s="342"/>
      <c r="GM118" s="342"/>
      <c r="GN118" s="342"/>
      <c r="GO118" s="342"/>
      <c r="GP118" s="342"/>
      <c r="GQ118" s="342"/>
      <c r="GR118" s="342"/>
      <c r="GS118" s="342"/>
      <c r="GT118" s="342"/>
      <c r="GU118" s="342"/>
      <c r="GV118" s="342"/>
      <c r="GW118" s="342"/>
      <c r="GX118" s="342"/>
      <c r="GY118" s="342"/>
      <c r="GZ118" s="342"/>
      <c r="HA118" s="342"/>
      <c r="HB118" s="342"/>
      <c r="HC118" s="342"/>
      <c r="HD118" s="342"/>
      <c r="HE118" s="342"/>
      <c r="HF118" s="342"/>
      <c r="HG118" s="342"/>
      <c r="HH118" s="342"/>
      <c r="HI118" s="342"/>
      <c r="HJ118" s="342"/>
      <c r="HK118" s="342"/>
      <c r="HL118" s="342"/>
      <c r="HM118" s="342"/>
      <c r="HN118" s="342"/>
      <c r="HO118" s="342"/>
      <c r="HP118" s="342"/>
    </row>
    <row r="119" spans="3:224" ht="18.75">
      <c r="C119" s="342"/>
      <c r="D119" s="342"/>
      <c r="E119" s="342"/>
      <c r="F119" s="342"/>
      <c r="G119" s="342"/>
      <c r="H119" s="342"/>
      <c r="I119" s="392"/>
      <c r="J119" s="342"/>
      <c r="K119" s="342"/>
      <c r="L119" s="342"/>
      <c r="M119" s="342"/>
      <c r="N119" s="342"/>
      <c r="O119" s="342"/>
      <c r="P119" s="342"/>
      <c r="Q119" s="342"/>
      <c r="R119" s="342"/>
      <c r="S119" s="342"/>
      <c r="T119" s="342"/>
      <c r="U119" s="342"/>
      <c r="V119" s="342"/>
      <c r="W119" s="342"/>
      <c r="X119" s="342"/>
      <c r="Y119" s="342"/>
      <c r="Z119" s="342"/>
      <c r="AA119" s="342"/>
      <c r="AB119" s="342"/>
      <c r="AC119" s="342"/>
      <c r="AD119" s="342"/>
      <c r="AE119" s="342"/>
      <c r="AF119" s="342"/>
      <c r="AG119" s="342"/>
      <c r="AH119" s="342"/>
      <c r="AI119" s="342"/>
      <c r="AJ119" s="342"/>
      <c r="AK119" s="342"/>
      <c r="AL119" s="342"/>
      <c r="AM119" s="342"/>
      <c r="AN119" s="342"/>
      <c r="AO119" s="342"/>
      <c r="AP119" s="342"/>
      <c r="AQ119" s="342"/>
      <c r="AR119" s="342"/>
      <c r="AS119" s="342"/>
      <c r="AT119" s="342"/>
      <c r="AU119" s="342"/>
      <c r="AV119" s="342"/>
      <c r="AW119" s="342"/>
      <c r="AX119" s="342"/>
      <c r="AY119" s="342"/>
      <c r="AZ119" s="342"/>
      <c r="BA119" s="342"/>
      <c r="BB119" s="342"/>
      <c r="BC119" s="342"/>
      <c r="BD119" s="342"/>
      <c r="BE119" s="342"/>
      <c r="BF119" s="342"/>
      <c r="BG119" s="342"/>
      <c r="BH119" s="342"/>
      <c r="BI119" s="342"/>
      <c r="BJ119" s="342"/>
      <c r="BK119" s="342"/>
      <c r="BL119" s="342"/>
      <c r="BM119" s="342"/>
      <c r="BN119" s="342"/>
      <c r="BO119" s="342"/>
      <c r="BP119" s="342"/>
      <c r="BQ119" s="342"/>
      <c r="BR119" s="342"/>
      <c r="BS119" s="342"/>
      <c r="BT119" s="342"/>
      <c r="BU119" s="342"/>
      <c r="BV119" s="342"/>
      <c r="BW119" s="342"/>
      <c r="BX119" s="342"/>
      <c r="BY119" s="342"/>
      <c r="BZ119" s="342"/>
      <c r="CA119" s="342"/>
      <c r="CB119" s="342"/>
      <c r="CC119" s="342"/>
      <c r="CD119" s="342"/>
      <c r="CE119" s="342"/>
      <c r="CF119" s="342"/>
      <c r="CG119" s="342"/>
      <c r="CH119" s="342"/>
      <c r="CI119" s="342"/>
      <c r="CJ119" s="342"/>
      <c r="CK119" s="342"/>
      <c r="CL119" s="342"/>
      <c r="CM119" s="342"/>
      <c r="CN119" s="342"/>
      <c r="CO119" s="342"/>
      <c r="CP119" s="342"/>
      <c r="CQ119" s="342"/>
      <c r="CR119" s="342"/>
      <c r="CS119" s="342"/>
      <c r="CT119" s="342"/>
      <c r="CU119" s="342"/>
      <c r="CV119" s="342"/>
      <c r="CW119" s="342"/>
      <c r="CX119" s="342"/>
      <c r="CY119" s="342"/>
      <c r="CZ119" s="342"/>
      <c r="DA119" s="342"/>
      <c r="DB119" s="342"/>
      <c r="DC119" s="342"/>
      <c r="DD119" s="342"/>
      <c r="DE119" s="342"/>
      <c r="DF119" s="342"/>
      <c r="DG119" s="342"/>
      <c r="DH119" s="342"/>
      <c r="DI119" s="342"/>
      <c r="DJ119" s="342"/>
      <c r="DK119" s="342"/>
      <c r="DL119" s="342"/>
      <c r="DM119" s="342"/>
      <c r="DN119" s="342"/>
      <c r="DO119" s="342"/>
      <c r="DP119" s="342"/>
      <c r="DQ119" s="342"/>
      <c r="DR119" s="342"/>
      <c r="DS119" s="342"/>
      <c r="DT119" s="342"/>
      <c r="DU119" s="342"/>
      <c r="DV119" s="342"/>
      <c r="DW119" s="342"/>
      <c r="DX119" s="342"/>
      <c r="DY119" s="342"/>
      <c r="DZ119" s="342"/>
      <c r="EA119" s="342"/>
      <c r="EB119" s="342"/>
      <c r="EC119" s="342"/>
      <c r="ED119" s="342"/>
      <c r="EE119" s="342"/>
      <c r="EF119" s="342"/>
      <c r="EG119" s="342"/>
      <c r="EH119" s="342"/>
      <c r="EI119" s="342"/>
      <c r="EJ119" s="342"/>
      <c r="EK119" s="342"/>
      <c r="EL119" s="342"/>
      <c r="EM119" s="342"/>
      <c r="EN119" s="342"/>
      <c r="EO119" s="342"/>
      <c r="EP119" s="342"/>
      <c r="EQ119" s="342"/>
      <c r="ER119" s="342"/>
      <c r="ES119" s="342"/>
      <c r="ET119" s="342"/>
      <c r="EU119" s="342"/>
      <c r="EV119" s="342"/>
      <c r="EW119" s="342"/>
      <c r="EX119" s="342"/>
      <c r="EY119" s="342"/>
      <c r="EZ119" s="342"/>
      <c r="FA119" s="342"/>
      <c r="FB119" s="342"/>
      <c r="FC119" s="342"/>
      <c r="FD119" s="342"/>
      <c r="FE119" s="342"/>
      <c r="FF119" s="342"/>
      <c r="FG119" s="342"/>
      <c r="FH119" s="342"/>
      <c r="FI119" s="342"/>
      <c r="FJ119" s="342"/>
      <c r="FK119" s="342"/>
      <c r="FL119" s="342"/>
      <c r="FM119" s="342"/>
      <c r="FN119" s="342"/>
      <c r="FO119" s="342"/>
      <c r="FP119" s="342"/>
      <c r="FQ119" s="342"/>
      <c r="FR119" s="342"/>
      <c r="FS119" s="342"/>
      <c r="FT119" s="342"/>
      <c r="FU119" s="342"/>
      <c r="FV119" s="342"/>
      <c r="FW119" s="342"/>
      <c r="FX119" s="342"/>
      <c r="FY119" s="342"/>
      <c r="FZ119" s="342"/>
      <c r="GA119" s="342"/>
      <c r="GB119" s="342"/>
      <c r="GC119" s="342"/>
      <c r="GD119" s="342"/>
      <c r="GE119" s="342"/>
      <c r="GF119" s="342"/>
      <c r="GG119" s="342"/>
      <c r="GH119" s="342"/>
      <c r="GI119" s="342"/>
      <c r="GJ119" s="342"/>
      <c r="GK119" s="342"/>
      <c r="GL119" s="342"/>
      <c r="GM119" s="342"/>
      <c r="GN119" s="342"/>
      <c r="GO119" s="342"/>
      <c r="GP119" s="342"/>
      <c r="GQ119" s="342"/>
      <c r="GR119" s="342"/>
      <c r="GS119" s="342"/>
      <c r="GT119" s="342"/>
      <c r="GU119" s="342"/>
      <c r="GV119" s="342"/>
      <c r="GW119" s="342"/>
      <c r="GX119" s="342"/>
      <c r="GY119" s="342"/>
      <c r="GZ119" s="342"/>
      <c r="HA119" s="342"/>
      <c r="HB119" s="342"/>
      <c r="HC119" s="342"/>
      <c r="HD119" s="342"/>
      <c r="HE119" s="342"/>
      <c r="HF119" s="342"/>
      <c r="HG119" s="342"/>
      <c r="HH119" s="342"/>
      <c r="HI119" s="342"/>
      <c r="HJ119" s="342"/>
      <c r="HK119" s="342"/>
      <c r="HL119" s="342"/>
      <c r="HM119" s="342"/>
      <c r="HN119" s="342"/>
      <c r="HO119" s="342"/>
      <c r="HP119" s="342"/>
    </row>
    <row r="120" spans="3:224" ht="18.75">
      <c r="C120" s="342"/>
      <c r="D120" s="342"/>
      <c r="E120" s="342"/>
      <c r="F120" s="342"/>
      <c r="G120" s="342"/>
      <c r="H120" s="342"/>
      <c r="I120" s="392"/>
      <c r="J120" s="342"/>
      <c r="K120" s="342"/>
      <c r="L120" s="342"/>
      <c r="M120" s="342"/>
      <c r="N120" s="342"/>
      <c r="O120" s="342"/>
      <c r="P120" s="342"/>
      <c r="Q120" s="342"/>
      <c r="R120" s="342"/>
      <c r="S120" s="342"/>
      <c r="T120" s="342"/>
      <c r="U120" s="342"/>
      <c r="V120" s="342"/>
      <c r="W120" s="342"/>
      <c r="X120" s="342"/>
      <c r="Y120" s="342"/>
      <c r="Z120" s="342"/>
      <c r="AA120" s="342"/>
      <c r="AB120" s="342"/>
      <c r="AC120" s="342"/>
      <c r="AD120" s="342"/>
      <c r="AE120" s="342"/>
      <c r="AF120" s="342"/>
      <c r="AG120" s="342"/>
      <c r="AH120" s="342"/>
      <c r="AI120" s="342"/>
      <c r="AJ120" s="342"/>
      <c r="AK120" s="342"/>
      <c r="AL120" s="342"/>
      <c r="AM120" s="342"/>
      <c r="AN120" s="342"/>
      <c r="AO120" s="342"/>
      <c r="AP120" s="342"/>
      <c r="AQ120" s="342"/>
      <c r="AR120" s="342"/>
      <c r="AS120" s="342"/>
      <c r="AT120" s="342"/>
      <c r="AU120" s="342"/>
      <c r="AV120" s="342"/>
      <c r="AW120" s="342"/>
      <c r="AX120" s="342"/>
      <c r="AY120" s="342"/>
      <c r="AZ120" s="342"/>
      <c r="BA120" s="342"/>
      <c r="BB120" s="342"/>
      <c r="BC120" s="342"/>
      <c r="BD120" s="342"/>
      <c r="BE120" s="342"/>
      <c r="BF120" s="342"/>
      <c r="BG120" s="342"/>
      <c r="BH120" s="342"/>
      <c r="BI120" s="342"/>
      <c r="BJ120" s="342"/>
      <c r="BK120" s="342"/>
      <c r="BL120" s="342"/>
      <c r="BM120" s="342"/>
      <c r="BN120" s="342"/>
      <c r="BO120" s="342"/>
      <c r="BP120" s="342"/>
      <c r="BQ120" s="342"/>
      <c r="BR120" s="342"/>
      <c r="BS120" s="342"/>
      <c r="BT120" s="342"/>
      <c r="BU120" s="342"/>
      <c r="BV120" s="342"/>
      <c r="BW120" s="342"/>
      <c r="BX120" s="342"/>
      <c r="BY120" s="342"/>
      <c r="BZ120" s="342"/>
      <c r="CA120" s="342"/>
      <c r="CB120" s="342"/>
      <c r="CC120" s="342"/>
      <c r="CD120" s="342"/>
      <c r="CE120" s="342"/>
      <c r="CF120" s="342"/>
      <c r="CG120" s="342"/>
      <c r="CH120" s="342"/>
      <c r="CI120" s="342"/>
      <c r="CJ120" s="342"/>
      <c r="CK120" s="342"/>
      <c r="CL120" s="342"/>
      <c r="CM120" s="342"/>
      <c r="CN120" s="342"/>
      <c r="CO120" s="342"/>
      <c r="CP120" s="342"/>
      <c r="CQ120" s="342"/>
      <c r="CR120" s="342"/>
      <c r="CS120" s="342"/>
      <c r="CT120" s="342"/>
      <c r="CU120" s="342"/>
      <c r="CV120" s="342"/>
      <c r="CW120" s="342"/>
      <c r="CX120" s="342"/>
      <c r="CY120" s="342"/>
      <c r="CZ120" s="342"/>
      <c r="DA120" s="342"/>
      <c r="DB120" s="342"/>
      <c r="DC120" s="342"/>
      <c r="DD120" s="342"/>
      <c r="DE120" s="342"/>
      <c r="DF120" s="342"/>
      <c r="DG120" s="342"/>
      <c r="DH120" s="342"/>
      <c r="DI120" s="342"/>
      <c r="DJ120" s="342"/>
      <c r="DK120" s="342"/>
      <c r="DL120" s="342"/>
      <c r="DM120" s="342"/>
      <c r="DN120" s="342"/>
      <c r="DO120" s="342"/>
      <c r="DP120" s="342"/>
      <c r="DQ120" s="342"/>
      <c r="DR120" s="342"/>
      <c r="DS120" s="342"/>
      <c r="DT120" s="342"/>
      <c r="DU120" s="342"/>
      <c r="DV120" s="342"/>
      <c r="DW120" s="342"/>
      <c r="DX120" s="342"/>
      <c r="DY120" s="342"/>
      <c r="DZ120" s="342"/>
      <c r="EA120" s="342"/>
      <c r="EB120" s="342"/>
      <c r="EC120" s="342"/>
      <c r="ED120" s="342"/>
      <c r="EE120" s="342"/>
      <c r="EF120" s="342"/>
      <c r="EG120" s="342"/>
      <c r="EH120" s="342"/>
      <c r="EI120" s="342"/>
      <c r="EJ120" s="342"/>
      <c r="EK120" s="342"/>
      <c r="EL120" s="342"/>
      <c r="EM120" s="342"/>
      <c r="EN120" s="342"/>
      <c r="EO120" s="342"/>
      <c r="EP120" s="342"/>
      <c r="EQ120" s="342"/>
      <c r="ER120" s="342"/>
      <c r="ES120" s="342"/>
      <c r="ET120" s="342"/>
      <c r="EU120" s="342"/>
      <c r="EV120" s="342"/>
      <c r="EW120" s="342"/>
      <c r="EX120" s="342"/>
      <c r="EY120" s="342"/>
      <c r="EZ120" s="342"/>
      <c r="FA120" s="342"/>
      <c r="FB120" s="342"/>
      <c r="FC120" s="342"/>
      <c r="FD120" s="342"/>
      <c r="FE120" s="342"/>
      <c r="FF120" s="342"/>
      <c r="FG120" s="342"/>
      <c r="FH120" s="342"/>
      <c r="FI120" s="342"/>
      <c r="FJ120" s="342"/>
      <c r="FK120" s="342"/>
      <c r="FL120" s="342"/>
      <c r="FM120" s="342"/>
      <c r="FN120" s="342"/>
      <c r="FO120" s="342"/>
      <c r="FP120" s="342"/>
      <c r="FQ120" s="342"/>
      <c r="FR120" s="342"/>
      <c r="FS120" s="342"/>
      <c r="FT120" s="342"/>
      <c r="FU120" s="342"/>
      <c r="FV120" s="342"/>
      <c r="FW120" s="342"/>
      <c r="FX120" s="342"/>
      <c r="FY120" s="342"/>
      <c r="FZ120" s="342"/>
      <c r="GA120" s="342"/>
      <c r="GB120" s="342"/>
      <c r="GC120" s="342"/>
      <c r="GD120" s="342"/>
      <c r="GE120" s="342"/>
      <c r="GF120" s="342"/>
      <c r="GG120" s="342"/>
      <c r="GH120" s="342"/>
      <c r="GI120" s="342"/>
      <c r="GJ120" s="342"/>
      <c r="GK120" s="342"/>
      <c r="GL120" s="342"/>
      <c r="GM120" s="342"/>
      <c r="GN120" s="342"/>
      <c r="GO120" s="342"/>
      <c r="GP120" s="342"/>
      <c r="GQ120" s="342"/>
      <c r="GR120" s="342"/>
      <c r="GS120" s="342"/>
      <c r="GT120" s="342"/>
      <c r="GU120" s="342"/>
      <c r="GV120" s="342"/>
      <c r="GW120" s="342"/>
      <c r="GX120" s="342"/>
      <c r="GY120" s="342"/>
      <c r="GZ120" s="342"/>
      <c r="HA120" s="342"/>
      <c r="HB120" s="342"/>
      <c r="HC120" s="342"/>
      <c r="HD120" s="342"/>
      <c r="HE120" s="342"/>
      <c r="HF120" s="342"/>
      <c r="HG120" s="342"/>
      <c r="HH120" s="342"/>
      <c r="HI120" s="342"/>
      <c r="HJ120" s="342"/>
      <c r="HK120" s="342"/>
      <c r="HL120" s="342"/>
      <c r="HM120" s="342"/>
      <c r="HN120" s="342"/>
      <c r="HO120" s="342"/>
      <c r="HP120" s="342"/>
    </row>
    <row r="121" spans="3:224" ht="18.75">
      <c r="C121" s="342"/>
      <c r="D121" s="342"/>
      <c r="E121" s="342"/>
      <c r="F121" s="342"/>
      <c r="G121" s="342"/>
      <c r="H121" s="342"/>
      <c r="I121" s="392"/>
      <c r="J121" s="342"/>
      <c r="K121" s="342"/>
      <c r="L121" s="342"/>
      <c r="M121" s="342"/>
      <c r="N121" s="342"/>
      <c r="O121" s="342"/>
      <c r="P121" s="342"/>
      <c r="Q121" s="342"/>
      <c r="R121" s="342"/>
      <c r="S121" s="342"/>
      <c r="T121" s="342"/>
      <c r="U121" s="342"/>
      <c r="V121" s="342"/>
      <c r="W121" s="342"/>
      <c r="X121" s="342"/>
      <c r="Y121" s="342"/>
      <c r="Z121" s="342"/>
      <c r="AA121" s="342"/>
      <c r="AB121" s="342"/>
      <c r="AC121" s="342"/>
      <c r="AD121" s="342"/>
      <c r="AE121" s="342"/>
      <c r="AF121" s="342"/>
      <c r="AG121" s="342"/>
      <c r="AH121" s="342"/>
      <c r="AI121" s="342"/>
      <c r="AJ121" s="342"/>
      <c r="AK121" s="342"/>
      <c r="AL121" s="342"/>
      <c r="AM121" s="342"/>
      <c r="AN121" s="342"/>
      <c r="AO121" s="342"/>
      <c r="AP121" s="342"/>
      <c r="AQ121" s="342"/>
      <c r="AR121" s="342"/>
      <c r="AS121" s="342"/>
      <c r="AT121" s="342"/>
      <c r="AU121" s="342"/>
      <c r="AV121" s="342"/>
      <c r="AW121" s="342"/>
      <c r="AX121" s="342"/>
      <c r="AY121" s="342"/>
      <c r="AZ121" s="342"/>
      <c r="BA121" s="342"/>
      <c r="BB121" s="342"/>
      <c r="BC121" s="342"/>
      <c r="BD121" s="342"/>
      <c r="BE121" s="342"/>
      <c r="BF121" s="342"/>
      <c r="BG121" s="342"/>
      <c r="BH121" s="342"/>
      <c r="BI121" s="342"/>
      <c r="BJ121" s="342"/>
      <c r="BK121" s="342"/>
      <c r="BL121" s="342"/>
      <c r="BM121" s="342"/>
      <c r="BN121" s="342"/>
      <c r="BO121" s="342"/>
      <c r="BP121" s="342"/>
      <c r="BQ121" s="342"/>
      <c r="BR121" s="342"/>
      <c r="BS121" s="342"/>
      <c r="BT121" s="342"/>
      <c r="BU121" s="342"/>
      <c r="BV121" s="342"/>
      <c r="BW121" s="342"/>
      <c r="BX121" s="342"/>
      <c r="BY121" s="342"/>
      <c r="BZ121" s="342"/>
      <c r="CA121" s="342"/>
      <c r="CB121" s="342"/>
      <c r="CC121" s="342"/>
      <c r="CD121" s="342"/>
      <c r="CE121" s="342"/>
      <c r="CF121" s="342"/>
      <c r="CG121" s="342"/>
      <c r="CH121" s="342"/>
      <c r="CI121" s="342"/>
      <c r="CJ121" s="342"/>
      <c r="CK121" s="342"/>
      <c r="CL121" s="342"/>
      <c r="CM121" s="342"/>
      <c r="CN121" s="342"/>
      <c r="CO121" s="342"/>
      <c r="CP121" s="342"/>
      <c r="CQ121" s="342"/>
      <c r="CR121" s="342"/>
      <c r="CS121" s="342"/>
      <c r="CT121" s="342"/>
      <c r="CU121" s="342"/>
      <c r="CV121" s="342"/>
      <c r="CW121" s="342"/>
      <c r="CX121" s="342"/>
      <c r="CY121" s="342"/>
      <c r="CZ121" s="342"/>
      <c r="DA121" s="342"/>
      <c r="DB121" s="342"/>
      <c r="DC121" s="342"/>
      <c r="DD121" s="342"/>
      <c r="DE121" s="342"/>
      <c r="DF121" s="342"/>
      <c r="DG121" s="342"/>
      <c r="DH121" s="342"/>
      <c r="DI121" s="342"/>
      <c r="DJ121" s="342"/>
      <c r="DK121" s="342"/>
      <c r="DL121" s="342"/>
      <c r="DM121" s="342"/>
      <c r="DN121" s="342"/>
      <c r="DO121" s="342"/>
      <c r="DP121" s="342"/>
      <c r="DQ121" s="342"/>
      <c r="DR121" s="342"/>
      <c r="DS121" s="342"/>
      <c r="DT121" s="342"/>
      <c r="DU121" s="342"/>
      <c r="DV121" s="342"/>
      <c r="DW121" s="342"/>
      <c r="DX121" s="342"/>
      <c r="DY121" s="342"/>
      <c r="DZ121" s="342"/>
      <c r="EA121" s="342"/>
      <c r="EB121" s="342"/>
      <c r="EC121" s="342"/>
      <c r="ED121" s="342"/>
      <c r="EE121" s="342"/>
      <c r="EF121" s="342"/>
      <c r="EG121" s="342"/>
      <c r="EH121" s="342"/>
      <c r="EI121" s="342"/>
      <c r="EJ121" s="342"/>
      <c r="EK121" s="342"/>
      <c r="EL121" s="342"/>
      <c r="EM121" s="342"/>
      <c r="EN121" s="342"/>
      <c r="EO121" s="342"/>
      <c r="EP121" s="342"/>
      <c r="EQ121" s="342"/>
      <c r="ER121" s="342"/>
      <c r="ES121" s="342"/>
      <c r="ET121" s="342"/>
      <c r="EU121" s="342"/>
      <c r="EV121" s="342"/>
      <c r="EW121" s="342"/>
      <c r="EX121" s="342"/>
      <c r="EY121" s="342"/>
      <c r="EZ121" s="342"/>
      <c r="FA121" s="342"/>
      <c r="FB121" s="342"/>
      <c r="FC121" s="342"/>
      <c r="FD121" s="342"/>
      <c r="FE121" s="342"/>
      <c r="FF121" s="342"/>
      <c r="FG121" s="342"/>
      <c r="FH121" s="342"/>
      <c r="FI121" s="342"/>
      <c r="FJ121" s="342"/>
      <c r="FK121" s="342"/>
      <c r="FL121" s="342"/>
      <c r="FM121" s="342"/>
      <c r="FN121" s="342"/>
      <c r="FO121" s="342"/>
      <c r="FP121" s="342"/>
      <c r="FQ121" s="342"/>
      <c r="FR121" s="342"/>
      <c r="FS121" s="342"/>
      <c r="FT121" s="342"/>
      <c r="FU121" s="342"/>
      <c r="FV121" s="342"/>
      <c r="FW121" s="342"/>
      <c r="FX121" s="342"/>
      <c r="FY121" s="342"/>
      <c r="FZ121" s="342"/>
      <c r="GA121" s="342"/>
      <c r="GB121" s="342"/>
      <c r="GC121" s="342"/>
      <c r="GD121" s="342"/>
      <c r="GE121" s="342"/>
      <c r="GF121" s="342"/>
      <c r="GG121" s="342"/>
      <c r="GH121" s="342"/>
      <c r="GI121" s="342"/>
      <c r="GJ121" s="342"/>
      <c r="GK121" s="342"/>
      <c r="GL121" s="342"/>
      <c r="GM121" s="342"/>
      <c r="GN121" s="342"/>
      <c r="GO121" s="342"/>
      <c r="GP121" s="342"/>
      <c r="GQ121" s="342"/>
      <c r="GR121" s="342"/>
      <c r="GS121" s="342"/>
      <c r="GT121" s="342"/>
      <c r="GU121" s="342"/>
      <c r="GV121" s="342"/>
      <c r="GW121" s="342"/>
      <c r="GX121" s="342"/>
      <c r="GY121" s="342"/>
      <c r="GZ121" s="342"/>
      <c r="HA121" s="342"/>
      <c r="HB121" s="342"/>
      <c r="HC121" s="342"/>
      <c r="HD121" s="342"/>
      <c r="HE121" s="342"/>
      <c r="HF121" s="342"/>
      <c r="HG121" s="342"/>
      <c r="HH121" s="342"/>
      <c r="HI121" s="342"/>
      <c r="HJ121" s="342"/>
      <c r="HK121" s="342"/>
      <c r="HL121" s="342"/>
      <c r="HM121" s="342"/>
      <c r="HN121" s="342"/>
      <c r="HO121" s="342"/>
      <c r="HP121" s="342"/>
    </row>
    <row r="122" spans="3:224" ht="18.75">
      <c r="C122" s="342"/>
      <c r="D122" s="342"/>
      <c r="E122" s="342"/>
      <c r="F122" s="342"/>
      <c r="G122" s="342"/>
      <c r="H122" s="342"/>
      <c r="I122" s="392"/>
      <c r="J122" s="342"/>
      <c r="K122" s="342"/>
      <c r="L122" s="342"/>
      <c r="M122" s="342"/>
      <c r="N122" s="342"/>
      <c r="O122" s="342"/>
      <c r="P122" s="342"/>
      <c r="Q122" s="342"/>
      <c r="R122" s="342"/>
      <c r="S122" s="342"/>
      <c r="T122" s="342"/>
      <c r="U122" s="342"/>
      <c r="V122" s="342"/>
      <c r="W122" s="342"/>
      <c r="X122" s="342"/>
      <c r="Y122" s="342"/>
      <c r="Z122" s="342"/>
      <c r="AA122" s="342"/>
      <c r="AB122" s="342"/>
      <c r="AC122" s="342"/>
      <c r="AD122" s="342"/>
      <c r="AE122" s="342"/>
      <c r="AF122" s="342"/>
      <c r="AG122" s="342"/>
      <c r="AH122" s="342"/>
      <c r="AI122" s="342"/>
      <c r="AJ122" s="342"/>
      <c r="AK122" s="342"/>
      <c r="AL122" s="342"/>
      <c r="AM122" s="342"/>
      <c r="AN122" s="342"/>
      <c r="AO122" s="342"/>
      <c r="AP122" s="342"/>
      <c r="AQ122" s="342"/>
      <c r="AR122" s="342"/>
      <c r="AS122" s="342"/>
      <c r="AT122" s="342"/>
      <c r="AU122" s="342"/>
      <c r="AV122" s="342"/>
      <c r="AW122" s="342"/>
      <c r="AX122" s="342"/>
      <c r="AY122" s="342"/>
      <c r="AZ122" s="342"/>
      <c r="BA122" s="342"/>
      <c r="BB122" s="342"/>
      <c r="BC122" s="342"/>
      <c r="BD122" s="342"/>
      <c r="BE122" s="342"/>
      <c r="BF122" s="342"/>
      <c r="BG122" s="342"/>
      <c r="BH122" s="342"/>
      <c r="BI122" s="342"/>
      <c r="BJ122" s="342"/>
      <c r="BK122" s="342"/>
      <c r="BL122" s="342"/>
      <c r="BM122" s="342"/>
      <c r="BN122" s="342"/>
      <c r="BO122" s="342"/>
      <c r="BP122" s="342"/>
      <c r="BQ122" s="342"/>
      <c r="BR122" s="342"/>
      <c r="BS122" s="342"/>
      <c r="BT122" s="342"/>
      <c r="BU122" s="342"/>
      <c r="BV122" s="342"/>
      <c r="BW122" s="342"/>
      <c r="BX122" s="342"/>
      <c r="BY122" s="342"/>
      <c r="BZ122" s="342"/>
      <c r="CA122" s="342"/>
      <c r="CB122" s="342"/>
      <c r="CC122" s="342"/>
      <c r="CD122" s="342"/>
      <c r="CE122" s="342"/>
      <c r="CF122" s="342"/>
      <c r="CG122" s="342"/>
      <c r="CH122" s="342"/>
      <c r="CI122" s="342"/>
      <c r="CJ122" s="342"/>
      <c r="CK122" s="342"/>
      <c r="CL122" s="342"/>
      <c r="CM122" s="342"/>
      <c r="CN122" s="342"/>
      <c r="CO122" s="342"/>
      <c r="CP122" s="342"/>
      <c r="CQ122" s="342"/>
      <c r="CR122" s="342"/>
      <c r="CS122" s="342"/>
      <c r="CT122" s="342"/>
      <c r="CU122" s="342"/>
      <c r="CV122" s="342"/>
      <c r="CW122" s="342"/>
      <c r="CX122" s="342"/>
      <c r="CY122" s="342"/>
      <c r="CZ122" s="342"/>
      <c r="DA122" s="342"/>
      <c r="DB122" s="342"/>
      <c r="DC122" s="342"/>
      <c r="DD122" s="342"/>
      <c r="DE122" s="342"/>
      <c r="DF122" s="342"/>
      <c r="DG122" s="342"/>
      <c r="DH122" s="342"/>
      <c r="DI122" s="342"/>
      <c r="DJ122" s="342"/>
      <c r="DK122" s="342"/>
      <c r="DL122" s="342"/>
      <c r="DM122" s="342"/>
      <c r="DN122" s="342"/>
      <c r="DO122" s="342"/>
      <c r="DP122" s="342"/>
      <c r="DQ122" s="342"/>
      <c r="DR122" s="342"/>
      <c r="DS122" s="342"/>
      <c r="DT122" s="342"/>
      <c r="DU122" s="342"/>
      <c r="DV122" s="342"/>
      <c r="DW122" s="342"/>
      <c r="DX122" s="342"/>
      <c r="DY122" s="342"/>
      <c r="DZ122" s="342"/>
      <c r="EA122" s="342"/>
      <c r="EB122" s="342"/>
      <c r="EC122" s="342"/>
      <c r="ED122" s="342"/>
      <c r="EE122" s="342"/>
      <c r="EF122" s="342"/>
      <c r="EG122" s="342"/>
      <c r="EH122" s="342"/>
      <c r="EI122" s="342"/>
      <c r="EJ122" s="342"/>
      <c r="EK122" s="342"/>
      <c r="EL122" s="342"/>
      <c r="EM122" s="342"/>
      <c r="EN122" s="342"/>
      <c r="EO122" s="342"/>
      <c r="EP122" s="342"/>
      <c r="EQ122" s="342"/>
      <c r="ER122" s="342"/>
      <c r="ES122" s="342"/>
      <c r="ET122" s="342"/>
      <c r="EU122" s="342"/>
      <c r="EV122" s="342"/>
      <c r="EW122" s="342"/>
      <c r="EX122" s="342"/>
      <c r="EY122" s="342"/>
      <c r="EZ122" s="342"/>
      <c r="FA122" s="342"/>
      <c r="FB122" s="342"/>
      <c r="FC122" s="342"/>
      <c r="FD122" s="342"/>
      <c r="FE122" s="342"/>
      <c r="FF122" s="342"/>
      <c r="FG122" s="342"/>
      <c r="FH122" s="342"/>
      <c r="FI122" s="342"/>
      <c r="FJ122" s="342"/>
      <c r="FK122" s="342"/>
      <c r="FL122" s="342"/>
      <c r="FM122" s="342"/>
      <c r="FN122" s="342"/>
      <c r="FO122" s="342"/>
      <c r="FP122" s="342"/>
      <c r="FQ122" s="342"/>
      <c r="FR122" s="342"/>
      <c r="FS122" s="342"/>
      <c r="FT122" s="342"/>
      <c r="FU122" s="342"/>
      <c r="FV122" s="342"/>
      <c r="FW122" s="342"/>
      <c r="FX122" s="342"/>
      <c r="FY122" s="342"/>
      <c r="FZ122" s="342"/>
      <c r="GA122" s="342"/>
      <c r="GB122" s="342"/>
      <c r="GC122" s="342"/>
      <c r="GD122" s="342"/>
      <c r="GE122" s="342"/>
      <c r="GF122" s="342"/>
      <c r="GG122" s="342"/>
      <c r="GH122" s="342"/>
      <c r="GI122" s="342"/>
      <c r="GJ122" s="342"/>
      <c r="GK122" s="342"/>
      <c r="GL122" s="342"/>
      <c r="GM122" s="342"/>
      <c r="GN122" s="342"/>
      <c r="GO122" s="342"/>
      <c r="GP122" s="342"/>
      <c r="GQ122" s="342"/>
      <c r="GR122" s="342"/>
      <c r="GS122" s="342"/>
      <c r="GT122" s="342"/>
      <c r="GU122" s="342"/>
      <c r="GV122" s="342"/>
      <c r="GW122" s="342"/>
      <c r="GX122" s="342"/>
      <c r="GY122" s="342"/>
      <c r="GZ122" s="342"/>
      <c r="HA122" s="342"/>
      <c r="HB122" s="342"/>
      <c r="HC122" s="342"/>
      <c r="HD122" s="342"/>
      <c r="HE122" s="342"/>
      <c r="HF122" s="342"/>
      <c r="HG122" s="342"/>
      <c r="HH122" s="342"/>
      <c r="HI122" s="342"/>
      <c r="HJ122" s="342"/>
      <c r="HK122" s="342"/>
      <c r="HL122" s="342"/>
      <c r="HM122" s="342"/>
      <c r="HN122" s="342"/>
      <c r="HO122" s="342"/>
      <c r="HP122" s="342"/>
    </row>
    <row r="123" spans="3:224" ht="18.75">
      <c r="C123" s="342"/>
      <c r="D123" s="342"/>
      <c r="E123" s="342"/>
      <c r="F123" s="342"/>
      <c r="G123" s="342"/>
      <c r="H123" s="342"/>
      <c r="I123" s="392"/>
      <c r="J123" s="342"/>
      <c r="K123" s="342"/>
      <c r="L123" s="342"/>
      <c r="M123" s="342"/>
      <c r="N123" s="342"/>
      <c r="O123" s="342"/>
      <c r="P123" s="342"/>
      <c r="Q123" s="342"/>
      <c r="R123" s="342"/>
      <c r="S123" s="342"/>
      <c r="T123" s="342"/>
      <c r="U123" s="342"/>
      <c r="V123" s="342"/>
      <c r="W123" s="342"/>
      <c r="X123" s="342"/>
      <c r="Y123" s="342"/>
      <c r="Z123" s="342"/>
      <c r="AA123" s="342"/>
      <c r="AB123" s="342"/>
      <c r="AC123" s="342"/>
      <c r="AD123" s="342"/>
      <c r="AE123" s="342"/>
      <c r="AF123" s="342"/>
      <c r="AG123" s="342"/>
      <c r="AH123" s="342"/>
      <c r="AI123" s="342"/>
      <c r="AJ123" s="342"/>
      <c r="AK123" s="342"/>
      <c r="AL123" s="342"/>
      <c r="AM123" s="342"/>
      <c r="AN123" s="342"/>
      <c r="AO123" s="342"/>
      <c r="AP123" s="342"/>
      <c r="AQ123" s="342"/>
      <c r="AR123" s="342"/>
      <c r="AS123" s="342"/>
      <c r="AT123" s="342"/>
      <c r="AU123" s="342"/>
      <c r="AV123" s="342"/>
      <c r="AW123" s="342"/>
      <c r="AX123" s="342"/>
      <c r="AY123" s="342"/>
      <c r="AZ123" s="342"/>
      <c r="BA123" s="342"/>
      <c r="BB123" s="342"/>
      <c r="BC123" s="342"/>
      <c r="BD123" s="342"/>
      <c r="BE123" s="342"/>
      <c r="BF123" s="342"/>
      <c r="BG123" s="342"/>
      <c r="BH123" s="342"/>
      <c r="BI123" s="342"/>
      <c r="BJ123" s="342"/>
      <c r="BK123" s="342"/>
      <c r="BL123" s="342"/>
      <c r="BM123" s="342"/>
      <c r="BN123" s="342"/>
      <c r="BO123" s="342"/>
      <c r="BP123" s="342"/>
      <c r="BQ123" s="342"/>
      <c r="BR123" s="342"/>
      <c r="BS123" s="342"/>
      <c r="BT123" s="342"/>
      <c r="BU123" s="342"/>
      <c r="BV123" s="342"/>
      <c r="BW123" s="342"/>
      <c r="BX123" s="342"/>
      <c r="BY123" s="342"/>
      <c r="BZ123" s="342"/>
      <c r="CA123" s="342"/>
      <c r="CB123" s="342"/>
      <c r="CC123" s="342"/>
      <c r="CD123" s="342"/>
      <c r="CE123" s="342"/>
      <c r="CF123" s="342"/>
      <c r="CG123" s="342"/>
      <c r="CH123" s="342"/>
      <c r="CI123" s="342"/>
      <c r="CJ123" s="342"/>
      <c r="CK123" s="342"/>
      <c r="CL123" s="342"/>
      <c r="CM123" s="342"/>
      <c r="CN123" s="342"/>
      <c r="CO123" s="342"/>
      <c r="CP123" s="342"/>
      <c r="CQ123" s="342"/>
      <c r="CR123" s="342"/>
      <c r="CS123" s="342"/>
      <c r="CT123" s="342"/>
      <c r="CU123" s="342"/>
      <c r="CV123" s="342"/>
      <c r="CW123" s="342"/>
      <c r="CX123" s="342"/>
      <c r="CY123" s="342"/>
      <c r="CZ123" s="342"/>
      <c r="DA123" s="342"/>
      <c r="DB123" s="342"/>
      <c r="DC123" s="342"/>
      <c r="DD123" s="342"/>
      <c r="DE123" s="342"/>
      <c r="DF123" s="342"/>
      <c r="DG123" s="342"/>
      <c r="DH123" s="342"/>
      <c r="DI123" s="342"/>
      <c r="DJ123" s="342"/>
      <c r="DK123" s="342"/>
      <c r="DL123" s="342"/>
      <c r="DM123" s="342"/>
      <c r="DN123" s="342"/>
      <c r="DO123" s="342"/>
      <c r="DP123" s="342"/>
      <c r="DQ123" s="342"/>
      <c r="DR123" s="342"/>
      <c r="DS123" s="342"/>
      <c r="DT123" s="342"/>
      <c r="DU123" s="342"/>
      <c r="DV123" s="342"/>
      <c r="DW123" s="342"/>
      <c r="DX123" s="342"/>
      <c r="DY123" s="342"/>
      <c r="DZ123" s="342"/>
      <c r="EA123" s="342"/>
      <c r="EB123" s="342"/>
      <c r="EC123" s="342"/>
      <c r="ED123" s="342"/>
      <c r="EE123" s="342"/>
      <c r="EF123" s="342"/>
      <c r="EG123" s="342"/>
      <c r="EH123" s="342"/>
      <c r="EI123" s="342"/>
      <c r="EJ123" s="342"/>
      <c r="EK123" s="342"/>
      <c r="EL123" s="342"/>
      <c r="EM123" s="342"/>
      <c r="EN123" s="342"/>
      <c r="EO123" s="342"/>
      <c r="EP123" s="342"/>
      <c r="EQ123" s="342"/>
      <c r="ER123" s="342"/>
      <c r="ES123" s="342"/>
      <c r="ET123" s="342"/>
      <c r="EU123" s="342"/>
      <c r="EV123" s="342"/>
      <c r="EW123" s="342"/>
      <c r="EX123" s="342"/>
      <c r="EY123" s="342"/>
      <c r="EZ123" s="342"/>
      <c r="FA123" s="342"/>
      <c r="FB123" s="342"/>
      <c r="FC123" s="342"/>
      <c r="FD123" s="342"/>
      <c r="FE123" s="342"/>
      <c r="FF123" s="342"/>
      <c r="FG123" s="342"/>
      <c r="FH123" s="342"/>
      <c r="FI123" s="342"/>
      <c r="FJ123" s="342"/>
      <c r="FK123" s="342"/>
      <c r="FL123" s="342"/>
      <c r="FM123" s="342"/>
      <c r="FN123" s="342"/>
      <c r="FO123" s="342"/>
      <c r="FP123" s="342"/>
      <c r="FQ123" s="342"/>
      <c r="FR123" s="342"/>
      <c r="FS123" s="342"/>
      <c r="FT123" s="342"/>
      <c r="FU123" s="342"/>
      <c r="FV123" s="342"/>
      <c r="FW123" s="342"/>
      <c r="FX123" s="342"/>
      <c r="FY123" s="342"/>
      <c r="FZ123" s="342"/>
      <c r="GA123" s="342"/>
      <c r="GB123" s="342"/>
      <c r="GC123" s="342"/>
      <c r="GD123" s="342"/>
      <c r="GE123" s="342"/>
      <c r="GF123" s="342"/>
      <c r="GG123" s="342"/>
      <c r="GH123" s="342"/>
      <c r="GI123" s="342"/>
      <c r="GJ123" s="342"/>
      <c r="GK123" s="342"/>
      <c r="GL123" s="342"/>
      <c r="GM123" s="342"/>
      <c r="GN123" s="342"/>
      <c r="GO123" s="342"/>
      <c r="GP123" s="342"/>
      <c r="GQ123" s="342"/>
      <c r="GR123" s="342"/>
      <c r="GS123" s="342"/>
      <c r="GT123" s="342"/>
      <c r="GU123" s="342"/>
      <c r="GV123" s="342"/>
      <c r="GW123" s="342"/>
      <c r="GX123" s="342"/>
      <c r="GY123" s="342"/>
      <c r="GZ123" s="342"/>
      <c r="HA123" s="342"/>
      <c r="HB123" s="342"/>
      <c r="HC123" s="342"/>
      <c r="HD123" s="342"/>
      <c r="HE123" s="342"/>
      <c r="HF123" s="342"/>
      <c r="HG123" s="342"/>
      <c r="HH123" s="342"/>
      <c r="HI123" s="342"/>
      <c r="HJ123" s="342"/>
      <c r="HK123" s="342"/>
      <c r="HL123" s="342"/>
      <c r="HM123" s="342"/>
      <c r="HN123" s="342"/>
      <c r="HO123" s="342"/>
      <c r="HP123" s="342"/>
    </row>
    <row r="124" spans="3:224" ht="18.75">
      <c r="C124" s="342"/>
      <c r="D124" s="342"/>
      <c r="E124" s="342"/>
      <c r="F124" s="342"/>
      <c r="G124" s="342"/>
      <c r="H124" s="342"/>
      <c r="I124" s="392"/>
      <c r="J124" s="342"/>
      <c r="K124" s="342"/>
      <c r="L124" s="342"/>
      <c r="M124" s="342"/>
      <c r="N124" s="342"/>
      <c r="O124" s="342"/>
      <c r="P124" s="342"/>
      <c r="Q124" s="342"/>
      <c r="R124" s="342"/>
      <c r="S124" s="342"/>
      <c r="T124" s="342"/>
      <c r="U124" s="342"/>
      <c r="V124" s="342"/>
      <c r="W124" s="342"/>
      <c r="X124" s="342"/>
      <c r="Y124" s="342"/>
      <c r="Z124" s="342"/>
      <c r="AA124" s="342"/>
      <c r="AB124" s="342"/>
      <c r="AC124" s="342"/>
      <c r="AD124" s="342"/>
      <c r="AE124" s="342"/>
      <c r="AF124" s="342"/>
      <c r="AG124" s="342"/>
      <c r="AH124" s="342"/>
      <c r="AI124" s="342"/>
      <c r="AJ124" s="342"/>
      <c r="AK124" s="342"/>
      <c r="AL124" s="342"/>
      <c r="AM124" s="342"/>
      <c r="AN124" s="342"/>
      <c r="AO124" s="342"/>
      <c r="AP124" s="342"/>
      <c r="AQ124" s="342"/>
      <c r="AR124" s="342"/>
      <c r="AS124" s="342"/>
      <c r="AT124" s="342"/>
      <c r="AU124" s="342"/>
      <c r="AV124" s="342"/>
      <c r="AW124" s="342"/>
      <c r="AX124" s="342"/>
      <c r="AY124" s="342"/>
      <c r="AZ124" s="342"/>
      <c r="BA124" s="342"/>
      <c r="BB124" s="342"/>
      <c r="BC124" s="342"/>
      <c r="BD124" s="342"/>
      <c r="BE124" s="342"/>
      <c r="BF124" s="342"/>
      <c r="BG124" s="342"/>
      <c r="BH124" s="342"/>
      <c r="BI124" s="342"/>
      <c r="BJ124" s="342"/>
      <c r="BK124" s="342"/>
      <c r="BL124" s="342"/>
      <c r="BM124" s="342"/>
      <c r="BN124" s="342"/>
      <c r="BO124" s="342"/>
      <c r="BP124" s="342"/>
      <c r="BQ124" s="342"/>
      <c r="BR124" s="342"/>
      <c r="BS124" s="342"/>
      <c r="BT124" s="342"/>
      <c r="BU124" s="342"/>
      <c r="BV124" s="342"/>
      <c r="BW124" s="342"/>
      <c r="BX124" s="342"/>
      <c r="BY124" s="342"/>
      <c r="BZ124" s="342"/>
      <c r="CA124" s="342"/>
      <c r="CB124" s="342"/>
      <c r="CC124" s="342"/>
      <c r="CD124" s="342"/>
      <c r="CE124" s="342"/>
      <c r="CF124" s="342"/>
      <c r="CG124" s="342"/>
      <c r="CH124" s="342"/>
      <c r="CI124" s="342"/>
      <c r="CJ124" s="342"/>
      <c r="CK124" s="342"/>
      <c r="CL124" s="342"/>
      <c r="CM124" s="342"/>
      <c r="CN124" s="342"/>
      <c r="CO124" s="342"/>
      <c r="CP124" s="342"/>
      <c r="CQ124" s="342"/>
      <c r="CR124" s="342"/>
      <c r="CS124" s="342"/>
      <c r="CT124" s="342"/>
      <c r="CU124" s="342"/>
      <c r="CV124" s="342"/>
      <c r="CW124" s="342"/>
      <c r="CX124" s="342"/>
      <c r="CY124" s="342"/>
      <c r="CZ124" s="342"/>
      <c r="DA124" s="342"/>
      <c r="DB124" s="342"/>
      <c r="DC124" s="342"/>
      <c r="DD124" s="342"/>
      <c r="DE124" s="342"/>
      <c r="DF124" s="342"/>
      <c r="DG124" s="342"/>
      <c r="DH124" s="342"/>
      <c r="DI124" s="342"/>
      <c r="DJ124" s="342"/>
      <c r="DK124" s="342"/>
      <c r="DL124" s="342"/>
      <c r="DM124" s="342"/>
      <c r="DN124" s="342"/>
      <c r="DO124" s="342"/>
      <c r="DP124" s="342"/>
      <c r="DQ124" s="342"/>
      <c r="DR124" s="342"/>
      <c r="DS124" s="342"/>
      <c r="DT124" s="342"/>
      <c r="DU124" s="342"/>
      <c r="DV124" s="342"/>
      <c r="DW124" s="342"/>
      <c r="DX124" s="342"/>
      <c r="DY124" s="342"/>
      <c r="DZ124" s="342"/>
      <c r="EA124" s="342"/>
      <c r="EB124" s="342"/>
      <c r="EC124" s="342"/>
      <c r="ED124" s="342"/>
      <c r="EE124" s="342"/>
      <c r="EF124" s="342"/>
      <c r="EG124" s="342"/>
      <c r="EH124" s="342"/>
      <c r="EI124" s="342"/>
      <c r="EJ124" s="342"/>
      <c r="EK124" s="342"/>
      <c r="EL124" s="342"/>
      <c r="EM124" s="342"/>
      <c r="EN124" s="342"/>
      <c r="EO124" s="342"/>
      <c r="EP124" s="342"/>
      <c r="EQ124" s="342"/>
      <c r="ER124" s="342"/>
      <c r="ES124" s="342"/>
      <c r="ET124" s="342"/>
      <c r="EU124" s="342"/>
      <c r="EV124" s="342"/>
      <c r="EW124" s="342"/>
      <c r="EX124" s="342"/>
      <c r="EY124" s="342"/>
      <c r="EZ124" s="342"/>
      <c r="FA124" s="342"/>
      <c r="FB124" s="342"/>
      <c r="FC124" s="342"/>
      <c r="FD124" s="342"/>
      <c r="FE124" s="342"/>
      <c r="FF124" s="342"/>
      <c r="FG124" s="342"/>
      <c r="FH124" s="342"/>
      <c r="FI124" s="342"/>
      <c r="FJ124" s="342"/>
      <c r="FK124" s="342"/>
      <c r="FL124" s="342"/>
      <c r="FM124" s="342"/>
      <c r="FN124" s="342"/>
      <c r="FO124" s="342"/>
      <c r="FP124" s="342"/>
      <c r="FQ124" s="342"/>
      <c r="FR124" s="342"/>
      <c r="FS124" s="342"/>
      <c r="FT124" s="342"/>
      <c r="FU124" s="342"/>
      <c r="FV124" s="342"/>
      <c r="FW124" s="342"/>
      <c r="FX124" s="342"/>
      <c r="FY124" s="342"/>
      <c r="FZ124" s="342"/>
      <c r="GA124" s="342"/>
      <c r="GB124" s="342"/>
      <c r="GC124" s="342"/>
      <c r="GD124" s="342"/>
      <c r="GE124" s="342"/>
      <c r="GF124" s="342"/>
      <c r="GG124" s="342"/>
      <c r="GH124" s="342"/>
      <c r="GI124" s="342"/>
      <c r="GJ124" s="342"/>
      <c r="GK124" s="342"/>
      <c r="GL124" s="342"/>
      <c r="GM124" s="342"/>
      <c r="GN124" s="342"/>
      <c r="GO124" s="342"/>
      <c r="GP124" s="342"/>
      <c r="GQ124" s="342"/>
      <c r="GR124" s="342"/>
      <c r="GS124" s="342"/>
      <c r="GT124" s="342"/>
      <c r="GU124" s="342"/>
      <c r="GV124" s="342"/>
      <c r="GW124" s="342"/>
      <c r="GX124" s="342"/>
      <c r="GY124" s="342"/>
      <c r="GZ124" s="342"/>
      <c r="HA124" s="342"/>
      <c r="HB124" s="342"/>
      <c r="HC124" s="342"/>
      <c r="HD124" s="342"/>
      <c r="HE124" s="342"/>
      <c r="HF124" s="342"/>
      <c r="HG124" s="342"/>
      <c r="HH124" s="342"/>
      <c r="HI124" s="342"/>
      <c r="HJ124" s="342"/>
      <c r="HK124" s="342"/>
      <c r="HL124" s="342"/>
      <c r="HM124" s="342"/>
      <c r="HN124" s="342"/>
      <c r="HO124" s="342"/>
      <c r="HP124" s="342"/>
    </row>
    <row r="125" spans="3:224" ht="18.75">
      <c r="C125" s="342"/>
      <c r="D125" s="342"/>
      <c r="E125" s="342"/>
      <c r="F125" s="342"/>
      <c r="G125" s="342"/>
      <c r="H125" s="342"/>
      <c r="I125" s="392"/>
      <c r="J125" s="342"/>
      <c r="K125" s="342"/>
      <c r="L125" s="342"/>
      <c r="M125" s="342"/>
      <c r="N125" s="342"/>
      <c r="O125" s="342"/>
      <c r="P125" s="342"/>
      <c r="Q125" s="342"/>
      <c r="R125" s="342"/>
      <c r="S125" s="342"/>
      <c r="T125" s="342"/>
      <c r="U125" s="342"/>
      <c r="V125" s="342"/>
      <c r="W125" s="342"/>
      <c r="X125" s="342"/>
      <c r="Y125" s="342"/>
      <c r="Z125" s="342"/>
      <c r="AA125" s="342"/>
      <c r="AB125" s="342"/>
      <c r="AC125" s="342"/>
      <c r="AD125" s="342"/>
      <c r="AE125" s="342"/>
      <c r="AF125" s="342"/>
      <c r="AG125" s="342"/>
      <c r="AH125" s="342"/>
      <c r="AI125" s="342"/>
      <c r="AJ125" s="342"/>
      <c r="AK125" s="342"/>
      <c r="AL125" s="342"/>
      <c r="AM125" s="342"/>
      <c r="AN125" s="342"/>
      <c r="AO125" s="342"/>
      <c r="AP125" s="342"/>
      <c r="AQ125" s="342"/>
      <c r="AR125" s="342"/>
      <c r="AS125" s="342"/>
      <c r="AT125" s="342"/>
      <c r="AU125" s="342"/>
      <c r="AV125" s="342"/>
      <c r="AW125" s="342"/>
      <c r="AX125" s="342"/>
      <c r="AY125" s="342"/>
      <c r="AZ125" s="342"/>
      <c r="BA125" s="342"/>
      <c r="BB125" s="342"/>
      <c r="BC125" s="342"/>
      <c r="BD125" s="342"/>
      <c r="BE125" s="342"/>
      <c r="BF125" s="342"/>
      <c r="BG125" s="342"/>
      <c r="BH125" s="342"/>
      <c r="BI125" s="342"/>
      <c r="BJ125" s="342"/>
      <c r="BK125" s="342"/>
      <c r="BL125" s="342"/>
      <c r="BM125" s="342"/>
      <c r="BN125" s="342"/>
      <c r="BO125" s="342"/>
      <c r="BP125" s="342"/>
      <c r="BQ125" s="342"/>
      <c r="BR125" s="342"/>
      <c r="BS125" s="342"/>
      <c r="BT125" s="342"/>
      <c r="BU125" s="342"/>
      <c r="BV125" s="342"/>
      <c r="BW125" s="342"/>
      <c r="BX125" s="342"/>
      <c r="BY125" s="342"/>
      <c r="BZ125" s="342"/>
      <c r="CA125" s="342"/>
      <c r="CB125" s="342"/>
      <c r="CC125" s="342"/>
      <c r="CD125" s="342"/>
      <c r="CE125" s="342"/>
      <c r="CF125" s="342"/>
      <c r="CG125" s="342"/>
      <c r="CH125" s="342"/>
      <c r="CI125" s="342"/>
      <c r="CJ125" s="342"/>
      <c r="CK125" s="342"/>
      <c r="CL125" s="342"/>
      <c r="CM125" s="342"/>
      <c r="CN125" s="342"/>
      <c r="CO125" s="342"/>
      <c r="CP125" s="342"/>
      <c r="CQ125" s="342"/>
      <c r="CR125" s="342"/>
      <c r="CS125" s="342"/>
      <c r="CT125" s="342"/>
      <c r="CU125" s="342"/>
      <c r="CV125" s="342"/>
      <c r="CW125" s="342"/>
      <c r="CX125" s="342"/>
      <c r="CY125" s="342"/>
      <c r="CZ125" s="342"/>
      <c r="DA125" s="342"/>
      <c r="DB125" s="342"/>
      <c r="DC125" s="342"/>
      <c r="DD125" s="342"/>
      <c r="DE125" s="342"/>
      <c r="DF125" s="342"/>
      <c r="DG125" s="342"/>
      <c r="DH125" s="342"/>
      <c r="DI125" s="342"/>
      <c r="DJ125" s="342"/>
      <c r="DK125" s="342"/>
      <c r="DL125" s="342"/>
      <c r="DM125" s="342"/>
      <c r="DN125" s="342"/>
      <c r="DO125" s="342"/>
      <c r="DP125" s="342"/>
      <c r="DQ125" s="342"/>
      <c r="DR125" s="342"/>
      <c r="DS125" s="342"/>
      <c r="DT125" s="342"/>
      <c r="DU125" s="342"/>
      <c r="DV125" s="342"/>
      <c r="DW125" s="342"/>
      <c r="DX125" s="342"/>
      <c r="DY125" s="342"/>
      <c r="DZ125" s="342"/>
      <c r="EA125" s="342"/>
      <c r="EB125" s="342"/>
      <c r="EC125" s="342"/>
      <c r="ED125" s="342"/>
      <c r="EE125" s="342"/>
      <c r="EF125" s="342"/>
      <c r="EG125" s="342"/>
      <c r="EH125" s="342"/>
      <c r="EI125" s="342"/>
      <c r="EJ125" s="342"/>
      <c r="EK125" s="342"/>
      <c r="EL125" s="342"/>
      <c r="EM125" s="342"/>
      <c r="EN125" s="342"/>
      <c r="EO125" s="342"/>
      <c r="EP125" s="342"/>
      <c r="EQ125" s="342"/>
      <c r="ER125" s="342"/>
      <c r="ES125" s="342"/>
      <c r="ET125" s="342"/>
      <c r="EU125" s="342"/>
      <c r="EV125" s="342"/>
      <c r="EW125" s="342"/>
      <c r="EX125" s="342"/>
      <c r="EY125" s="342"/>
      <c r="EZ125" s="342"/>
      <c r="FA125" s="342"/>
      <c r="FB125" s="342"/>
      <c r="FC125" s="342"/>
      <c r="FD125" s="342"/>
      <c r="FE125" s="342"/>
      <c r="FF125" s="342"/>
      <c r="FG125" s="342"/>
      <c r="FH125" s="342"/>
      <c r="FI125" s="342"/>
      <c r="FJ125" s="342"/>
      <c r="FK125" s="342"/>
      <c r="FL125" s="342"/>
      <c r="FM125" s="342"/>
      <c r="FN125" s="342"/>
      <c r="FO125" s="342"/>
      <c r="FP125" s="342"/>
      <c r="FQ125" s="342"/>
      <c r="FR125" s="342"/>
      <c r="FS125" s="342"/>
      <c r="FT125" s="342"/>
      <c r="FU125" s="342"/>
      <c r="FV125" s="342"/>
      <c r="FW125" s="342"/>
      <c r="FX125" s="342"/>
      <c r="FY125" s="342"/>
      <c r="FZ125" s="342"/>
      <c r="GA125" s="342"/>
      <c r="GB125" s="342"/>
      <c r="GC125" s="342"/>
      <c r="GD125" s="342"/>
      <c r="GE125" s="342"/>
      <c r="GF125" s="342"/>
      <c r="GG125" s="342"/>
      <c r="GH125" s="342"/>
      <c r="GI125" s="342"/>
      <c r="GJ125" s="342"/>
      <c r="GK125" s="342"/>
      <c r="GL125" s="342"/>
      <c r="GM125" s="342"/>
      <c r="GN125" s="342"/>
      <c r="GO125" s="342"/>
      <c r="GP125" s="342"/>
      <c r="GQ125" s="342"/>
      <c r="GR125" s="342"/>
      <c r="GS125" s="342"/>
      <c r="GT125" s="342"/>
      <c r="GU125" s="342"/>
      <c r="GV125" s="342"/>
      <c r="GW125" s="342"/>
      <c r="GX125" s="342"/>
      <c r="GY125" s="342"/>
      <c r="GZ125" s="342"/>
      <c r="HA125" s="342"/>
      <c r="HB125" s="342"/>
      <c r="HC125" s="342"/>
      <c r="HD125" s="342"/>
      <c r="HE125" s="342"/>
      <c r="HF125" s="342"/>
      <c r="HG125" s="342"/>
      <c r="HH125" s="342"/>
      <c r="HI125" s="342"/>
      <c r="HJ125" s="342"/>
      <c r="HK125" s="342"/>
      <c r="HL125" s="342"/>
      <c r="HM125" s="342"/>
      <c r="HN125" s="342"/>
      <c r="HO125" s="342"/>
      <c r="HP125" s="342"/>
    </row>
    <row r="126" spans="3:224" ht="18.75">
      <c r="C126" s="342"/>
      <c r="D126" s="342"/>
      <c r="E126" s="342"/>
      <c r="F126" s="342"/>
      <c r="G126" s="342"/>
      <c r="H126" s="342"/>
      <c r="I126" s="392"/>
      <c r="J126" s="342"/>
      <c r="K126" s="342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342"/>
      <c r="Z126" s="342"/>
      <c r="AA126" s="342"/>
      <c r="AB126" s="342"/>
      <c r="AC126" s="342"/>
      <c r="AD126" s="342"/>
      <c r="AE126" s="342"/>
      <c r="AF126" s="342"/>
      <c r="AG126" s="342"/>
      <c r="AH126" s="342"/>
      <c r="AI126" s="342"/>
      <c r="AJ126" s="342"/>
      <c r="AK126" s="342"/>
      <c r="AL126" s="342"/>
      <c r="AM126" s="342"/>
      <c r="AN126" s="342"/>
      <c r="AO126" s="342"/>
      <c r="AP126" s="342"/>
      <c r="AQ126" s="342"/>
      <c r="AR126" s="342"/>
      <c r="AS126" s="342"/>
      <c r="AT126" s="342"/>
      <c r="AU126" s="342"/>
      <c r="AV126" s="342"/>
      <c r="AW126" s="342"/>
      <c r="AX126" s="342"/>
      <c r="AY126" s="342"/>
      <c r="AZ126" s="342"/>
      <c r="BA126" s="342"/>
      <c r="BB126" s="342"/>
      <c r="BC126" s="342"/>
      <c r="BD126" s="342"/>
      <c r="BE126" s="342"/>
      <c r="BF126" s="342"/>
      <c r="BG126" s="342"/>
      <c r="BH126" s="342"/>
      <c r="BI126" s="342"/>
      <c r="BJ126" s="342"/>
      <c r="BK126" s="342"/>
      <c r="BL126" s="342"/>
      <c r="BM126" s="342"/>
      <c r="BN126" s="342"/>
      <c r="BO126" s="342"/>
      <c r="BP126" s="342"/>
      <c r="BQ126" s="342"/>
      <c r="BR126" s="342"/>
      <c r="BS126" s="342"/>
      <c r="BT126" s="342"/>
      <c r="BU126" s="342"/>
      <c r="BV126" s="342"/>
      <c r="BW126" s="342"/>
      <c r="BX126" s="342"/>
      <c r="BY126" s="342"/>
      <c r="BZ126" s="342"/>
      <c r="CA126" s="342"/>
      <c r="CB126" s="342"/>
      <c r="CC126" s="342"/>
      <c r="CD126" s="342"/>
      <c r="CE126" s="342"/>
      <c r="CF126" s="342"/>
      <c r="CG126" s="342"/>
      <c r="CH126" s="342"/>
      <c r="CI126" s="342"/>
      <c r="CJ126" s="342"/>
      <c r="CK126" s="342"/>
      <c r="CL126" s="342"/>
      <c r="CM126" s="342"/>
      <c r="CN126" s="342"/>
      <c r="CO126" s="342"/>
      <c r="CP126" s="342"/>
      <c r="CQ126" s="342"/>
      <c r="CR126" s="342"/>
      <c r="CS126" s="342"/>
      <c r="CT126" s="342"/>
      <c r="CU126" s="342"/>
      <c r="CV126" s="342"/>
      <c r="CW126" s="342"/>
      <c r="CX126" s="342"/>
      <c r="CY126" s="342"/>
      <c r="CZ126" s="342"/>
      <c r="DA126" s="342"/>
      <c r="DB126" s="342"/>
      <c r="DC126" s="342"/>
      <c r="DD126" s="342"/>
      <c r="DE126" s="342"/>
      <c r="DF126" s="342"/>
      <c r="DG126" s="342"/>
      <c r="DH126" s="342"/>
      <c r="DI126" s="342"/>
      <c r="DJ126" s="342"/>
      <c r="DK126" s="342"/>
      <c r="DL126" s="342"/>
      <c r="DM126" s="342"/>
      <c r="DN126" s="342"/>
      <c r="DO126" s="342"/>
      <c r="DP126" s="342"/>
      <c r="DQ126" s="342"/>
      <c r="DR126" s="342"/>
      <c r="DS126" s="342"/>
      <c r="DT126" s="342"/>
      <c r="DU126" s="342"/>
      <c r="DV126" s="342"/>
      <c r="DW126" s="342"/>
      <c r="DX126" s="342"/>
      <c r="DY126" s="342"/>
      <c r="DZ126" s="342"/>
      <c r="EA126" s="342"/>
      <c r="EB126" s="342"/>
      <c r="EC126" s="342"/>
      <c r="ED126" s="342"/>
      <c r="EE126" s="342"/>
      <c r="EF126" s="342"/>
      <c r="EG126" s="342"/>
      <c r="EH126" s="342"/>
      <c r="EI126" s="342"/>
      <c r="EJ126" s="342"/>
      <c r="EK126" s="342"/>
      <c r="EL126" s="342"/>
      <c r="EM126" s="342"/>
      <c r="EN126" s="342"/>
      <c r="EO126" s="342"/>
      <c r="EP126" s="342"/>
      <c r="EQ126" s="342"/>
      <c r="ER126" s="342"/>
      <c r="ES126" s="342"/>
      <c r="ET126" s="342"/>
      <c r="EU126" s="342"/>
      <c r="EV126" s="342"/>
      <c r="EW126" s="342"/>
      <c r="EX126" s="342"/>
      <c r="EY126" s="342"/>
      <c r="EZ126" s="342"/>
      <c r="FA126" s="342"/>
      <c r="FB126" s="342"/>
      <c r="FC126" s="342"/>
      <c r="FD126" s="342"/>
      <c r="FE126" s="342"/>
      <c r="FF126" s="342"/>
      <c r="FG126" s="342"/>
      <c r="FH126" s="342"/>
      <c r="FI126" s="342"/>
      <c r="FJ126" s="342"/>
      <c r="FK126" s="342"/>
      <c r="FL126" s="342"/>
      <c r="FM126" s="342"/>
      <c r="FN126" s="342"/>
      <c r="FO126" s="342"/>
      <c r="FP126" s="342"/>
      <c r="FQ126" s="342"/>
      <c r="FR126" s="342"/>
      <c r="FS126" s="342"/>
      <c r="FT126" s="342"/>
      <c r="FU126" s="342"/>
      <c r="FV126" s="342"/>
      <c r="FW126" s="342"/>
      <c r="FX126" s="342"/>
      <c r="FY126" s="342"/>
      <c r="FZ126" s="342"/>
      <c r="GA126" s="342"/>
      <c r="GB126" s="342"/>
      <c r="GC126" s="342"/>
      <c r="GD126" s="342"/>
      <c r="GE126" s="342"/>
      <c r="GF126" s="342"/>
      <c r="GG126" s="342"/>
      <c r="GH126" s="342"/>
      <c r="GI126" s="342"/>
      <c r="GJ126" s="342"/>
      <c r="GK126" s="342"/>
      <c r="GL126" s="342"/>
      <c r="GM126" s="342"/>
      <c r="GN126" s="342"/>
      <c r="GO126" s="342"/>
      <c r="GP126" s="342"/>
      <c r="GQ126" s="342"/>
      <c r="GR126" s="342"/>
      <c r="GS126" s="342"/>
      <c r="GT126" s="342"/>
      <c r="GU126" s="342"/>
      <c r="GV126" s="342"/>
      <c r="GW126" s="342"/>
      <c r="GX126" s="342"/>
      <c r="GY126" s="342"/>
      <c r="GZ126" s="342"/>
      <c r="HA126" s="342"/>
      <c r="HB126" s="342"/>
      <c r="HC126" s="342"/>
      <c r="HD126" s="342"/>
      <c r="HE126" s="342"/>
      <c r="HF126" s="342"/>
      <c r="HG126" s="342"/>
      <c r="HH126" s="342"/>
      <c r="HI126" s="342"/>
      <c r="HJ126" s="342"/>
      <c r="HK126" s="342"/>
      <c r="HL126" s="342"/>
      <c r="HM126" s="342"/>
      <c r="HN126" s="342"/>
      <c r="HO126" s="342"/>
      <c r="HP126" s="342"/>
    </row>
    <row r="127" spans="3:224" ht="18.75">
      <c r="C127" s="342"/>
      <c r="D127" s="342"/>
      <c r="E127" s="342"/>
      <c r="F127" s="342"/>
      <c r="G127" s="342"/>
      <c r="H127" s="342"/>
      <c r="I127" s="392"/>
      <c r="J127" s="342"/>
      <c r="K127" s="342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342"/>
      <c r="Z127" s="342"/>
      <c r="AA127" s="342"/>
      <c r="AB127" s="342"/>
      <c r="AC127" s="342"/>
      <c r="AD127" s="342"/>
      <c r="AE127" s="342"/>
      <c r="AF127" s="342"/>
      <c r="AG127" s="342"/>
      <c r="AH127" s="342"/>
      <c r="AI127" s="342"/>
      <c r="AJ127" s="342"/>
      <c r="AK127" s="342"/>
      <c r="AL127" s="342"/>
      <c r="AM127" s="342"/>
      <c r="AN127" s="342"/>
      <c r="AO127" s="342"/>
      <c r="AP127" s="342"/>
      <c r="AQ127" s="342"/>
      <c r="AR127" s="342"/>
      <c r="AS127" s="342"/>
      <c r="AT127" s="342"/>
      <c r="AU127" s="342"/>
      <c r="AV127" s="342"/>
      <c r="AW127" s="342"/>
      <c r="AX127" s="342"/>
      <c r="AY127" s="342"/>
      <c r="AZ127" s="342"/>
      <c r="BA127" s="342"/>
      <c r="BB127" s="342"/>
      <c r="BC127" s="342"/>
      <c r="BD127" s="342"/>
      <c r="BE127" s="342"/>
      <c r="BF127" s="342"/>
      <c r="BG127" s="342"/>
      <c r="BH127" s="342"/>
      <c r="BI127" s="342"/>
      <c r="BJ127" s="342"/>
      <c r="BK127" s="342"/>
      <c r="BL127" s="342"/>
      <c r="BM127" s="342"/>
      <c r="BN127" s="342"/>
      <c r="BO127" s="342"/>
      <c r="BP127" s="342"/>
      <c r="BQ127" s="342"/>
      <c r="BR127" s="342"/>
      <c r="BS127" s="342"/>
      <c r="BT127" s="342"/>
      <c r="BU127" s="342"/>
      <c r="BV127" s="342"/>
      <c r="BW127" s="342"/>
      <c r="BX127" s="342"/>
      <c r="BY127" s="342"/>
      <c r="BZ127" s="342"/>
      <c r="CA127" s="342"/>
      <c r="CB127" s="342"/>
      <c r="CC127" s="342"/>
      <c r="CD127" s="342"/>
      <c r="CE127" s="342"/>
      <c r="CF127" s="342"/>
      <c r="CG127" s="342"/>
      <c r="CH127" s="342"/>
      <c r="CI127" s="342"/>
      <c r="CJ127" s="342"/>
      <c r="CK127" s="342"/>
      <c r="CL127" s="342"/>
      <c r="CM127" s="342"/>
      <c r="CN127" s="342"/>
      <c r="CO127" s="342"/>
      <c r="CP127" s="342"/>
      <c r="CQ127" s="342"/>
      <c r="CR127" s="342"/>
      <c r="CS127" s="342"/>
      <c r="CT127" s="342"/>
      <c r="CU127" s="342"/>
      <c r="CV127" s="342"/>
      <c r="CW127" s="342"/>
      <c r="CX127" s="342"/>
      <c r="CY127" s="342"/>
      <c r="CZ127" s="342"/>
      <c r="DA127" s="342"/>
      <c r="DB127" s="342"/>
      <c r="DC127" s="342"/>
      <c r="DD127" s="342"/>
      <c r="DE127" s="342"/>
      <c r="DF127" s="342"/>
      <c r="DG127" s="342"/>
      <c r="DH127" s="342"/>
      <c r="DI127" s="342"/>
      <c r="DJ127" s="342"/>
      <c r="DK127" s="342"/>
      <c r="DL127" s="342"/>
      <c r="DM127" s="342"/>
      <c r="DN127" s="342"/>
      <c r="DO127" s="342"/>
      <c r="DP127" s="342"/>
      <c r="DQ127" s="342"/>
      <c r="DR127" s="342"/>
      <c r="DS127" s="342"/>
      <c r="DT127" s="342"/>
      <c r="DU127" s="342"/>
      <c r="DV127" s="342"/>
      <c r="DW127" s="342"/>
      <c r="DX127" s="342"/>
      <c r="DY127" s="342"/>
      <c r="DZ127" s="342"/>
      <c r="EA127" s="342"/>
      <c r="EB127" s="342"/>
      <c r="EC127" s="342"/>
      <c r="ED127" s="342"/>
      <c r="EE127" s="342"/>
      <c r="EF127" s="342"/>
      <c r="EG127" s="342"/>
      <c r="EH127" s="342"/>
      <c r="EI127" s="342"/>
      <c r="EJ127" s="342"/>
      <c r="EK127" s="342"/>
      <c r="EL127" s="342"/>
      <c r="EM127" s="342"/>
      <c r="EN127" s="342"/>
      <c r="EO127" s="342"/>
      <c r="EP127" s="342"/>
      <c r="EQ127" s="342"/>
      <c r="ER127" s="342"/>
      <c r="ES127" s="342"/>
      <c r="ET127" s="342"/>
      <c r="EU127" s="342"/>
      <c r="EV127" s="342"/>
      <c r="EW127" s="342"/>
      <c r="EX127" s="342"/>
      <c r="EY127" s="342"/>
      <c r="EZ127" s="342"/>
      <c r="FA127" s="342"/>
      <c r="FB127" s="342"/>
      <c r="FC127" s="342"/>
      <c r="FD127" s="342"/>
      <c r="FE127" s="342"/>
      <c r="FF127" s="342"/>
      <c r="FG127" s="342"/>
      <c r="FH127" s="342"/>
      <c r="FI127" s="342"/>
      <c r="FJ127" s="342"/>
      <c r="FK127" s="342"/>
      <c r="FL127" s="342"/>
      <c r="FM127" s="342"/>
      <c r="FN127" s="342"/>
      <c r="FO127" s="342"/>
      <c r="FP127" s="342"/>
      <c r="FQ127" s="342"/>
      <c r="FR127" s="342"/>
      <c r="FS127" s="342"/>
      <c r="FT127" s="342"/>
      <c r="FU127" s="342"/>
      <c r="FV127" s="342"/>
      <c r="FW127" s="342"/>
      <c r="FX127" s="342"/>
      <c r="FY127" s="342"/>
      <c r="FZ127" s="342"/>
      <c r="GA127" s="342"/>
      <c r="GB127" s="342"/>
      <c r="GC127" s="342"/>
      <c r="GD127" s="342"/>
      <c r="GE127" s="342"/>
      <c r="GF127" s="342"/>
      <c r="GG127" s="342"/>
      <c r="GH127" s="342"/>
      <c r="GI127" s="342"/>
      <c r="GJ127" s="342"/>
      <c r="GK127" s="342"/>
      <c r="GL127" s="342"/>
      <c r="GM127" s="342"/>
      <c r="GN127" s="342"/>
      <c r="GO127" s="342"/>
      <c r="GP127" s="342"/>
      <c r="GQ127" s="342"/>
      <c r="GR127" s="342"/>
      <c r="GS127" s="342"/>
      <c r="GT127" s="342"/>
      <c r="GU127" s="342"/>
      <c r="GV127" s="342"/>
      <c r="GW127" s="342"/>
      <c r="GX127" s="342"/>
      <c r="GY127" s="342"/>
      <c r="GZ127" s="342"/>
      <c r="HA127" s="342"/>
      <c r="HB127" s="342"/>
      <c r="HC127" s="342"/>
      <c r="HD127" s="342"/>
      <c r="HE127" s="342"/>
      <c r="HF127" s="342"/>
      <c r="HG127" s="342"/>
      <c r="HH127" s="342"/>
      <c r="HI127" s="342"/>
      <c r="HJ127" s="342"/>
      <c r="HK127" s="342"/>
      <c r="HL127" s="342"/>
      <c r="HM127" s="342"/>
      <c r="HN127" s="342"/>
      <c r="HO127" s="342"/>
      <c r="HP127" s="342"/>
    </row>
    <row r="128" spans="3:224" ht="18.75">
      <c r="C128" s="342"/>
      <c r="D128" s="342"/>
      <c r="E128" s="342"/>
      <c r="F128" s="342"/>
      <c r="G128" s="342"/>
      <c r="H128" s="342"/>
      <c r="I128" s="392"/>
      <c r="J128" s="342"/>
      <c r="K128" s="342"/>
      <c r="L128" s="342"/>
      <c r="M128" s="342"/>
      <c r="N128" s="342"/>
      <c r="O128" s="342"/>
      <c r="P128" s="342"/>
      <c r="Q128" s="342"/>
      <c r="R128" s="342"/>
      <c r="S128" s="342"/>
      <c r="T128" s="342"/>
      <c r="U128" s="342"/>
      <c r="V128" s="342"/>
      <c r="W128" s="342"/>
      <c r="X128" s="342"/>
      <c r="Y128" s="342"/>
      <c r="Z128" s="342"/>
      <c r="AA128" s="342"/>
      <c r="AB128" s="342"/>
      <c r="AC128" s="342"/>
      <c r="AD128" s="342"/>
      <c r="AE128" s="342"/>
      <c r="AF128" s="342"/>
      <c r="AG128" s="342"/>
      <c r="AH128" s="342"/>
      <c r="AI128" s="342"/>
      <c r="AJ128" s="342"/>
      <c r="AK128" s="342"/>
      <c r="AL128" s="342"/>
      <c r="AM128" s="342"/>
      <c r="AN128" s="342"/>
      <c r="AO128" s="342"/>
      <c r="AP128" s="342"/>
      <c r="AQ128" s="342"/>
      <c r="AR128" s="342"/>
      <c r="AS128" s="342"/>
      <c r="AT128" s="342"/>
      <c r="AU128" s="342"/>
      <c r="AV128" s="342"/>
      <c r="AW128" s="342"/>
      <c r="AX128" s="342"/>
      <c r="AY128" s="342"/>
      <c r="AZ128" s="342"/>
      <c r="BA128" s="342"/>
      <c r="BB128" s="342"/>
      <c r="BC128" s="342"/>
      <c r="BD128" s="342"/>
      <c r="BE128" s="342"/>
      <c r="BF128" s="342"/>
      <c r="BG128" s="342"/>
      <c r="BH128" s="342"/>
      <c r="BI128" s="342"/>
      <c r="BJ128" s="342"/>
      <c r="BK128" s="342"/>
      <c r="BL128" s="342"/>
      <c r="BM128" s="342"/>
      <c r="BN128" s="342"/>
      <c r="BO128" s="342"/>
      <c r="BP128" s="342"/>
      <c r="BQ128" s="342"/>
      <c r="BR128" s="342"/>
      <c r="BS128" s="342"/>
      <c r="BT128" s="342"/>
      <c r="BU128" s="342"/>
      <c r="BV128" s="342"/>
      <c r="BW128" s="342"/>
      <c r="BX128" s="342"/>
      <c r="BY128" s="342"/>
      <c r="BZ128" s="342"/>
      <c r="CA128" s="342"/>
      <c r="CB128" s="342"/>
      <c r="CC128" s="342"/>
      <c r="CD128" s="342"/>
      <c r="CE128" s="342"/>
      <c r="CF128" s="342"/>
      <c r="CG128" s="342"/>
      <c r="CH128" s="342"/>
      <c r="CI128" s="342"/>
      <c r="CJ128" s="342"/>
      <c r="CK128" s="342"/>
      <c r="CL128" s="342"/>
      <c r="CM128" s="342"/>
      <c r="CN128" s="342"/>
      <c r="CO128" s="342"/>
      <c r="CP128" s="342"/>
      <c r="CQ128" s="342"/>
      <c r="CR128" s="342"/>
      <c r="CS128" s="342"/>
      <c r="CT128" s="342"/>
      <c r="CU128" s="342"/>
      <c r="CV128" s="342"/>
      <c r="CW128" s="342"/>
      <c r="CX128" s="342"/>
      <c r="CY128" s="342"/>
      <c r="CZ128" s="342"/>
      <c r="DA128" s="342"/>
      <c r="DB128" s="342"/>
      <c r="DC128" s="342"/>
      <c r="DD128" s="342"/>
      <c r="DE128" s="342"/>
      <c r="DF128" s="342"/>
      <c r="DG128" s="342"/>
      <c r="DH128" s="342"/>
      <c r="DI128" s="342"/>
      <c r="DJ128" s="342"/>
      <c r="DK128" s="342"/>
      <c r="DL128" s="342"/>
      <c r="DM128" s="342"/>
      <c r="DN128" s="342"/>
      <c r="DO128" s="342"/>
      <c r="DP128" s="342"/>
      <c r="DQ128" s="342"/>
      <c r="DR128" s="342"/>
      <c r="DS128" s="342"/>
      <c r="DT128" s="342"/>
      <c r="DU128" s="342"/>
      <c r="DV128" s="342"/>
      <c r="DW128" s="342"/>
      <c r="DX128" s="342"/>
      <c r="DY128" s="342"/>
      <c r="DZ128" s="342"/>
      <c r="EA128" s="342"/>
      <c r="EB128" s="342"/>
      <c r="EC128" s="342"/>
      <c r="ED128" s="342"/>
      <c r="EE128" s="342"/>
      <c r="EF128" s="342"/>
      <c r="EG128" s="342"/>
      <c r="EH128" s="342"/>
      <c r="EI128" s="342"/>
      <c r="EJ128" s="342"/>
      <c r="EK128" s="342"/>
      <c r="EL128" s="342"/>
      <c r="EM128" s="342"/>
      <c r="EN128" s="342"/>
      <c r="EO128" s="342"/>
      <c r="EP128" s="342"/>
      <c r="EQ128" s="342"/>
      <c r="ER128" s="342"/>
      <c r="ES128" s="342"/>
      <c r="ET128" s="342"/>
      <c r="EU128" s="342"/>
      <c r="EV128" s="342"/>
      <c r="EW128" s="342"/>
      <c r="EX128" s="342"/>
      <c r="EY128" s="342"/>
      <c r="EZ128" s="342"/>
      <c r="FA128" s="342"/>
      <c r="FB128" s="342"/>
      <c r="FC128" s="342"/>
      <c r="FD128" s="342"/>
      <c r="FE128" s="342"/>
      <c r="FF128" s="342"/>
      <c r="FG128" s="342"/>
      <c r="FH128" s="342"/>
      <c r="FI128" s="342"/>
      <c r="FJ128" s="342"/>
      <c r="FK128" s="342"/>
      <c r="FL128" s="342"/>
      <c r="FM128" s="342"/>
      <c r="FN128" s="342"/>
      <c r="FO128" s="342"/>
      <c r="FP128" s="342"/>
      <c r="FQ128" s="342"/>
      <c r="FR128" s="342"/>
      <c r="FS128" s="342"/>
      <c r="FT128" s="342"/>
      <c r="FU128" s="342"/>
      <c r="FV128" s="342"/>
      <c r="FW128" s="342"/>
      <c r="FX128" s="342"/>
      <c r="FY128" s="342"/>
      <c r="FZ128" s="342"/>
      <c r="GA128" s="342"/>
      <c r="GB128" s="342"/>
      <c r="GC128" s="342"/>
      <c r="GD128" s="342"/>
      <c r="GE128" s="342"/>
      <c r="GF128" s="342"/>
      <c r="GG128" s="342"/>
      <c r="GH128" s="342"/>
      <c r="GI128" s="342"/>
      <c r="GJ128" s="342"/>
      <c r="GK128" s="342"/>
      <c r="GL128" s="342"/>
      <c r="GM128" s="342"/>
      <c r="GN128" s="342"/>
      <c r="GO128" s="342"/>
      <c r="GP128" s="342"/>
      <c r="GQ128" s="342"/>
      <c r="GR128" s="342"/>
      <c r="GS128" s="342"/>
      <c r="GT128" s="342"/>
      <c r="GU128" s="342"/>
      <c r="GV128" s="342"/>
      <c r="GW128" s="342"/>
      <c r="GX128" s="342"/>
      <c r="GY128" s="342"/>
      <c r="GZ128" s="342"/>
      <c r="HA128" s="342"/>
      <c r="HB128" s="342"/>
      <c r="HC128" s="342"/>
      <c r="HD128" s="342"/>
      <c r="HE128" s="342"/>
      <c r="HF128" s="342"/>
      <c r="HG128" s="342"/>
      <c r="HH128" s="342"/>
      <c r="HI128" s="342"/>
      <c r="HJ128" s="342"/>
      <c r="HK128" s="342"/>
      <c r="HL128" s="342"/>
      <c r="HM128" s="342"/>
      <c r="HN128" s="342"/>
      <c r="HO128" s="342"/>
      <c r="HP128" s="342"/>
    </row>
    <row r="129" spans="9:9" s="342" customFormat="1" ht="18.75">
      <c r="I129" s="392"/>
    </row>
    <row r="130" spans="9:9" s="342" customFormat="1" ht="18.75">
      <c r="I130" s="392"/>
    </row>
    <row r="131" spans="9:9" s="342" customFormat="1" ht="18.75">
      <c r="I131" s="392"/>
    </row>
    <row r="132" spans="9:9" s="342" customFormat="1" ht="18.75">
      <c r="I132" s="392"/>
    </row>
    <row r="133" spans="9:9" s="342" customFormat="1" ht="18.75">
      <c r="I133" s="392"/>
    </row>
    <row r="134" spans="9:9" s="342" customFormat="1" ht="18.75">
      <c r="I134" s="392"/>
    </row>
    <row r="135" spans="9:9" s="342" customFormat="1" ht="18.75">
      <c r="I135" s="392"/>
    </row>
    <row r="136" spans="9:9" s="342" customFormat="1" ht="18.75">
      <c r="I136" s="392"/>
    </row>
    <row r="137" spans="9:9" s="342" customFormat="1" ht="18.75">
      <c r="I137" s="392"/>
    </row>
    <row r="138" spans="9:9" s="342" customFormat="1" ht="18.75">
      <c r="I138" s="392"/>
    </row>
    <row r="139" spans="9:9" s="342" customFormat="1" ht="18.75">
      <c r="I139" s="392"/>
    </row>
    <row r="140" spans="9:9" s="342" customFormat="1" ht="18.75">
      <c r="I140" s="392"/>
    </row>
    <row r="141" spans="9:9" s="342" customFormat="1" ht="18.75">
      <c r="I141" s="392"/>
    </row>
    <row r="142" spans="9:9" s="342" customFormat="1" ht="18.75">
      <c r="I142" s="392"/>
    </row>
    <row r="143" spans="9:9" s="342" customFormat="1" ht="18.75">
      <c r="I143" s="392"/>
    </row>
    <row r="144" spans="9:9" s="342" customFormat="1" ht="18.75">
      <c r="I144" s="392"/>
    </row>
    <row r="145" spans="9:9" s="342" customFormat="1" ht="18.75">
      <c r="I145" s="392"/>
    </row>
    <row r="146" spans="9:9" s="342" customFormat="1" ht="18.75">
      <c r="I146" s="392"/>
    </row>
    <row r="147" spans="9:9" s="342" customFormat="1" ht="18.75">
      <c r="I147" s="392"/>
    </row>
    <row r="148" spans="9:9" s="342" customFormat="1" ht="18.75">
      <c r="I148" s="392"/>
    </row>
    <row r="149" spans="9:9" s="342" customFormat="1" ht="18.75">
      <c r="I149" s="392"/>
    </row>
    <row r="150" spans="9:9" s="342" customFormat="1" ht="18.75">
      <c r="I150" s="392"/>
    </row>
    <row r="151" spans="9:9" s="342" customFormat="1" ht="18.75">
      <c r="I151" s="392"/>
    </row>
    <row r="152" spans="9:9" s="342" customFormat="1" ht="18.75">
      <c r="I152" s="392"/>
    </row>
    <row r="153" spans="9:9" s="342" customFormat="1" ht="18.75">
      <c r="I153" s="392"/>
    </row>
    <row r="154" spans="9:9" s="342" customFormat="1" ht="18.75">
      <c r="I154" s="392"/>
    </row>
    <row r="155" spans="9:9" s="342" customFormat="1" ht="18.75">
      <c r="I155" s="392"/>
    </row>
    <row r="156" spans="9:9" s="342" customFormat="1" ht="18.75">
      <c r="I156" s="392"/>
    </row>
    <row r="157" spans="9:9" s="342" customFormat="1" ht="18.75">
      <c r="I157" s="392"/>
    </row>
    <row r="158" spans="9:9" s="342" customFormat="1" ht="18.75">
      <c r="I158" s="392"/>
    </row>
    <row r="159" spans="9:9" s="342" customFormat="1" ht="18.75">
      <c r="I159" s="392"/>
    </row>
    <row r="160" spans="9:9" s="342" customFormat="1" ht="18.75">
      <c r="I160" s="392"/>
    </row>
    <row r="161" spans="9:9" s="342" customFormat="1" ht="18.75">
      <c r="I161" s="392"/>
    </row>
    <row r="162" spans="9:9" s="342" customFormat="1" ht="18.75">
      <c r="I162" s="392"/>
    </row>
    <row r="163" spans="9:9" s="342" customFormat="1" ht="18.75">
      <c r="I163" s="392"/>
    </row>
    <row r="164" spans="9:9" s="342" customFormat="1" ht="18.75">
      <c r="I164" s="392"/>
    </row>
    <row r="165" spans="9:9" s="342" customFormat="1" ht="18.75">
      <c r="I165" s="392"/>
    </row>
    <row r="166" spans="9:9" s="342" customFormat="1" ht="18.75">
      <c r="I166" s="392"/>
    </row>
    <row r="167" spans="9:9" s="342" customFormat="1" ht="18.75">
      <c r="I167" s="392"/>
    </row>
    <row r="168" spans="9:9" s="342" customFormat="1" ht="18.75">
      <c r="I168" s="392"/>
    </row>
    <row r="169" spans="9:9" s="342" customFormat="1" ht="18.75">
      <c r="I169" s="392"/>
    </row>
    <row r="170" spans="9:9" s="342" customFormat="1" ht="18.75">
      <c r="I170" s="392"/>
    </row>
    <row r="171" spans="9:9" s="342" customFormat="1" ht="18.75">
      <c r="I171" s="393"/>
    </row>
    <row r="172" spans="9:9" s="342" customFormat="1" ht="18.75">
      <c r="I172" s="393"/>
    </row>
    <row r="173" spans="9:9" s="342" customFormat="1" ht="18.75">
      <c r="I173" s="393"/>
    </row>
    <row r="174" spans="9:9" s="342" customFormat="1" ht="18.75">
      <c r="I174" s="393"/>
    </row>
    <row r="175" spans="9:9" s="342" customFormat="1" ht="18.75">
      <c r="I175" s="393"/>
    </row>
    <row r="176" spans="9:9" s="342" customFormat="1" ht="18.75">
      <c r="I176" s="393"/>
    </row>
    <row r="177" spans="9:9" s="342" customFormat="1" ht="18.75">
      <c r="I177" s="393"/>
    </row>
    <row r="178" spans="9:9" s="342" customFormat="1" ht="18.75">
      <c r="I178" s="393"/>
    </row>
    <row r="179" spans="9:9" s="342" customFormat="1" ht="18.75">
      <c r="I179" s="393"/>
    </row>
    <row r="180" spans="9:9" s="342" customFormat="1" ht="18.75">
      <c r="I180" s="393"/>
    </row>
    <row r="181" spans="9:9" s="342" customFormat="1" ht="18.75">
      <c r="I181" s="393"/>
    </row>
    <row r="182" spans="9:9" s="342" customFormat="1" ht="18.75">
      <c r="I182" s="393"/>
    </row>
    <row r="183" spans="9:9" s="342" customFormat="1" ht="18.75">
      <c r="I183" s="393"/>
    </row>
    <row r="184" spans="9:9" s="342" customFormat="1" ht="18.75">
      <c r="I184" s="393"/>
    </row>
    <row r="185" spans="9:9" s="342" customFormat="1" ht="18.75">
      <c r="I185" s="393"/>
    </row>
    <row r="186" spans="9:9" s="342" customFormat="1" ht="18.75">
      <c r="I186" s="393"/>
    </row>
    <row r="187" spans="9:9" s="342" customFormat="1" ht="18.75">
      <c r="I187" s="393"/>
    </row>
    <row r="188" spans="9:9" s="342" customFormat="1" ht="18.75">
      <c r="I188" s="393"/>
    </row>
    <row r="189" spans="9:9" s="342" customFormat="1" ht="18.75">
      <c r="I189" s="393"/>
    </row>
    <row r="190" spans="9:9" s="342" customFormat="1" ht="18.75">
      <c r="I190" s="393"/>
    </row>
    <row r="191" spans="9:9" s="342" customFormat="1" ht="18.75">
      <c r="I191" s="393"/>
    </row>
    <row r="192" spans="9:9" s="342" customFormat="1" ht="18.75">
      <c r="I192" s="393"/>
    </row>
    <row r="193" spans="9:9" s="342" customFormat="1" ht="18.75">
      <c r="I193" s="393"/>
    </row>
    <row r="194" spans="9:9" s="342" customFormat="1" ht="18.75">
      <c r="I194" s="393"/>
    </row>
    <row r="195" spans="9:9" s="342" customFormat="1" ht="18.75">
      <c r="I195" s="393"/>
    </row>
    <row r="196" spans="9:9" s="342" customFormat="1" ht="18.75">
      <c r="I196" s="393"/>
    </row>
    <row r="197" spans="9:9" s="342" customFormat="1" ht="18.75">
      <c r="I197" s="393"/>
    </row>
    <row r="198" spans="9:9" s="342" customFormat="1" ht="18.75">
      <c r="I198" s="393"/>
    </row>
    <row r="199" spans="9:9" s="342" customFormat="1" ht="18.75">
      <c r="I199" s="393"/>
    </row>
    <row r="200" spans="9:9" s="342" customFormat="1" ht="18.75">
      <c r="I200" s="393"/>
    </row>
    <row r="201" spans="9:9" s="342" customFormat="1" ht="18.75">
      <c r="I201" s="393"/>
    </row>
    <row r="202" spans="9:9" s="342" customFormat="1" ht="18.75">
      <c r="I202" s="393"/>
    </row>
    <row r="203" spans="9:9" s="342" customFormat="1" ht="18.75">
      <c r="I203" s="393"/>
    </row>
    <row r="204" spans="9:9" s="342" customFormat="1" ht="18.75">
      <c r="I204" s="393"/>
    </row>
    <row r="205" spans="9:9" s="342" customFormat="1" ht="18.75">
      <c r="I205" s="393"/>
    </row>
    <row r="206" spans="9:9" s="342" customFormat="1" ht="18.75">
      <c r="I206" s="393"/>
    </row>
    <row r="207" spans="9:9" s="342" customFormat="1" ht="18.75">
      <c r="I207" s="393"/>
    </row>
    <row r="208" spans="9:9" s="342" customFormat="1" ht="18.75">
      <c r="I208" s="393"/>
    </row>
    <row r="209" spans="9:9" s="342" customFormat="1" ht="18.75">
      <c r="I209" s="393"/>
    </row>
    <row r="210" spans="9:9" s="342" customFormat="1" ht="18.75">
      <c r="I210" s="393"/>
    </row>
    <row r="211" spans="9:9" s="342" customFormat="1" ht="18.75">
      <c r="I211" s="393"/>
    </row>
    <row r="212" spans="9:9" s="342" customFormat="1" ht="18.75">
      <c r="I212" s="393"/>
    </row>
    <row r="213" spans="9:9" s="342" customFormat="1" ht="18.75">
      <c r="I213" s="393"/>
    </row>
    <row r="214" spans="9:9" s="342" customFormat="1" ht="18.75">
      <c r="I214" s="393"/>
    </row>
    <row r="215" spans="9:9" s="342" customFormat="1" ht="18.75">
      <c r="I215" s="393"/>
    </row>
    <row r="216" spans="9:9" s="342" customFormat="1" ht="18.75">
      <c r="I216" s="393"/>
    </row>
    <row r="217" spans="9:9" s="342" customFormat="1" ht="18.75">
      <c r="I217" s="393"/>
    </row>
    <row r="218" spans="9:9" s="342" customFormat="1" ht="18.75">
      <c r="I218" s="393"/>
    </row>
    <row r="219" spans="9:9" s="342" customFormat="1" ht="18.75">
      <c r="I219" s="393"/>
    </row>
    <row r="220" spans="9:9" s="342" customFormat="1" ht="18.75">
      <c r="I220" s="393"/>
    </row>
    <row r="221" spans="9:9" s="342" customFormat="1" ht="18.75">
      <c r="I221" s="393"/>
    </row>
    <row r="222" spans="9:9" s="342" customFormat="1" ht="18.75">
      <c r="I222" s="393"/>
    </row>
    <row r="223" spans="9:9" s="342" customFormat="1" ht="18.75">
      <c r="I223" s="393"/>
    </row>
    <row r="224" spans="9:9" s="342" customFormat="1" ht="18.75">
      <c r="I224" s="393"/>
    </row>
    <row r="225" spans="9:9" s="342" customFormat="1" ht="18.75">
      <c r="I225" s="393"/>
    </row>
    <row r="226" spans="9:9" s="342" customFormat="1" ht="18.75">
      <c r="I226" s="393"/>
    </row>
    <row r="227" spans="9:9" s="342" customFormat="1" ht="18.75">
      <c r="I227" s="393"/>
    </row>
    <row r="228" spans="9:9" s="342" customFormat="1" ht="18.75">
      <c r="I228" s="393"/>
    </row>
    <row r="229" spans="9:9" s="342" customFormat="1" ht="18.75">
      <c r="I229" s="393"/>
    </row>
    <row r="230" spans="9:9" s="342" customFormat="1" ht="18.75">
      <c r="I230" s="393"/>
    </row>
    <row r="231" spans="9:9" s="342" customFormat="1" ht="18.75">
      <c r="I231" s="393"/>
    </row>
    <row r="232" spans="9:9" s="342" customFormat="1" ht="18.75">
      <c r="I232" s="393"/>
    </row>
    <row r="233" spans="9:9" s="342" customFormat="1" ht="18.75">
      <c r="I233" s="393"/>
    </row>
    <row r="234" spans="9:9" s="342" customFormat="1" ht="18.75">
      <c r="I234" s="393"/>
    </row>
    <row r="235" spans="9:9" s="342" customFormat="1" ht="18.75">
      <c r="I235" s="393"/>
    </row>
    <row r="236" spans="9:9" s="342" customFormat="1" ht="18.75">
      <c r="I236" s="393"/>
    </row>
    <row r="237" spans="9:9" s="342" customFormat="1" ht="18.75">
      <c r="I237" s="393"/>
    </row>
    <row r="238" spans="9:9" s="342" customFormat="1" ht="18.75">
      <c r="I238" s="393"/>
    </row>
    <row r="239" spans="9:9" s="342" customFormat="1" ht="18.75">
      <c r="I239" s="393"/>
    </row>
    <row r="240" spans="9:9" s="342" customFormat="1" ht="18.75">
      <c r="I240" s="393"/>
    </row>
    <row r="241" spans="9:9" s="342" customFormat="1" ht="18.75">
      <c r="I241" s="393"/>
    </row>
    <row r="242" spans="9:9" s="342" customFormat="1" ht="18.75">
      <c r="I242" s="393"/>
    </row>
    <row r="243" spans="9:9" s="342" customFormat="1" ht="18.75">
      <c r="I243" s="393"/>
    </row>
    <row r="244" spans="9:9" s="342" customFormat="1" ht="18.75">
      <c r="I244" s="393"/>
    </row>
    <row r="245" spans="9:9" s="342" customFormat="1" ht="18.75">
      <c r="I245" s="393"/>
    </row>
    <row r="246" spans="9:9" s="342" customFormat="1" ht="18.75">
      <c r="I246" s="393"/>
    </row>
    <row r="247" spans="9:9" s="342" customFormat="1" ht="18.75">
      <c r="I247" s="393"/>
    </row>
    <row r="248" spans="9:9" s="342" customFormat="1" ht="18.75">
      <c r="I248" s="393"/>
    </row>
    <row r="249" spans="9:9" s="342" customFormat="1" ht="18.75">
      <c r="I249" s="393"/>
    </row>
    <row r="250" spans="9:9" s="342" customFormat="1" ht="18.75">
      <c r="I250" s="393"/>
    </row>
    <row r="251" spans="9:9" s="342" customFormat="1" ht="18.75">
      <c r="I251" s="393"/>
    </row>
    <row r="252" spans="9:9" s="342" customFormat="1" ht="18.75">
      <c r="I252" s="393"/>
    </row>
    <row r="253" spans="9:9" s="342" customFormat="1" ht="18.75">
      <c r="I253" s="393"/>
    </row>
    <row r="254" spans="9:9" s="342" customFormat="1" ht="18.75">
      <c r="I254" s="393"/>
    </row>
    <row r="255" spans="9:9" s="342" customFormat="1" ht="18.75">
      <c r="I255" s="393"/>
    </row>
    <row r="256" spans="9:9" s="342" customFormat="1" ht="18.75">
      <c r="I256" s="393"/>
    </row>
    <row r="257" spans="9:9" s="342" customFormat="1" ht="18.75">
      <c r="I257" s="393"/>
    </row>
    <row r="258" spans="9:9" s="342" customFormat="1" ht="18.75">
      <c r="I258" s="393"/>
    </row>
    <row r="259" spans="9:9" s="342" customFormat="1" ht="18.75">
      <c r="I259" s="393"/>
    </row>
    <row r="260" spans="9:9" s="342" customFormat="1" ht="18.75">
      <c r="I260" s="393"/>
    </row>
    <row r="261" spans="9:9" s="342" customFormat="1" ht="18.75">
      <c r="I261" s="393"/>
    </row>
    <row r="262" spans="9:9" s="342" customFormat="1" ht="18.75">
      <c r="I262" s="393"/>
    </row>
    <row r="263" spans="9:9" s="342" customFormat="1" ht="18.75">
      <c r="I263" s="393"/>
    </row>
    <row r="264" spans="9:9" s="342" customFormat="1" ht="18.75">
      <c r="I264" s="393"/>
    </row>
    <row r="265" spans="9:9" s="342" customFormat="1" ht="18.75">
      <c r="I265" s="393"/>
    </row>
    <row r="266" spans="9:9" s="342" customFormat="1" ht="18.75">
      <c r="I266" s="393"/>
    </row>
    <row r="267" spans="9:9" s="342" customFormat="1" ht="18.75">
      <c r="I267" s="393"/>
    </row>
    <row r="268" spans="9:9" s="342" customFormat="1" ht="18.75">
      <c r="I268" s="393"/>
    </row>
    <row r="269" spans="9:9" s="342" customFormat="1" ht="18.75">
      <c r="I269" s="393"/>
    </row>
    <row r="270" spans="9:9" s="342" customFormat="1" ht="18.75">
      <c r="I270" s="393"/>
    </row>
    <row r="271" spans="9:9" s="342" customFormat="1" ht="18.75">
      <c r="I271" s="393"/>
    </row>
    <row r="272" spans="9:9" s="342" customFormat="1" ht="18.75">
      <c r="I272" s="393"/>
    </row>
    <row r="273" spans="9:9" s="342" customFormat="1" ht="18.75">
      <c r="I273" s="393"/>
    </row>
    <row r="274" spans="9:9" s="342" customFormat="1" ht="18.75">
      <c r="I274" s="393"/>
    </row>
    <row r="275" spans="9:9" s="342" customFormat="1" ht="18.75">
      <c r="I275" s="393"/>
    </row>
    <row r="276" spans="9:9" s="342" customFormat="1" ht="18.75">
      <c r="I276" s="393"/>
    </row>
    <row r="277" spans="9:9" s="342" customFormat="1" ht="18.75">
      <c r="I277" s="393"/>
    </row>
    <row r="278" spans="9:9" s="342" customFormat="1" ht="18.75">
      <c r="I278" s="393"/>
    </row>
    <row r="279" spans="9:9" s="342" customFormat="1" ht="18.75">
      <c r="I279" s="393"/>
    </row>
    <row r="280" spans="9:9" s="342" customFormat="1" ht="18.75">
      <c r="I280" s="393"/>
    </row>
    <row r="281" spans="9:9" s="342" customFormat="1" ht="18.75">
      <c r="I281" s="393"/>
    </row>
    <row r="282" spans="9:9" s="342" customFormat="1" ht="18.75">
      <c r="I282" s="393"/>
    </row>
    <row r="283" spans="9:9" s="342" customFormat="1" ht="18.75">
      <c r="I283" s="393"/>
    </row>
    <row r="284" spans="9:9" s="342" customFormat="1" ht="18.75">
      <c r="I284" s="393"/>
    </row>
    <row r="285" spans="9:9" s="342" customFormat="1" ht="18.75">
      <c r="I285" s="393"/>
    </row>
    <row r="286" spans="9:9" s="342" customFormat="1" ht="18.75">
      <c r="I286" s="393"/>
    </row>
    <row r="287" spans="9:9" s="342" customFormat="1" ht="18.75">
      <c r="I287" s="393"/>
    </row>
    <row r="288" spans="9:9" s="342" customFormat="1" ht="18.75">
      <c r="I288" s="393"/>
    </row>
    <row r="289" spans="9:9" s="342" customFormat="1" ht="18.75">
      <c r="I289" s="393"/>
    </row>
    <row r="290" spans="9:9" s="342" customFormat="1" ht="18.75">
      <c r="I290" s="393"/>
    </row>
    <row r="291" spans="9:9" s="342" customFormat="1" ht="18.75">
      <c r="I291" s="393"/>
    </row>
    <row r="292" spans="9:9" s="342" customFormat="1" ht="18.75">
      <c r="I292" s="393"/>
    </row>
    <row r="293" spans="9:9" s="342" customFormat="1" ht="18.75">
      <c r="I293" s="393"/>
    </row>
    <row r="294" spans="9:9" s="342" customFormat="1" ht="18.75">
      <c r="I294" s="393"/>
    </row>
    <row r="295" spans="9:9" s="342" customFormat="1" ht="18.75">
      <c r="I295" s="393"/>
    </row>
    <row r="296" spans="9:9" s="342" customFormat="1" ht="18.75">
      <c r="I296" s="393"/>
    </row>
    <row r="297" spans="9:9" s="342" customFormat="1" ht="18.75">
      <c r="I297" s="393"/>
    </row>
    <row r="298" spans="9:9" s="342" customFormat="1" ht="18.75">
      <c r="I298" s="393"/>
    </row>
    <row r="299" spans="9:9" s="342" customFormat="1" ht="18.75">
      <c r="I299" s="393"/>
    </row>
    <row r="300" spans="9:9" s="342" customFormat="1" ht="18.75">
      <c r="I300" s="393"/>
    </row>
    <row r="301" spans="9:9" s="342" customFormat="1" ht="18.75">
      <c r="I301" s="393"/>
    </row>
    <row r="302" spans="9:9" s="342" customFormat="1" ht="18.75">
      <c r="I302" s="393"/>
    </row>
    <row r="303" spans="9:9" s="342" customFormat="1" ht="18.75">
      <c r="I303" s="393"/>
    </row>
    <row r="304" spans="9:9" s="342" customFormat="1" ht="18.75">
      <c r="I304" s="393"/>
    </row>
    <row r="305" spans="9:9" s="342" customFormat="1" ht="18.75">
      <c r="I305" s="393"/>
    </row>
    <row r="306" spans="9:9" s="342" customFormat="1" ht="18.75">
      <c r="I306" s="393"/>
    </row>
    <row r="307" spans="9:9" s="342" customFormat="1" ht="18.75">
      <c r="I307" s="393"/>
    </row>
    <row r="308" spans="9:9" s="342" customFormat="1" ht="18.75">
      <c r="I308" s="393"/>
    </row>
    <row r="309" spans="9:9" s="342" customFormat="1" ht="18.75">
      <c r="I309" s="393"/>
    </row>
    <row r="310" spans="9:9" s="342" customFormat="1" ht="18.75">
      <c r="I310" s="393"/>
    </row>
    <row r="311" spans="9:9" s="342" customFormat="1" ht="18.75">
      <c r="I311" s="393"/>
    </row>
    <row r="312" spans="9:9" s="342" customFormat="1" ht="18.75">
      <c r="I312" s="393"/>
    </row>
    <row r="313" spans="9:9" s="342" customFormat="1" ht="18.75">
      <c r="I313" s="393"/>
    </row>
    <row r="314" spans="9:9" s="342" customFormat="1" ht="18.75">
      <c r="I314" s="393"/>
    </row>
    <row r="315" spans="9:9" s="342" customFormat="1" ht="18.75">
      <c r="I315" s="393"/>
    </row>
    <row r="316" spans="9:9" s="342" customFormat="1" ht="18.75">
      <c r="I316" s="393"/>
    </row>
    <row r="317" spans="9:9" s="342" customFormat="1" ht="18.75">
      <c r="I317" s="393"/>
    </row>
    <row r="318" spans="9:9" s="342" customFormat="1" ht="18.75">
      <c r="I318" s="393"/>
    </row>
    <row r="319" spans="9:9" s="342" customFormat="1" ht="18.75">
      <c r="I319" s="393"/>
    </row>
    <row r="320" spans="9:9" s="342" customFormat="1" ht="18.75">
      <c r="I320" s="393"/>
    </row>
    <row r="321" spans="9:9" s="342" customFormat="1" ht="18.75">
      <c r="I321" s="393"/>
    </row>
    <row r="322" spans="9:9" s="342" customFormat="1" ht="18.75">
      <c r="I322" s="393"/>
    </row>
    <row r="323" spans="9:9" s="342" customFormat="1" ht="18.75">
      <c r="I323" s="393"/>
    </row>
    <row r="324" spans="9:9" s="342" customFormat="1" ht="18.75">
      <c r="I324" s="393"/>
    </row>
    <row r="325" spans="9:9" s="342" customFormat="1" ht="18.75">
      <c r="I325" s="393"/>
    </row>
    <row r="326" spans="9:9" s="342" customFormat="1" ht="18.75">
      <c r="I326" s="393"/>
    </row>
    <row r="327" spans="9:9" s="342" customFormat="1" ht="18.75">
      <c r="I327" s="393"/>
    </row>
    <row r="328" spans="9:9" s="342" customFormat="1" ht="18.75">
      <c r="I328" s="393"/>
    </row>
    <row r="329" spans="9:9" s="342" customFormat="1" ht="18.75">
      <c r="I329" s="393"/>
    </row>
    <row r="330" spans="9:9" s="342" customFormat="1" ht="18.75">
      <c r="I330" s="393"/>
    </row>
    <row r="331" spans="9:9" s="342" customFormat="1" ht="18.75">
      <c r="I331" s="393"/>
    </row>
    <row r="332" spans="9:9" s="342" customFormat="1" ht="18.75">
      <c r="I332" s="393"/>
    </row>
    <row r="333" spans="9:9" s="342" customFormat="1" ht="18.75">
      <c r="I333" s="393"/>
    </row>
    <row r="334" spans="9:9" s="342" customFormat="1" ht="18.75">
      <c r="I334" s="393"/>
    </row>
    <row r="335" spans="9:9" s="342" customFormat="1" ht="18.75">
      <c r="I335" s="393"/>
    </row>
    <row r="336" spans="9:9" s="342" customFormat="1" ht="18.75">
      <c r="I336" s="393"/>
    </row>
    <row r="337" spans="9:9" s="342" customFormat="1" ht="18.75">
      <c r="I337" s="393"/>
    </row>
    <row r="338" spans="9:9" s="342" customFormat="1" ht="18.75">
      <c r="I338" s="393"/>
    </row>
    <row r="339" spans="9:9" s="342" customFormat="1" ht="18.75">
      <c r="I339" s="393"/>
    </row>
    <row r="340" spans="9:9" s="342" customFormat="1" ht="18.75">
      <c r="I340" s="393"/>
    </row>
    <row r="341" spans="9:9" s="342" customFormat="1" ht="18.75">
      <c r="I341" s="393"/>
    </row>
    <row r="342" spans="9:9" s="342" customFormat="1" ht="18.75">
      <c r="I342" s="393"/>
    </row>
    <row r="343" spans="9:9" s="342" customFormat="1" ht="18.75">
      <c r="I343" s="393"/>
    </row>
    <row r="344" spans="9:9" s="342" customFormat="1" ht="18.75">
      <c r="I344" s="393"/>
    </row>
    <row r="345" spans="9:9" s="342" customFormat="1" ht="18.75">
      <c r="I345" s="393"/>
    </row>
    <row r="346" spans="9:9" s="342" customFormat="1" ht="18.75">
      <c r="I346" s="393"/>
    </row>
    <row r="347" spans="9:9" s="342" customFormat="1" ht="18.75">
      <c r="I347" s="393"/>
    </row>
    <row r="348" spans="9:9" s="342" customFormat="1" ht="18.75">
      <c r="I348" s="393"/>
    </row>
    <row r="349" spans="9:9" s="342" customFormat="1" ht="18.75">
      <c r="I349" s="393"/>
    </row>
    <row r="350" spans="9:9" s="342" customFormat="1" ht="18.75">
      <c r="I350" s="393"/>
    </row>
    <row r="351" spans="9:9" s="342" customFormat="1" ht="18.75">
      <c r="I351" s="393"/>
    </row>
    <row r="352" spans="9:9" s="342" customFormat="1" ht="18.75">
      <c r="I352" s="393"/>
    </row>
    <row r="353" spans="9:9" s="342" customFormat="1" ht="18.75">
      <c r="I353" s="393"/>
    </row>
    <row r="354" spans="9:9" s="342" customFormat="1" ht="18.75">
      <c r="I354" s="393"/>
    </row>
    <row r="355" spans="9:9" s="342" customFormat="1" ht="18.75">
      <c r="I355" s="393"/>
    </row>
    <row r="356" spans="9:9" s="342" customFormat="1" ht="18.75">
      <c r="I356" s="393"/>
    </row>
    <row r="357" spans="9:9" s="342" customFormat="1" ht="18.75">
      <c r="I357" s="393"/>
    </row>
    <row r="358" spans="9:9" s="342" customFormat="1" ht="18.75">
      <c r="I358" s="393"/>
    </row>
    <row r="359" spans="9:9" s="342" customFormat="1" ht="18.75">
      <c r="I359" s="393"/>
    </row>
    <row r="360" spans="9:9" s="342" customFormat="1" ht="18.75">
      <c r="I360" s="393"/>
    </row>
    <row r="361" spans="9:9" s="342" customFormat="1" ht="18.75">
      <c r="I361" s="393"/>
    </row>
    <row r="362" spans="9:9" s="342" customFormat="1" ht="18.75">
      <c r="I362" s="393"/>
    </row>
    <row r="363" spans="9:9" s="342" customFormat="1" ht="18.75">
      <c r="I363" s="393"/>
    </row>
    <row r="364" spans="9:9" s="342" customFormat="1" ht="18.75">
      <c r="I364" s="393"/>
    </row>
    <row r="365" spans="9:9" s="342" customFormat="1" ht="18.75">
      <c r="I365" s="393"/>
    </row>
    <row r="366" spans="9:9" s="342" customFormat="1" ht="18.75">
      <c r="I366" s="393"/>
    </row>
    <row r="367" spans="9:9" s="342" customFormat="1" ht="18.75">
      <c r="I367" s="393"/>
    </row>
    <row r="368" spans="9:9" s="342" customFormat="1" ht="18.75">
      <c r="I368" s="393"/>
    </row>
    <row r="369" spans="9:9" s="342" customFormat="1" ht="18.75">
      <c r="I369" s="393"/>
    </row>
    <row r="370" spans="9:9" s="342" customFormat="1" ht="18.75">
      <c r="I370" s="393"/>
    </row>
    <row r="371" spans="9:9" s="342" customFormat="1" ht="18.75">
      <c r="I371" s="393"/>
    </row>
    <row r="372" spans="9:9" s="342" customFormat="1" ht="18.75">
      <c r="I372" s="393"/>
    </row>
    <row r="373" spans="9:9" s="342" customFormat="1" ht="18.75">
      <c r="I373" s="393"/>
    </row>
    <row r="374" spans="9:9" s="342" customFormat="1" ht="18.75">
      <c r="I374" s="393"/>
    </row>
    <row r="375" spans="9:9" s="342" customFormat="1" ht="18.75">
      <c r="I375" s="393"/>
    </row>
    <row r="376" spans="9:9" s="342" customFormat="1" ht="18.75">
      <c r="I376" s="393"/>
    </row>
    <row r="377" spans="9:9" s="342" customFormat="1" ht="18.75">
      <c r="I377" s="393"/>
    </row>
    <row r="378" spans="9:9" s="342" customFormat="1" ht="18.75">
      <c r="I378" s="393"/>
    </row>
    <row r="379" spans="9:9" s="342" customFormat="1" ht="18.75">
      <c r="I379" s="393"/>
    </row>
    <row r="380" spans="9:9" s="342" customFormat="1" ht="18.75">
      <c r="I380" s="393"/>
    </row>
    <row r="381" spans="9:9" s="342" customFormat="1" ht="18.75">
      <c r="I381" s="393"/>
    </row>
    <row r="382" spans="9:9" s="342" customFormat="1" ht="18.75">
      <c r="I382" s="393"/>
    </row>
    <row r="383" spans="9:9" s="342" customFormat="1" ht="18.75">
      <c r="I383" s="393"/>
    </row>
    <row r="384" spans="9:9" s="342" customFormat="1" ht="18.75">
      <c r="I384" s="393"/>
    </row>
    <row r="385" spans="9:9" s="342" customFormat="1" ht="18.75">
      <c r="I385" s="393"/>
    </row>
    <row r="386" spans="9:9" s="342" customFormat="1" ht="18.75">
      <c r="I386" s="393"/>
    </row>
    <row r="387" spans="9:9" s="342" customFormat="1" ht="18.75">
      <c r="I387" s="393"/>
    </row>
    <row r="388" spans="9:9" s="342" customFormat="1" ht="18.75">
      <c r="I388" s="393"/>
    </row>
    <row r="389" spans="9:9" s="342" customFormat="1" ht="18.75">
      <c r="I389" s="393"/>
    </row>
    <row r="390" spans="9:9" s="342" customFormat="1" ht="18.75">
      <c r="I390" s="393"/>
    </row>
    <row r="391" spans="9:9" s="342" customFormat="1" ht="18.75">
      <c r="I391" s="393"/>
    </row>
    <row r="392" spans="9:9" s="342" customFormat="1" ht="18.75">
      <c r="I392" s="393"/>
    </row>
    <row r="393" spans="9:9" s="342" customFormat="1" ht="18.75">
      <c r="I393" s="393"/>
    </row>
    <row r="394" spans="9:9" s="342" customFormat="1" ht="18.75">
      <c r="I394" s="393"/>
    </row>
    <row r="395" spans="9:9" s="342" customFormat="1" ht="18.75">
      <c r="I395" s="393"/>
    </row>
    <row r="396" spans="9:9" s="342" customFormat="1" ht="18.75">
      <c r="I396" s="393"/>
    </row>
    <row r="397" spans="9:9" s="342" customFormat="1" ht="18.75">
      <c r="I397" s="393"/>
    </row>
    <row r="398" spans="9:9" s="342" customFormat="1" ht="18.75">
      <c r="I398" s="393"/>
    </row>
    <row r="399" spans="9:9" s="342" customFormat="1" ht="18.75">
      <c r="I399" s="393"/>
    </row>
    <row r="400" spans="9:9" s="342" customFormat="1" ht="18.75">
      <c r="I400" s="393"/>
    </row>
    <row r="401" spans="9:9" s="342" customFormat="1" ht="18.75">
      <c r="I401" s="393"/>
    </row>
    <row r="402" spans="9:9" s="342" customFormat="1" ht="18.75">
      <c r="I402" s="393"/>
    </row>
    <row r="403" spans="9:9" s="342" customFormat="1" ht="18.75">
      <c r="I403" s="393"/>
    </row>
    <row r="404" spans="9:9" s="342" customFormat="1" ht="18.75">
      <c r="I404" s="393"/>
    </row>
    <row r="405" spans="9:9" s="342" customFormat="1" ht="18.75">
      <c r="I405" s="393"/>
    </row>
    <row r="406" spans="9:9" s="342" customFormat="1" ht="18.75">
      <c r="I406" s="393"/>
    </row>
    <row r="407" spans="9:9" s="342" customFormat="1" ht="18.75">
      <c r="I407" s="393"/>
    </row>
    <row r="408" spans="9:9" s="342" customFormat="1" ht="18.75">
      <c r="I408" s="393"/>
    </row>
    <row r="409" spans="9:9" s="342" customFormat="1" ht="18.75">
      <c r="I409" s="393"/>
    </row>
    <row r="410" spans="9:9" s="342" customFormat="1" ht="18.75">
      <c r="I410" s="393"/>
    </row>
    <row r="411" spans="9:9" s="342" customFormat="1" ht="18.75">
      <c r="I411" s="393"/>
    </row>
    <row r="412" spans="9:9" s="342" customFormat="1" ht="18.75">
      <c r="I412" s="393"/>
    </row>
    <row r="413" spans="9:9" s="342" customFormat="1" ht="18.75">
      <c r="I413" s="393"/>
    </row>
    <row r="414" spans="9:9" s="342" customFormat="1" ht="18.75">
      <c r="I414" s="393"/>
    </row>
    <row r="415" spans="9:9" s="342" customFormat="1" ht="18.75">
      <c r="I415" s="393"/>
    </row>
    <row r="416" spans="9:9" s="342" customFormat="1" ht="18.75">
      <c r="I416" s="393"/>
    </row>
    <row r="417" spans="9:9" s="342" customFormat="1" ht="18.75">
      <c r="I417" s="393"/>
    </row>
    <row r="418" spans="9:9" s="342" customFormat="1" ht="18.75">
      <c r="I418" s="393"/>
    </row>
    <row r="419" spans="9:9" s="342" customFormat="1" ht="18.75">
      <c r="I419" s="393"/>
    </row>
    <row r="420" spans="9:9" s="342" customFormat="1" ht="18.75">
      <c r="I420" s="393"/>
    </row>
    <row r="421" spans="9:9" s="342" customFormat="1" ht="18.75">
      <c r="I421" s="393"/>
    </row>
    <row r="422" spans="9:9" s="342" customFormat="1" ht="18.75">
      <c r="I422" s="393"/>
    </row>
    <row r="423" spans="9:9" s="342" customFormat="1" ht="18.75">
      <c r="I423" s="393"/>
    </row>
    <row r="424" spans="9:9" s="342" customFormat="1" ht="18.75">
      <c r="I424" s="393"/>
    </row>
    <row r="425" spans="9:9" s="342" customFormat="1" ht="18.75">
      <c r="I425" s="393"/>
    </row>
    <row r="426" spans="9:9" s="342" customFormat="1" ht="18.75">
      <c r="I426" s="393"/>
    </row>
    <row r="427" spans="9:9" s="342" customFormat="1" ht="18.75">
      <c r="I427" s="393"/>
    </row>
    <row r="428" spans="9:9" s="342" customFormat="1" ht="18.75">
      <c r="I428" s="393"/>
    </row>
    <row r="429" spans="9:9" s="342" customFormat="1" ht="18.75">
      <c r="I429" s="393"/>
    </row>
    <row r="430" spans="9:9" s="342" customFormat="1" ht="18.75">
      <c r="I430" s="393"/>
    </row>
    <row r="431" spans="9:9" s="342" customFormat="1" ht="18.75">
      <c r="I431" s="393"/>
    </row>
    <row r="432" spans="9:9" s="342" customFormat="1" ht="18.75">
      <c r="I432" s="393"/>
    </row>
    <row r="433" spans="9:9" s="342" customFormat="1" ht="18.75">
      <c r="I433" s="393"/>
    </row>
    <row r="434" spans="9:9" s="342" customFormat="1" ht="18.75">
      <c r="I434" s="393"/>
    </row>
    <row r="435" spans="9:9" s="342" customFormat="1" ht="18.75">
      <c r="I435" s="393"/>
    </row>
    <row r="436" spans="9:9" s="342" customFormat="1" ht="18.75">
      <c r="I436" s="393"/>
    </row>
    <row r="437" spans="9:9" s="342" customFormat="1" ht="18.75">
      <c r="I437" s="393"/>
    </row>
    <row r="438" spans="9:9" s="342" customFormat="1" ht="18.75">
      <c r="I438" s="393"/>
    </row>
    <row r="439" spans="9:9" s="342" customFormat="1" ht="18.75">
      <c r="I439" s="393"/>
    </row>
    <row r="440" spans="9:9" s="342" customFormat="1" ht="18.75">
      <c r="I440" s="393"/>
    </row>
    <row r="441" spans="9:9" s="342" customFormat="1" ht="18.75">
      <c r="I441" s="393"/>
    </row>
    <row r="442" spans="9:9" s="342" customFormat="1" ht="18.75">
      <c r="I442" s="393"/>
    </row>
    <row r="443" spans="9:9" s="342" customFormat="1" ht="18.75">
      <c r="I443" s="393"/>
    </row>
    <row r="444" spans="9:9" s="342" customFormat="1" ht="18.75">
      <c r="I444" s="393"/>
    </row>
    <row r="445" spans="9:9" s="342" customFormat="1" ht="18.75">
      <c r="I445" s="393"/>
    </row>
    <row r="446" spans="9:9" s="342" customFormat="1" ht="18.75">
      <c r="I446" s="393"/>
    </row>
    <row r="447" spans="9:9" s="342" customFormat="1" ht="18.75">
      <c r="I447" s="393"/>
    </row>
    <row r="448" spans="9:9" s="342" customFormat="1" ht="18.75">
      <c r="I448" s="393"/>
    </row>
    <row r="449" spans="9:9" s="342" customFormat="1" ht="18.75">
      <c r="I449" s="393"/>
    </row>
    <row r="450" spans="9:9" s="342" customFormat="1" ht="18.75">
      <c r="I450" s="393"/>
    </row>
    <row r="451" spans="9:9" s="342" customFormat="1" ht="18.75">
      <c r="I451" s="393"/>
    </row>
    <row r="452" spans="9:9" s="342" customFormat="1" ht="18.75">
      <c r="I452" s="393"/>
    </row>
    <row r="453" spans="9:9" s="342" customFormat="1" ht="18.75">
      <c r="I453" s="393"/>
    </row>
    <row r="454" spans="9:9" s="342" customFormat="1" ht="18.75">
      <c r="I454" s="393"/>
    </row>
    <row r="455" spans="9:9" s="342" customFormat="1" ht="18.75">
      <c r="I455" s="393"/>
    </row>
    <row r="456" spans="9:9" s="342" customFormat="1" ht="18.75">
      <c r="I456" s="393"/>
    </row>
    <row r="457" spans="9:9" s="342" customFormat="1" ht="18.75">
      <c r="I457" s="393"/>
    </row>
    <row r="458" spans="9:9" s="342" customFormat="1" ht="18.75">
      <c r="I458" s="393"/>
    </row>
    <row r="459" spans="9:9" s="342" customFormat="1" ht="18.75">
      <c r="I459" s="393"/>
    </row>
    <row r="460" spans="9:9" s="342" customFormat="1" ht="18.75">
      <c r="I460" s="393"/>
    </row>
    <row r="461" spans="9:9" s="342" customFormat="1" ht="18.75">
      <c r="I461" s="393"/>
    </row>
    <row r="462" spans="9:9" s="342" customFormat="1" ht="18.75">
      <c r="I462" s="393"/>
    </row>
    <row r="463" spans="9:9" s="342" customFormat="1" ht="18.75">
      <c r="I463" s="393"/>
    </row>
    <row r="464" spans="9:9" s="342" customFormat="1" ht="18.75">
      <c r="I464" s="393"/>
    </row>
    <row r="465" spans="9:9" s="342" customFormat="1" ht="18.75">
      <c r="I465" s="393"/>
    </row>
    <row r="466" spans="9:9" s="342" customFormat="1" ht="18.75">
      <c r="I466" s="393"/>
    </row>
    <row r="467" spans="9:9" s="342" customFormat="1" ht="18.75">
      <c r="I467" s="393"/>
    </row>
    <row r="468" spans="9:9" s="342" customFormat="1" ht="18.75">
      <c r="I468" s="393"/>
    </row>
    <row r="469" spans="9:9" s="342" customFormat="1" ht="18.75">
      <c r="I469" s="393"/>
    </row>
    <row r="470" spans="9:9" s="342" customFormat="1" ht="18.75">
      <c r="I470" s="393"/>
    </row>
    <row r="471" spans="9:9" s="342" customFormat="1" ht="18.75">
      <c r="I471" s="393"/>
    </row>
    <row r="472" spans="9:9" s="342" customFormat="1" ht="18.75">
      <c r="I472" s="393"/>
    </row>
    <row r="473" spans="9:9" s="342" customFormat="1" ht="18.75">
      <c r="I473" s="393"/>
    </row>
    <row r="474" spans="9:9" s="342" customFormat="1" ht="18.75">
      <c r="I474" s="393"/>
    </row>
    <row r="475" spans="9:9" s="342" customFormat="1" ht="18.75">
      <c r="I475" s="393"/>
    </row>
    <row r="476" spans="9:9" s="342" customFormat="1" ht="18.75">
      <c r="I476" s="393"/>
    </row>
    <row r="477" spans="9:9" s="342" customFormat="1" ht="18.75">
      <c r="I477" s="393"/>
    </row>
    <row r="478" spans="9:9" s="342" customFormat="1" ht="18.75">
      <c r="I478" s="393"/>
    </row>
    <row r="479" spans="9:9" s="342" customFormat="1" ht="18.75">
      <c r="I479" s="393"/>
    </row>
    <row r="480" spans="9:9" s="342" customFormat="1" ht="18.75">
      <c r="I480" s="393"/>
    </row>
    <row r="481" spans="9:9" s="342" customFormat="1" ht="18.75">
      <c r="I481" s="393"/>
    </row>
    <row r="482" spans="9:9" s="342" customFormat="1" ht="18.75">
      <c r="I482" s="393"/>
    </row>
    <row r="483" spans="9:9" s="342" customFormat="1" ht="18.75">
      <c r="I483" s="393"/>
    </row>
    <row r="484" spans="9:9" s="342" customFormat="1" ht="18.75">
      <c r="I484" s="393"/>
    </row>
    <row r="485" spans="9:9" s="342" customFormat="1" ht="18.75">
      <c r="I485" s="393"/>
    </row>
    <row r="486" spans="9:9" s="342" customFormat="1" ht="18.75">
      <c r="I486" s="393"/>
    </row>
    <row r="487" spans="9:9" s="342" customFormat="1" ht="18.75">
      <c r="I487" s="393"/>
    </row>
    <row r="488" spans="9:9" s="342" customFormat="1" ht="18.75">
      <c r="I488" s="393"/>
    </row>
    <row r="489" spans="9:9" s="342" customFormat="1" ht="18.75">
      <c r="I489" s="393"/>
    </row>
    <row r="490" spans="9:9" s="342" customFormat="1" ht="18.75">
      <c r="I490" s="393"/>
    </row>
    <row r="491" spans="9:9" s="342" customFormat="1" ht="18.75">
      <c r="I491" s="393"/>
    </row>
    <row r="492" spans="9:9" s="342" customFormat="1" ht="18.75">
      <c r="I492" s="393"/>
    </row>
    <row r="493" spans="9:9" s="342" customFormat="1" ht="18.75">
      <c r="I493" s="393"/>
    </row>
    <row r="494" spans="9:9" s="342" customFormat="1" ht="18.75">
      <c r="I494" s="393"/>
    </row>
    <row r="495" spans="9:9" s="342" customFormat="1" ht="18.75">
      <c r="I495" s="393"/>
    </row>
    <row r="496" spans="9:9" s="342" customFormat="1" ht="18.75">
      <c r="I496" s="393"/>
    </row>
    <row r="497" spans="9:9" s="342" customFormat="1" ht="18.75">
      <c r="I497" s="393"/>
    </row>
    <row r="498" spans="9:9" s="342" customFormat="1" ht="18.75">
      <c r="I498" s="393"/>
    </row>
    <row r="499" spans="9:9" s="342" customFormat="1" ht="18.75">
      <c r="I499" s="393"/>
    </row>
    <row r="500" spans="9:9" s="342" customFormat="1" ht="18.75">
      <c r="I500" s="393"/>
    </row>
    <row r="501" spans="9:9" s="342" customFormat="1" ht="18.75">
      <c r="I501" s="393"/>
    </row>
    <row r="502" spans="9:9" s="342" customFormat="1" ht="18.75">
      <c r="I502" s="393"/>
    </row>
    <row r="503" spans="9:9" s="342" customFormat="1" ht="18.75">
      <c r="I503" s="393"/>
    </row>
    <row r="504" spans="9:9" s="342" customFormat="1" ht="18.75">
      <c r="I504" s="393"/>
    </row>
    <row r="505" spans="9:9" s="342" customFormat="1" ht="18.75">
      <c r="I505" s="393"/>
    </row>
    <row r="506" spans="9:9" s="342" customFormat="1" ht="18.75">
      <c r="I506" s="393"/>
    </row>
    <row r="507" spans="9:9" s="342" customFormat="1" ht="18.75">
      <c r="I507" s="393"/>
    </row>
    <row r="508" spans="9:9" s="342" customFormat="1" ht="18.75">
      <c r="I508" s="393"/>
    </row>
    <row r="509" spans="9:9" s="342" customFormat="1" ht="18.75">
      <c r="I509" s="393"/>
    </row>
    <row r="510" spans="9:9" s="342" customFormat="1" ht="18.75">
      <c r="I510" s="393"/>
    </row>
    <row r="511" spans="9:9" s="342" customFormat="1" ht="18.75">
      <c r="I511" s="393"/>
    </row>
    <row r="512" spans="9:9" s="342" customFormat="1" ht="18.75">
      <c r="I512" s="393"/>
    </row>
    <row r="513" spans="9:9" s="342" customFormat="1" ht="18.75">
      <c r="I513" s="393"/>
    </row>
    <row r="514" spans="9:9" s="342" customFormat="1" ht="18.75">
      <c r="I514" s="393"/>
    </row>
    <row r="515" spans="9:9" s="342" customFormat="1" ht="18.75">
      <c r="I515" s="393"/>
    </row>
    <row r="516" spans="9:9" s="342" customFormat="1" ht="18.75">
      <c r="I516" s="393"/>
    </row>
    <row r="517" spans="9:9" s="342" customFormat="1" ht="18.75">
      <c r="I517" s="393"/>
    </row>
    <row r="518" spans="9:9" s="342" customFormat="1" ht="18.75">
      <c r="I518" s="393"/>
    </row>
    <row r="519" spans="9:9" s="342" customFormat="1" ht="18.75">
      <c r="I519" s="393"/>
    </row>
    <row r="520" spans="9:9" s="342" customFormat="1" ht="18.75">
      <c r="I520" s="393"/>
    </row>
    <row r="521" spans="9:9" s="342" customFormat="1" ht="18.75">
      <c r="I521" s="393"/>
    </row>
    <row r="522" spans="9:9" s="342" customFormat="1" ht="18.75">
      <c r="I522" s="393"/>
    </row>
    <row r="523" spans="9:9" s="342" customFormat="1" ht="18.75">
      <c r="I523" s="393"/>
    </row>
    <row r="524" spans="9:9" s="342" customFormat="1" ht="18.75">
      <c r="I524" s="393"/>
    </row>
    <row r="525" spans="9:9" s="342" customFormat="1" ht="18.75">
      <c r="I525" s="393"/>
    </row>
    <row r="526" spans="9:9" s="342" customFormat="1" ht="18.75">
      <c r="I526" s="393"/>
    </row>
    <row r="527" spans="9:9" s="342" customFormat="1" ht="18.75">
      <c r="I527" s="393"/>
    </row>
    <row r="528" spans="9:9" s="342" customFormat="1" ht="18.75">
      <c r="I528" s="393"/>
    </row>
    <row r="529" spans="9:9" s="342" customFormat="1" ht="18.75">
      <c r="I529" s="393"/>
    </row>
    <row r="530" spans="9:9" s="342" customFormat="1" ht="18.75">
      <c r="I530" s="393"/>
    </row>
    <row r="531" spans="9:9" s="342" customFormat="1" ht="18.75">
      <c r="I531" s="393"/>
    </row>
    <row r="532" spans="9:9" s="342" customFormat="1" ht="18.75">
      <c r="I532" s="393"/>
    </row>
    <row r="533" spans="9:9" s="342" customFormat="1" ht="18.75">
      <c r="I533" s="393"/>
    </row>
    <row r="534" spans="9:9" s="342" customFormat="1" ht="18.75">
      <c r="I534" s="393"/>
    </row>
    <row r="535" spans="9:9" s="342" customFormat="1" ht="18.75">
      <c r="I535" s="393"/>
    </row>
    <row r="536" spans="9:9" s="342" customFormat="1" ht="18.75">
      <c r="I536" s="393"/>
    </row>
    <row r="537" spans="9:9" s="342" customFormat="1" ht="18.75">
      <c r="I537" s="393"/>
    </row>
    <row r="538" spans="9:9" s="342" customFormat="1" ht="18.75">
      <c r="I538" s="393"/>
    </row>
    <row r="539" spans="9:9" s="342" customFormat="1" ht="18.75">
      <c r="I539" s="393"/>
    </row>
    <row r="540" spans="9:9" s="342" customFormat="1" ht="18.75">
      <c r="I540" s="393"/>
    </row>
    <row r="541" spans="9:9" s="342" customFormat="1" ht="18.75">
      <c r="I541" s="393"/>
    </row>
    <row r="542" spans="9:9" s="342" customFormat="1" ht="18.75">
      <c r="I542" s="393"/>
    </row>
    <row r="543" spans="9:9" s="342" customFormat="1" ht="18.75">
      <c r="I543" s="393"/>
    </row>
    <row r="544" spans="9:9" s="342" customFormat="1" ht="18.75">
      <c r="I544" s="393"/>
    </row>
    <row r="545" spans="9:9" s="342" customFormat="1" ht="18.75">
      <c r="I545" s="393"/>
    </row>
    <row r="546" spans="9:9" s="342" customFormat="1" ht="18.75">
      <c r="I546" s="393"/>
    </row>
    <row r="547" spans="9:9" s="342" customFormat="1" ht="18.75">
      <c r="I547" s="393"/>
    </row>
    <row r="548" spans="9:9" s="342" customFormat="1" ht="18.75">
      <c r="I548" s="393"/>
    </row>
    <row r="549" spans="9:9" s="342" customFormat="1" ht="18.75">
      <c r="I549" s="393"/>
    </row>
    <row r="550" spans="9:9" s="342" customFormat="1" ht="18.75">
      <c r="I550" s="393"/>
    </row>
    <row r="551" spans="9:9" s="342" customFormat="1" ht="18.75">
      <c r="I551" s="393"/>
    </row>
    <row r="552" spans="9:9" s="342" customFormat="1" ht="18.75">
      <c r="I552" s="393"/>
    </row>
    <row r="553" spans="9:9" s="342" customFormat="1" ht="18.75">
      <c r="I553" s="393"/>
    </row>
    <row r="554" spans="9:9" s="342" customFormat="1" ht="18.75">
      <c r="I554" s="393"/>
    </row>
    <row r="555" spans="9:9" s="342" customFormat="1" ht="18.75">
      <c r="I555" s="393"/>
    </row>
    <row r="556" spans="9:9" s="342" customFormat="1" ht="18.75">
      <c r="I556" s="393"/>
    </row>
    <row r="557" spans="9:9" s="342" customFormat="1" ht="18.75">
      <c r="I557" s="393"/>
    </row>
    <row r="558" spans="9:9" s="342" customFormat="1" ht="18.75">
      <c r="I558" s="393"/>
    </row>
    <row r="559" spans="9:9" s="342" customFormat="1" ht="18.75">
      <c r="I559" s="393"/>
    </row>
    <row r="560" spans="9:9" s="342" customFormat="1" ht="18.75">
      <c r="I560" s="393"/>
    </row>
    <row r="561" spans="9:9" s="342" customFormat="1" ht="18.75">
      <c r="I561" s="393"/>
    </row>
    <row r="562" spans="9:9" s="342" customFormat="1" ht="18.75">
      <c r="I562" s="393"/>
    </row>
    <row r="563" spans="9:9" s="342" customFormat="1" ht="18.75">
      <c r="I563" s="393"/>
    </row>
    <row r="564" spans="9:9" s="342" customFormat="1" ht="18.75">
      <c r="I564" s="393"/>
    </row>
    <row r="565" spans="9:9" s="342" customFormat="1" ht="18.75">
      <c r="I565" s="393"/>
    </row>
    <row r="566" spans="9:9" s="342" customFormat="1" ht="18.75">
      <c r="I566" s="393"/>
    </row>
    <row r="567" spans="9:9" s="342" customFormat="1" ht="18.75">
      <c r="I567" s="393"/>
    </row>
    <row r="568" spans="9:9" s="342" customFormat="1" ht="18.75">
      <c r="I568" s="393"/>
    </row>
    <row r="569" spans="9:9" s="342" customFormat="1" ht="18.75">
      <c r="I569" s="393"/>
    </row>
    <row r="570" spans="9:9" s="342" customFormat="1" ht="18.75">
      <c r="I570" s="393"/>
    </row>
    <row r="571" spans="9:9" s="342" customFormat="1" ht="18.75">
      <c r="I571" s="393"/>
    </row>
    <row r="572" spans="9:9" s="342" customFormat="1" ht="18.75">
      <c r="I572" s="393"/>
    </row>
    <row r="573" spans="9:9" s="342" customFormat="1" ht="18.75">
      <c r="I573" s="393"/>
    </row>
    <row r="574" spans="9:9" s="342" customFormat="1" ht="18.75">
      <c r="I574" s="393"/>
    </row>
    <row r="575" spans="9:9" s="342" customFormat="1" ht="18.75">
      <c r="I575" s="393"/>
    </row>
    <row r="576" spans="9:9" s="342" customFormat="1" ht="18.75">
      <c r="I576" s="393"/>
    </row>
    <row r="577" spans="9:9" s="342" customFormat="1" ht="18.75">
      <c r="I577" s="393"/>
    </row>
    <row r="578" spans="9:9" s="342" customFormat="1" ht="18.75">
      <c r="I578" s="393"/>
    </row>
    <row r="579" spans="9:9" s="342" customFormat="1" ht="18.75">
      <c r="I579" s="393"/>
    </row>
    <row r="580" spans="9:9" s="342" customFormat="1" ht="18.75">
      <c r="I580" s="393"/>
    </row>
    <row r="581" spans="9:9" s="342" customFormat="1" ht="18.75">
      <c r="I581" s="393"/>
    </row>
    <row r="582" spans="9:9" s="342" customFormat="1" ht="18.75">
      <c r="I582" s="393"/>
    </row>
    <row r="583" spans="9:9" s="342" customFormat="1" ht="18.75">
      <c r="I583" s="393"/>
    </row>
    <row r="584" spans="9:9" s="342" customFormat="1" ht="18.75">
      <c r="I584" s="393"/>
    </row>
    <row r="585" spans="9:9" s="342" customFormat="1" ht="18.75">
      <c r="I585" s="393"/>
    </row>
    <row r="586" spans="9:9" s="342" customFormat="1" ht="18.75">
      <c r="I586" s="393"/>
    </row>
    <row r="587" spans="9:9" s="342" customFormat="1" ht="18.75">
      <c r="I587" s="393"/>
    </row>
    <row r="588" spans="9:9" s="342" customFormat="1" ht="18.75">
      <c r="I588" s="393"/>
    </row>
    <row r="589" spans="9:9" s="342" customFormat="1" ht="18.75">
      <c r="I589" s="393"/>
    </row>
    <row r="590" spans="9:9" s="342" customFormat="1" ht="18.75">
      <c r="I590" s="393"/>
    </row>
    <row r="591" spans="9:9" s="342" customFormat="1" ht="18.75">
      <c r="I591" s="393"/>
    </row>
    <row r="592" spans="9:9" s="342" customFormat="1" ht="18.75">
      <c r="I592" s="393"/>
    </row>
    <row r="593" spans="9:9" s="342" customFormat="1" ht="18.75">
      <c r="I593" s="393"/>
    </row>
    <row r="594" spans="9:9" s="342" customFormat="1" ht="18.75">
      <c r="I594" s="393"/>
    </row>
    <row r="595" spans="9:9" s="342" customFormat="1" ht="18.75">
      <c r="I595" s="393"/>
    </row>
    <row r="596" spans="9:9" s="342" customFormat="1" ht="18.75">
      <c r="I596" s="393"/>
    </row>
    <row r="597" spans="9:9" s="342" customFormat="1" ht="18.75">
      <c r="I597" s="393"/>
    </row>
    <row r="598" spans="9:9" s="342" customFormat="1" ht="18.75">
      <c r="I598" s="393"/>
    </row>
    <row r="599" spans="9:9" s="342" customFormat="1" ht="18.75">
      <c r="I599" s="393"/>
    </row>
    <row r="600" spans="9:9" s="342" customFormat="1" ht="18.75">
      <c r="I600" s="393"/>
    </row>
    <row r="601" spans="9:9" s="342" customFormat="1" ht="18.75">
      <c r="I601" s="393"/>
    </row>
    <row r="602" spans="9:9" s="342" customFormat="1" ht="18.75">
      <c r="I602" s="393"/>
    </row>
    <row r="603" spans="9:9" s="342" customFormat="1" ht="18.75">
      <c r="I603" s="393"/>
    </row>
    <row r="604" spans="9:9" s="342" customFormat="1" ht="18.75">
      <c r="I604" s="393"/>
    </row>
    <row r="605" spans="9:9" s="342" customFormat="1" ht="18.75">
      <c r="I605" s="393"/>
    </row>
    <row r="606" spans="9:9" s="342" customFormat="1" ht="18.75">
      <c r="I606" s="393"/>
    </row>
    <row r="607" spans="9:9" s="342" customFormat="1" ht="18.75">
      <c r="I607" s="393"/>
    </row>
    <row r="608" spans="9:9" s="342" customFormat="1" ht="18.75">
      <c r="I608" s="393"/>
    </row>
    <row r="609" spans="9:9" s="342" customFormat="1" ht="18.75">
      <c r="I609" s="393"/>
    </row>
    <row r="610" spans="9:9" s="342" customFormat="1" ht="18.75">
      <c r="I610" s="393"/>
    </row>
    <row r="611" spans="9:9" s="342" customFormat="1" ht="18.75">
      <c r="I611" s="393"/>
    </row>
    <row r="612" spans="9:9" s="342" customFormat="1" ht="18.75">
      <c r="I612" s="393"/>
    </row>
    <row r="613" spans="9:9" s="342" customFormat="1" ht="18.75">
      <c r="I613" s="393"/>
    </row>
    <row r="614" spans="9:9" s="342" customFormat="1" ht="18.75">
      <c r="I614" s="393"/>
    </row>
    <row r="615" spans="9:9" s="342" customFormat="1" ht="18.75">
      <c r="I615" s="393"/>
    </row>
    <row r="616" spans="9:9" s="342" customFormat="1" ht="18.75">
      <c r="I616" s="393"/>
    </row>
    <row r="617" spans="9:9" s="342" customFormat="1" ht="18.75">
      <c r="I617" s="393"/>
    </row>
    <row r="618" spans="9:9" s="342" customFormat="1" ht="18.75">
      <c r="I618" s="393"/>
    </row>
    <row r="619" spans="9:9" s="342" customFormat="1" ht="18.75">
      <c r="I619" s="393"/>
    </row>
    <row r="620" spans="9:9" s="342" customFormat="1" ht="18.75">
      <c r="I620" s="393"/>
    </row>
    <row r="621" spans="9:9" s="342" customFormat="1" ht="18.75">
      <c r="I621" s="393"/>
    </row>
    <row r="622" spans="9:9" s="342" customFormat="1" ht="18.75">
      <c r="I622" s="393"/>
    </row>
    <row r="623" spans="9:9" s="342" customFormat="1" ht="18.75">
      <c r="I623" s="393"/>
    </row>
    <row r="624" spans="9:9" s="342" customFormat="1" ht="18.75">
      <c r="I624" s="393"/>
    </row>
    <row r="625" spans="9:9" s="342" customFormat="1" ht="18.75">
      <c r="I625" s="393"/>
    </row>
    <row r="626" spans="9:9" s="342" customFormat="1" ht="18.75">
      <c r="I626" s="393"/>
    </row>
    <row r="627" spans="9:9" s="342" customFormat="1" ht="18.75">
      <c r="I627" s="393"/>
    </row>
    <row r="628" spans="9:9" s="342" customFormat="1" ht="18.75">
      <c r="I628" s="393"/>
    </row>
    <row r="629" spans="9:9" s="342" customFormat="1" ht="18.75">
      <c r="I629" s="393"/>
    </row>
    <row r="630" spans="9:9" s="342" customFormat="1" ht="18.75">
      <c r="I630" s="393"/>
    </row>
    <row r="631" spans="9:9" s="342" customFormat="1" ht="18.75">
      <c r="I631" s="393"/>
    </row>
    <row r="632" spans="9:9" s="342" customFormat="1" ht="18.75">
      <c r="I632" s="393"/>
    </row>
    <row r="633" spans="9:9" s="342" customFormat="1" ht="18.75">
      <c r="I633" s="393"/>
    </row>
    <row r="634" spans="9:9" s="342" customFormat="1" ht="18.75">
      <c r="I634" s="393"/>
    </row>
    <row r="635" spans="9:9" s="342" customFormat="1" ht="18.75">
      <c r="I635" s="393"/>
    </row>
    <row r="636" spans="9:9" s="342" customFormat="1" ht="18.75">
      <c r="I636" s="393"/>
    </row>
    <row r="637" spans="9:9" s="342" customFormat="1" ht="18.75">
      <c r="I637" s="393"/>
    </row>
    <row r="638" spans="9:9" s="342" customFormat="1" ht="18.75">
      <c r="I638" s="393"/>
    </row>
    <row r="639" spans="9:9" s="342" customFormat="1" ht="18.75">
      <c r="I639" s="393"/>
    </row>
    <row r="640" spans="9:9" s="342" customFormat="1" ht="18.75">
      <c r="I640" s="393"/>
    </row>
    <row r="641" spans="9:9" s="342" customFormat="1" ht="18.75">
      <c r="I641" s="393"/>
    </row>
    <row r="642" spans="9:9" s="342" customFormat="1" ht="18.75">
      <c r="I642" s="393"/>
    </row>
    <row r="643" spans="9:9" s="342" customFormat="1" ht="18.75">
      <c r="I643" s="393"/>
    </row>
    <row r="644" spans="9:9" s="342" customFormat="1" ht="18.75">
      <c r="I644" s="393"/>
    </row>
    <row r="645" spans="9:9" s="342" customFormat="1" ht="18.75">
      <c r="I645" s="393"/>
    </row>
    <row r="646" spans="9:9" s="342" customFormat="1" ht="18.75">
      <c r="I646" s="393"/>
    </row>
    <row r="647" spans="9:9" s="342" customFormat="1" ht="18.75">
      <c r="I647" s="393"/>
    </row>
    <row r="648" spans="9:9" s="342" customFormat="1" ht="18.75">
      <c r="I648" s="393"/>
    </row>
    <row r="649" spans="9:9" s="342" customFormat="1" ht="18.75">
      <c r="I649" s="393"/>
    </row>
    <row r="650" spans="9:9" s="342" customFormat="1" ht="18.75">
      <c r="I650" s="393"/>
    </row>
    <row r="651" spans="9:9" s="342" customFormat="1" ht="18.75">
      <c r="I651" s="393"/>
    </row>
    <row r="652" spans="9:9" s="342" customFormat="1" ht="18.75">
      <c r="I652" s="393"/>
    </row>
    <row r="653" spans="9:9" s="342" customFormat="1" ht="18.75">
      <c r="I653" s="393"/>
    </row>
    <row r="654" spans="9:9" s="342" customFormat="1" ht="18.75">
      <c r="I654" s="393"/>
    </row>
    <row r="655" spans="9:9" s="342" customFormat="1" ht="18.75">
      <c r="I655" s="393"/>
    </row>
    <row r="656" spans="9:9" s="342" customFormat="1" ht="18.75">
      <c r="I656" s="393"/>
    </row>
    <row r="657" spans="9:9" s="342" customFormat="1" ht="18.75">
      <c r="I657" s="393"/>
    </row>
    <row r="658" spans="9:9" s="342" customFormat="1" ht="18.75">
      <c r="I658" s="393"/>
    </row>
    <row r="659" spans="9:9" s="342" customFormat="1" ht="18.75">
      <c r="I659" s="393"/>
    </row>
    <row r="660" spans="9:9" s="342" customFormat="1" ht="18.75">
      <c r="I660" s="393"/>
    </row>
    <row r="661" spans="9:9" s="342" customFormat="1" ht="18.75">
      <c r="I661" s="393"/>
    </row>
    <row r="662" spans="9:9" s="342" customFormat="1" ht="18.75">
      <c r="I662" s="393"/>
    </row>
    <row r="663" spans="9:9" s="342" customFormat="1" ht="18.75">
      <c r="I663" s="393"/>
    </row>
    <row r="664" spans="9:9" s="342" customFormat="1" ht="18.75">
      <c r="I664" s="393"/>
    </row>
    <row r="665" spans="9:9" s="342" customFormat="1" ht="18.75">
      <c r="I665" s="393"/>
    </row>
    <row r="666" spans="9:9" s="342" customFormat="1" ht="18.75">
      <c r="I666" s="393"/>
    </row>
    <row r="667" spans="9:9" s="342" customFormat="1" ht="18.75">
      <c r="I667" s="393"/>
    </row>
    <row r="668" spans="9:9" s="342" customFormat="1" ht="18.75">
      <c r="I668" s="393"/>
    </row>
    <row r="669" spans="9:9" s="342" customFormat="1" ht="18.75">
      <c r="I669" s="393"/>
    </row>
    <row r="670" spans="9:9" s="342" customFormat="1" ht="18.75">
      <c r="I670" s="393"/>
    </row>
    <row r="671" spans="9:9" s="342" customFormat="1" ht="18.75">
      <c r="I671" s="393"/>
    </row>
    <row r="672" spans="9:9" s="342" customFormat="1" ht="18.75">
      <c r="I672" s="393"/>
    </row>
    <row r="673" spans="9:9" s="342" customFormat="1" ht="18.75">
      <c r="I673" s="393"/>
    </row>
    <row r="674" spans="9:9" s="342" customFormat="1" ht="18.75">
      <c r="I674" s="393"/>
    </row>
    <row r="675" spans="9:9" s="342" customFormat="1" ht="18.75">
      <c r="I675" s="393"/>
    </row>
    <row r="676" spans="9:9" s="342" customFormat="1" ht="18.75">
      <c r="I676" s="393"/>
    </row>
    <row r="677" spans="9:9" s="342" customFormat="1" ht="18.75">
      <c r="I677" s="393"/>
    </row>
    <row r="678" spans="9:9" s="342" customFormat="1" ht="18.75">
      <c r="I678" s="393"/>
    </row>
    <row r="679" spans="9:9" s="342" customFormat="1" ht="18.75">
      <c r="I679" s="393"/>
    </row>
    <row r="680" spans="9:9" s="342" customFormat="1" ht="18.75">
      <c r="I680" s="393"/>
    </row>
    <row r="681" spans="9:9" s="342" customFormat="1" ht="18.75">
      <c r="I681" s="393"/>
    </row>
    <row r="682" spans="9:9" s="342" customFormat="1" ht="18.75">
      <c r="I682" s="393"/>
    </row>
    <row r="683" spans="9:9" s="342" customFormat="1" ht="18.75">
      <c r="I683" s="393"/>
    </row>
    <row r="684" spans="9:9" s="342" customFormat="1" ht="18.75">
      <c r="I684" s="393"/>
    </row>
    <row r="685" spans="9:9" s="342" customFormat="1" ht="18.75">
      <c r="I685" s="393"/>
    </row>
    <row r="686" spans="9:9" s="342" customFormat="1" ht="18.75">
      <c r="I686" s="393"/>
    </row>
    <row r="687" spans="9:9" s="342" customFormat="1" ht="18.75">
      <c r="I687" s="393"/>
    </row>
    <row r="688" spans="9:9" s="342" customFormat="1" ht="18.75">
      <c r="I688" s="393"/>
    </row>
    <row r="689" spans="9:9" s="342" customFormat="1" ht="18.75">
      <c r="I689" s="393"/>
    </row>
    <row r="690" spans="9:9" s="342" customFormat="1" ht="18.75">
      <c r="I690" s="393"/>
    </row>
    <row r="691" spans="9:9" s="342" customFormat="1" ht="18.75">
      <c r="I691" s="393"/>
    </row>
    <row r="692" spans="9:9" s="342" customFormat="1" ht="18.75">
      <c r="I692" s="393"/>
    </row>
    <row r="693" spans="9:9" s="342" customFormat="1" ht="18.75">
      <c r="I693" s="393"/>
    </row>
    <row r="694" spans="9:9" s="342" customFormat="1" ht="18.75">
      <c r="I694" s="393"/>
    </row>
    <row r="695" spans="9:9" s="342" customFormat="1" ht="18.75">
      <c r="I695" s="393"/>
    </row>
    <row r="696" spans="9:9" s="342" customFormat="1" ht="18.75">
      <c r="I696" s="393"/>
    </row>
    <row r="697" spans="9:9" s="342" customFormat="1" ht="18.75">
      <c r="I697" s="393"/>
    </row>
    <row r="698" spans="9:9" s="342" customFormat="1" ht="18.75">
      <c r="I698" s="393"/>
    </row>
    <row r="699" spans="9:9" s="342" customFormat="1" ht="18.75">
      <c r="I699" s="393"/>
    </row>
    <row r="700" spans="9:9" s="342" customFormat="1" ht="18.75">
      <c r="I700" s="393"/>
    </row>
    <row r="701" spans="9:9" s="342" customFormat="1" ht="18.75">
      <c r="I701" s="393"/>
    </row>
    <row r="702" spans="9:9" s="342" customFormat="1" ht="18.75">
      <c r="I702" s="393"/>
    </row>
    <row r="703" spans="9:9" s="342" customFormat="1" ht="18.75">
      <c r="I703" s="393"/>
    </row>
    <row r="704" spans="9:9" s="342" customFormat="1" ht="18.75">
      <c r="I704" s="393"/>
    </row>
    <row r="705" spans="9:9" s="342" customFormat="1" ht="18.75">
      <c r="I705" s="393"/>
    </row>
    <row r="706" spans="9:9" s="342" customFormat="1" ht="18.75">
      <c r="I706" s="393"/>
    </row>
    <row r="707" spans="9:9" s="342" customFormat="1" ht="18.75">
      <c r="I707" s="393"/>
    </row>
    <row r="708" spans="9:9" s="342" customFormat="1" ht="18.75">
      <c r="I708" s="393"/>
    </row>
    <row r="709" spans="9:9" s="342" customFormat="1" ht="18.75">
      <c r="I709" s="393"/>
    </row>
    <row r="710" spans="9:9" s="342" customFormat="1" ht="18.75">
      <c r="I710" s="393"/>
    </row>
    <row r="711" spans="9:9" s="342" customFormat="1" ht="18.75">
      <c r="I711" s="393"/>
    </row>
    <row r="712" spans="9:9" s="342" customFormat="1" ht="18.75">
      <c r="I712" s="393"/>
    </row>
    <row r="713" spans="9:9" s="342" customFormat="1" ht="18.75">
      <c r="I713" s="393"/>
    </row>
    <row r="714" spans="9:9" s="342" customFormat="1" ht="18.75">
      <c r="I714" s="393"/>
    </row>
    <row r="715" spans="9:9" s="342" customFormat="1" ht="18.75">
      <c r="I715" s="393"/>
    </row>
    <row r="716" spans="9:9" s="342" customFormat="1" ht="18.75">
      <c r="I716" s="393"/>
    </row>
    <row r="717" spans="9:9" s="342" customFormat="1" ht="18.75">
      <c r="I717" s="393"/>
    </row>
    <row r="718" spans="9:9" s="342" customFormat="1" ht="18.75">
      <c r="I718" s="393"/>
    </row>
    <row r="719" spans="9:9" s="342" customFormat="1" ht="18.75">
      <c r="I719" s="393"/>
    </row>
    <row r="720" spans="9:9" s="342" customFormat="1" ht="18.75">
      <c r="I720" s="393"/>
    </row>
    <row r="721" spans="9:9" s="342" customFormat="1" ht="18.75">
      <c r="I721" s="393"/>
    </row>
    <row r="722" spans="9:9" s="342" customFormat="1" ht="18.75">
      <c r="I722" s="393"/>
    </row>
    <row r="723" spans="9:9" s="342" customFormat="1" ht="18.75">
      <c r="I723" s="393"/>
    </row>
    <row r="724" spans="9:9" s="342" customFormat="1" ht="18.75">
      <c r="I724" s="393"/>
    </row>
    <row r="725" spans="9:9" s="342" customFormat="1" ht="18.75">
      <c r="I725" s="393"/>
    </row>
    <row r="726" spans="9:9" s="342" customFormat="1" ht="18.75">
      <c r="I726" s="393"/>
    </row>
    <row r="727" spans="9:9" s="342" customFormat="1" ht="18.75">
      <c r="I727" s="393"/>
    </row>
    <row r="728" spans="9:9" s="342" customFormat="1" ht="18.75">
      <c r="I728" s="393"/>
    </row>
    <row r="729" spans="9:9" s="342" customFormat="1" ht="18.75">
      <c r="I729" s="393"/>
    </row>
    <row r="730" spans="9:9" s="342" customFormat="1" ht="18.75">
      <c r="I730" s="393"/>
    </row>
    <row r="731" spans="9:9" s="342" customFormat="1" ht="18.75">
      <c r="I731" s="393"/>
    </row>
    <row r="732" spans="9:9" s="342" customFormat="1" ht="18.75">
      <c r="I732" s="393"/>
    </row>
    <row r="733" spans="9:9" s="342" customFormat="1" ht="18.75">
      <c r="I733" s="393"/>
    </row>
    <row r="734" spans="9:9" s="342" customFormat="1" ht="18.75">
      <c r="I734" s="393"/>
    </row>
    <row r="735" spans="9:9" s="342" customFormat="1" ht="18.75">
      <c r="I735" s="393"/>
    </row>
    <row r="736" spans="9:9" s="342" customFormat="1" ht="18.75">
      <c r="I736" s="393"/>
    </row>
    <row r="737" spans="9:9" s="342" customFormat="1" ht="18.75">
      <c r="I737" s="393"/>
    </row>
    <row r="738" spans="9:9" s="342" customFormat="1" ht="18.75">
      <c r="I738" s="393"/>
    </row>
    <row r="739" spans="9:9" s="342" customFormat="1" ht="18.75">
      <c r="I739" s="393"/>
    </row>
    <row r="740" spans="9:9" s="342" customFormat="1" ht="18.75">
      <c r="I740" s="393"/>
    </row>
    <row r="741" spans="9:9" s="342" customFormat="1" ht="18.75">
      <c r="I741" s="393"/>
    </row>
    <row r="742" spans="9:9" s="342" customFormat="1" ht="18.75">
      <c r="I742" s="393"/>
    </row>
    <row r="743" spans="9:9" s="342" customFormat="1" ht="18.75">
      <c r="I743" s="393"/>
    </row>
    <row r="744" spans="9:9" s="342" customFormat="1" ht="18.75">
      <c r="I744" s="393"/>
    </row>
    <row r="745" spans="9:9" s="342" customFormat="1" ht="18.75">
      <c r="I745" s="393"/>
    </row>
    <row r="746" spans="9:9" s="342" customFormat="1" ht="18.75">
      <c r="I746" s="393"/>
    </row>
    <row r="747" spans="9:9" s="342" customFormat="1" ht="18.75">
      <c r="I747" s="393"/>
    </row>
    <row r="748" spans="9:9" s="342" customFormat="1" ht="18.75">
      <c r="I748" s="393"/>
    </row>
    <row r="749" spans="9:9" s="342" customFormat="1" ht="18.75">
      <c r="I749" s="393"/>
    </row>
    <row r="750" spans="9:9" s="342" customFormat="1" ht="18.75">
      <c r="I750" s="393"/>
    </row>
    <row r="751" spans="9:9" s="342" customFormat="1" ht="18.75">
      <c r="I751" s="393"/>
    </row>
    <row r="752" spans="9:9" s="342" customFormat="1" ht="18.75">
      <c r="I752" s="393"/>
    </row>
    <row r="753" spans="9:9" s="342" customFormat="1" ht="18.75">
      <c r="I753" s="393"/>
    </row>
    <row r="754" spans="9:9" s="342" customFormat="1" ht="18.75">
      <c r="I754" s="393"/>
    </row>
    <row r="755" spans="9:9" s="342" customFormat="1" ht="18.75">
      <c r="I755" s="393"/>
    </row>
    <row r="756" spans="9:9" s="342" customFormat="1" ht="18.75">
      <c r="I756" s="393"/>
    </row>
    <row r="757" spans="9:9" s="342" customFormat="1" ht="18.75">
      <c r="I757" s="393"/>
    </row>
    <row r="758" spans="9:9" s="342" customFormat="1" ht="18.75">
      <c r="I758" s="393"/>
    </row>
    <row r="759" spans="9:9" s="342" customFormat="1" ht="18.75">
      <c r="I759" s="393"/>
    </row>
    <row r="760" spans="9:9" s="342" customFormat="1" ht="18.75">
      <c r="I760" s="393"/>
    </row>
    <row r="761" spans="9:9" s="342" customFormat="1" ht="18.75">
      <c r="I761" s="393"/>
    </row>
    <row r="762" spans="9:9" s="342" customFormat="1" ht="18.75">
      <c r="I762" s="393"/>
    </row>
    <row r="763" spans="9:9" s="342" customFormat="1" ht="18.75">
      <c r="I763" s="393"/>
    </row>
    <row r="764" spans="9:9" s="342" customFormat="1" ht="18.75">
      <c r="I764" s="393"/>
    </row>
    <row r="765" spans="9:9" s="342" customFormat="1" ht="18.75">
      <c r="I765" s="393"/>
    </row>
    <row r="766" spans="9:9" s="342" customFormat="1" ht="18.75">
      <c r="I766" s="393"/>
    </row>
    <row r="767" spans="9:9" s="342" customFormat="1" ht="18.75">
      <c r="I767" s="393"/>
    </row>
    <row r="768" spans="9:9" s="342" customFormat="1" ht="18.75">
      <c r="I768" s="393"/>
    </row>
    <row r="769" spans="9:9" s="342" customFormat="1" ht="18.75">
      <c r="I769" s="393"/>
    </row>
    <row r="770" spans="9:9" s="342" customFormat="1" ht="18.75">
      <c r="I770" s="393"/>
    </row>
    <row r="771" spans="9:9" s="342" customFormat="1" ht="18.75">
      <c r="I771" s="393"/>
    </row>
    <row r="772" spans="9:9" s="342" customFormat="1" ht="18.75">
      <c r="I772" s="393"/>
    </row>
    <row r="773" spans="9:9" s="342" customFormat="1" ht="18.75">
      <c r="I773" s="393"/>
    </row>
    <row r="774" spans="9:9" s="342" customFormat="1" ht="18.75">
      <c r="I774" s="393"/>
    </row>
    <row r="775" spans="9:9" s="342" customFormat="1" ht="18.75">
      <c r="I775" s="393"/>
    </row>
    <row r="776" spans="9:9" s="342" customFormat="1" ht="18.75">
      <c r="I776" s="393"/>
    </row>
    <row r="777" spans="9:9" s="342" customFormat="1" ht="18.75">
      <c r="I777" s="393"/>
    </row>
    <row r="778" spans="9:9" s="342" customFormat="1" ht="18.75">
      <c r="I778" s="393"/>
    </row>
    <row r="779" spans="9:9" s="342" customFormat="1" ht="18.75">
      <c r="I779" s="393"/>
    </row>
    <row r="780" spans="9:9" s="342" customFormat="1" ht="18.75">
      <c r="I780" s="393"/>
    </row>
    <row r="781" spans="9:9" s="342" customFormat="1" ht="18.75">
      <c r="I781" s="393"/>
    </row>
    <row r="782" spans="9:9" s="342" customFormat="1" ht="18.75">
      <c r="I782" s="393"/>
    </row>
    <row r="783" spans="9:9" s="342" customFormat="1" ht="18.75">
      <c r="I783" s="393"/>
    </row>
    <row r="784" spans="9:9" s="342" customFormat="1" ht="18.75">
      <c r="I784" s="393"/>
    </row>
    <row r="785" spans="9:9" s="342" customFormat="1" ht="18.75">
      <c r="I785" s="393"/>
    </row>
    <row r="786" spans="9:9" s="342" customFormat="1" ht="18.75">
      <c r="I786" s="393"/>
    </row>
    <row r="787" spans="9:9" s="342" customFormat="1" ht="18.75">
      <c r="I787" s="393"/>
    </row>
    <row r="788" spans="9:9" s="342" customFormat="1" ht="18.75">
      <c r="I788" s="393"/>
    </row>
    <row r="789" spans="9:9" s="342" customFormat="1" ht="18.75">
      <c r="I789" s="393"/>
    </row>
    <row r="790" spans="9:9" s="342" customFormat="1" ht="18.75">
      <c r="I790" s="393"/>
    </row>
    <row r="791" spans="9:9" s="342" customFormat="1" ht="18.75">
      <c r="I791" s="393"/>
    </row>
    <row r="792" spans="9:9" s="342" customFormat="1" ht="18.75">
      <c r="I792" s="393"/>
    </row>
    <row r="793" spans="9:9" s="342" customFormat="1" ht="18.75">
      <c r="I793" s="393"/>
    </row>
    <row r="794" spans="9:9" s="342" customFormat="1" ht="18.75">
      <c r="I794" s="393"/>
    </row>
    <row r="795" spans="9:9" s="342" customFormat="1" ht="18.75">
      <c r="I795" s="393"/>
    </row>
    <row r="796" spans="9:9" s="342" customFormat="1" ht="18.75">
      <c r="I796" s="393"/>
    </row>
    <row r="797" spans="9:9" s="342" customFormat="1" ht="18.75">
      <c r="I797" s="393"/>
    </row>
    <row r="798" spans="9:9" s="342" customFormat="1" ht="18.75">
      <c r="I798" s="393"/>
    </row>
    <row r="799" spans="9:9" s="342" customFormat="1" ht="18.75">
      <c r="I799" s="393"/>
    </row>
    <row r="800" spans="9:9" s="342" customFormat="1" ht="18.75">
      <c r="I800" s="393"/>
    </row>
    <row r="801" spans="9:9" s="342" customFormat="1" ht="18.75">
      <c r="I801" s="393"/>
    </row>
    <row r="802" spans="9:9" s="342" customFormat="1" ht="18.75">
      <c r="I802" s="393"/>
    </row>
    <row r="803" spans="9:9" s="342" customFormat="1" ht="18.75">
      <c r="I803" s="393"/>
    </row>
    <row r="804" spans="9:9" s="342" customFormat="1" ht="18.75">
      <c r="I804" s="393"/>
    </row>
    <row r="805" spans="9:9" s="342" customFormat="1" ht="18.75">
      <c r="I805" s="393"/>
    </row>
    <row r="806" spans="9:9" s="342" customFormat="1" ht="18.75">
      <c r="I806" s="393"/>
    </row>
    <row r="807" spans="9:9" s="342" customFormat="1" ht="18.75">
      <c r="I807" s="393"/>
    </row>
    <row r="808" spans="9:9" s="342" customFormat="1" ht="18.75">
      <c r="I808" s="393"/>
    </row>
    <row r="809" spans="9:9" s="342" customFormat="1" ht="18.75">
      <c r="I809" s="393"/>
    </row>
    <row r="810" spans="9:9" s="342" customFormat="1" ht="18.75">
      <c r="I810" s="393"/>
    </row>
    <row r="811" spans="9:9" s="342" customFormat="1" ht="18.75">
      <c r="I811" s="393"/>
    </row>
    <row r="812" spans="9:9" s="342" customFormat="1" ht="18.75">
      <c r="I812" s="393"/>
    </row>
    <row r="813" spans="9:9" s="342" customFormat="1" ht="18.75">
      <c r="I813" s="393"/>
    </row>
    <row r="814" spans="9:9" s="342" customFormat="1" ht="18.75">
      <c r="I814" s="393"/>
    </row>
    <row r="815" spans="9:9" s="342" customFormat="1" ht="18.75">
      <c r="I815" s="393"/>
    </row>
    <row r="816" spans="9:9" s="342" customFormat="1" ht="18.75">
      <c r="I816" s="393"/>
    </row>
    <row r="817" spans="9:9" s="342" customFormat="1" ht="18.75">
      <c r="I817" s="393"/>
    </row>
    <row r="818" spans="9:9" s="342" customFormat="1" ht="18.75">
      <c r="I818" s="393"/>
    </row>
    <row r="819" spans="9:9" s="342" customFormat="1" ht="18.75">
      <c r="I819" s="393"/>
    </row>
    <row r="820" spans="9:9" s="342" customFormat="1" ht="18.75">
      <c r="I820" s="393"/>
    </row>
    <row r="821" spans="9:9" s="342" customFormat="1" ht="18.75">
      <c r="I821" s="393"/>
    </row>
    <row r="822" spans="9:9" s="342" customFormat="1" ht="18.75">
      <c r="I822" s="393"/>
    </row>
    <row r="823" spans="9:9" s="342" customFormat="1" ht="18.75">
      <c r="I823" s="393"/>
    </row>
    <row r="824" spans="9:9" s="342" customFormat="1" ht="18.75">
      <c r="I824" s="393"/>
    </row>
    <row r="825" spans="9:9" s="342" customFormat="1" ht="18.75">
      <c r="I825" s="393"/>
    </row>
    <row r="826" spans="9:9" s="342" customFormat="1" ht="18.75">
      <c r="I826" s="393"/>
    </row>
    <row r="827" spans="9:9" s="342" customFormat="1" ht="18.75">
      <c r="I827" s="393"/>
    </row>
    <row r="828" spans="9:9" s="342" customFormat="1" ht="18.75">
      <c r="I828" s="393"/>
    </row>
    <row r="829" spans="9:9" s="342" customFormat="1" ht="18.75">
      <c r="I829" s="393"/>
    </row>
    <row r="830" spans="9:9" s="342" customFormat="1" ht="18.75">
      <c r="I830" s="393"/>
    </row>
    <row r="831" spans="9:9" s="342" customFormat="1" ht="18.75">
      <c r="I831" s="393"/>
    </row>
    <row r="832" spans="9:9" s="342" customFormat="1" ht="18.75">
      <c r="I832" s="393"/>
    </row>
    <row r="833" spans="9:9" s="342" customFormat="1" ht="18.75">
      <c r="I833" s="393"/>
    </row>
    <row r="834" spans="9:9" s="342" customFormat="1" ht="18.75">
      <c r="I834" s="393"/>
    </row>
    <row r="835" spans="9:9" s="342" customFormat="1" ht="18.75">
      <c r="I835" s="393"/>
    </row>
    <row r="836" spans="9:9" s="342" customFormat="1" ht="18.75">
      <c r="I836" s="393"/>
    </row>
    <row r="837" spans="9:9" s="342" customFormat="1" ht="18.75">
      <c r="I837" s="393"/>
    </row>
    <row r="838" spans="9:9" s="342" customFormat="1" ht="18.75">
      <c r="I838" s="393"/>
    </row>
    <row r="839" spans="9:9" s="342" customFormat="1" ht="18.75">
      <c r="I839" s="393"/>
    </row>
    <row r="840" spans="9:9" s="342" customFormat="1" ht="18.75">
      <c r="I840" s="393"/>
    </row>
    <row r="841" spans="9:9" s="342" customFormat="1" ht="18.75">
      <c r="I841" s="393"/>
    </row>
    <row r="842" spans="9:9" s="342" customFormat="1" ht="18.75">
      <c r="I842" s="393"/>
    </row>
    <row r="843" spans="9:9" s="342" customFormat="1" ht="18.75">
      <c r="I843" s="393"/>
    </row>
    <row r="844" spans="9:9" s="342" customFormat="1" ht="18.75">
      <c r="I844" s="393"/>
    </row>
    <row r="845" spans="9:9" s="342" customFormat="1" ht="18.75">
      <c r="I845" s="393"/>
    </row>
    <row r="846" spans="9:9" s="342" customFormat="1" ht="18.75">
      <c r="I846" s="393"/>
    </row>
    <row r="847" spans="9:9" s="342" customFormat="1" ht="18.75">
      <c r="I847" s="393"/>
    </row>
    <row r="848" spans="9:9" s="342" customFormat="1" ht="18.75">
      <c r="I848" s="393"/>
    </row>
    <row r="849" spans="9:9" s="342" customFormat="1" ht="18.75">
      <c r="I849" s="393"/>
    </row>
    <row r="850" spans="9:9" s="342" customFormat="1" ht="18.75">
      <c r="I850" s="393"/>
    </row>
    <row r="851" spans="9:9" s="342" customFormat="1" ht="18.75">
      <c r="I851" s="393"/>
    </row>
    <row r="852" spans="9:9" s="342" customFormat="1" ht="18.75">
      <c r="I852" s="393"/>
    </row>
    <row r="853" spans="9:9" s="342" customFormat="1" ht="18.75">
      <c r="I853" s="393"/>
    </row>
    <row r="854" spans="9:9" s="342" customFormat="1" ht="18.75">
      <c r="I854" s="393"/>
    </row>
    <row r="855" spans="9:9" s="342" customFormat="1" ht="18.75">
      <c r="I855" s="393"/>
    </row>
    <row r="856" spans="9:9" s="342" customFormat="1" ht="18.75">
      <c r="I856" s="393"/>
    </row>
    <row r="857" spans="9:9" s="342" customFormat="1" ht="18.75">
      <c r="I857" s="393"/>
    </row>
    <row r="858" spans="9:9" s="342" customFormat="1" ht="18.75">
      <c r="I858" s="393"/>
    </row>
    <row r="859" spans="9:9" s="342" customFormat="1" ht="18.75">
      <c r="I859" s="393"/>
    </row>
    <row r="860" spans="9:9" s="342" customFormat="1" ht="18.75">
      <c r="I860" s="393"/>
    </row>
    <row r="861" spans="9:9" s="342" customFormat="1" ht="18.75">
      <c r="I861" s="393"/>
    </row>
    <row r="862" spans="9:9" s="342" customFormat="1" ht="18.75">
      <c r="I862" s="393"/>
    </row>
    <row r="863" spans="9:9" s="342" customFormat="1" ht="18.75">
      <c r="I863" s="393"/>
    </row>
    <row r="864" spans="9:9" s="342" customFormat="1" ht="18.75">
      <c r="I864" s="393"/>
    </row>
    <row r="865" spans="9:9" s="342" customFormat="1" ht="18.75">
      <c r="I865" s="393"/>
    </row>
    <row r="866" spans="9:9" s="342" customFormat="1" ht="18.75">
      <c r="I866" s="393"/>
    </row>
    <row r="867" spans="9:9" s="342" customFormat="1" ht="18.75">
      <c r="I867" s="393"/>
    </row>
    <row r="868" spans="9:9" s="342" customFormat="1" ht="18.75">
      <c r="I868" s="393"/>
    </row>
    <row r="869" spans="9:9" s="342" customFormat="1" ht="18.75">
      <c r="I869" s="393"/>
    </row>
    <row r="870" spans="9:9" s="342" customFormat="1" ht="18.75">
      <c r="I870" s="393"/>
    </row>
    <row r="871" spans="9:9" s="342" customFormat="1" ht="18.75">
      <c r="I871" s="393"/>
    </row>
    <row r="872" spans="9:9" s="342" customFormat="1" ht="18.75">
      <c r="I872" s="393"/>
    </row>
    <row r="873" spans="9:9" s="342" customFormat="1" ht="18.75">
      <c r="I873" s="393"/>
    </row>
    <row r="874" spans="9:9" s="342" customFormat="1" ht="18.75">
      <c r="I874" s="393"/>
    </row>
    <row r="875" spans="9:9" s="342" customFormat="1" ht="18.75">
      <c r="I875" s="393"/>
    </row>
    <row r="876" spans="9:9" s="342" customFormat="1" ht="18.75">
      <c r="I876" s="393"/>
    </row>
    <row r="877" spans="9:9" s="342" customFormat="1" ht="18.75">
      <c r="I877" s="393"/>
    </row>
    <row r="878" spans="9:9" s="342" customFormat="1" ht="18.75">
      <c r="I878" s="393"/>
    </row>
    <row r="879" spans="9:9" s="342" customFormat="1" ht="18.75">
      <c r="I879" s="393"/>
    </row>
    <row r="880" spans="9:9" s="342" customFormat="1" ht="18.75">
      <c r="I880" s="393"/>
    </row>
    <row r="881" spans="9:9" s="342" customFormat="1" ht="18.75">
      <c r="I881" s="393"/>
    </row>
    <row r="882" spans="9:9" s="342" customFormat="1" ht="18.75">
      <c r="I882" s="393"/>
    </row>
    <row r="883" spans="9:9" s="342" customFormat="1" ht="18.75">
      <c r="I883" s="393"/>
    </row>
    <row r="884" spans="9:9" s="342" customFormat="1" ht="18.75">
      <c r="I884" s="393"/>
    </row>
    <row r="885" spans="9:9" s="342" customFormat="1" ht="18.75">
      <c r="I885" s="393"/>
    </row>
    <row r="886" spans="9:9" s="342" customFormat="1" ht="18.75">
      <c r="I886" s="393"/>
    </row>
    <row r="887" spans="9:9" s="342" customFormat="1" ht="18.75">
      <c r="I887" s="393"/>
    </row>
    <row r="888" spans="9:9" s="342" customFormat="1" ht="18.75">
      <c r="I888" s="393"/>
    </row>
    <row r="889" spans="9:9" s="342" customFormat="1" ht="18.75">
      <c r="I889" s="393"/>
    </row>
    <row r="890" spans="9:9" s="342" customFormat="1" ht="18.75">
      <c r="I890" s="393"/>
    </row>
    <row r="891" spans="9:9" s="342" customFormat="1" ht="18.75">
      <c r="I891" s="393"/>
    </row>
    <row r="892" spans="9:9" s="342" customFormat="1" ht="18.75">
      <c r="I892" s="393"/>
    </row>
    <row r="893" spans="9:9" s="342" customFormat="1" ht="18.75">
      <c r="I893" s="393"/>
    </row>
    <row r="894" spans="9:9" s="342" customFormat="1" ht="18.75">
      <c r="I894" s="393"/>
    </row>
    <row r="895" spans="9:9" s="342" customFormat="1" ht="18.75">
      <c r="I895" s="393"/>
    </row>
    <row r="896" spans="9:9" s="342" customFormat="1" ht="18.75">
      <c r="I896" s="393"/>
    </row>
    <row r="897" spans="9:9" s="342" customFormat="1" ht="18.75">
      <c r="I897" s="393"/>
    </row>
    <row r="898" spans="9:9" s="342" customFormat="1" ht="18.75">
      <c r="I898" s="393"/>
    </row>
    <row r="899" spans="9:9" s="342" customFormat="1" ht="18.75">
      <c r="I899" s="393"/>
    </row>
    <row r="900" spans="9:9" s="342" customFormat="1" ht="18.75">
      <c r="I900" s="393"/>
    </row>
    <row r="901" spans="9:9" s="342" customFormat="1" ht="18.75">
      <c r="I901" s="393"/>
    </row>
    <row r="902" spans="9:9" s="342" customFormat="1" ht="18.75">
      <c r="I902" s="393"/>
    </row>
    <row r="903" spans="9:9" s="342" customFormat="1" ht="18.75">
      <c r="I903" s="393"/>
    </row>
    <row r="904" spans="9:9" s="342" customFormat="1" ht="18.75">
      <c r="I904" s="393"/>
    </row>
    <row r="905" spans="9:9" s="342" customFormat="1" ht="18.75">
      <c r="I905" s="393"/>
    </row>
    <row r="906" spans="9:9" s="342" customFormat="1" ht="18.75">
      <c r="I906" s="393"/>
    </row>
    <row r="907" spans="9:9" s="342" customFormat="1" ht="18.75">
      <c r="I907" s="393"/>
    </row>
    <row r="908" spans="9:9" s="342" customFormat="1" ht="18.75">
      <c r="I908" s="393"/>
    </row>
    <row r="909" spans="9:9" s="342" customFormat="1" ht="18.75">
      <c r="I909" s="393"/>
    </row>
    <row r="910" spans="9:9" s="342" customFormat="1" ht="18.75">
      <c r="I910" s="393"/>
    </row>
    <row r="911" spans="9:9" s="342" customFormat="1" ht="18.75">
      <c r="I911" s="393"/>
    </row>
    <row r="912" spans="9:9" s="342" customFormat="1" ht="18.75">
      <c r="I912" s="393"/>
    </row>
    <row r="913" spans="9:9" s="342" customFormat="1" ht="18.75">
      <c r="I913" s="393"/>
    </row>
    <row r="914" spans="9:9" s="342" customFormat="1" ht="18.75">
      <c r="I914" s="393"/>
    </row>
    <row r="915" spans="9:9" s="342" customFormat="1" ht="18.75">
      <c r="I915" s="393"/>
    </row>
    <row r="916" spans="9:9" s="342" customFormat="1" ht="18.75">
      <c r="I916" s="393"/>
    </row>
    <row r="917" spans="9:9" s="342" customFormat="1" ht="18.75">
      <c r="I917" s="393"/>
    </row>
    <row r="918" spans="9:9" s="342" customFormat="1" ht="18.75">
      <c r="I918" s="393"/>
    </row>
    <row r="919" spans="9:9" s="342" customFormat="1" ht="18.75">
      <c r="I919" s="393"/>
    </row>
    <row r="920" spans="9:9" s="342" customFormat="1" ht="18.75">
      <c r="I920" s="393"/>
    </row>
    <row r="921" spans="9:9" s="342" customFormat="1" ht="18.75">
      <c r="I921" s="393"/>
    </row>
    <row r="922" spans="9:9" s="342" customFormat="1" ht="18.75">
      <c r="I922" s="393"/>
    </row>
    <row r="923" spans="9:9" s="342" customFormat="1" ht="18.75">
      <c r="I923" s="393"/>
    </row>
    <row r="924" spans="9:9" s="342" customFormat="1" ht="18.75">
      <c r="I924" s="393"/>
    </row>
    <row r="925" spans="9:9" s="342" customFormat="1" ht="18.75">
      <c r="I925" s="393"/>
    </row>
    <row r="926" spans="9:9" s="342" customFormat="1" ht="18.75">
      <c r="I926" s="393"/>
    </row>
    <row r="927" spans="9:9" s="342" customFormat="1" ht="18.75">
      <c r="I927" s="393"/>
    </row>
    <row r="928" spans="9:9" s="342" customFormat="1" ht="18.75">
      <c r="I928" s="393"/>
    </row>
    <row r="929" spans="9:9" s="342" customFormat="1" ht="18.75">
      <c r="I929" s="393"/>
    </row>
    <row r="930" spans="9:9" s="342" customFormat="1" ht="18.75">
      <c r="I930" s="393"/>
    </row>
    <row r="931" spans="9:9" s="342" customFormat="1" ht="18.75">
      <c r="I931" s="393"/>
    </row>
    <row r="932" spans="9:9" s="342" customFormat="1" ht="18.75">
      <c r="I932" s="393"/>
    </row>
    <row r="933" spans="9:9" s="342" customFormat="1" ht="18.75">
      <c r="I933" s="393"/>
    </row>
    <row r="934" spans="9:9" s="342" customFormat="1" ht="18.75">
      <c r="I934" s="393"/>
    </row>
    <row r="935" spans="9:9" s="342" customFormat="1" ht="18.75">
      <c r="I935" s="393"/>
    </row>
    <row r="936" spans="9:9" s="342" customFormat="1" ht="18.75">
      <c r="I936" s="393"/>
    </row>
    <row r="937" spans="9:9" s="342" customFormat="1" ht="18.75">
      <c r="I937" s="393"/>
    </row>
    <row r="938" spans="9:9" s="342" customFormat="1" ht="18.75">
      <c r="I938" s="393"/>
    </row>
    <row r="939" spans="9:9" s="342" customFormat="1" ht="18.75">
      <c r="I939" s="393"/>
    </row>
    <row r="940" spans="9:9" s="342" customFormat="1" ht="18.75">
      <c r="I940" s="393"/>
    </row>
    <row r="941" spans="9:9" s="342" customFormat="1" ht="18.75">
      <c r="I941" s="393"/>
    </row>
    <row r="942" spans="9:9" s="342" customFormat="1" ht="18.75">
      <c r="I942" s="393"/>
    </row>
    <row r="943" spans="9:9" s="342" customFormat="1" ht="18.75">
      <c r="I943" s="393"/>
    </row>
    <row r="944" spans="9:9" s="342" customFormat="1" ht="18.75">
      <c r="I944" s="393"/>
    </row>
    <row r="945" spans="9:9" s="342" customFormat="1" ht="18.75">
      <c r="I945" s="393"/>
    </row>
    <row r="946" spans="9:9" s="342" customFormat="1" ht="18.75">
      <c r="I946" s="393"/>
    </row>
    <row r="947" spans="9:9" s="342" customFormat="1" ht="18.75">
      <c r="I947" s="393"/>
    </row>
    <row r="948" spans="9:9" s="342" customFormat="1" ht="18.75">
      <c r="I948" s="393"/>
    </row>
    <row r="949" spans="9:9" s="342" customFormat="1" ht="18.75">
      <c r="I949" s="393"/>
    </row>
    <row r="950" spans="9:9" s="342" customFormat="1" ht="18.75">
      <c r="I950" s="393"/>
    </row>
    <row r="951" spans="9:9" s="342" customFormat="1" ht="18.75">
      <c r="I951" s="393"/>
    </row>
    <row r="952" spans="9:9" s="342" customFormat="1" ht="18.75">
      <c r="I952" s="393"/>
    </row>
    <row r="953" spans="9:9" s="342" customFormat="1" ht="18.75">
      <c r="I953" s="393"/>
    </row>
    <row r="954" spans="9:9" s="342" customFormat="1" ht="18.75">
      <c r="I954" s="393"/>
    </row>
    <row r="955" spans="9:9" s="342" customFormat="1" ht="18.75">
      <c r="I955" s="393"/>
    </row>
    <row r="956" spans="9:9" s="342" customFormat="1" ht="18.75">
      <c r="I956" s="393"/>
    </row>
    <row r="957" spans="9:9" s="342" customFormat="1" ht="18.75">
      <c r="I957" s="393"/>
    </row>
    <row r="958" spans="9:9" s="342" customFormat="1" ht="18.75">
      <c r="I958" s="393"/>
    </row>
    <row r="959" spans="9:9" s="342" customFormat="1" ht="18.75">
      <c r="I959" s="393"/>
    </row>
    <row r="960" spans="9:9" s="342" customFormat="1" ht="18.75">
      <c r="I960" s="393"/>
    </row>
    <row r="961" spans="9:9" s="342" customFormat="1" ht="18.75">
      <c r="I961" s="393"/>
    </row>
    <row r="962" spans="9:9" s="342" customFormat="1" ht="18.75">
      <c r="I962" s="393"/>
    </row>
    <row r="963" spans="9:9" s="342" customFormat="1" ht="18.75">
      <c r="I963" s="393"/>
    </row>
    <row r="964" spans="9:9" s="342" customFormat="1" ht="18.75">
      <c r="I964" s="393"/>
    </row>
    <row r="965" spans="9:9" s="342" customFormat="1" ht="18.75">
      <c r="I965" s="393"/>
    </row>
    <row r="966" spans="9:9" s="342" customFormat="1" ht="18.75">
      <c r="I966" s="393"/>
    </row>
    <row r="967" spans="9:9" s="342" customFormat="1" ht="18.75">
      <c r="I967" s="393"/>
    </row>
    <row r="968" spans="9:9" s="342" customFormat="1" ht="18.75">
      <c r="I968" s="393"/>
    </row>
    <row r="969" spans="9:9" s="342" customFormat="1" ht="18.75">
      <c r="I969" s="393"/>
    </row>
    <row r="970" spans="9:9" s="342" customFormat="1" ht="18.75">
      <c r="I970" s="393"/>
    </row>
    <row r="971" spans="9:9" s="342" customFormat="1" ht="18.75">
      <c r="I971" s="393"/>
    </row>
    <row r="972" spans="9:9" s="342" customFormat="1" ht="18.75">
      <c r="I972" s="393"/>
    </row>
    <row r="973" spans="9:9" s="342" customFormat="1" ht="18.75">
      <c r="I973" s="393"/>
    </row>
    <row r="974" spans="9:9" s="342" customFormat="1" ht="18.75">
      <c r="I974" s="393"/>
    </row>
    <row r="975" spans="9:9" s="342" customFormat="1" ht="18.75">
      <c r="I975" s="393"/>
    </row>
    <row r="976" spans="9:9" s="342" customFormat="1" ht="18.75">
      <c r="I976" s="393"/>
    </row>
    <row r="977" spans="9:9" s="342" customFormat="1" ht="18.75">
      <c r="I977" s="393"/>
    </row>
    <row r="978" spans="9:9" s="342" customFormat="1" ht="18.75">
      <c r="I978" s="393"/>
    </row>
    <row r="979" spans="9:9" s="342" customFormat="1" ht="18.75">
      <c r="I979" s="393"/>
    </row>
    <row r="980" spans="9:9" s="342" customFormat="1" ht="18.75">
      <c r="I980" s="393"/>
    </row>
    <row r="981" spans="9:9" s="342" customFormat="1" ht="18.75">
      <c r="I981" s="393"/>
    </row>
    <row r="982" spans="9:9" s="342" customFormat="1" ht="18.75">
      <c r="I982" s="393"/>
    </row>
    <row r="983" spans="9:9" s="342" customFormat="1" ht="18.75">
      <c r="I983" s="393"/>
    </row>
    <row r="984" spans="9:9" s="342" customFormat="1" ht="18.75">
      <c r="I984" s="393"/>
    </row>
    <row r="985" spans="9:9" s="342" customFormat="1" ht="18.75">
      <c r="I985" s="393"/>
    </row>
    <row r="986" spans="9:9" s="342" customFormat="1" ht="18.75">
      <c r="I986" s="393"/>
    </row>
    <row r="987" spans="9:9" s="342" customFormat="1" ht="18.75">
      <c r="I987" s="393"/>
    </row>
    <row r="988" spans="9:9" s="342" customFormat="1" ht="18.75">
      <c r="I988" s="393"/>
    </row>
    <row r="989" spans="9:9" s="342" customFormat="1" ht="18.75">
      <c r="I989" s="393"/>
    </row>
    <row r="990" spans="9:9" s="342" customFormat="1" ht="18.75">
      <c r="I990" s="393"/>
    </row>
    <row r="991" spans="9:9" s="342" customFormat="1" ht="18.75">
      <c r="I991" s="393"/>
    </row>
    <row r="992" spans="9:9" s="342" customFormat="1" ht="18.75">
      <c r="I992" s="393"/>
    </row>
    <row r="993" spans="9:9" s="342" customFormat="1" ht="18.75">
      <c r="I993" s="393"/>
    </row>
    <row r="994" spans="9:9" s="342" customFormat="1" ht="18.75">
      <c r="I994" s="393"/>
    </row>
    <row r="995" spans="9:9" s="342" customFormat="1" ht="18.75">
      <c r="I995" s="393"/>
    </row>
    <row r="996" spans="9:9" s="342" customFormat="1" ht="18.75">
      <c r="I996" s="393"/>
    </row>
    <row r="997" spans="9:9" s="342" customFormat="1" ht="18.75">
      <c r="I997" s="393"/>
    </row>
    <row r="998" spans="9:9" s="342" customFormat="1" ht="18.75">
      <c r="I998" s="393"/>
    </row>
    <row r="999" spans="9:9" s="342" customFormat="1" ht="18.75">
      <c r="I999" s="393"/>
    </row>
    <row r="1000" spans="9:9" s="342" customFormat="1" ht="18.75">
      <c r="I1000" s="393"/>
    </row>
    <row r="1001" spans="9:9" s="342" customFormat="1" ht="18.75">
      <c r="I1001" s="393"/>
    </row>
    <row r="1002" spans="9:9" s="342" customFormat="1" ht="18.75">
      <c r="I1002" s="393"/>
    </row>
    <row r="1003" spans="9:9" s="342" customFormat="1" ht="18.75">
      <c r="I1003" s="393"/>
    </row>
    <row r="1004" spans="9:9" s="342" customFormat="1" ht="18.75">
      <c r="I1004" s="393"/>
    </row>
    <row r="1005" spans="9:9" s="342" customFormat="1" ht="18.75">
      <c r="I1005" s="393"/>
    </row>
    <row r="1006" spans="9:9" s="342" customFormat="1" ht="18.75">
      <c r="I1006" s="393"/>
    </row>
    <row r="1007" spans="9:9" s="342" customFormat="1" ht="18.75">
      <c r="I1007" s="393"/>
    </row>
    <row r="1008" spans="9:9" s="342" customFormat="1" ht="18.75">
      <c r="I1008" s="393"/>
    </row>
    <row r="1009" spans="9:9" s="342" customFormat="1" ht="18.75">
      <c r="I1009" s="393"/>
    </row>
    <row r="1010" spans="9:9" s="342" customFormat="1" ht="18.75">
      <c r="I1010" s="393"/>
    </row>
    <row r="1011" spans="9:9" s="342" customFormat="1" ht="18.75">
      <c r="I1011" s="393"/>
    </row>
    <row r="1012" spans="9:9" s="342" customFormat="1" ht="18.75">
      <c r="I1012" s="393"/>
    </row>
    <row r="1013" spans="9:9" s="342" customFormat="1" ht="18.75">
      <c r="I1013" s="393"/>
    </row>
    <row r="1014" spans="9:9" s="342" customFormat="1" ht="18.75">
      <c r="I1014" s="393"/>
    </row>
    <row r="1015" spans="9:9" s="342" customFormat="1" ht="18.75">
      <c r="I1015" s="393"/>
    </row>
    <row r="1016" spans="9:9" s="342" customFormat="1" ht="18.75">
      <c r="I1016" s="393"/>
    </row>
    <row r="1017" spans="9:9" s="342" customFormat="1" ht="18.75">
      <c r="I1017" s="393"/>
    </row>
    <row r="1018" spans="9:9" s="342" customFormat="1" ht="18.75">
      <c r="I1018" s="393"/>
    </row>
    <row r="1019" spans="9:9" s="342" customFormat="1" ht="18.75">
      <c r="I1019" s="393"/>
    </row>
    <row r="1020" spans="9:9" s="342" customFormat="1" ht="18.75">
      <c r="I1020" s="393"/>
    </row>
    <row r="1021" spans="9:9" s="342" customFormat="1" ht="18.75">
      <c r="I1021" s="393"/>
    </row>
    <row r="1022" spans="9:9" s="342" customFormat="1" ht="18.75">
      <c r="I1022" s="393"/>
    </row>
    <row r="1023" spans="9:9" s="342" customFormat="1" ht="18.75">
      <c r="I1023" s="393"/>
    </row>
    <row r="1024" spans="9:9" s="342" customFormat="1" ht="18.75">
      <c r="I1024" s="393"/>
    </row>
    <row r="1025" spans="9:9" s="342" customFormat="1" ht="18.75">
      <c r="I1025" s="393"/>
    </row>
    <row r="1026" spans="9:9" s="342" customFormat="1" ht="18.75">
      <c r="I1026" s="393"/>
    </row>
    <row r="1027" spans="9:9" s="342" customFormat="1" ht="18.75">
      <c r="I1027" s="393"/>
    </row>
    <row r="1028" spans="9:9" s="342" customFormat="1" ht="18.75">
      <c r="I1028" s="393"/>
    </row>
    <row r="1029" spans="9:9" s="342" customFormat="1" ht="18.75">
      <c r="I1029" s="393"/>
    </row>
    <row r="1030" spans="9:9" s="342" customFormat="1" ht="18.75">
      <c r="I1030" s="393"/>
    </row>
    <row r="1031" spans="9:9" s="342" customFormat="1" ht="18.75">
      <c r="I1031" s="393"/>
    </row>
    <row r="1032" spans="9:9" s="342" customFormat="1" ht="18.75">
      <c r="I1032" s="393"/>
    </row>
    <row r="1033" spans="9:9" s="342" customFormat="1" ht="18.75">
      <c r="I1033" s="393"/>
    </row>
    <row r="1034" spans="9:9" s="342" customFormat="1" ht="18.75">
      <c r="I1034" s="393"/>
    </row>
    <row r="1035" spans="9:9" s="342" customFormat="1" ht="18.75">
      <c r="I1035" s="393"/>
    </row>
    <row r="1036" spans="9:9" s="342" customFormat="1" ht="18.75">
      <c r="I1036" s="393"/>
    </row>
    <row r="1037" spans="9:9" s="342" customFormat="1" ht="18.75">
      <c r="I1037" s="393"/>
    </row>
    <row r="1038" spans="9:9" s="342" customFormat="1" ht="18.75">
      <c r="I1038" s="393"/>
    </row>
    <row r="1039" spans="9:9" s="342" customFormat="1" ht="18.75">
      <c r="I1039" s="393"/>
    </row>
    <row r="1040" spans="9:9" s="342" customFormat="1" ht="18.75">
      <c r="I1040" s="393"/>
    </row>
    <row r="1041" spans="9:9" s="342" customFormat="1" ht="18.75">
      <c r="I1041" s="393"/>
    </row>
    <row r="1042" spans="9:9" s="342" customFormat="1" ht="18.75">
      <c r="I1042" s="393"/>
    </row>
    <row r="1043" spans="9:9" s="342" customFormat="1" ht="18.75">
      <c r="I1043" s="393"/>
    </row>
    <row r="1044" spans="9:9" s="342" customFormat="1" ht="18.75">
      <c r="I1044" s="393"/>
    </row>
    <row r="1045" spans="9:9" s="342" customFormat="1" ht="18.75">
      <c r="I1045" s="393"/>
    </row>
    <row r="1046" spans="9:9" s="342" customFormat="1" ht="18.75">
      <c r="I1046" s="393"/>
    </row>
    <row r="1047" spans="9:9" s="342" customFormat="1" ht="18.75">
      <c r="I1047" s="393"/>
    </row>
    <row r="1048" spans="9:9" s="342" customFormat="1" ht="18.75">
      <c r="I1048" s="393"/>
    </row>
    <row r="1049" spans="9:9" s="342" customFormat="1" ht="18.75">
      <c r="I1049" s="393"/>
    </row>
    <row r="1050" spans="9:9" s="342" customFormat="1" ht="18.75">
      <c r="I1050" s="393"/>
    </row>
    <row r="1051" spans="9:9" s="342" customFormat="1" ht="18.75">
      <c r="I1051" s="393"/>
    </row>
    <row r="1052" spans="9:9" s="342" customFormat="1" ht="18.75">
      <c r="I1052" s="393"/>
    </row>
    <row r="1053" spans="9:9" s="342" customFormat="1" ht="18.75">
      <c r="I1053" s="393"/>
    </row>
    <row r="1054" spans="9:9" s="342" customFormat="1" ht="18.75">
      <c r="I1054" s="393"/>
    </row>
    <row r="1055" spans="9:9" s="342" customFormat="1" ht="18.75">
      <c r="I1055" s="393"/>
    </row>
    <row r="1056" spans="9:9" s="342" customFormat="1" ht="18.75">
      <c r="I1056" s="393"/>
    </row>
    <row r="1057" spans="9:9" s="342" customFormat="1" ht="18.75">
      <c r="I1057" s="393"/>
    </row>
    <row r="1058" spans="9:9" s="342" customFormat="1" ht="18.75">
      <c r="I1058" s="393"/>
    </row>
    <row r="1059" spans="9:9" s="342" customFormat="1" ht="18.75">
      <c r="I1059" s="393"/>
    </row>
    <row r="1060" spans="9:9" s="342" customFormat="1" ht="18.75">
      <c r="I1060" s="393"/>
    </row>
    <row r="1061" spans="9:9" s="342" customFormat="1" ht="18.75">
      <c r="I1061" s="393"/>
    </row>
    <row r="1062" spans="9:9" s="342" customFormat="1" ht="18.75">
      <c r="I1062" s="393"/>
    </row>
    <row r="1063" spans="9:9" s="342" customFormat="1" ht="18.75">
      <c r="I1063" s="393"/>
    </row>
    <row r="1064" spans="9:9" s="342" customFormat="1" ht="18.75">
      <c r="I1064" s="393"/>
    </row>
    <row r="1065" spans="9:9" s="342" customFormat="1" ht="18.75">
      <c r="I1065" s="393"/>
    </row>
    <row r="1066" spans="9:9" s="342" customFormat="1" ht="18.75">
      <c r="I1066" s="393"/>
    </row>
    <row r="1067" spans="9:9" s="342" customFormat="1" ht="18.75">
      <c r="I1067" s="393"/>
    </row>
    <row r="1068" spans="9:9" s="342" customFormat="1" ht="18.75">
      <c r="I1068" s="393"/>
    </row>
    <row r="1069" spans="9:9" s="342" customFormat="1" ht="18.75">
      <c r="I1069" s="393"/>
    </row>
    <row r="1070" spans="9:9" s="342" customFormat="1" ht="18.75">
      <c r="I1070" s="393"/>
    </row>
    <row r="1071" spans="9:9" s="342" customFormat="1" ht="18.75">
      <c r="I1071" s="393"/>
    </row>
    <row r="1072" spans="9:9" s="342" customFormat="1" ht="18.75">
      <c r="I1072" s="393"/>
    </row>
    <row r="1073" spans="9:9" s="342" customFormat="1" ht="18.75">
      <c r="I1073" s="393"/>
    </row>
    <row r="1074" spans="9:9" s="342" customFormat="1" ht="18.75">
      <c r="I1074" s="393"/>
    </row>
    <row r="1075" spans="9:9" s="342" customFormat="1" ht="18.75">
      <c r="I1075" s="393"/>
    </row>
    <row r="1076" spans="9:9" s="342" customFormat="1" ht="18.75">
      <c r="I1076" s="393"/>
    </row>
    <row r="1077" spans="9:9" s="342" customFormat="1" ht="18.75">
      <c r="I1077" s="393"/>
    </row>
    <row r="1078" spans="9:9" s="342" customFormat="1" ht="18.75">
      <c r="I1078" s="393"/>
    </row>
    <row r="1079" spans="9:9" s="342" customFormat="1" ht="18.75">
      <c r="I1079" s="393"/>
    </row>
    <row r="1080" spans="9:9" s="342" customFormat="1" ht="18.75">
      <c r="I1080" s="393"/>
    </row>
    <row r="1081" spans="9:9" s="342" customFormat="1" ht="18.75">
      <c r="I1081" s="393"/>
    </row>
    <row r="1082" spans="9:9" s="342" customFormat="1" ht="18.75">
      <c r="I1082" s="393"/>
    </row>
    <row r="1083" spans="9:9" s="342" customFormat="1" ht="18.75">
      <c r="I1083" s="393"/>
    </row>
    <row r="1084" spans="9:9" s="342" customFormat="1" ht="18.75">
      <c r="I1084" s="393"/>
    </row>
    <row r="1085" spans="9:9" s="342" customFormat="1" ht="18.75">
      <c r="I1085" s="393"/>
    </row>
    <row r="1086" spans="9:9" s="342" customFormat="1" ht="18.75">
      <c r="I1086" s="393"/>
    </row>
    <row r="1087" spans="9:9" s="342" customFormat="1" ht="18.75">
      <c r="I1087" s="393"/>
    </row>
    <row r="1088" spans="9:9" s="342" customFormat="1" ht="18.75">
      <c r="I1088" s="393"/>
    </row>
    <row r="1089" spans="9:9" s="342" customFormat="1" ht="18.75">
      <c r="I1089" s="393"/>
    </row>
    <row r="1090" spans="9:9" s="342" customFormat="1" ht="18.75">
      <c r="I1090" s="393"/>
    </row>
    <row r="1091" spans="9:9" s="342" customFormat="1" ht="18.75">
      <c r="I1091" s="393"/>
    </row>
    <row r="1092" spans="9:9" s="342" customFormat="1" ht="18.75">
      <c r="I1092" s="393"/>
    </row>
    <row r="1093" spans="9:9" s="342" customFormat="1" ht="18.75">
      <c r="I1093" s="393"/>
    </row>
    <row r="1094" spans="9:9" s="342" customFormat="1" ht="18.75">
      <c r="I1094" s="393"/>
    </row>
    <row r="1095" spans="9:9" s="342" customFormat="1" ht="18.75">
      <c r="I1095" s="393"/>
    </row>
    <row r="1096" spans="9:9" s="342" customFormat="1" ht="18.75">
      <c r="I1096" s="393"/>
    </row>
    <row r="1097" spans="9:9" s="342" customFormat="1" ht="18.75">
      <c r="I1097" s="393"/>
    </row>
    <row r="1098" spans="9:9" s="342" customFormat="1" ht="18.75">
      <c r="I1098" s="393"/>
    </row>
    <row r="1099" spans="9:9" s="342" customFormat="1" ht="18.75">
      <c r="I1099" s="393"/>
    </row>
    <row r="1100" spans="9:9" s="342" customFormat="1" ht="18.75">
      <c r="I1100" s="393"/>
    </row>
    <row r="1101" spans="9:9" s="342" customFormat="1" ht="18.75">
      <c r="I1101" s="393"/>
    </row>
    <row r="1102" spans="9:9" s="342" customFormat="1" ht="18.75">
      <c r="I1102" s="393"/>
    </row>
    <row r="1103" spans="9:9" s="342" customFormat="1" ht="18.75">
      <c r="I1103" s="393"/>
    </row>
    <row r="1104" spans="9:9" s="342" customFormat="1" ht="18.75">
      <c r="I1104" s="393"/>
    </row>
    <row r="1105" spans="9:9" s="342" customFormat="1" ht="18.75">
      <c r="I1105" s="393"/>
    </row>
    <row r="1106" spans="9:9" s="342" customFormat="1" ht="18.75">
      <c r="I1106" s="393"/>
    </row>
    <row r="1107" spans="9:9" s="342" customFormat="1" ht="18.75">
      <c r="I1107" s="393"/>
    </row>
    <row r="1108" spans="9:9" s="342" customFormat="1" ht="18.75">
      <c r="I1108" s="393"/>
    </row>
    <row r="1109" spans="9:9" s="342" customFormat="1" ht="18.75">
      <c r="I1109" s="393"/>
    </row>
    <row r="1110" spans="9:9" s="342" customFormat="1" ht="18.75">
      <c r="I1110" s="393"/>
    </row>
    <row r="1111" spans="9:9" s="342" customFormat="1" ht="18.75">
      <c r="I1111" s="393"/>
    </row>
    <row r="1112" spans="9:9" s="342" customFormat="1" ht="18.75">
      <c r="I1112" s="393"/>
    </row>
    <row r="1113" spans="9:9" s="342" customFormat="1" ht="18.75">
      <c r="I1113" s="393"/>
    </row>
    <row r="1114" spans="9:9" s="342" customFormat="1" ht="18.75">
      <c r="I1114" s="393"/>
    </row>
    <row r="1115" spans="9:9" s="342" customFormat="1" ht="18.75">
      <c r="I1115" s="393"/>
    </row>
    <row r="1116" spans="9:9" s="342" customFormat="1" ht="18.75">
      <c r="I1116" s="393"/>
    </row>
    <row r="1117" spans="9:9" s="342" customFormat="1" ht="18.75">
      <c r="I1117" s="393"/>
    </row>
    <row r="1118" spans="9:9" s="342" customFormat="1" ht="18.75">
      <c r="I1118" s="393"/>
    </row>
    <row r="1119" spans="9:9" s="342" customFormat="1" ht="18.75">
      <c r="I1119" s="393"/>
    </row>
    <row r="1120" spans="9:9" s="342" customFormat="1" ht="18.75">
      <c r="I1120" s="393"/>
    </row>
    <row r="1121" spans="9:9" s="342" customFormat="1" ht="18.75">
      <c r="I1121" s="393"/>
    </row>
    <row r="1122" spans="9:9" s="342" customFormat="1" ht="18.75">
      <c r="I1122" s="393"/>
    </row>
    <row r="1123" spans="9:9" s="342" customFormat="1" ht="18.75">
      <c r="I1123" s="393"/>
    </row>
    <row r="1124" spans="9:9" s="342" customFormat="1" ht="18.75">
      <c r="I1124" s="393"/>
    </row>
    <row r="1125" spans="9:9" s="342" customFormat="1" ht="18.75">
      <c r="I1125" s="393"/>
    </row>
    <row r="1126" spans="9:9" s="342" customFormat="1" ht="18.75">
      <c r="I1126" s="393"/>
    </row>
    <row r="1127" spans="9:9" s="342" customFormat="1" ht="18.75">
      <c r="I1127" s="393"/>
    </row>
    <row r="1128" spans="9:9" s="342" customFormat="1" ht="18.75">
      <c r="I1128" s="393"/>
    </row>
    <row r="1129" spans="9:9" s="342" customFormat="1" ht="18.75">
      <c r="I1129" s="393"/>
    </row>
    <row r="1130" spans="9:9" s="342" customFormat="1" ht="18.75">
      <c r="I1130" s="393"/>
    </row>
    <row r="1131" spans="9:9" s="342" customFormat="1" ht="18.75">
      <c r="I1131" s="393"/>
    </row>
    <row r="1132" spans="9:9" s="342" customFormat="1" ht="18.75">
      <c r="I1132" s="393"/>
    </row>
  </sheetData>
  <mergeCells count="3">
    <mergeCell ref="B2:I2"/>
    <mergeCell ref="B3:I3"/>
    <mergeCell ref="B4:I4"/>
  </mergeCells>
  <pageMargins left="0.23622047244094491" right="0.23622047244094491" top="0.47244094488188981" bottom="0.47244094488188981" header="0.23622047244094491" footer="0.2362204724409449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20</vt:i4>
      </vt:variant>
    </vt:vector>
  </HeadingPairs>
  <TitlesOfParts>
    <vt:vector size="33" baseType="lpstr">
      <vt:lpstr>บก.01</vt:lpstr>
      <vt:lpstr>ปร.6</vt:lpstr>
      <vt:lpstr>ปร.5ก</vt:lpstr>
      <vt:lpstr>ปร.5ข</vt:lpstr>
      <vt:lpstr>Factor F</vt:lpstr>
      <vt:lpstr>ขั้นตอนประมาณราคา</vt:lpstr>
      <vt:lpstr>1.1.1 รื้อ</vt:lpstr>
      <vt:lpstr>1.1.2 สถาปัตยกรรม</vt:lpstr>
      <vt:lpstr>1.1.3 ระบบไฟฟ้า</vt:lpstr>
      <vt:lpstr>1.1.4 ระบบระบายอากาศ</vt:lpstr>
      <vt:lpstr>1.2 งานตกแต่งภายใน</vt:lpstr>
      <vt:lpstr>2.1 ครุภัณฑ์</vt:lpstr>
      <vt:lpstr>งวดงาน-เงิน</vt:lpstr>
      <vt:lpstr>'1.1.1 รื้อ'!Print_Area</vt:lpstr>
      <vt:lpstr>'1.1.2 สถาปัตยกรรม'!Print_Area</vt:lpstr>
      <vt:lpstr>'1.1.3 ระบบไฟฟ้า'!Print_Area</vt:lpstr>
      <vt:lpstr>'1.1.4 ระบบระบายอากาศ'!Print_Area</vt:lpstr>
      <vt:lpstr>'1.2 งานตกแต่งภายใน'!Print_Area</vt:lpstr>
      <vt:lpstr>'2.1 ครุภัณฑ์'!Print_Area</vt:lpstr>
      <vt:lpstr>'Factor F'!Print_Area</vt:lpstr>
      <vt:lpstr>ขั้นตอนประมาณราคา!Print_Area</vt:lpstr>
      <vt:lpstr>'งวดงาน-เงิน'!Print_Area</vt:lpstr>
      <vt:lpstr>บก.01!Print_Area</vt:lpstr>
      <vt:lpstr>ปร.5ก!Print_Area</vt:lpstr>
      <vt:lpstr>ปร.6!Print_Area</vt:lpstr>
      <vt:lpstr>'1.1.1 รื้อ'!Print_Titles</vt:lpstr>
      <vt:lpstr>'1.1.2 สถาปัตยกรรม'!Print_Titles</vt:lpstr>
      <vt:lpstr>'1.1.3 ระบบไฟฟ้า'!Print_Titles</vt:lpstr>
      <vt:lpstr>'1.1.4 ระบบระบายอากาศ'!Print_Titles</vt:lpstr>
      <vt:lpstr>'1.2 งานตกแต่งภายใน'!Print_Titles</vt:lpstr>
      <vt:lpstr>'2.1 ครุภัณฑ์'!Print_Titles</vt:lpstr>
      <vt:lpstr>ขั้นตอนประมาณราคา!Print_Titles</vt:lpstr>
      <vt:lpstr>'งวดงาน-เงิน'!Print_Titles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 Design 4</dc:creator>
  <cp:lastModifiedBy>ONIS DESIGN</cp:lastModifiedBy>
  <cp:lastPrinted>2026-06-11T13:49:51Z</cp:lastPrinted>
  <dcterms:created xsi:type="dcterms:W3CDTF">2022-10-10T09:37:00Z</dcterms:created>
  <dcterms:modified xsi:type="dcterms:W3CDTF">2026-06-11T13:55:38Z</dcterms:modified>
</cp:coreProperties>
</file>