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พัสดุ\จัดซื้อจัดจ้าง\ค่าที่ดินและสิ่งก่อสร้าง\2569\เงินงบประมาณ 69\ก่อสร้างฝายน้ำล้น มข.2527\แนบประกาศ\"/>
    </mc:Choice>
  </mc:AlternateContent>
  <xr:revisionPtr revIDLastSave="0" documentId="13_ncr:1_{4494951A-A0BE-4EF0-88FC-11F411D651D4}" xr6:coauthVersionLast="47" xr6:coauthVersionMax="47" xr10:uidLastSave="{00000000-0000-0000-0000-000000000000}"/>
  <bookViews>
    <workbookView xWindow="-120" yWindow="-120" windowWidth="29040" windowHeight="15720" xr2:uid="{0E8EC8C0-126B-4902-8F41-5E10B4E5C863}"/>
  </bookViews>
  <sheets>
    <sheet name="สรุปราคากลาง" sheetId="16" r:id="rId1"/>
  </sheets>
  <definedNames>
    <definedName name="_xlnm.Print_Area" localSheetId="0">สรุปราคากลาง!$A$1:$L$39</definedName>
    <definedName name="ค่าเสื่อมราคา">#REF!</definedName>
    <definedName name="น้ำมัน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6" l="1"/>
  <c r="K16" i="16" l="1"/>
  <c r="J18" i="16" s="1"/>
  <c r="H16" i="16"/>
  <c r="E18" i="16" l="1"/>
</calcChain>
</file>

<file path=xl/sharedStrings.xml><?xml version="1.0" encoding="utf-8"?>
<sst xmlns="http://schemas.openxmlformats.org/spreadsheetml/2006/main" count="40" uniqueCount="36">
  <si>
    <t>แผ่นที่</t>
  </si>
  <si>
    <t>1/1</t>
  </si>
  <si>
    <t>แบบสรุปราคากลางงานก่อสร้างชลประทาน</t>
  </si>
  <si>
    <t>ชื่อโครงการก่อสร้าง</t>
  </si>
  <si>
    <t>ลบ.ม.</t>
  </si>
  <si>
    <t>สถานที่ก่อสร้าง</t>
  </si>
  <si>
    <t>พิกัดสถานที่ก่อสร้าง</t>
  </si>
  <si>
    <t>หน่วยงานเจ้าของโครงการ</t>
  </si>
  <si>
    <t>เทศบาลตำบลชุมพร</t>
  </si>
  <si>
    <t>ปริมาณงาน</t>
  </si>
  <si>
    <t>รายการ</t>
  </si>
  <si>
    <t>ปริมาณ</t>
  </si>
  <si>
    <t>หน่วย</t>
  </si>
  <si>
    <t>หมายเหตุ</t>
  </si>
  <si>
    <t>หินใหญ่</t>
  </si>
  <si>
    <t>กก.</t>
  </si>
  <si>
    <t>ลำดับ</t>
  </si>
  <si>
    <t>Factor</t>
  </si>
  <si>
    <t>ราคากลาง</t>
  </si>
  <si>
    <t>F</t>
  </si>
  <si>
    <t>รวมค่างานต้นทุนทั้งสิ้น</t>
  </si>
  <si>
    <t>รวมราคากลางทั้งสิ้น</t>
  </si>
  <si>
    <t>ปรับราคาค่าก่อสร้างเพียง</t>
  </si>
  <si>
    <t>ท่อน</t>
  </si>
  <si>
    <t>บริเวณลำห้วยกลอย ติดบริเวณที่นานางระมาศ คำรุณ ม.2 ต.ชุมพร อ. เมยวดี จ.ร้อยเอ็ด</t>
  </si>
  <si>
    <t xml:space="preserve"> ขนาดฝายกว้าง 15 เมตร สันฝายสูง 1.5 เมตร ผนังข้างสูง 3 เมตร</t>
  </si>
  <si>
    <t xml:space="preserve">โครงการก่อสร้างฝายน้ำล้น มข.2527 บริเวณลำห้วยกลอย ติดบริเวณที่นานางระมาศ คำรุณ ม.2 </t>
  </si>
  <si>
    <t>งานเหล็กเสริมคอนกรีต</t>
  </si>
  <si>
    <t>งานคอนกรีตเสริมเหล็ก</t>
  </si>
  <si>
    <t>ค่างานต้นทุน ต่อหน่วย(บาท)</t>
  </si>
  <si>
    <t>ค่างานต้นทุน (บาท)</t>
  </si>
  <si>
    <t>ราคาต่อหน่วย</t>
  </si>
  <si>
    <t>งานเรียงหินใหญ่</t>
  </si>
  <si>
    <t>งานดินขุดและถม</t>
  </si>
  <si>
    <t xml:space="preserve"> 16.351116, 104.092689
</t>
  </si>
  <si>
    <t>ท่อเหล็ก 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</si>
</sst>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##.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name val="TH SarabunPSK"/>
      <family val="2"/>
    </font>
    <font>
      <sz val="14"/>
      <name val="AngsanaUPC"/>
      <family val="1"/>
      <charset val="222"/>
    </font>
    <font>
      <b/>
      <sz val="11"/>
      <name val="TH SarabunPSK"/>
      <family val="2"/>
    </font>
    <font>
      <sz val="14"/>
      <color theme="1"/>
      <name val="TH SarabunPSK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rial"/>
      <family val="2"/>
    </font>
    <font>
      <sz val="12"/>
      <name val="Microsoft YaHe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187" fontId="9" fillId="0" borderId="0" applyFont="0" applyFill="0" applyBorder="0" applyAlignment="0" applyProtection="0"/>
    <xf numFmtId="0" fontId="7" fillId="0" borderId="0"/>
    <xf numFmtId="0" fontId="10" fillId="0" borderId="0"/>
  </cellStyleXfs>
  <cellXfs count="92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3" applyFont="1"/>
    <xf numFmtId="4" fontId="2" fillId="0" borderId="0" xfId="3" applyNumberFormat="1" applyFont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43" fontId="3" fillId="0" borderId="2" xfId="4" applyFont="1" applyBorder="1" applyAlignment="1">
      <alignment horizontal="center" vertical="center" shrinkToFit="1"/>
    </xf>
    <xf numFmtId="0" fontId="3" fillId="0" borderId="2" xfId="3" applyFont="1" applyBorder="1" applyAlignment="1">
      <alignment horizontal="center" vertical="center" shrinkToFit="1"/>
    </xf>
    <xf numFmtId="4" fontId="2" fillId="0" borderId="1" xfId="3" applyNumberFormat="1" applyFont="1" applyBorder="1" applyAlignment="1">
      <alignment horizontal="center" vertical="center"/>
    </xf>
    <xf numFmtId="0" fontId="2" fillId="0" borderId="0" xfId="3" applyFont="1" applyAlignment="1">
      <alignment horizontal="left"/>
    </xf>
    <xf numFmtId="0" fontId="3" fillId="0" borderId="0" xfId="3" applyFont="1"/>
    <xf numFmtId="0" fontId="2" fillId="0" borderId="0" xfId="3" applyFont="1" applyAlignment="1">
      <alignment horizontal="center" vertical="center"/>
    </xf>
    <xf numFmtId="4" fontId="2" fillId="0" borderId="0" xfId="3" applyNumberFormat="1" applyFont="1" applyAlignment="1">
      <alignment horizontal="right" vertical="center"/>
    </xf>
    <xf numFmtId="4" fontId="3" fillId="0" borderId="0" xfId="3" applyNumberFormat="1" applyFont="1" applyAlignment="1">
      <alignment horizontal="right" vertical="center"/>
    </xf>
    <xf numFmtId="4" fontId="3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43" fontId="3" fillId="0" borderId="0" xfId="4" applyFont="1" applyAlignment="1">
      <alignment horizontal="right"/>
    </xf>
    <xf numFmtId="4" fontId="3" fillId="2" borderId="2" xfId="3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center"/>
    </xf>
    <xf numFmtId="43" fontId="2" fillId="0" borderId="0" xfId="4" applyFont="1" applyBorder="1" applyAlignment="1">
      <alignment vertical="center"/>
    </xf>
    <xf numFmtId="0" fontId="2" fillId="0" borderId="0" xfId="5" applyFont="1"/>
    <xf numFmtId="43" fontId="3" fillId="0" borderId="0" xfId="4" applyFont="1" applyBorder="1" applyAlignment="1">
      <alignment vertical="center"/>
    </xf>
    <xf numFmtId="43" fontId="3" fillId="0" borderId="0" xfId="4" applyFont="1" applyBorder="1" applyAlignment="1"/>
    <xf numFmtId="0" fontId="2" fillId="0" borderId="0" xfId="6" applyFont="1"/>
    <xf numFmtId="43" fontId="2" fillId="0" borderId="0" xfId="4" applyFont="1"/>
    <xf numFmtId="0" fontId="2" fillId="0" borderId="0" xfId="6" applyFont="1" applyAlignment="1">
      <alignment horizontal="left"/>
    </xf>
    <xf numFmtId="4" fontId="2" fillId="0" borderId="0" xfId="6" applyNumberFormat="1" applyFont="1"/>
    <xf numFmtId="0" fontId="2" fillId="0" borderId="0" xfId="6" applyFont="1" applyAlignment="1">
      <alignment horizontal="center"/>
    </xf>
    <xf numFmtId="0" fontId="2" fillId="0" borderId="0" xfId="3" applyFont="1" applyAlignment="1">
      <alignment horizontal="right"/>
    </xf>
    <xf numFmtId="4" fontId="2" fillId="0" borderId="0" xfId="3" applyNumberFormat="1" applyFont="1" applyAlignment="1">
      <alignment horizontal="center"/>
    </xf>
    <xf numFmtId="4" fontId="2" fillId="0" borderId="0" xfId="3" applyNumberFormat="1" applyFont="1" applyAlignment="1">
      <alignment horizontal="center" vertical="top"/>
    </xf>
    <xf numFmtId="2" fontId="2" fillId="0" borderId="0" xfId="3" applyNumberFormat="1" applyFont="1" applyAlignment="1">
      <alignment horizontal="left"/>
    </xf>
    <xf numFmtId="0" fontId="2" fillId="0" borderId="0" xfId="3" applyFont="1" applyAlignment="1">
      <alignment horizontal="left" indent="2"/>
    </xf>
    <xf numFmtId="43" fontId="2" fillId="0" borderId="0" xfId="4" applyFont="1" applyAlignment="1">
      <alignment horizontal="left" indent="2"/>
    </xf>
    <xf numFmtId="43" fontId="2" fillId="0" borderId="0" xfId="3" applyNumberFormat="1" applyFont="1"/>
    <xf numFmtId="2" fontId="2" fillId="0" borderId="0" xfId="3" applyNumberFormat="1" applyFont="1" applyAlignment="1">
      <alignment horizontal="center" vertical="top"/>
    </xf>
    <xf numFmtId="0" fontId="2" fillId="0" borderId="0" xfId="3" applyFont="1" applyAlignment="1">
      <alignment vertical="top"/>
    </xf>
    <xf numFmtId="2" fontId="2" fillId="0" borderId="0" xfId="3" applyNumberFormat="1" applyFont="1" applyAlignment="1">
      <alignment vertical="top"/>
    </xf>
    <xf numFmtId="2" fontId="2" fillId="0" borderId="0" xfId="3" applyNumberFormat="1" applyFont="1" applyAlignment="1">
      <alignment horizontal="center"/>
    </xf>
    <xf numFmtId="43" fontId="2" fillId="0" borderId="0" xfId="4" applyFont="1" applyAlignment="1">
      <alignment horizontal="center"/>
    </xf>
    <xf numFmtId="2" fontId="2" fillId="0" borderId="0" xfId="3" applyNumberFormat="1" applyFont="1"/>
    <xf numFmtId="43" fontId="2" fillId="0" borderId="0" xfId="4" applyFont="1" applyAlignment="1">
      <alignment horizontal="center" vertical="top"/>
    </xf>
    <xf numFmtId="0" fontId="2" fillId="0" borderId="1" xfId="3" applyFont="1" applyBorder="1" applyAlignment="1">
      <alignment horizontal="center" vertical="center"/>
    </xf>
    <xf numFmtId="4" fontId="2" fillId="0" borderId="4" xfId="3" applyNumberFormat="1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49" fontId="2" fillId="0" borderId="0" xfId="3" applyNumberFormat="1" applyFont="1" applyAlignment="1">
      <alignment horizontal="center"/>
    </xf>
    <xf numFmtId="43" fontId="2" fillId="0" borderId="1" xfId="4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43" fontId="2" fillId="0" borderId="4" xfId="4" applyFont="1" applyBorder="1" applyAlignment="1">
      <alignment horizontal="center" vertical="center"/>
    </xf>
    <xf numFmtId="2" fontId="2" fillId="0" borderId="6" xfId="3" applyNumberFormat="1" applyFont="1" applyBorder="1" applyAlignment="1">
      <alignment horizontal="right"/>
    </xf>
    <xf numFmtId="4" fontId="2" fillId="0" borderId="6" xfId="3" applyNumberFormat="1" applyFont="1" applyBorder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2" fillId="0" borderId="4" xfId="3" applyFont="1" applyBorder="1"/>
    <xf numFmtId="0" fontId="2" fillId="0" borderId="3" xfId="2" applyFont="1" applyBorder="1" applyAlignment="1">
      <alignment horizontal="center" vertical="center"/>
    </xf>
    <xf numFmtId="4" fontId="2" fillId="0" borderId="2" xfId="2" applyNumberFormat="1" applyFont="1" applyBorder="1" applyAlignment="1">
      <alignment horizontal="center" vertical="center"/>
    </xf>
    <xf numFmtId="4" fontId="2" fillId="0" borderId="7" xfId="2" applyNumberFormat="1" applyFont="1" applyBorder="1" applyAlignment="1">
      <alignment horizontal="center" vertical="center" wrapText="1"/>
    </xf>
    <xf numFmtId="0" fontId="6" fillId="0" borderId="0" xfId="3" applyFont="1"/>
    <xf numFmtId="0" fontId="6" fillId="3" borderId="0" xfId="3" applyFont="1" applyFill="1" applyAlignment="1">
      <alignment horizontal="center"/>
    </xf>
    <xf numFmtId="0" fontId="2" fillId="0" borderId="0" xfId="3" applyFont="1" applyAlignment="1">
      <alignment horizontal="center"/>
    </xf>
    <xf numFmtId="2" fontId="2" fillId="0" borderId="0" xfId="3" applyNumberFormat="1" applyFont="1" applyAlignment="1">
      <alignment horizontal="center"/>
    </xf>
    <xf numFmtId="0" fontId="2" fillId="0" borderId="5" xfId="3" applyFont="1" applyBorder="1" applyAlignment="1">
      <alignment horizontal="left" vertical="center"/>
    </xf>
    <xf numFmtId="0" fontId="2" fillId="0" borderId="8" xfId="3" applyFont="1" applyBorder="1" applyAlignment="1">
      <alignment horizontal="left" vertical="center"/>
    </xf>
    <xf numFmtId="0" fontId="2" fillId="0" borderId="6" xfId="3" applyFont="1" applyBorder="1" applyAlignment="1">
      <alignment horizontal="left" vertical="center"/>
    </xf>
    <xf numFmtId="0" fontId="3" fillId="0" borderId="5" xfId="3" applyFont="1" applyBorder="1" applyAlignment="1">
      <alignment horizontal="center"/>
    </xf>
    <xf numFmtId="0" fontId="3" fillId="0" borderId="8" xfId="3" applyFont="1" applyBorder="1"/>
    <xf numFmtId="0" fontId="3" fillId="2" borderId="5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3" fillId="2" borderId="6" xfId="3" applyFont="1" applyFill="1" applyBorder="1" applyAlignment="1">
      <alignment horizontal="center"/>
    </xf>
    <xf numFmtId="0" fontId="2" fillId="0" borderId="5" xfId="1" applyNumberFormat="1" applyFont="1" applyBorder="1" applyAlignment="1">
      <alignment horizontal="left" vertical="center"/>
    </xf>
    <xf numFmtId="0" fontId="2" fillId="0" borderId="8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left" vertical="center"/>
    </xf>
    <xf numFmtId="43" fontId="3" fillId="0" borderId="8" xfId="4" applyFont="1" applyBorder="1" applyAlignment="1">
      <alignment vertical="center"/>
    </xf>
    <xf numFmtId="43" fontId="3" fillId="0" borderId="6" xfId="4" applyFont="1" applyBorder="1" applyAlignment="1"/>
    <xf numFmtId="0" fontId="2" fillId="0" borderId="0" xfId="3" applyFont="1" applyAlignment="1">
      <alignment horizontal="center" vertical="top"/>
    </xf>
    <xf numFmtId="43" fontId="5" fillId="0" borderId="4" xfId="4" applyFont="1" applyBorder="1" applyAlignment="1">
      <alignment horizontal="center" vertical="center" shrinkToFit="1"/>
    </xf>
    <xf numFmtId="0" fontId="3" fillId="0" borderId="4" xfId="3" applyFont="1" applyBorder="1" applyAlignment="1">
      <alignment horizontal="center" vertical="center"/>
    </xf>
    <xf numFmtId="43" fontId="6" fillId="0" borderId="4" xfId="1" applyFont="1" applyBorder="1" applyAlignment="1">
      <alignment horizontal="left" vertical="center"/>
    </xf>
    <xf numFmtId="43" fontId="2" fillId="0" borderId="4" xfId="1" applyFont="1" applyBorder="1" applyAlignment="1">
      <alignment horizontal="left" vertical="center"/>
    </xf>
    <xf numFmtId="0" fontId="3" fillId="0" borderId="0" xfId="3" applyFont="1" applyAlignment="1">
      <alignment horizontal="center"/>
    </xf>
    <xf numFmtId="0" fontId="2" fillId="0" borderId="0" xfId="2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/>
    </xf>
    <xf numFmtId="4" fontId="3" fillId="0" borderId="2" xfId="2" applyNumberFormat="1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</cellXfs>
  <cellStyles count="10">
    <cellStyle name="Comma 2" xfId="4" xr:uid="{6A7E4F30-1DAF-46E0-96CF-FE8ECD82947D}"/>
    <cellStyle name="Normal 2" xfId="3" xr:uid="{EDF7772D-0E22-4CB8-B537-26636230E714}"/>
    <cellStyle name="เครื่องหมายจุลภาค 4" xfId="7" xr:uid="{FF5D8930-429D-40FA-A7EA-646E72BD00CA}"/>
    <cellStyle name="จุลภาค" xfId="1" builtinId="3"/>
    <cellStyle name="ปกติ" xfId="0" builtinId="0"/>
    <cellStyle name="ปกติ 2" xfId="6" xr:uid="{EDB930BD-859A-4AAE-B087-3F9D9209C9AE}"/>
    <cellStyle name="ปกติ 3" xfId="9" xr:uid="{2ABE2B5B-1C77-469B-9308-5DD4071ED2E7}"/>
    <cellStyle name="ปกติ 4" xfId="8" xr:uid="{D25F707D-38BD-42DD-B5C0-CFCA9F2FFE76}"/>
    <cellStyle name="ปกติ_BOQ-BANG-NGA 2" xfId="2" xr:uid="{8068F3EE-2B65-404A-8BD0-2965126D50D5}"/>
    <cellStyle name="ปกติ_ค่า Fบางนา" xfId="5" xr:uid="{DA5D4174-C4BB-4B67-B5F5-D23887E504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1AE3-F2CD-4072-82DD-84189B8E14EF}">
  <sheetPr>
    <tabColor theme="3" tint="0.39997558519241921"/>
    <pageSetUpPr fitToPage="1"/>
  </sheetPr>
  <dimension ref="A1:S47"/>
  <sheetViews>
    <sheetView tabSelected="1" view="pageBreakPreview" zoomScaleNormal="100" zoomScaleSheetLayoutView="100" workbookViewId="0">
      <selection activeCell="K22" sqref="K22"/>
    </sheetView>
  </sheetViews>
  <sheetFormatPr defaultRowHeight="21.75" x14ac:dyDescent="0.5"/>
  <cols>
    <col min="1" max="1" width="6.125" style="2" customWidth="1"/>
    <col min="2" max="2" width="10.25" style="2" customWidth="1"/>
    <col min="3" max="3" width="5.375" style="2" customWidth="1"/>
    <col min="4" max="4" width="7.5" style="2" customWidth="1"/>
    <col min="5" max="5" width="7.625" style="2" customWidth="1"/>
    <col min="6" max="6" width="8" style="3" customWidth="1"/>
    <col min="7" max="7" width="9" style="2" customWidth="1"/>
    <col min="8" max="8" width="11.75" style="2" customWidth="1"/>
    <col min="9" max="9" width="8.375" style="2" customWidth="1"/>
    <col min="10" max="10" width="10" style="27" customWidth="1"/>
    <col min="11" max="11" width="14.125" style="2" customWidth="1"/>
    <col min="12" max="12" width="9.875" style="2" bestFit="1" customWidth="1"/>
    <col min="13" max="13" width="9" style="2"/>
    <col min="14" max="14" width="10.875" style="2" bestFit="1" customWidth="1"/>
    <col min="15" max="15" width="9.625" style="2" bestFit="1" customWidth="1"/>
    <col min="16" max="16384" width="9" style="2"/>
  </cols>
  <sheetData>
    <row r="1" spans="1:14" x14ac:dyDescent="0.5">
      <c r="A1" s="21"/>
      <c r="B1" s="21"/>
      <c r="C1" s="21"/>
      <c r="D1" s="21"/>
      <c r="E1" s="21"/>
      <c r="F1" s="32"/>
      <c r="G1" s="21"/>
      <c r="H1" s="21"/>
      <c r="I1" s="21"/>
      <c r="J1" s="42" t="s">
        <v>0</v>
      </c>
      <c r="K1" s="48" t="s">
        <v>1</v>
      </c>
    </row>
    <row r="2" spans="1:14" x14ac:dyDescent="0.5">
      <c r="A2" s="83" t="s">
        <v>2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4" x14ac:dyDescent="0.5">
      <c r="A3" s="51" t="s">
        <v>3</v>
      </c>
      <c r="B3" s="52"/>
      <c r="C3" s="1"/>
      <c r="D3" s="84" t="s">
        <v>26</v>
      </c>
      <c r="E3" s="85"/>
      <c r="F3" s="85"/>
      <c r="G3" s="85"/>
      <c r="H3" s="85"/>
      <c r="I3" s="85"/>
      <c r="J3" s="85"/>
      <c r="K3" s="85"/>
    </row>
    <row r="4" spans="1:14" x14ac:dyDescent="0.5">
      <c r="A4" s="51" t="s">
        <v>9</v>
      </c>
      <c r="B4" s="52"/>
      <c r="C4" s="1"/>
      <c r="D4" s="52" t="s">
        <v>25</v>
      </c>
      <c r="E4" s="14"/>
      <c r="F4" s="14"/>
      <c r="G4" s="14"/>
      <c r="H4" s="14"/>
      <c r="I4" s="14"/>
      <c r="J4" s="14"/>
      <c r="K4" s="14"/>
    </row>
    <row r="5" spans="1:14" x14ac:dyDescent="0.5">
      <c r="A5" s="51" t="s">
        <v>5</v>
      </c>
      <c r="B5" s="52"/>
      <c r="C5" s="1"/>
      <c r="D5" s="84" t="s">
        <v>24</v>
      </c>
      <c r="E5" s="85"/>
      <c r="F5" s="85"/>
      <c r="G5" s="85"/>
      <c r="H5" s="85"/>
      <c r="I5" s="85"/>
      <c r="J5" s="85"/>
      <c r="K5" s="85"/>
    </row>
    <row r="6" spans="1:14" ht="27" customHeight="1" x14ac:dyDescent="0.5">
      <c r="A6" s="51" t="s">
        <v>6</v>
      </c>
      <c r="B6" s="52"/>
      <c r="C6" s="1"/>
      <c r="D6" s="52" t="s">
        <v>34</v>
      </c>
      <c r="F6" s="14"/>
      <c r="G6" s="14"/>
      <c r="H6" s="14"/>
      <c r="I6" s="14"/>
      <c r="J6" s="14"/>
      <c r="K6" s="14"/>
      <c r="M6" s="3" t="e">
        <f>#REF!+#REF!</f>
        <v>#REF!</v>
      </c>
    </row>
    <row r="7" spans="1:14" x14ac:dyDescent="0.5">
      <c r="A7" s="51" t="s">
        <v>7</v>
      </c>
      <c r="B7" s="52"/>
      <c r="C7" s="1"/>
      <c r="D7" s="84" t="s">
        <v>8</v>
      </c>
      <c r="E7" s="85"/>
      <c r="F7" s="85"/>
      <c r="G7" s="85"/>
      <c r="H7" s="85"/>
      <c r="I7" s="85"/>
      <c r="J7" s="85"/>
      <c r="K7" s="85"/>
    </row>
    <row r="8" spans="1:14" x14ac:dyDescent="0.5">
      <c r="A8" s="86" t="s">
        <v>16</v>
      </c>
      <c r="B8" s="80" t="s">
        <v>10</v>
      </c>
      <c r="C8" s="80"/>
      <c r="D8" s="80"/>
      <c r="E8" s="86" t="s">
        <v>11</v>
      </c>
      <c r="F8" s="88" t="s">
        <v>12</v>
      </c>
      <c r="G8" s="90" t="s">
        <v>29</v>
      </c>
      <c r="H8" s="90" t="s">
        <v>30</v>
      </c>
      <c r="I8" s="7" t="s">
        <v>17</v>
      </c>
      <c r="J8" s="79" t="s">
        <v>18</v>
      </c>
      <c r="K8" s="79"/>
      <c r="L8" s="80" t="s">
        <v>13</v>
      </c>
    </row>
    <row r="9" spans="1:14" x14ac:dyDescent="0.5">
      <c r="A9" s="87"/>
      <c r="B9" s="80"/>
      <c r="C9" s="80"/>
      <c r="D9" s="80"/>
      <c r="E9" s="87"/>
      <c r="F9" s="89"/>
      <c r="G9" s="91"/>
      <c r="H9" s="91"/>
      <c r="I9" s="8" t="s">
        <v>19</v>
      </c>
      <c r="J9" s="9" t="s">
        <v>31</v>
      </c>
      <c r="K9" s="10" t="s">
        <v>18</v>
      </c>
      <c r="L9" s="80"/>
    </row>
    <row r="10" spans="1:14" x14ac:dyDescent="0.5">
      <c r="A10" s="56">
        <v>1</v>
      </c>
      <c r="B10" s="65" t="s">
        <v>33</v>
      </c>
      <c r="C10" s="66"/>
      <c r="D10" s="67"/>
      <c r="E10" s="58">
        <v>62</v>
      </c>
      <c r="F10" s="59" t="s">
        <v>4</v>
      </c>
      <c r="G10" s="60"/>
      <c r="H10" s="11"/>
      <c r="I10" s="45">
        <v>1.3391999999999999</v>
      </c>
      <c r="J10" s="49"/>
      <c r="K10" s="49"/>
      <c r="L10" s="50"/>
    </row>
    <row r="11" spans="1:14" x14ac:dyDescent="0.5">
      <c r="A11" s="50">
        <v>2</v>
      </c>
      <c r="B11" s="81" t="s">
        <v>28</v>
      </c>
      <c r="C11" s="81"/>
      <c r="D11" s="81"/>
      <c r="E11" s="54">
        <v>110</v>
      </c>
      <c r="F11" s="46" t="s">
        <v>4</v>
      </c>
      <c r="G11" s="11"/>
      <c r="H11" s="11"/>
      <c r="I11" s="45">
        <v>1.3391999999999999</v>
      </c>
      <c r="J11" s="49"/>
      <c r="K11" s="49"/>
      <c r="L11" s="57"/>
      <c r="N11" s="2">
        <v>101.6</v>
      </c>
    </row>
    <row r="12" spans="1:14" x14ac:dyDescent="0.5">
      <c r="A12" s="50">
        <v>3</v>
      </c>
      <c r="B12" s="81" t="s">
        <v>27</v>
      </c>
      <c r="C12" s="81"/>
      <c r="D12" s="81"/>
      <c r="E12" s="55">
        <v>5622</v>
      </c>
      <c r="F12" s="46" t="s">
        <v>15</v>
      </c>
      <c r="G12" s="11"/>
      <c r="H12" s="11"/>
      <c r="I12" s="45">
        <v>1.3391999999999999</v>
      </c>
      <c r="J12" s="49"/>
      <c r="K12" s="49"/>
      <c r="L12" s="57"/>
    </row>
    <row r="13" spans="1:14" x14ac:dyDescent="0.5">
      <c r="A13" s="8">
        <v>4</v>
      </c>
      <c r="B13" s="73" t="s">
        <v>35</v>
      </c>
      <c r="C13" s="74"/>
      <c r="D13" s="75"/>
      <c r="E13" s="55">
        <v>2.2999999999999998</v>
      </c>
      <c r="F13" s="46" t="s">
        <v>23</v>
      </c>
      <c r="G13" s="11"/>
      <c r="H13" s="11"/>
      <c r="I13" s="45">
        <v>1.3391999999999999</v>
      </c>
      <c r="J13" s="49"/>
      <c r="K13" s="49"/>
      <c r="L13" s="57"/>
    </row>
    <row r="14" spans="1:14" x14ac:dyDescent="0.5">
      <c r="A14" s="56">
        <v>5</v>
      </c>
      <c r="B14" s="82" t="s">
        <v>14</v>
      </c>
      <c r="C14" s="82"/>
      <c r="D14" s="82"/>
      <c r="E14" s="54">
        <v>18</v>
      </c>
      <c r="F14" s="46" t="s">
        <v>4</v>
      </c>
      <c r="G14" s="11"/>
      <c r="H14" s="11"/>
      <c r="I14" s="45">
        <v>1.3391999999999999</v>
      </c>
      <c r="J14" s="49"/>
      <c r="K14" s="49"/>
      <c r="L14" s="57"/>
    </row>
    <row r="15" spans="1:14" x14ac:dyDescent="0.5">
      <c r="A15" s="50">
        <v>6</v>
      </c>
      <c r="B15" s="82" t="s">
        <v>32</v>
      </c>
      <c r="C15" s="82"/>
      <c r="D15" s="82"/>
      <c r="E15" s="54">
        <v>18</v>
      </c>
      <c r="F15" s="46" t="s">
        <v>4</v>
      </c>
      <c r="G15" s="46"/>
      <c r="H15" s="46"/>
      <c r="I15" s="47">
        <v>1.3391999999999999</v>
      </c>
      <c r="J15" s="53"/>
      <c r="K15" s="53"/>
      <c r="L15" s="57"/>
    </row>
    <row r="16" spans="1:14" x14ac:dyDescent="0.5">
      <c r="A16" s="14"/>
      <c r="B16" s="14"/>
      <c r="C16" s="5"/>
      <c r="D16" s="6"/>
      <c r="E16" s="14"/>
      <c r="F16" s="15"/>
      <c r="G16" s="16" t="s">
        <v>20</v>
      </c>
      <c r="H16" s="17">
        <f>SUM(H11:H15)</f>
        <v>0</v>
      </c>
      <c r="I16" s="18"/>
      <c r="J16" s="19" t="s">
        <v>21</v>
      </c>
      <c r="K16" s="20">
        <f>SUM(K11:K15)</f>
        <v>0</v>
      </c>
    </row>
    <row r="17" spans="1:19" x14ac:dyDescent="0.5">
      <c r="A17" s="21"/>
      <c r="D17" s="21"/>
      <c r="H17" s="15"/>
      <c r="I17" s="18"/>
      <c r="J17" s="22"/>
      <c r="K17" s="23"/>
    </row>
    <row r="18" spans="1:19" x14ac:dyDescent="0.5">
      <c r="A18" s="68" t="s">
        <v>22</v>
      </c>
      <c r="B18" s="69"/>
      <c r="C18" s="69"/>
      <c r="D18" s="69"/>
      <c r="E18" s="70" t="str">
        <f>BAHTTEXT(J18)</f>
        <v>ศูนย์บาทถ้วน</v>
      </c>
      <c r="F18" s="71"/>
      <c r="G18" s="71"/>
      <c r="H18" s="71"/>
      <c r="I18" s="72"/>
      <c r="J18" s="76">
        <f>ROUNDDOWN(K16,0)</f>
        <v>0</v>
      </c>
      <c r="K18" s="77"/>
    </row>
    <row r="19" spans="1:19" x14ac:dyDescent="0.5">
      <c r="A19" s="4"/>
      <c r="B19" s="13"/>
      <c r="C19" s="13"/>
      <c r="D19" s="13"/>
      <c r="E19" s="62"/>
      <c r="F19" s="62"/>
      <c r="G19" s="62"/>
      <c r="H19" s="62"/>
      <c r="I19" s="62"/>
      <c r="J19" s="24"/>
      <c r="K19" s="25"/>
    </row>
    <row r="20" spans="1:19" x14ac:dyDescent="0.5">
      <c r="A20" s="4"/>
      <c r="B20" s="13"/>
      <c r="C20" s="13"/>
      <c r="D20" s="13"/>
      <c r="E20" s="62"/>
      <c r="F20" s="62"/>
      <c r="G20" s="62"/>
      <c r="H20" s="62"/>
      <c r="I20" s="62"/>
      <c r="J20" s="24"/>
      <c r="K20" s="25"/>
    </row>
    <row r="21" spans="1:19" x14ac:dyDescent="0.5">
      <c r="A21" s="4"/>
      <c r="B21" s="12"/>
      <c r="C21" s="61"/>
      <c r="F21" s="62"/>
      <c r="G21" s="62"/>
    </row>
    <row r="22" spans="1:19" x14ac:dyDescent="0.5">
      <c r="A22" s="4"/>
      <c r="B22" s="62"/>
      <c r="C22" s="61"/>
      <c r="D22" s="31"/>
      <c r="E22" s="25"/>
      <c r="F22" s="62"/>
      <c r="G22" s="62"/>
    </row>
    <row r="23" spans="1:19" x14ac:dyDescent="0.5">
      <c r="F23" s="31"/>
      <c r="J23" s="21"/>
    </row>
    <row r="24" spans="1:19" x14ac:dyDescent="0.5">
      <c r="B24" s="12"/>
      <c r="C24" s="61"/>
      <c r="F24" s="62"/>
      <c r="J24" s="21"/>
    </row>
    <row r="25" spans="1:19" x14ac:dyDescent="0.5">
      <c r="B25" s="62"/>
      <c r="C25" s="61"/>
      <c r="D25" s="31"/>
      <c r="E25" s="25"/>
      <c r="F25" s="62"/>
      <c r="J25" s="32"/>
    </row>
    <row r="26" spans="1:19" x14ac:dyDescent="0.5">
      <c r="D26" s="14"/>
      <c r="E26" s="26"/>
      <c r="F26" s="2"/>
      <c r="J26" s="2"/>
      <c r="L26" s="28"/>
      <c r="P26" s="29"/>
      <c r="Q26" s="30"/>
      <c r="R26" s="30"/>
      <c r="S26" s="30"/>
    </row>
    <row r="27" spans="1:19" x14ac:dyDescent="0.5">
      <c r="B27" s="62"/>
      <c r="C27" s="61"/>
      <c r="D27" s="21"/>
      <c r="E27" s="25"/>
      <c r="F27" s="62"/>
    </row>
    <row r="28" spans="1:19" x14ac:dyDescent="0.5">
      <c r="B28" s="62"/>
      <c r="C28" s="61"/>
      <c r="D28" s="31"/>
      <c r="E28" s="25"/>
      <c r="F28" s="62"/>
    </row>
    <row r="29" spans="1:19" x14ac:dyDescent="0.5">
      <c r="D29" s="18"/>
      <c r="E29" s="26"/>
      <c r="F29" s="2"/>
      <c r="J29" s="2"/>
    </row>
    <row r="30" spans="1:19" x14ac:dyDescent="0.5">
      <c r="F30" s="2"/>
    </row>
    <row r="31" spans="1:19" x14ac:dyDescent="0.5">
      <c r="F31" s="2"/>
      <c r="G31" s="21"/>
    </row>
    <row r="32" spans="1:19" x14ac:dyDescent="0.5">
      <c r="F32" s="2"/>
      <c r="G32" s="21"/>
    </row>
    <row r="33" spans="1:19" x14ac:dyDescent="0.5">
      <c r="B33" s="78"/>
      <c r="C33" s="78"/>
      <c r="D33" s="33"/>
      <c r="F33" s="2"/>
      <c r="G33" s="32"/>
      <c r="I33" s="35"/>
      <c r="J33" s="36"/>
    </row>
    <row r="34" spans="1:19" x14ac:dyDescent="0.5">
      <c r="B34" s="63"/>
      <c r="C34" s="63"/>
      <c r="D34" s="38"/>
      <c r="G34" s="21"/>
    </row>
    <row r="35" spans="1:19" x14ac:dyDescent="0.5">
      <c r="B35" s="39"/>
      <c r="C35" s="39"/>
      <c r="D35" s="40"/>
      <c r="E35" s="34"/>
      <c r="F35" s="32"/>
      <c r="G35" s="31"/>
      <c r="H35" s="35"/>
      <c r="J35" s="21"/>
    </row>
    <row r="36" spans="1:19" x14ac:dyDescent="0.5">
      <c r="D36" s="41"/>
      <c r="E36" s="63"/>
      <c r="F36" s="63"/>
      <c r="G36" s="63"/>
      <c r="H36" s="63"/>
      <c r="J36" s="21"/>
    </row>
    <row r="37" spans="1:19" ht="24" customHeight="1" x14ac:dyDescent="0.5">
      <c r="D37" s="43"/>
      <c r="E37" s="64"/>
      <c r="F37" s="64"/>
      <c r="G37" s="64"/>
      <c r="H37" s="64"/>
      <c r="J37" s="32"/>
      <c r="N37" s="37"/>
    </row>
    <row r="38" spans="1:19" x14ac:dyDescent="0.5">
      <c r="D38" s="43"/>
      <c r="E38" s="63"/>
      <c r="F38" s="63"/>
      <c r="G38" s="63"/>
      <c r="H38" s="63"/>
      <c r="J38" s="42"/>
    </row>
    <row r="39" spans="1:19" ht="33" customHeight="1" x14ac:dyDescent="0.5">
      <c r="D39" s="43"/>
      <c r="E39" s="64"/>
      <c r="F39" s="64"/>
      <c r="G39" s="64"/>
      <c r="H39" s="64"/>
      <c r="J39" s="42"/>
    </row>
    <row r="40" spans="1:19" x14ac:dyDescent="0.5">
      <c r="E40" s="63"/>
      <c r="F40" s="63"/>
      <c r="G40" s="63"/>
      <c r="H40" s="63"/>
      <c r="J40" s="42"/>
    </row>
    <row r="41" spans="1:19" x14ac:dyDescent="0.5">
      <c r="B41" s="12"/>
      <c r="C41" s="12"/>
      <c r="D41" s="21"/>
      <c r="E41" s="64"/>
      <c r="F41" s="64"/>
      <c r="G41" s="64"/>
      <c r="H41" s="64"/>
      <c r="I41" s="35"/>
      <c r="J41" s="36"/>
    </row>
    <row r="42" spans="1:19" x14ac:dyDescent="0.5">
      <c r="D42" s="21"/>
      <c r="E42" s="64"/>
      <c r="F42" s="64"/>
      <c r="G42" s="64"/>
      <c r="H42" s="64"/>
      <c r="J42" s="42"/>
    </row>
    <row r="43" spans="1:19" ht="24.95" customHeight="1" x14ac:dyDescent="0.5">
      <c r="D43" s="21"/>
      <c r="E43" s="63"/>
      <c r="F43" s="63"/>
      <c r="G43" s="63"/>
      <c r="H43" s="63"/>
      <c r="J43" s="44"/>
    </row>
    <row r="44" spans="1:19" x14ac:dyDescent="0.5">
      <c r="E44" s="63"/>
      <c r="F44" s="63"/>
      <c r="G44" s="63"/>
      <c r="H44" s="63"/>
      <c r="I44" s="35"/>
      <c r="J44" s="36"/>
    </row>
    <row r="45" spans="1:19" x14ac:dyDescent="0.5">
      <c r="B45" s="12"/>
      <c r="C45" s="12"/>
      <c r="E45" s="64"/>
      <c r="F45" s="64"/>
      <c r="G45" s="64"/>
      <c r="H45" s="64"/>
      <c r="J45" s="42"/>
    </row>
    <row r="46" spans="1:19" x14ac:dyDescent="0.5">
      <c r="B46" s="12"/>
      <c r="C46" s="12"/>
      <c r="D46" s="21"/>
      <c r="E46" s="64"/>
      <c r="F46" s="64"/>
      <c r="G46" s="64"/>
      <c r="H46" s="64"/>
      <c r="J46" s="44"/>
    </row>
    <row r="47" spans="1:19" s="3" customFormat="1" ht="24.95" customHeight="1" x14ac:dyDescent="0.5">
      <c r="A47" s="21"/>
      <c r="B47" s="21"/>
      <c r="C47" s="21"/>
      <c r="D47" s="21"/>
      <c r="E47" s="21"/>
      <c r="G47" s="2"/>
      <c r="H47" s="2"/>
      <c r="I47" s="2"/>
      <c r="J47" s="27"/>
      <c r="K47" s="2"/>
      <c r="L47" s="2"/>
      <c r="M47" s="2"/>
      <c r="N47" s="2"/>
      <c r="O47" s="2"/>
      <c r="P47" s="2"/>
      <c r="Q47" s="2"/>
      <c r="R47" s="2"/>
      <c r="S47" s="2"/>
    </row>
  </sheetData>
  <mergeCells count="34">
    <mergeCell ref="A2:K2"/>
    <mergeCell ref="D3:K3"/>
    <mergeCell ref="D5:K5"/>
    <mergeCell ref="D7:K7"/>
    <mergeCell ref="A8:A9"/>
    <mergeCell ref="B8:D9"/>
    <mergeCell ref="E8:E9"/>
    <mergeCell ref="F8:F9"/>
    <mergeCell ref="G8:G9"/>
    <mergeCell ref="H8:H9"/>
    <mergeCell ref="L8:L9"/>
    <mergeCell ref="B11:D11"/>
    <mergeCell ref="B12:D12"/>
    <mergeCell ref="B14:D14"/>
    <mergeCell ref="B15:D15"/>
    <mergeCell ref="J18:K18"/>
    <mergeCell ref="B33:C33"/>
    <mergeCell ref="B34:C34"/>
    <mergeCell ref="E36:H36"/>
    <mergeCell ref="J8:K8"/>
    <mergeCell ref="E43:H43"/>
    <mergeCell ref="E44:H44"/>
    <mergeCell ref="E45:H45"/>
    <mergeCell ref="E46:H46"/>
    <mergeCell ref="B10:D10"/>
    <mergeCell ref="E37:H37"/>
    <mergeCell ref="E38:H38"/>
    <mergeCell ref="E39:H39"/>
    <mergeCell ref="E40:H40"/>
    <mergeCell ref="E41:H41"/>
    <mergeCell ref="E42:H42"/>
    <mergeCell ref="A18:D18"/>
    <mergeCell ref="E18:I18"/>
    <mergeCell ref="B13:D13"/>
  </mergeCells>
  <printOptions horizontalCentered="1"/>
  <pageMargins left="0.43307086614173229" right="0.19685039370078741" top="0.55118110236220474" bottom="0.35433070866141736" header="0.31496062992125984" footer="0.31496062992125984"/>
  <pageSetup paperSize="9" scale="84" orientation="portrait" horizontalDpi="4294967293" r:id="rId1"/>
  <rowBreaks count="2" manualBreakCount="2">
    <brk id="32" max="11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สรุปราคากลาง</vt:lpstr>
      <vt:lpstr>สรุปราคากลาง!Print_Area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อานพ ชนะไทร</dc:creator>
  <cp:lastModifiedBy>Administrator</cp:lastModifiedBy>
  <cp:lastPrinted>2026-03-31T08:46:04Z</cp:lastPrinted>
  <dcterms:created xsi:type="dcterms:W3CDTF">2024-09-05T02:38:11Z</dcterms:created>
  <dcterms:modified xsi:type="dcterms:W3CDTF">2026-04-08T03:08:12Z</dcterms:modified>
</cp:coreProperties>
</file>