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20610" yWindow="-120" windowWidth="20730" windowHeight="11160"/>
  </bookViews>
  <sheets>
    <sheet name="ปร5" sheetId="2" r:id="rId1"/>
    <sheet name="ปร4" sheetId="1" r:id="rId2"/>
    <sheet name="Sheet1" sheetId="3" r:id="rId3"/>
  </sheets>
  <definedNames>
    <definedName name="_xlnm.Print_Area" localSheetId="1">ปร4!$A$1:$J$28</definedName>
    <definedName name="_xlnm.Print_Area" localSheetId="0">ปร5!$A$1:$F$42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  <c r="H16" i="1"/>
  <c r="H14" i="1"/>
  <c r="I14" i="1"/>
  <c r="F12" i="1"/>
  <c r="H10" i="1"/>
  <c r="I10" i="1"/>
  <c r="F9" i="1"/>
  <c r="I9" i="1"/>
  <c r="H22" i="1"/>
  <c r="F22" i="1"/>
  <c r="I22" i="1"/>
  <c r="H21" i="1"/>
  <c r="I21" i="1"/>
  <c r="F21" i="1"/>
  <c r="H19" i="1"/>
  <c r="F19" i="1"/>
  <c r="I19" i="1"/>
  <c r="G18" i="1"/>
  <c r="H18" i="1"/>
  <c r="I18" i="1"/>
  <c r="H17" i="1"/>
  <c r="F17" i="1"/>
  <c r="I17" i="1"/>
  <c r="H11" i="1"/>
  <c r="F11" i="1"/>
  <c r="F10" i="1"/>
  <c r="F14" i="1"/>
  <c r="H12" i="1"/>
  <c r="I12" i="1"/>
  <c r="F16" i="1"/>
  <c r="I16" i="1"/>
  <c r="H9" i="1"/>
  <c r="I11" i="1"/>
  <c r="I24" i="1"/>
  <c r="E14" i="2"/>
  <c r="E21" i="2" s="1"/>
  <c r="E22" i="2" s="1"/>
  <c r="C25" i="2" l="1"/>
  <c r="C23" i="2"/>
</calcChain>
</file>

<file path=xl/sharedStrings.xml><?xml version="1.0" encoding="utf-8"?>
<sst xmlns="http://schemas.openxmlformats.org/spreadsheetml/2006/main" count="101" uniqueCount="87">
  <si>
    <t>ลำดับ</t>
  </si>
  <si>
    <t>รายการ</t>
  </si>
  <si>
    <t>ค่าวัสดุ</t>
  </si>
  <si>
    <t>หมายเหตุ</t>
  </si>
  <si>
    <t>จำนวน</t>
  </si>
  <si>
    <t>หน่วย</t>
  </si>
  <si>
    <t>ตร.ม.</t>
  </si>
  <si>
    <t>งานทรายรองพื้น</t>
  </si>
  <si>
    <t>ลบ.ม.</t>
  </si>
  <si>
    <t>ลำดับที่</t>
  </si>
  <si>
    <t>ป้ายโครงการ</t>
  </si>
  <si>
    <t>เฉลี่ยราคาประมาณ</t>
  </si>
  <si>
    <t>ขนาดหรือเนื้อที่ถนน/งาน</t>
  </si>
  <si>
    <t>ป้าย</t>
  </si>
  <si>
    <t>เห็นชอบ พ.จ.อ......................................อาธิศักดิ์   ใครบุตร/ปลัดเทศบาล</t>
  </si>
  <si>
    <t>รวมราคาวัสดุ+ค่าแรงงาน</t>
  </si>
  <si>
    <t>คิดราคาก่อสร้างเพียง</t>
  </si>
  <si>
    <t>ค่าแรงงาน</t>
  </si>
  <si>
    <t>รวม</t>
  </si>
  <si>
    <t>ราคาต่อหน่วย</t>
  </si>
  <si>
    <t>จำนวนเงิน</t>
  </si>
  <si>
    <t>(บาท)</t>
  </si>
  <si>
    <t>ค่าวัสดุและค่าแรงงาน</t>
  </si>
  <si>
    <t>ค่า Factor F</t>
  </si>
  <si>
    <t>ค่าก่อสร้างทั้งหมด</t>
  </si>
  <si>
    <t>รวมเป็นเงิน</t>
  </si>
  <si>
    <r>
      <t>แบบ ปร. 5</t>
    </r>
    <r>
      <rPr>
        <sz val="16"/>
        <rFont val="TH SarabunIT๙"/>
        <family val="2"/>
      </rPr>
      <t xml:space="preserve"> แผ่นที่ 1/1</t>
    </r>
  </si>
  <si>
    <r>
      <rPr>
        <b/>
        <sz val="16"/>
        <color indexed="8"/>
        <rFont val="TH SarabunIT๙"/>
        <family val="2"/>
      </rPr>
      <t xml:space="preserve">หน่วยงานเจ้าของโครงการ  </t>
    </r>
    <r>
      <rPr>
        <sz val="16"/>
        <color indexed="8"/>
        <rFont val="TH SarabunIT๙"/>
        <family val="2"/>
      </rPr>
      <t xml:space="preserve">               เทศบาลตำบลวาใหญ่</t>
    </r>
  </si>
  <si>
    <r>
      <rPr>
        <b/>
        <sz val="16"/>
        <color indexed="8"/>
        <rFont val="TH SarabunIT๙"/>
        <family val="2"/>
      </rPr>
      <t>ฝ่ายออกแบบและประมาณการ</t>
    </r>
    <r>
      <rPr>
        <sz val="16"/>
        <color indexed="8"/>
        <rFont val="TH SarabunIT๙"/>
        <family val="2"/>
      </rPr>
      <t xml:space="preserve">            กองช่างเทศบาลตำบลวาใหญ่</t>
    </r>
  </si>
  <si>
    <t>(ตัวอักษร)</t>
  </si>
  <si>
    <r>
      <rPr>
        <b/>
        <sz val="16"/>
        <color indexed="8"/>
        <rFont val="TH SarabunIT๙"/>
        <family val="2"/>
      </rPr>
      <t>ส่วนราชการ</t>
    </r>
    <r>
      <rPr>
        <sz val="16"/>
        <color indexed="8"/>
        <rFont val="TH SarabunIT๙"/>
        <family val="2"/>
      </rPr>
      <t xml:space="preserve">           เทศบาลตำบลวาใหญ่</t>
    </r>
  </si>
  <si>
    <t>(ลงชื่อ) ................................................ประมาณการ</t>
  </si>
  <si>
    <t>บ่อ</t>
  </si>
  <si>
    <t xml:space="preserve"> - ฝาตะแกรงเหล็ก (ตามแบบที่ ทต. กำหนด)</t>
  </si>
  <si>
    <t>บาท/เมตร</t>
  </si>
  <si>
    <t xml:space="preserve">         </t>
  </si>
  <si>
    <t>ท่อน</t>
  </si>
  <si>
    <t>วางท่อ คสล.มอก.</t>
  </si>
  <si>
    <t>งานดิน</t>
  </si>
  <si>
    <t xml:space="preserve"> - ตะแกรงสำเร็จรูป Ø 4  มม. @ 0.10x0.30  ม.</t>
  </si>
  <si>
    <t xml:space="preserve"> - ปูนยาแนว</t>
  </si>
  <si>
    <t>ถุง</t>
  </si>
  <si>
    <t>1  ป้าย</t>
  </si>
  <si>
    <t xml:space="preserve">ตรวจ......................................................นายจรูญ  ภูมิพันธ์/ผู้อำนวยการกองช่าง </t>
  </si>
  <si>
    <t xml:space="preserve"> ระยะ 10 ม. หากมีเหตุจำเป็นสามารถขยับหรือย้ายบ่อพักได้)</t>
  </si>
  <si>
    <t>หากตัวเลข</t>
  </si>
  <si>
    <t>บ่อพักไม่ลงตัว</t>
  </si>
  <si>
    <t>ให้ปัดเศษทิ้งไป</t>
  </si>
  <si>
    <t>อนุมัติ.....................................................นางสุปราณี  บุญสินชัย/นายกเทศมนตรี</t>
  </si>
  <si>
    <t xml:space="preserve">ประมาณการ..........................................นายจรูญ  ภูมิพันธ์/ผู้อำนวยการกองช่าง </t>
  </si>
  <si>
    <t>240 กก./ตร.ซม.</t>
  </si>
  <si>
    <r>
      <t xml:space="preserve">คอนกรีตหยาบ 1:3:5   </t>
    </r>
    <r>
      <rPr>
        <sz val="16"/>
        <rFont val="TH SarabunIT๙"/>
        <family val="2"/>
      </rPr>
      <t>คอนกรีตผสมเสร็จรูปลูกบาศก์</t>
    </r>
  </si>
  <si>
    <t xml:space="preserve">            (นายจรูญ  ภูมิพันธ์)</t>
  </si>
  <si>
    <t xml:space="preserve">            ผู้อำนวยการกองช่าง  </t>
  </si>
  <si>
    <r>
      <t xml:space="preserve"> - บ่อพัก คสล. ขนาด 0.84x0.84  ม.</t>
    </r>
    <r>
      <rPr>
        <sz val="15"/>
        <rFont val="TH SarabunIT๙"/>
        <family val="2"/>
      </rPr>
      <t xml:space="preserve"> (วางบ่อพักทุกๆ</t>
    </r>
  </si>
  <si>
    <r>
      <rPr>
        <b/>
        <sz val="16"/>
        <color indexed="8"/>
        <rFont val="TH SarabunIT๙"/>
        <family val="2"/>
      </rPr>
      <t xml:space="preserve">ประเภท </t>
    </r>
    <r>
      <rPr>
        <sz val="16"/>
        <color indexed="8"/>
        <rFont val="TH SarabunIT๙"/>
        <family val="2"/>
      </rPr>
      <t xml:space="preserve">               งานอาคาร</t>
    </r>
  </si>
  <si>
    <t xml:space="preserve"> - ท่อระบายน้ำ คสล. มอก. 0.40x1.00  ม.</t>
  </si>
  <si>
    <t>180 กก./ตร.ซม.(รองพื้นท่อ คสล.มอก.หนา 0.10 ม.)</t>
  </si>
  <si>
    <t xml:space="preserve"> ป้ายโครงการ</t>
  </si>
  <si>
    <t>รวมราคาวัสดุ+ราคาค่าแรงงานทั้งหมด</t>
  </si>
  <si>
    <t>เงื่อนไข</t>
  </si>
  <si>
    <t>เงินล่วงหน้าจ่าย   0 %</t>
  </si>
  <si>
    <t>เงินประกันผลงานหัก  0 %</t>
  </si>
  <si>
    <t>ภาษีมูลค่าเพิ่ม (VAT) 7 %</t>
  </si>
  <si>
    <t>ประเภท งานอาคาร</t>
  </si>
  <si>
    <t>คอนกรีต 1:2:4   คอนกรีตผสมเสร็จรูปลูกบาศก์</t>
  </si>
  <si>
    <r>
      <rPr>
        <b/>
        <sz val="16"/>
        <color indexed="8"/>
        <rFont val="TH SarabunIT๙"/>
        <family val="2"/>
      </rPr>
      <t xml:space="preserve">ชื่อโครงการ  </t>
    </r>
    <r>
      <rPr>
        <sz val="16"/>
        <color indexed="8"/>
        <rFont val="TH SarabunIT๙"/>
        <family val="2"/>
      </rPr>
      <t xml:space="preserve">          โครงการวางท่อระบายน้ำพร้อมบ่อพักและขยายไหล่ทางคอนกรีต หมู่ที่ 10 (ตามประมาณการ ปร.4) </t>
    </r>
  </si>
  <si>
    <r>
      <rPr>
        <b/>
        <sz val="16"/>
        <color indexed="8"/>
        <rFont val="TH SarabunIT๙"/>
        <family val="2"/>
      </rPr>
      <t xml:space="preserve">สถานที่ดำเนินการ </t>
    </r>
    <r>
      <rPr>
        <sz val="16"/>
        <color indexed="8"/>
        <rFont val="TH SarabunIT๙"/>
        <family val="2"/>
      </rPr>
      <t xml:space="preserve">    บ้านดอนกลาง  หมู่ที่ 10  ตำบลวาใหญ่  อำเภออากาศอำนวย  จังหวัดสกลนคร</t>
    </r>
  </si>
  <si>
    <t>บัญชีประมาณการค่าวางท่อระบายน้ำพร้อมบ่อพักและขยายไหล่ทางคอนกรีต   หมู่ที่ 10</t>
  </si>
  <si>
    <r>
      <t>สถานที่ก่อสร้าง</t>
    </r>
    <r>
      <rPr>
        <sz val="16"/>
        <rFont val="TH SarabunIT๙"/>
        <family val="2"/>
      </rPr>
      <t xml:space="preserve">   บ้านดอนกลาง  หมู่ที่ 10  ตำบลวาใหญ่  อำเภออากาศอำนวย  จังหวัดสกลนคร</t>
    </r>
  </si>
  <si>
    <t>ดินเหลือขนไป</t>
  </si>
  <si>
    <r>
      <rPr>
        <b/>
        <sz val="16"/>
        <color indexed="8"/>
        <rFont val="TH SarabunIT๙"/>
        <family val="2"/>
      </rPr>
      <t xml:space="preserve">ตามแบบ </t>
    </r>
    <r>
      <rPr>
        <sz val="16"/>
        <color indexed="8"/>
        <rFont val="TH SarabunIT๙"/>
        <family val="2"/>
      </rPr>
      <t xml:space="preserve">       เทศบาลตำบลวาใหญ่   เลขที่............../2567</t>
    </r>
  </si>
  <si>
    <t>ดอกเบี้ยเงินกู้  7  %</t>
  </si>
  <si>
    <r>
      <t xml:space="preserve"> - งานดินขุดพร้อมถมกลับ</t>
    </r>
    <r>
      <rPr>
        <sz val="15"/>
        <rFont val="TH SarabunIT๙"/>
        <family val="2"/>
      </rPr>
      <t xml:space="preserve"> </t>
    </r>
    <r>
      <rPr>
        <sz val="16"/>
        <rFont val="TH SarabunIT๙"/>
        <family val="2"/>
      </rPr>
      <t>(ขนาด 0.90x0.90x282.00 ม.)</t>
    </r>
  </si>
  <si>
    <t xml:space="preserve"> - งานดินบดอัดแน่นธรรมดา (ขนาด 1.00x0.10x282.00 ม.)</t>
  </si>
  <si>
    <t>ปริมาณงาน  เทคอนกรีตขยายไหล่ทางขนาดกว้าง 1.00 เมตร  ยาว 282.00  เมตร (รวมระยะบ่อพัก ) หนา 0.15 เมตร พร้อมวางบ่อพัก คสล. ขนาด 0.84x0.84 ม. จำนวน   29  จุด</t>
  </si>
  <si>
    <t>แบบสรุปคณะกรรมการกำหนดราคากลางราคางานก่อสร้าง</t>
  </si>
  <si>
    <t xml:space="preserve">             (ลงชื่อ).......................................................ประธานกรรมการ</t>
  </si>
  <si>
    <t xml:space="preserve">                   (นายจรูญ  ภูมิพันธ์/ผู้อำนวยการกองช่าง)</t>
  </si>
  <si>
    <t xml:space="preserve">             (ลงชื่อ).......................................................กรรมการ</t>
  </si>
  <si>
    <t xml:space="preserve">        (นางสาวกันนิดา   แก่นท้าว/เจ้าพนักงานธุรการชำนาญงาน)</t>
  </si>
  <si>
    <t>คำสั่งแต่งตั้งคณะกรรมการกำหนดราคากลาง  เลขที่............................./2567    ลงวันที่  9  เดือน กรกฎาคม  พ.ศ. 2567</t>
  </si>
  <si>
    <t xml:space="preserve">               (นายบัญชา  ปังอุทา/ผู้ช่วยนายช่างไฟฟ้า)</t>
  </si>
  <si>
    <t xml:space="preserve"> *ราคากลางกำหนดจากราคาภายในท้องถิ่น/ราคาพานิชย์/ราคาสินค้าเฉลี่ยวัสดุก่อสร้างภายในจังหวัดสกลนคร เดือน มิถุนายน พ.ศ. 2567</t>
  </si>
  <si>
    <t xml:space="preserve">                                                                 แบบ ปร  4 </t>
  </si>
  <si>
    <r>
      <rPr>
        <b/>
        <sz val="16"/>
        <color indexed="8"/>
        <rFont val="TH SarabunIT๙"/>
        <family val="2"/>
      </rPr>
      <t xml:space="preserve">ประมาณราคาตามแบบ   ปร.4             จำนวน  1  แผ่น  เมื่อวันที่   31    เดือน  </t>
    </r>
    <r>
      <rPr>
        <sz val="16"/>
        <color rgb="FF000000"/>
        <rFont val="TH SarabunIT๙"/>
        <family val="2"/>
      </rPr>
      <t>กรกฏาคม</t>
    </r>
    <r>
      <rPr>
        <sz val="16"/>
        <color indexed="8"/>
        <rFont val="TH SarabunIT๙"/>
        <family val="2"/>
      </rPr>
      <t xml:space="preserve">   </t>
    </r>
    <r>
      <rPr>
        <b/>
        <sz val="16"/>
        <color indexed="8"/>
        <rFont val="TH SarabunIT๙"/>
        <family val="2"/>
      </rPr>
      <t>พ.ศ.</t>
    </r>
    <r>
      <rPr>
        <sz val="16"/>
        <color indexed="8"/>
        <rFont val="TH SarabunIT๙"/>
        <family val="2"/>
      </rPr>
      <t xml:space="preserve">  2567</t>
    </r>
  </si>
  <si>
    <r>
      <rPr>
        <b/>
        <sz val="16"/>
        <color indexed="8"/>
        <rFont val="TH SarabunIT๙"/>
        <family val="2"/>
      </rPr>
      <t xml:space="preserve">ประมาณการ </t>
    </r>
    <r>
      <rPr>
        <sz val="16"/>
        <color indexed="8"/>
        <rFont val="TH SarabunIT๙"/>
        <family val="2"/>
      </rPr>
      <t xml:space="preserve"> โดย นายจรูญ  ภูมิพันธ์  </t>
    </r>
    <r>
      <rPr>
        <b/>
        <sz val="16"/>
        <color indexed="8"/>
        <rFont val="TH SarabunIT๙"/>
        <family val="2"/>
      </rPr>
      <t>ตำแหน่ง</t>
    </r>
    <r>
      <rPr>
        <sz val="16"/>
        <color indexed="8"/>
        <rFont val="TH SarabunIT๙"/>
        <family val="2"/>
      </rPr>
      <t xml:space="preserve">   ผู้อำนวยการกองช่าง     </t>
    </r>
    <r>
      <rPr>
        <b/>
        <sz val="16"/>
        <color indexed="8"/>
        <rFont val="TH SarabunIT๙"/>
        <family val="2"/>
      </rPr>
      <t>เมื่อวันที่</t>
    </r>
    <r>
      <rPr>
        <sz val="16"/>
        <color indexed="8"/>
        <rFont val="TH SarabunIT๙"/>
        <family val="2"/>
      </rPr>
      <t xml:space="preserve">     31  </t>
    </r>
    <r>
      <rPr>
        <b/>
        <sz val="16"/>
        <color indexed="8"/>
        <rFont val="TH SarabunIT๙"/>
        <family val="2"/>
      </rPr>
      <t xml:space="preserve"> เดือน</t>
    </r>
    <r>
      <rPr>
        <sz val="16"/>
        <color indexed="8"/>
        <rFont val="TH SarabunIT๙"/>
        <family val="2"/>
      </rPr>
      <t xml:space="preserve">  กรกฏาคม   </t>
    </r>
    <r>
      <rPr>
        <b/>
        <sz val="16"/>
        <color indexed="8"/>
        <rFont val="TH SarabunIT๙"/>
        <family val="2"/>
      </rPr>
      <t>พ.ศ.</t>
    </r>
    <r>
      <rPr>
        <sz val="16"/>
        <color indexed="8"/>
        <rFont val="TH SarabunIT๙"/>
        <family val="2"/>
      </rPr>
      <t xml:space="preserve"> 2567  (ใช้ราคาน้ำมัน  B7 )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</si>
</sst>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0.0000"/>
    <numFmt numFmtId="189" formatCode="_-* #,##0.0_-;\-* #,##0.0_-;_-* &quot;-&quot;??_-;_-@_-"/>
  </numFmts>
  <fonts count="17">
    <font>
      <sz val="10"/>
      <name val="Arial"/>
      <charset val="222"/>
    </font>
    <font>
      <sz val="10"/>
      <name val="Arial"/>
      <charset val="222"/>
    </font>
    <font>
      <sz val="14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indexed="8"/>
      <name val="TH SarabunIT๙"/>
      <family val="2"/>
    </font>
    <font>
      <b/>
      <sz val="16"/>
      <color indexed="8"/>
      <name val="TH SarabunIT๙"/>
      <family val="2"/>
    </font>
    <font>
      <sz val="14"/>
      <name val="TH SarabunIT๙"/>
      <family val="2"/>
    </font>
    <font>
      <sz val="10"/>
      <name val="TH SarabunIT๙"/>
      <family val="2"/>
    </font>
    <font>
      <sz val="15"/>
      <name val="TH SarabunIT๙"/>
      <family val="2"/>
    </font>
    <font>
      <b/>
      <sz val="16"/>
      <name val="Cordia New"/>
      <family val="2"/>
      <charset val="222"/>
    </font>
    <font>
      <sz val="16"/>
      <name val="Arial"/>
      <family val="2"/>
    </font>
    <font>
      <sz val="16"/>
      <color theme="1"/>
      <name val="TH SarabunPSK"/>
      <family val="2"/>
    </font>
    <font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/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/>
    <xf numFmtId="49" fontId="10" fillId="0" borderId="0" xfId="0" applyNumberFormat="1" applyFont="1" applyFill="1"/>
    <xf numFmtId="49" fontId="10" fillId="0" borderId="0" xfId="0" applyNumberFormat="1" applyFont="1" applyFill="1" applyBorder="1"/>
    <xf numFmtId="0" fontId="0" fillId="0" borderId="0" xfId="0" applyFill="1"/>
    <xf numFmtId="43" fontId="4" fillId="0" borderId="0" xfId="1" applyFont="1" applyFill="1" applyBorder="1" applyAlignment="1">
      <alignment vertical="center"/>
    </xf>
    <xf numFmtId="0" fontId="4" fillId="0" borderId="0" xfId="0" applyFont="1" applyFill="1"/>
    <xf numFmtId="0" fontId="12" fillId="0" borderId="0" xfId="0" applyFont="1" applyFill="1"/>
    <xf numFmtId="0" fontId="11" fillId="0" borderId="0" xfId="0" applyFont="1"/>
    <xf numFmtId="43" fontId="4" fillId="0" borderId="1" xfId="1" applyFont="1" applyFill="1" applyBorder="1" applyAlignment="1">
      <alignment horizontal="right"/>
    </xf>
    <xf numFmtId="43" fontId="13" fillId="0" borderId="2" xfId="1" applyFont="1" applyFill="1" applyBorder="1" applyAlignment="1">
      <alignment horizontal="center"/>
    </xf>
    <xf numFmtId="43" fontId="13" fillId="0" borderId="2" xfId="1" applyFont="1" applyFill="1" applyBorder="1"/>
    <xf numFmtId="43" fontId="4" fillId="0" borderId="2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right"/>
    </xf>
    <xf numFmtId="189" fontId="13" fillId="0" borderId="2" xfId="1" applyNumberFormat="1" applyFont="1" applyFill="1" applyBorder="1"/>
    <xf numFmtId="43" fontId="4" fillId="0" borderId="2" xfId="1" applyFont="1" applyFill="1" applyBorder="1"/>
    <xf numFmtId="43" fontId="4" fillId="0" borderId="2" xfId="1" applyFont="1" applyFill="1" applyBorder="1" applyAlignment="1"/>
    <xf numFmtId="43" fontId="4" fillId="0" borderId="1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14" fillId="0" borderId="3" xfId="1" applyFont="1" applyFill="1" applyBorder="1" applyAlignment="1"/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3" fontId="1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43" fontId="4" fillId="0" borderId="1" xfId="1" applyFont="1" applyFill="1" applyBorder="1" applyAlignment="1"/>
    <xf numFmtId="0" fontId="5" fillId="0" borderId="0" xfId="0" applyFont="1" applyFill="1" applyBorder="1" applyAlignment="1"/>
    <xf numFmtId="0" fontId="13" fillId="0" borderId="0" xfId="0" applyFont="1" applyFill="1" applyBorder="1" applyAlignment="1"/>
    <xf numFmtId="43" fontId="3" fillId="0" borderId="4" xfId="1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43" fontId="3" fillId="0" borderId="5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43" fontId="4" fillId="0" borderId="1" xfId="0" applyNumberFormat="1" applyFont="1" applyFill="1" applyBorder="1"/>
    <xf numFmtId="43" fontId="4" fillId="0" borderId="1" xfId="1" applyFont="1" applyFill="1" applyBorder="1"/>
    <xf numFmtId="0" fontId="7" fillId="0" borderId="1" xfId="0" applyFont="1" applyFill="1" applyBorder="1"/>
    <xf numFmtId="43" fontId="7" fillId="0" borderId="1" xfId="1" applyFont="1" applyFill="1" applyBorder="1"/>
    <xf numFmtId="0" fontId="7" fillId="0" borderId="6" xfId="1" applyNumberFormat="1" applyFont="1" applyFill="1" applyBorder="1" applyAlignment="1">
      <alignment vertical="center"/>
    </xf>
    <xf numFmtId="2" fontId="4" fillId="0" borderId="1" xfId="0" applyNumberFormat="1" applyFont="1" applyFill="1" applyBorder="1"/>
    <xf numFmtId="0" fontId="7" fillId="0" borderId="6" xfId="0" applyFont="1" applyFill="1" applyBorder="1" applyAlignment="1">
      <alignment vertical="center"/>
    </xf>
    <xf numFmtId="0" fontId="4" fillId="0" borderId="7" xfId="0" applyFont="1" applyFill="1" applyBorder="1"/>
    <xf numFmtId="0" fontId="3" fillId="0" borderId="4" xfId="0" applyFont="1" applyFill="1" applyBorder="1" applyAlignment="1">
      <alignment horizontal="left"/>
    </xf>
    <xf numFmtId="0" fontId="4" fillId="0" borderId="8" xfId="0" applyFont="1" applyFill="1" applyBorder="1"/>
    <xf numFmtId="43" fontId="4" fillId="0" borderId="4" xfId="0" applyNumberFormat="1" applyFont="1" applyFill="1" applyBorder="1"/>
    <xf numFmtId="0" fontId="4" fillId="0" borderId="4" xfId="0" applyFont="1" applyFill="1" applyBorder="1"/>
    <xf numFmtId="0" fontId="4" fillId="0" borderId="9" xfId="0" applyFont="1" applyFill="1" applyBorder="1"/>
    <xf numFmtId="0" fontId="3" fillId="0" borderId="3" xfId="0" applyFont="1" applyFill="1" applyBorder="1" applyAlignment="1">
      <alignment horizontal="left"/>
    </xf>
    <xf numFmtId="0" fontId="4" fillId="0" borderId="10" xfId="0" applyFont="1" applyFill="1" applyBorder="1"/>
    <xf numFmtId="43" fontId="4" fillId="0" borderId="3" xfId="0" applyNumberFormat="1" applyFont="1" applyFill="1" applyBorder="1"/>
    <xf numFmtId="0" fontId="4" fillId="0" borderId="3" xfId="0" applyFont="1" applyFill="1" applyBorder="1"/>
    <xf numFmtId="0" fontId="4" fillId="0" borderId="11" xfId="0" applyFont="1" applyFill="1" applyBorder="1"/>
    <xf numFmtId="0" fontId="3" fillId="0" borderId="10" xfId="0" applyFont="1" applyFill="1" applyBorder="1"/>
    <xf numFmtId="0" fontId="4" fillId="0" borderId="12" xfId="0" applyFont="1" applyFill="1" applyBorder="1"/>
    <xf numFmtId="0" fontId="4" fillId="0" borderId="5" xfId="0" applyFont="1" applyFill="1" applyBorder="1"/>
    <xf numFmtId="0" fontId="4" fillId="0" borderId="8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left"/>
    </xf>
    <xf numFmtId="43" fontId="3" fillId="0" borderId="8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4" fillId="0" borderId="0" xfId="1" applyFont="1" applyFill="1" applyBorder="1"/>
    <xf numFmtId="0" fontId="15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43" fontId="4" fillId="0" borderId="2" xfId="0" applyNumberFormat="1" applyFont="1" applyFill="1" applyBorder="1" applyAlignment="1">
      <alignment horizontal="center"/>
    </xf>
    <xf numFmtId="43" fontId="4" fillId="0" borderId="2" xfId="0" applyNumberFormat="1" applyFont="1" applyFill="1" applyBorder="1"/>
    <xf numFmtId="187" fontId="4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4" fillId="0" borderId="2" xfId="0" quotePrefix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2" xfId="0" quotePrefix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187" fontId="4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43" fontId="4" fillId="0" borderId="3" xfId="0" applyNumberFormat="1" applyFont="1" applyFill="1" applyBorder="1" applyAlignment="1">
      <alignment horizontal="center"/>
    </xf>
    <xf numFmtId="187" fontId="4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3" fontId="3" fillId="0" borderId="3" xfId="1" applyFont="1" applyFill="1" applyBorder="1" applyAlignment="1">
      <alignment horizontal="center" vertical="center"/>
    </xf>
    <xf numFmtId="188" fontId="4" fillId="0" borderId="1" xfId="0" applyNumberFormat="1" applyFont="1" applyFill="1" applyBorder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110" name="Picture 1">
          <a:extLst>
            <a:ext uri="{FF2B5EF4-FFF2-40B4-BE49-F238E27FC236}">
              <a16:creationId xmlns:a16="http://schemas.microsoft.com/office/drawing/2014/main" xmlns="" id="{C5C6BE6E-076E-1156-F950-3C29CCE4A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111" name="Picture 1">
          <a:extLst>
            <a:ext uri="{FF2B5EF4-FFF2-40B4-BE49-F238E27FC236}">
              <a16:creationId xmlns:a16="http://schemas.microsoft.com/office/drawing/2014/main" xmlns="" id="{EB991275-2936-7E56-EABC-BF4670326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112" name="Picture 1">
          <a:extLst>
            <a:ext uri="{FF2B5EF4-FFF2-40B4-BE49-F238E27FC236}">
              <a16:creationId xmlns:a16="http://schemas.microsoft.com/office/drawing/2014/main" xmlns="" id="{389E0086-984D-841C-E27C-D46C3A3A6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38100</xdr:colOff>
      <xdr:row>0</xdr:row>
      <xdr:rowOff>19050</xdr:rowOff>
    </xdr:to>
    <xdr:pic>
      <xdr:nvPicPr>
        <xdr:cNvPr id="15113" name="Picture 1">
          <a:extLst>
            <a:ext uri="{FF2B5EF4-FFF2-40B4-BE49-F238E27FC236}">
              <a16:creationId xmlns:a16="http://schemas.microsoft.com/office/drawing/2014/main" xmlns="" id="{4AC8AFB4-C938-0F24-C803-7B9120825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8C4EC2A9-F30A-29FF-95C6-D1A31112BE22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DD836D2A-0B73-B56F-F8CE-B9C3A37B1D3C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D6F1E016-47CE-D278-C5D6-38C3E23BF52E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261A2B80-403F-13D5-F9F3-BEB21DF58F98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6A02F04B-F76E-0984-F78F-95DF6D33911D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DC41DBCE-7729-13D3-38B3-EE36484FCC19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F31FEF67-D493-087C-0802-812E47494AEC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xmlns="" id="{D858121F-2413-09E5-AECE-722C76E8616E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66B64DCA-6B5E-93A4-1317-1739FA75286B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D88FE15A-BA0A-6AFC-804F-34C1D61B2041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AB3BC8F4-F4AA-969B-11AD-9896F9B508F2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B3AA566B-1483-E398-B3FA-6103F16593CB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24F91630-208F-62CE-BB2F-37CE57B533E9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BCADF2A8-42BC-7755-4D3C-8197BF5AD523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4C26D9CF-CEDE-B487-358B-4FB7C266EA30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xmlns="" id="{1D45122E-1BA3-B207-2051-7EEC7B22E36B}"/>
            </a:ext>
          </a:extLst>
        </xdr:cNvPr>
        <xdr:cNvSpPr txBox="1"/>
      </xdr:nvSpPr>
      <xdr:spPr>
        <a:xfrm>
          <a:off x="6308408" y="7353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21</xdr:row>
      <xdr:rowOff>163195</xdr:rowOff>
    </xdr:from>
    <xdr:ext cx="184731" cy="28660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B9DC09DF-173C-6B3A-19D6-E062D9349BD0}"/>
            </a:ext>
          </a:extLst>
        </xdr:cNvPr>
        <xdr:cNvSpPr txBox="1"/>
      </xdr:nvSpPr>
      <xdr:spPr>
        <a:xfrm>
          <a:off x="6136323" y="59734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854C888F-7FA6-8914-A609-DC9AA397C315}"/>
            </a:ext>
          </a:extLst>
        </xdr:cNvPr>
        <xdr:cNvSpPr txBox="1"/>
      </xdr:nvSpPr>
      <xdr:spPr>
        <a:xfrm>
          <a:off x="6136323" y="768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DB9030D-FF57-688B-D4C0-AE3E8E35D596}"/>
            </a:ext>
          </a:extLst>
        </xdr:cNvPr>
        <xdr:cNvSpPr txBox="1"/>
      </xdr:nvSpPr>
      <xdr:spPr>
        <a:xfrm>
          <a:off x="6136323" y="7689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1" name="TextBox 1314">
          <a:extLst>
            <a:ext uri="{FF2B5EF4-FFF2-40B4-BE49-F238E27FC236}">
              <a16:creationId xmlns:a16="http://schemas.microsoft.com/office/drawing/2014/main" xmlns="" id="{A94519B7-B98A-8FA6-B89E-FC44A1EEC7F3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2" name="TextBox 1316">
          <a:extLst>
            <a:ext uri="{FF2B5EF4-FFF2-40B4-BE49-F238E27FC236}">
              <a16:creationId xmlns:a16="http://schemas.microsoft.com/office/drawing/2014/main" xmlns="" id="{E9CC8887-F753-EB5B-06DC-398F782CFC9C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3" name="TextBox 1317">
          <a:extLst>
            <a:ext uri="{FF2B5EF4-FFF2-40B4-BE49-F238E27FC236}">
              <a16:creationId xmlns:a16="http://schemas.microsoft.com/office/drawing/2014/main" xmlns="" id="{9D73CFF9-B99F-EDA8-7963-D1F3C0099A2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4" name="TextBox 1318">
          <a:extLst>
            <a:ext uri="{FF2B5EF4-FFF2-40B4-BE49-F238E27FC236}">
              <a16:creationId xmlns:a16="http://schemas.microsoft.com/office/drawing/2014/main" xmlns="" id="{0D8532EC-0168-6562-3474-1761AC40CE91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5" name="TextBox 1317">
          <a:extLst>
            <a:ext uri="{FF2B5EF4-FFF2-40B4-BE49-F238E27FC236}">
              <a16:creationId xmlns:a16="http://schemas.microsoft.com/office/drawing/2014/main" xmlns="" id="{DFBDE201-B537-352D-8E1A-EC8FF9B3FE1E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6" name="TextBox 1314">
          <a:extLst>
            <a:ext uri="{FF2B5EF4-FFF2-40B4-BE49-F238E27FC236}">
              <a16:creationId xmlns:a16="http://schemas.microsoft.com/office/drawing/2014/main" xmlns="" id="{D72E2DFE-AEEE-98C7-40A0-FDF154A72B61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7" name="TextBox 1316">
          <a:extLst>
            <a:ext uri="{FF2B5EF4-FFF2-40B4-BE49-F238E27FC236}">
              <a16:creationId xmlns:a16="http://schemas.microsoft.com/office/drawing/2014/main" xmlns="" id="{C0D78F13-E475-F0B7-325C-3F3DAEB927A1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28" name="TextBox 1318">
          <a:extLst>
            <a:ext uri="{FF2B5EF4-FFF2-40B4-BE49-F238E27FC236}">
              <a16:creationId xmlns:a16="http://schemas.microsoft.com/office/drawing/2014/main" xmlns="" id="{54B39706-8466-F513-C39C-D46A77054E31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29" name="TextBox 1317">
          <a:extLst>
            <a:ext uri="{FF2B5EF4-FFF2-40B4-BE49-F238E27FC236}">
              <a16:creationId xmlns:a16="http://schemas.microsoft.com/office/drawing/2014/main" xmlns="" id="{979AC324-31A3-589A-C3B8-CA33262B707E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49" name="TextBox 1314">
          <a:extLst>
            <a:ext uri="{FF2B5EF4-FFF2-40B4-BE49-F238E27FC236}">
              <a16:creationId xmlns:a16="http://schemas.microsoft.com/office/drawing/2014/main" xmlns="" id="{49B91E69-1D74-0191-B4E5-32C27BA5ACF8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50" name="TextBox 1316">
          <a:extLst>
            <a:ext uri="{FF2B5EF4-FFF2-40B4-BE49-F238E27FC236}">
              <a16:creationId xmlns:a16="http://schemas.microsoft.com/office/drawing/2014/main" xmlns="" id="{9872A56A-19B4-2C3E-E96E-5D128CB91F0B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51" name="TextBox 1318">
          <a:extLst>
            <a:ext uri="{FF2B5EF4-FFF2-40B4-BE49-F238E27FC236}">
              <a16:creationId xmlns:a16="http://schemas.microsoft.com/office/drawing/2014/main" xmlns="" id="{73E3B685-3EB7-56FB-67B7-38A367BCEA51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52" name="TextBox 1317">
          <a:extLst>
            <a:ext uri="{FF2B5EF4-FFF2-40B4-BE49-F238E27FC236}">
              <a16:creationId xmlns:a16="http://schemas.microsoft.com/office/drawing/2014/main" xmlns="" id="{42D27966-88C1-8998-F9DE-D3EAC93BF803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53" name="TextBox 1314">
          <a:extLst>
            <a:ext uri="{FF2B5EF4-FFF2-40B4-BE49-F238E27FC236}">
              <a16:creationId xmlns:a16="http://schemas.microsoft.com/office/drawing/2014/main" xmlns="" id="{7E4490E9-09FA-4299-B3DB-87FC5997C99A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54" name="TextBox 1316">
          <a:extLst>
            <a:ext uri="{FF2B5EF4-FFF2-40B4-BE49-F238E27FC236}">
              <a16:creationId xmlns:a16="http://schemas.microsoft.com/office/drawing/2014/main" xmlns="" id="{5CF939EC-6B74-93EF-6A18-7F752ECA9361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55" name="TextBox 1318">
          <a:extLst>
            <a:ext uri="{FF2B5EF4-FFF2-40B4-BE49-F238E27FC236}">
              <a16:creationId xmlns:a16="http://schemas.microsoft.com/office/drawing/2014/main" xmlns="" id="{55581044-A8E3-6905-147E-BA5EFC982D0C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16</xdr:row>
      <xdr:rowOff>0</xdr:rowOff>
    </xdr:from>
    <xdr:ext cx="184731" cy="264560"/>
    <xdr:sp macro="" textlink="">
      <xdr:nvSpPr>
        <xdr:cNvPr id="56" name="TextBox 1317">
          <a:extLst>
            <a:ext uri="{FF2B5EF4-FFF2-40B4-BE49-F238E27FC236}">
              <a16:creationId xmlns:a16="http://schemas.microsoft.com/office/drawing/2014/main" xmlns="" id="{422C265D-88A8-C67C-4E87-31EF7A1C6A46}"/>
            </a:ext>
          </a:extLst>
        </xdr:cNvPr>
        <xdr:cNvSpPr txBox="1"/>
      </xdr:nvSpPr>
      <xdr:spPr>
        <a:xfrm>
          <a:off x="7643601" y="3979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16</xdr:row>
      <xdr:rowOff>0</xdr:rowOff>
    </xdr:from>
    <xdr:ext cx="184731" cy="264560"/>
    <xdr:sp macro="" textlink="">
      <xdr:nvSpPr>
        <xdr:cNvPr id="57" name="TextBox 1314">
          <a:extLst>
            <a:ext uri="{FF2B5EF4-FFF2-40B4-BE49-F238E27FC236}">
              <a16:creationId xmlns:a16="http://schemas.microsoft.com/office/drawing/2014/main" xmlns="" id="{1842B212-0F25-DD78-5DF5-46B99C6ED2F3}"/>
            </a:ext>
          </a:extLst>
        </xdr:cNvPr>
        <xdr:cNvSpPr txBox="1"/>
      </xdr:nvSpPr>
      <xdr:spPr>
        <a:xfrm>
          <a:off x="7643601" y="3979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16</xdr:row>
      <xdr:rowOff>0</xdr:rowOff>
    </xdr:from>
    <xdr:ext cx="184731" cy="264560"/>
    <xdr:sp macro="" textlink="">
      <xdr:nvSpPr>
        <xdr:cNvPr id="58" name="TextBox 1316">
          <a:extLst>
            <a:ext uri="{FF2B5EF4-FFF2-40B4-BE49-F238E27FC236}">
              <a16:creationId xmlns:a16="http://schemas.microsoft.com/office/drawing/2014/main" xmlns="" id="{EA67C724-E731-4B3B-A1D5-27A1CF1F0A84}"/>
            </a:ext>
          </a:extLst>
        </xdr:cNvPr>
        <xdr:cNvSpPr txBox="1"/>
      </xdr:nvSpPr>
      <xdr:spPr>
        <a:xfrm>
          <a:off x="7643601" y="3979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16</xdr:row>
      <xdr:rowOff>0</xdr:rowOff>
    </xdr:from>
    <xdr:ext cx="184731" cy="264560"/>
    <xdr:sp macro="" textlink="">
      <xdr:nvSpPr>
        <xdr:cNvPr id="59" name="TextBox 1318">
          <a:extLst>
            <a:ext uri="{FF2B5EF4-FFF2-40B4-BE49-F238E27FC236}">
              <a16:creationId xmlns:a16="http://schemas.microsoft.com/office/drawing/2014/main" xmlns="" id="{4792F0CA-FF74-C52D-0DD6-C412E011DEFE}"/>
            </a:ext>
          </a:extLst>
        </xdr:cNvPr>
        <xdr:cNvSpPr txBox="1"/>
      </xdr:nvSpPr>
      <xdr:spPr>
        <a:xfrm>
          <a:off x="7643601" y="397933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0" name="TextBox 1317">
          <a:extLst>
            <a:ext uri="{FF2B5EF4-FFF2-40B4-BE49-F238E27FC236}">
              <a16:creationId xmlns:a16="http://schemas.microsoft.com/office/drawing/2014/main" xmlns="" id="{09100491-49AC-7797-B4C7-790AA016A772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1" name="TextBox 1314">
          <a:extLst>
            <a:ext uri="{FF2B5EF4-FFF2-40B4-BE49-F238E27FC236}">
              <a16:creationId xmlns:a16="http://schemas.microsoft.com/office/drawing/2014/main" xmlns="" id="{D895E9E0-5FE0-60A0-F03D-24C8B15A61D4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2" name="TextBox 1316">
          <a:extLst>
            <a:ext uri="{FF2B5EF4-FFF2-40B4-BE49-F238E27FC236}">
              <a16:creationId xmlns:a16="http://schemas.microsoft.com/office/drawing/2014/main" xmlns="" id="{A8A1A6F5-5F6F-4D96-AD26-58DA4F47267F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3" name="TextBox 1318">
          <a:extLst>
            <a:ext uri="{FF2B5EF4-FFF2-40B4-BE49-F238E27FC236}">
              <a16:creationId xmlns:a16="http://schemas.microsoft.com/office/drawing/2014/main" xmlns="" id="{1394C43E-3BC7-1D0C-B832-68D49C6FCBF6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4" name="TextBox 1317">
          <a:extLst>
            <a:ext uri="{FF2B5EF4-FFF2-40B4-BE49-F238E27FC236}">
              <a16:creationId xmlns:a16="http://schemas.microsoft.com/office/drawing/2014/main" xmlns="" id="{A63B01B8-055D-6839-0740-6A7E57357831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5" name="TextBox 1314">
          <a:extLst>
            <a:ext uri="{FF2B5EF4-FFF2-40B4-BE49-F238E27FC236}">
              <a16:creationId xmlns:a16="http://schemas.microsoft.com/office/drawing/2014/main" xmlns="" id="{FD956519-E122-ED68-B113-0818692E9851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6" name="TextBox 1316">
          <a:extLst>
            <a:ext uri="{FF2B5EF4-FFF2-40B4-BE49-F238E27FC236}">
              <a16:creationId xmlns:a16="http://schemas.microsoft.com/office/drawing/2014/main" xmlns="" id="{E94B0A38-E38F-FC22-2932-45BFA66DBFB7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2572"/>
    <xdr:sp macro="" textlink="">
      <xdr:nvSpPr>
        <xdr:cNvPr id="67" name="TextBox 1318">
          <a:extLst>
            <a:ext uri="{FF2B5EF4-FFF2-40B4-BE49-F238E27FC236}">
              <a16:creationId xmlns:a16="http://schemas.microsoft.com/office/drawing/2014/main" xmlns="" id="{D056FBC8-D6FE-C96A-7F89-C95966A4625F}"/>
            </a:ext>
          </a:extLst>
        </xdr:cNvPr>
        <xdr:cNvSpPr txBox="1"/>
      </xdr:nvSpPr>
      <xdr:spPr>
        <a:xfrm>
          <a:off x="7337108" y="438912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68" name="TextBox 1314">
          <a:extLst>
            <a:ext uri="{FF2B5EF4-FFF2-40B4-BE49-F238E27FC236}">
              <a16:creationId xmlns:a16="http://schemas.microsoft.com/office/drawing/2014/main" xmlns="" id="{D21E5FEC-992E-F00E-9485-BBDCDB3A2B0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69" name="TextBox 1316">
          <a:extLst>
            <a:ext uri="{FF2B5EF4-FFF2-40B4-BE49-F238E27FC236}">
              <a16:creationId xmlns:a16="http://schemas.microsoft.com/office/drawing/2014/main" xmlns="" id="{412CDE3F-2D0E-A581-E521-9CBCCE30CA24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0" name="TextBox 1317">
          <a:extLst>
            <a:ext uri="{FF2B5EF4-FFF2-40B4-BE49-F238E27FC236}">
              <a16:creationId xmlns:a16="http://schemas.microsoft.com/office/drawing/2014/main" xmlns="" id="{705811A0-9A76-8C37-4BF0-8DBB64A2DBB6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1" name="TextBox 1318">
          <a:extLst>
            <a:ext uri="{FF2B5EF4-FFF2-40B4-BE49-F238E27FC236}">
              <a16:creationId xmlns:a16="http://schemas.microsoft.com/office/drawing/2014/main" xmlns="" id="{776309CB-BD6A-32D2-CEA2-A800B0F9EE1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2" name="TextBox 1317">
          <a:extLst>
            <a:ext uri="{FF2B5EF4-FFF2-40B4-BE49-F238E27FC236}">
              <a16:creationId xmlns:a16="http://schemas.microsoft.com/office/drawing/2014/main" xmlns="" id="{0B0FE64C-13E8-3108-1FBC-3182C9D062E9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3" name="TextBox 1314">
          <a:extLst>
            <a:ext uri="{FF2B5EF4-FFF2-40B4-BE49-F238E27FC236}">
              <a16:creationId xmlns:a16="http://schemas.microsoft.com/office/drawing/2014/main" xmlns="" id="{E14A224F-296C-AB5E-A718-183B6A150476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4" name="TextBox 1316">
          <a:extLst>
            <a:ext uri="{FF2B5EF4-FFF2-40B4-BE49-F238E27FC236}">
              <a16:creationId xmlns:a16="http://schemas.microsoft.com/office/drawing/2014/main" xmlns="" id="{EAA54FA2-CD62-AFA0-0ADC-6D2A33E2131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5" name="TextBox 1318">
          <a:extLst>
            <a:ext uri="{FF2B5EF4-FFF2-40B4-BE49-F238E27FC236}">
              <a16:creationId xmlns:a16="http://schemas.microsoft.com/office/drawing/2014/main" xmlns="" id="{BE020E82-121C-B2F6-A272-FF0648C8D75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84" name="TextBox 1317">
          <a:extLst>
            <a:ext uri="{FF2B5EF4-FFF2-40B4-BE49-F238E27FC236}">
              <a16:creationId xmlns:a16="http://schemas.microsoft.com/office/drawing/2014/main" xmlns="" id="{26345147-843F-8D84-3A08-BC9A697E1243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85" name="TextBox 1314">
          <a:extLst>
            <a:ext uri="{FF2B5EF4-FFF2-40B4-BE49-F238E27FC236}">
              <a16:creationId xmlns:a16="http://schemas.microsoft.com/office/drawing/2014/main" xmlns="" id="{FF45579A-6F63-5D8D-383B-BB17E0DD5670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86" name="TextBox 1316">
          <a:extLst>
            <a:ext uri="{FF2B5EF4-FFF2-40B4-BE49-F238E27FC236}">
              <a16:creationId xmlns:a16="http://schemas.microsoft.com/office/drawing/2014/main" xmlns="" id="{FC4ECB45-C14F-EE1A-805D-F572801A8095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87" name="TextBox 1318">
          <a:extLst>
            <a:ext uri="{FF2B5EF4-FFF2-40B4-BE49-F238E27FC236}">
              <a16:creationId xmlns:a16="http://schemas.microsoft.com/office/drawing/2014/main" xmlns="" id="{0BDB4066-ABA1-D1F7-FEFC-EC30AE4B439D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88" name="TextBox 1317">
          <a:extLst>
            <a:ext uri="{FF2B5EF4-FFF2-40B4-BE49-F238E27FC236}">
              <a16:creationId xmlns:a16="http://schemas.microsoft.com/office/drawing/2014/main" xmlns="" id="{FF8AA867-2221-DB32-1260-BA0B3F8CF884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89" name="TextBox 1314">
          <a:extLst>
            <a:ext uri="{FF2B5EF4-FFF2-40B4-BE49-F238E27FC236}">
              <a16:creationId xmlns:a16="http://schemas.microsoft.com/office/drawing/2014/main" xmlns="" id="{B8C43CC1-DEA9-28BA-9E7E-D03FF942A60A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0" name="TextBox 1316">
          <a:extLst>
            <a:ext uri="{FF2B5EF4-FFF2-40B4-BE49-F238E27FC236}">
              <a16:creationId xmlns:a16="http://schemas.microsoft.com/office/drawing/2014/main" xmlns="" id="{B77C1B65-37FB-772F-D3EA-CFB3EA2BB386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1" name="TextBox 1318">
          <a:extLst>
            <a:ext uri="{FF2B5EF4-FFF2-40B4-BE49-F238E27FC236}">
              <a16:creationId xmlns:a16="http://schemas.microsoft.com/office/drawing/2014/main" xmlns="" id="{3A91F55A-50D7-1480-77D4-5C60ACC99DF9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2" name="TextBox 1317">
          <a:extLst>
            <a:ext uri="{FF2B5EF4-FFF2-40B4-BE49-F238E27FC236}">
              <a16:creationId xmlns:a16="http://schemas.microsoft.com/office/drawing/2014/main" xmlns="" id="{E34C4F7F-3BA8-5F4C-EEF0-9DB36AB91261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3" name="TextBox 1314">
          <a:extLst>
            <a:ext uri="{FF2B5EF4-FFF2-40B4-BE49-F238E27FC236}">
              <a16:creationId xmlns:a16="http://schemas.microsoft.com/office/drawing/2014/main" xmlns="" id="{6B45CC91-770E-F14B-F191-79450D1500D2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4" name="TextBox 1316">
          <a:extLst>
            <a:ext uri="{FF2B5EF4-FFF2-40B4-BE49-F238E27FC236}">
              <a16:creationId xmlns:a16="http://schemas.microsoft.com/office/drawing/2014/main" xmlns="" id="{DAFB8507-C8FA-ABBB-1453-EEF2C9607742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5" name="TextBox 1318">
          <a:extLst>
            <a:ext uri="{FF2B5EF4-FFF2-40B4-BE49-F238E27FC236}">
              <a16:creationId xmlns:a16="http://schemas.microsoft.com/office/drawing/2014/main" xmlns="" id="{377723A5-329B-FA92-26AF-2DEF28E11A02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6" name="TextBox 1317">
          <a:extLst>
            <a:ext uri="{FF2B5EF4-FFF2-40B4-BE49-F238E27FC236}">
              <a16:creationId xmlns:a16="http://schemas.microsoft.com/office/drawing/2014/main" xmlns="" id="{0E9BF11A-2F08-F883-2BC9-92A376A2013F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7" name="TextBox 1314">
          <a:extLst>
            <a:ext uri="{FF2B5EF4-FFF2-40B4-BE49-F238E27FC236}">
              <a16:creationId xmlns:a16="http://schemas.microsoft.com/office/drawing/2014/main" xmlns="" id="{57D48C42-F759-0586-28C2-FF24BC628AF7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8" name="TextBox 1316">
          <a:extLst>
            <a:ext uri="{FF2B5EF4-FFF2-40B4-BE49-F238E27FC236}">
              <a16:creationId xmlns:a16="http://schemas.microsoft.com/office/drawing/2014/main" xmlns="" id="{6604BF9F-82F2-4BFF-58FC-EC7122064B34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19</xdr:row>
      <xdr:rowOff>0</xdr:rowOff>
    </xdr:from>
    <xdr:ext cx="184731" cy="262572"/>
    <xdr:sp macro="" textlink="">
      <xdr:nvSpPr>
        <xdr:cNvPr id="99" name="TextBox 1318">
          <a:extLst>
            <a:ext uri="{FF2B5EF4-FFF2-40B4-BE49-F238E27FC236}">
              <a16:creationId xmlns:a16="http://schemas.microsoft.com/office/drawing/2014/main" xmlns="" id="{B3B5876D-5DBD-2BAF-9A37-0C60BB17C613}"/>
            </a:ext>
          </a:extLst>
        </xdr:cNvPr>
        <xdr:cNvSpPr txBox="1"/>
      </xdr:nvSpPr>
      <xdr:spPr>
        <a:xfrm>
          <a:off x="7337108" y="464058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0" name="TextBox 1317">
          <a:extLst>
            <a:ext uri="{FF2B5EF4-FFF2-40B4-BE49-F238E27FC236}">
              <a16:creationId xmlns:a16="http://schemas.microsoft.com/office/drawing/2014/main" xmlns="" id="{9FC0E8C1-F8EC-12AD-BAB4-730C568DB321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1" name="TextBox 1314">
          <a:extLst>
            <a:ext uri="{FF2B5EF4-FFF2-40B4-BE49-F238E27FC236}">
              <a16:creationId xmlns:a16="http://schemas.microsoft.com/office/drawing/2014/main" xmlns="" id="{1D530E35-08CD-C36A-AD23-DEFD94335F55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2" name="TextBox 1316">
          <a:extLst>
            <a:ext uri="{FF2B5EF4-FFF2-40B4-BE49-F238E27FC236}">
              <a16:creationId xmlns:a16="http://schemas.microsoft.com/office/drawing/2014/main" xmlns="" id="{99D85745-0E68-0C49-EF0B-902775023E88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3" name="TextBox 1318">
          <a:extLst>
            <a:ext uri="{FF2B5EF4-FFF2-40B4-BE49-F238E27FC236}">
              <a16:creationId xmlns:a16="http://schemas.microsoft.com/office/drawing/2014/main" xmlns="" id="{976A718F-86BF-4BB2-C85B-A299C801B5C2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4" name="TextBox 1317">
          <a:extLst>
            <a:ext uri="{FF2B5EF4-FFF2-40B4-BE49-F238E27FC236}">
              <a16:creationId xmlns:a16="http://schemas.microsoft.com/office/drawing/2014/main" xmlns="" id="{8246D1A2-0EB6-B0F3-5770-9402B4F7B2C4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5" name="TextBox 1314">
          <a:extLst>
            <a:ext uri="{FF2B5EF4-FFF2-40B4-BE49-F238E27FC236}">
              <a16:creationId xmlns:a16="http://schemas.microsoft.com/office/drawing/2014/main" xmlns="" id="{E10BEE31-310E-EBAF-ED48-7B1468CEA58D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6" name="TextBox 1316">
          <a:extLst>
            <a:ext uri="{FF2B5EF4-FFF2-40B4-BE49-F238E27FC236}">
              <a16:creationId xmlns:a16="http://schemas.microsoft.com/office/drawing/2014/main" xmlns="" id="{7BF8CF90-3A4C-26A7-7C16-F698D5EFC7BE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7" name="TextBox 1318">
          <a:extLst>
            <a:ext uri="{FF2B5EF4-FFF2-40B4-BE49-F238E27FC236}">
              <a16:creationId xmlns:a16="http://schemas.microsoft.com/office/drawing/2014/main" xmlns="" id="{6B043611-0C80-3926-411D-34535372E0D2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8" name="TextBox 1317">
          <a:extLst>
            <a:ext uri="{FF2B5EF4-FFF2-40B4-BE49-F238E27FC236}">
              <a16:creationId xmlns:a16="http://schemas.microsoft.com/office/drawing/2014/main" xmlns="" id="{D87444A9-A233-1A7A-AA95-33724FC8B521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09" name="TextBox 1314">
          <a:extLst>
            <a:ext uri="{FF2B5EF4-FFF2-40B4-BE49-F238E27FC236}">
              <a16:creationId xmlns:a16="http://schemas.microsoft.com/office/drawing/2014/main" xmlns="" id="{08E9C982-7ECB-0F8D-ED75-2230F51A2AB2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10" name="TextBox 1316">
          <a:extLst>
            <a:ext uri="{FF2B5EF4-FFF2-40B4-BE49-F238E27FC236}">
              <a16:creationId xmlns:a16="http://schemas.microsoft.com/office/drawing/2014/main" xmlns="" id="{0D551042-22D4-0C07-6432-D4D013530A6E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11" name="TextBox 1318">
          <a:extLst>
            <a:ext uri="{FF2B5EF4-FFF2-40B4-BE49-F238E27FC236}">
              <a16:creationId xmlns:a16="http://schemas.microsoft.com/office/drawing/2014/main" xmlns="" id="{AC70AD82-D9B2-C842-D97A-9D626D1D601F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12" name="TextBox 1317">
          <a:extLst>
            <a:ext uri="{FF2B5EF4-FFF2-40B4-BE49-F238E27FC236}">
              <a16:creationId xmlns:a16="http://schemas.microsoft.com/office/drawing/2014/main" xmlns="" id="{F5BC422A-84E1-C1AE-12C1-BF48E7ED965C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13" name="TextBox 1314">
          <a:extLst>
            <a:ext uri="{FF2B5EF4-FFF2-40B4-BE49-F238E27FC236}">
              <a16:creationId xmlns:a16="http://schemas.microsoft.com/office/drawing/2014/main" xmlns="" id="{DEA7C5EA-6300-87A9-9189-CB755D95608B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14" name="TextBox 1316">
          <a:extLst>
            <a:ext uri="{FF2B5EF4-FFF2-40B4-BE49-F238E27FC236}">
              <a16:creationId xmlns:a16="http://schemas.microsoft.com/office/drawing/2014/main" xmlns="" id="{81DDB931-D68D-279D-0551-1D99E66A2BB5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20</xdr:row>
      <xdr:rowOff>0</xdr:rowOff>
    </xdr:from>
    <xdr:ext cx="184731" cy="262572"/>
    <xdr:sp macro="" textlink="">
      <xdr:nvSpPr>
        <xdr:cNvPr id="115" name="TextBox 1318">
          <a:extLst>
            <a:ext uri="{FF2B5EF4-FFF2-40B4-BE49-F238E27FC236}">
              <a16:creationId xmlns:a16="http://schemas.microsoft.com/office/drawing/2014/main" xmlns="" id="{5FADA409-B72D-370A-4D8D-7DF929082AB3}"/>
            </a:ext>
          </a:extLst>
        </xdr:cNvPr>
        <xdr:cNvSpPr txBox="1"/>
      </xdr:nvSpPr>
      <xdr:spPr>
        <a:xfrm>
          <a:off x="7337108" y="48920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16" name="TextBox 1317">
          <a:extLst>
            <a:ext uri="{FF2B5EF4-FFF2-40B4-BE49-F238E27FC236}">
              <a16:creationId xmlns:a16="http://schemas.microsoft.com/office/drawing/2014/main" xmlns="" id="{E9F21129-C4FF-8B15-9566-2F94E25786FB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17" name="TextBox 1314">
          <a:extLst>
            <a:ext uri="{FF2B5EF4-FFF2-40B4-BE49-F238E27FC236}">
              <a16:creationId xmlns:a16="http://schemas.microsoft.com/office/drawing/2014/main" xmlns="" id="{B6335DFE-5431-983D-BFF5-97571BF4497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18" name="TextBox 1316">
          <a:extLst>
            <a:ext uri="{FF2B5EF4-FFF2-40B4-BE49-F238E27FC236}">
              <a16:creationId xmlns:a16="http://schemas.microsoft.com/office/drawing/2014/main" xmlns="" id="{6F504407-10CF-EED5-D2CF-21C583052F1B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19" name="TextBox 1318">
          <a:extLst>
            <a:ext uri="{FF2B5EF4-FFF2-40B4-BE49-F238E27FC236}">
              <a16:creationId xmlns:a16="http://schemas.microsoft.com/office/drawing/2014/main" xmlns="" id="{3BFEFC3B-569C-AF82-9794-BB9EDAD5246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0" name="TextBox 1317">
          <a:extLst>
            <a:ext uri="{FF2B5EF4-FFF2-40B4-BE49-F238E27FC236}">
              <a16:creationId xmlns:a16="http://schemas.microsoft.com/office/drawing/2014/main" xmlns="" id="{FFF7B61F-016B-9722-91ED-8FA912A6BC56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1" name="TextBox 1314">
          <a:extLst>
            <a:ext uri="{FF2B5EF4-FFF2-40B4-BE49-F238E27FC236}">
              <a16:creationId xmlns:a16="http://schemas.microsoft.com/office/drawing/2014/main" xmlns="" id="{239C6691-D7EC-E55C-BDBD-C149F8FCE015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2" name="TextBox 1316">
          <a:extLst>
            <a:ext uri="{FF2B5EF4-FFF2-40B4-BE49-F238E27FC236}">
              <a16:creationId xmlns:a16="http://schemas.microsoft.com/office/drawing/2014/main" xmlns="" id="{5774A43A-DE56-2990-F6A4-66A2698E050F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3" name="TextBox 1318">
          <a:extLst>
            <a:ext uri="{FF2B5EF4-FFF2-40B4-BE49-F238E27FC236}">
              <a16:creationId xmlns:a16="http://schemas.microsoft.com/office/drawing/2014/main" xmlns="" id="{50F779EE-32DB-17EE-A8E5-3EB43DECD0DB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4" name="TextBox 1317">
          <a:extLst>
            <a:ext uri="{FF2B5EF4-FFF2-40B4-BE49-F238E27FC236}">
              <a16:creationId xmlns:a16="http://schemas.microsoft.com/office/drawing/2014/main" xmlns="" id="{91C7A722-E346-1639-9353-44D80DC3E7D5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5" name="TextBox 1314">
          <a:extLst>
            <a:ext uri="{FF2B5EF4-FFF2-40B4-BE49-F238E27FC236}">
              <a16:creationId xmlns:a16="http://schemas.microsoft.com/office/drawing/2014/main" xmlns="" id="{D768591D-08BA-5399-696F-E3DFE1DB1019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6" name="TextBox 1316">
          <a:extLst>
            <a:ext uri="{FF2B5EF4-FFF2-40B4-BE49-F238E27FC236}">
              <a16:creationId xmlns:a16="http://schemas.microsoft.com/office/drawing/2014/main" xmlns="" id="{0DCB6674-4AB8-FD98-2594-813CC63441CE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7" name="TextBox 1318">
          <a:extLst>
            <a:ext uri="{FF2B5EF4-FFF2-40B4-BE49-F238E27FC236}">
              <a16:creationId xmlns:a16="http://schemas.microsoft.com/office/drawing/2014/main" xmlns="" id="{55696450-F63A-AC06-97D3-A30288B85C57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8" name="TextBox 1317">
          <a:extLst>
            <a:ext uri="{FF2B5EF4-FFF2-40B4-BE49-F238E27FC236}">
              <a16:creationId xmlns:a16="http://schemas.microsoft.com/office/drawing/2014/main" xmlns="" id="{5D49130C-BDA6-430E-5DFD-8F0DB335621C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29" name="TextBox 1314">
          <a:extLst>
            <a:ext uri="{FF2B5EF4-FFF2-40B4-BE49-F238E27FC236}">
              <a16:creationId xmlns:a16="http://schemas.microsoft.com/office/drawing/2014/main" xmlns="" id="{D1036976-43FA-720A-6FE4-0585D3EA2387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30" name="TextBox 1316">
          <a:extLst>
            <a:ext uri="{FF2B5EF4-FFF2-40B4-BE49-F238E27FC236}">
              <a16:creationId xmlns:a16="http://schemas.microsoft.com/office/drawing/2014/main" xmlns="" id="{CFCE03B0-7C7D-7CBC-6B29-A1DCC63D1D08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131" name="TextBox 1318">
          <a:extLst>
            <a:ext uri="{FF2B5EF4-FFF2-40B4-BE49-F238E27FC236}">
              <a16:creationId xmlns:a16="http://schemas.microsoft.com/office/drawing/2014/main" xmlns="" id="{ABB7F5C7-AADD-E7A9-4277-8DD0EE97A955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70C724E0-F0C4-E74A-39D7-AD96573F8539}"/>
            </a:ext>
          </a:extLst>
        </xdr:cNvPr>
        <xdr:cNvSpPr txBox="1"/>
      </xdr:nvSpPr>
      <xdr:spPr>
        <a:xfrm>
          <a:off x="6536373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27</xdr:row>
      <xdr:rowOff>203200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B681BF9E-826C-C06A-5947-500D80099F03}"/>
            </a:ext>
          </a:extLst>
        </xdr:cNvPr>
        <xdr:cNvSpPr txBox="1"/>
      </xdr:nvSpPr>
      <xdr:spPr>
        <a:xfrm>
          <a:off x="6536373" y="2379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27</xdr:row>
      <xdr:rowOff>203200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382FBF34-2DB6-5F0F-50B1-FBAF215F63EB}"/>
            </a:ext>
          </a:extLst>
        </xdr:cNvPr>
        <xdr:cNvSpPr txBox="1"/>
      </xdr:nvSpPr>
      <xdr:spPr>
        <a:xfrm>
          <a:off x="6536373" y="23796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5" name="TextBox 1314">
          <a:extLst>
            <a:ext uri="{FF2B5EF4-FFF2-40B4-BE49-F238E27FC236}">
              <a16:creationId xmlns:a16="http://schemas.microsoft.com/office/drawing/2014/main" xmlns="" id="{E09FC717-F3AE-6F85-7CB3-B92E8FB5154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6" name="TextBox 1316">
          <a:extLst>
            <a:ext uri="{FF2B5EF4-FFF2-40B4-BE49-F238E27FC236}">
              <a16:creationId xmlns:a16="http://schemas.microsoft.com/office/drawing/2014/main" xmlns="" id="{D1A0E53D-1912-ED0F-C302-C043A945515A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7" name="TextBox 1317">
          <a:extLst>
            <a:ext uri="{FF2B5EF4-FFF2-40B4-BE49-F238E27FC236}">
              <a16:creationId xmlns:a16="http://schemas.microsoft.com/office/drawing/2014/main" xmlns="" id="{AB5BF9F3-5D45-826E-ED15-48A686DD13E9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8" name="TextBox 1318">
          <a:extLst>
            <a:ext uri="{FF2B5EF4-FFF2-40B4-BE49-F238E27FC236}">
              <a16:creationId xmlns:a16="http://schemas.microsoft.com/office/drawing/2014/main" xmlns="" id="{61C6D17F-7497-7468-1F5A-B0A408F54D1A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9" name="TextBox 1317">
          <a:extLst>
            <a:ext uri="{FF2B5EF4-FFF2-40B4-BE49-F238E27FC236}">
              <a16:creationId xmlns:a16="http://schemas.microsoft.com/office/drawing/2014/main" xmlns="" id="{EE165C78-7B1B-8159-9D88-D7CB50A1BD18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10" name="TextBox 1314">
          <a:extLst>
            <a:ext uri="{FF2B5EF4-FFF2-40B4-BE49-F238E27FC236}">
              <a16:creationId xmlns:a16="http://schemas.microsoft.com/office/drawing/2014/main" xmlns="" id="{76996870-F145-E418-1FD8-ACA783C46074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11" name="TextBox 1316">
          <a:extLst>
            <a:ext uri="{FF2B5EF4-FFF2-40B4-BE49-F238E27FC236}">
              <a16:creationId xmlns:a16="http://schemas.microsoft.com/office/drawing/2014/main" xmlns="" id="{07482D63-C0CD-3A26-A786-C974E904EDD6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7</xdr:row>
      <xdr:rowOff>0</xdr:rowOff>
    </xdr:from>
    <xdr:ext cx="184731" cy="264560"/>
    <xdr:sp macro="" textlink="">
      <xdr:nvSpPr>
        <xdr:cNvPr id="12" name="TextBox 1318">
          <a:extLst>
            <a:ext uri="{FF2B5EF4-FFF2-40B4-BE49-F238E27FC236}">
              <a16:creationId xmlns:a16="http://schemas.microsoft.com/office/drawing/2014/main" xmlns="" id="{7DDF3B5B-4B2E-792C-DA83-DB3803E4DB8D}"/>
            </a:ext>
          </a:extLst>
        </xdr:cNvPr>
        <xdr:cNvSpPr txBox="1"/>
      </xdr:nvSpPr>
      <xdr:spPr>
        <a:xfrm>
          <a:off x="7643601" y="17039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3" name="TextBox 1317">
          <a:extLst>
            <a:ext uri="{FF2B5EF4-FFF2-40B4-BE49-F238E27FC236}">
              <a16:creationId xmlns:a16="http://schemas.microsoft.com/office/drawing/2014/main" xmlns="" id="{50172D79-B121-88C2-ADB2-08AD426DDBD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4" name="TextBox 1314">
          <a:extLst>
            <a:ext uri="{FF2B5EF4-FFF2-40B4-BE49-F238E27FC236}">
              <a16:creationId xmlns:a16="http://schemas.microsoft.com/office/drawing/2014/main" xmlns="" id="{92AC3F9F-7FF1-F49A-28E5-77E1D59ABFA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5" name="TextBox 1316">
          <a:extLst>
            <a:ext uri="{FF2B5EF4-FFF2-40B4-BE49-F238E27FC236}">
              <a16:creationId xmlns:a16="http://schemas.microsoft.com/office/drawing/2014/main" xmlns="" id="{91E9A217-9DCA-A7B2-6BAD-F9D0D5CA183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" name="TextBox 1318">
          <a:extLst>
            <a:ext uri="{FF2B5EF4-FFF2-40B4-BE49-F238E27FC236}">
              <a16:creationId xmlns:a16="http://schemas.microsoft.com/office/drawing/2014/main" xmlns="" id="{BB5E67D5-5357-49C3-555F-2981A2BC833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" name="TextBox 1317">
          <a:extLst>
            <a:ext uri="{FF2B5EF4-FFF2-40B4-BE49-F238E27FC236}">
              <a16:creationId xmlns:a16="http://schemas.microsoft.com/office/drawing/2014/main" xmlns="" id="{637B83E2-24B0-4D5F-9410-5048FDD9ED1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" name="TextBox 1314">
          <a:extLst>
            <a:ext uri="{FF2B5EF4-FFF2-40B4-BE49-F238E27FC236}">
              <a16:creationId xmlns:a16="http://schemas.microsoft.com/office/drawing/2014/main" xmlns="" id="{1D54CD2B-75C5-F6FE-D26B-A0ED4B707AA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" name="TextBox 1316">
          <a:extLst>
            <a:ext uri="{FF2B5EF4-FFF2-40B4-BE49-F238E27FC236}">
              <a16:creationId xmlns:a16="http://schemas.microsoft.com/office/drawing/2014/main" xmlns="" id="{98EED9D6-9CA7-4376-E3C6-B3B3DCB345C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" name="TextBox 1318">
          <a:extLst>
            <a:ext uri="{FF2B5EF4-FFF2-40B4-BE49-F238E27FC236}">
              <a16:creationId xmlns:a16="http://schemas.microsoft.com/office/drawing/2014/main" xmlns="" id="{84E927D4-53FD-A62C-00C0-044A56FC1E8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132" name="TextBox 1317">
          <a:extLst>
            <a:ext uri="{FF2B5EF4-FFF2-40B4-BE49-F238E27FC236}">
              <a16:creationId xmlns:a16="http://schemas.microsoft.com/office/drawing/2014/main" xmlns="" id="{2B8EBC83-AC00-AA07-5019-022EBD265F14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133" name="TextBox 1314">
          <a:extLst>
            <a:ext uri="{FF2B5EF4-FFF2-40B4-BE49-F238E27FC236}">
              <a16:creationId xmlns:a16="http://schemas.microsoft.com/office/drawing/2014/main" xmlns="" id="{C385867E-2159-5C60-B6B0-847E69962F65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134" name="TextBox 1316">
          <a:extLst>
            <a:ext uri="{FF2B5EF4-FFF2-40B4-BE49-F238E27FC236}">
              <a16:creationId xmlns:a16="http://schemas.microsoft.com/office/drawing/2014/main" xmlns="" id="{5A3414B7-9B3D-3EE6-337B-9D54AE6837FA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135" name="TextBox 1318">
          <a:extLst>
            <a:ext uri="{FF2B5EF4-FFF2-40B4-BE49-F238E27FC236}">
              <a16:creationId xmlns:a16="http://schemas.microsoft.com/office/drawing/2014/main" xmlns="" id="{D2FCA7CF-DD5D-0F31-64FC-BA413EB9B513}"/>
            </a:ext>
          </a:extLst>
        </xdr:cNvPr>
        <xdr:cNvSpPr txBox="1"/>
      </xdr:nvSpPr>
      <xdr:spPr>
        <a:xfrm>
          <a:off x="7531418" y="1483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36" name="TextBox 1317">
          <a:extLst>
            <a:ext uri="{FF2B5EF4-FFF2-40B4-BE49-F238E27FC236}">
              <a16:creationId xmlns:a16="http://schemas.microsoft.com/office/drawing/2014/main" xmlns="" id="{3E30F8DF-9977-ADFC-830F-EC423916AB1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37" name="TextBox 1314">
          <a:extLst>
            <a:ext uri="{FF2B5EF4-FFF2-40B4-BE49-F238E27FC236}">
              <a16:creationId xmlns:a16="http://schemas.microsoft.com/office/drawing/2014/main" xmlns="" id="{94A102A3-450A-5ECC-0E4D-4366E14AE8E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38" name="TextBox 1316">
          <a:extLst>
            <a:ext uri="{FF2B5EF4-FFF2-40B4-BE49-F238E27FC236}">
              <a16:creationId xmlns:a16="http://schemas.microsoft.com/office/drawing/2014/main" xmlns="" id="{4FEA511D-3C7E-C65A-0DA3-E15B51E07964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39" name="TextBox 1318">
          <a:extLst>
            <a:ext uri="{FF2B5EF4-FFF2-40B4-BE49-F238E27FC236}">
              <a16:creationId xmlns:a16="http://schemas.microsoft.com/office/drawing/2014/main" xmlns="" id="{F65B5FD3-A05E-F9E5-465C-C3F89C95A8A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40" name="TextBox 1317">
          <a:extLst>
            <a:ext uri="{FF2B5EF4-FFF2-40B4-BE49-F238E27FC236}">
              <a16:creationId xmlns:a16="http://schemas.microsoft.com/office/drawing/2014/main" xmlns="" id="{B19AF26E-51CD-8A18-CBEE-7D913E02DF9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41" name="TextBox 1314">
          <a:extLst>
            <a:ext uri="{FF2B5EF4-FFF2-40B4-BE49-F238E27FC236}">
              <a16:creationId xmlns:a16="http://schemas.microsoft.com/office/drawing/2014/main" xmlns="" id="{27B30F7C-34A8-B36A-7986-7D64CA61B1E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42" name="TextBox 1316">
          <a:extLst>
            <a:ext uri="{FF2B5EF4-FFF2-40B4-BE49-F238E27FC236}">
              <a16:creationId xmlns:a16="http://schemas.microsoft.com/office/drawing/2014/main" xmlns="" id="{D94008EA-2CE4-C190-F643-9E54D693874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43" name="TextBox 1318">
          <a:extLst>
            <a:ext uri="{FF2B5EF4-FFF2-40B4-BE49-F238E27FC236}">
              <a16:creationId xmlns:a16="http://schemas.microsoft.com/office/drawing/2014/main" xmlns="" id="{EE3CC9DC-7CC2-FE07-92A1-F8DFC39DDCA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0" name="TextBox 1317">
          <a:extLst>
            <a:ext uri="{FF2B5EF4-FFF2-40B4-BE49-F238E27FC236}">
              <a16:creationId xmlns:a16="http://schemas.microsoft.com/office/drawing/2014/main" xmlns="" id="{5D6D021F-D45E-339F-43B8-FB7950F5E61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1" name="TextBox 1314">
          <a:extLst>
            <a:ext uri="{FF2B5EF4-FFF2-40B4-BE49-F238E27FC236}">
              <a16:creationId xmlns:a16="http://schemas.microsoft.com/office/drawing/2014/main" xmlns="" id="{F02DEFFA-FE4C-CF0F-C1F9-E07A7EDE513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2" name="TextBox 1316">
          <a:extLst>
            <a:ext uri="{FF2B5EF4-FFF2-40B4-BE49-F238E27FC236}">
              <a16:creationId xmlns:a16="http://schemas.microsoft.com/office/drawing/2014/main" xmlns="" id="{E5023248-0F96-91B0-B23A-E0F922189D4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3" name="TextBox 1318">
          <a:extLst>
            <a:ext uri="{FF2B5EF4-FFF2-40B4-BE49-F238E27FC236}">
              <a16:creationId xmlns:a16="http://schemas.microsoft.com/office/drawing/2014/main" xmlns="" id="{69C8A5DA-81C0-E0B1-B305-B696DCD1F293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4" name="TextBox 1317">
          <a:extLst>
            <a:ext uri="{FF2B5EF4-FFF2-40B4-BE49-F238E27FC236}">
              <a16:creationId xmlns:a16="http://schemas.microsoft.com/office/drawing/2014/main" xmlns="" id="{D24AAD71-6988-7958-E2D5-6F930C47EE6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5" name="TextBox 1314">
          <a:extLst>
            <a:ext uri="{FF2B5EF4-FFF2-40B4-BE49-F238E27FC236}">
              <a16:creationId xmlns:a16="http://schemas.microsoft.com/office/drawing/2014/main" xmlns="" id="{BBEDEEC5-0DA0-E0A3-6CE9-F64ED1C8842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6" name="TextBox 1316">
          <a:extLst>
            <a:ext uri="{FF2B5EF4-FFF2-40B4-BE49-F238E27FC236}">
              <a16:creationId xmlns:a16="http://schemas.microsoft.com/office/drawing/2014/main" xmlns="" id="{CDA8ACF5-A91C-4D09-A8AD-62D14E6D539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7" name="TextBox 1318">
          <a:extLst>
            <a:ext uri="{FF2B5EF4-FFF2-40B4-BE49-F238E27FC236}">
              <a16:creationId xmlns:a16="http://schemas.microsoft.com/office/drawing/2014/main" xmlns="" id="{24F0F5F6-3D90-3F5C-595E-1EF24465906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8" name="TextBox 1317">
          <a:extLst>
            <a:ext uri="{FF2B5EF4-FFF2-40B4-BE49-F238E27FC236}">
              <a16:creationId xmlns:a16="http://schemas.microsoft.com/office/drawing/2014/main" xmlns="" id="{ACB575BF-980E-E3B8-86B0-A8DFE840797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69" name="TextBox 1314">
          <a:extLst>
            <a:ext uri="{FF2B5EF4-FFF2-40B4-BE49-F238E27FC236}">
              <a16:creationId xmlns:a16="http://schemas.microsoft.com/office/drawing/2014/main" xmlns="" id="{8C4F0468-EC27-E3B1-F32E-23CBF5CB845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0" name="TextBox 1316">
          <a:extLst>
            <a:ext uri="{FF2B5EF4-FFF2-40B4-BE49-F238E27FC236}">
              <a16:creationId xmlns:a16="http://schemas.microsoft.com/office/drawing/2014/main" xmlns="" id="{C0433FC0-AE81-267E-FE67-BE5FCA88DD2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1" name="TextBox 1318">
          <a:extLst>
            <a:ext uri="{FF2B5EF4-FFF2-40B4-BE49-F238E27FC236}">
              <a16:creationId xmlns:a16="http://schemas.microsoft.com/office/drawing/2014/main" xmlns="" id="{95956EF3-4953-9CC1-CF82-36811899EF9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2" name="TextBox 1317">
          <a:extLst>
            <a:ext uri="{FF2B5EF4-FFF2-40B4-BE49-F238E27FC236}">
              <a16:creationId xmlns:a16="http://schemas.microsoft.com/office/drawing/2014/main" xmlns="" id="{02511F53-FDBD-9ECA-9C9B-43CCC531A55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3" name="TextBox 1314">
          <a:extLst>
            <a:ext uri="{FF2B5EF4-FFF2-40B4-BE49-F238E27FC236}">
              <a16:creationId xmlns:a16="http://schemas.microsoft.com/office/drawing/2014/main" xmlns="" id="{1EDA041D-276B-EF25-9628-6C032A641D1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4" name="TextBox 1316">
          <a:extLst>
            <a:ext uri="{FF2B5EF4-FFF2-40B4-BE49-F238E27FC236}">
              <a16:creationId xmlns:a16="http://schemas.microsoft.com/office/drawing/2014/main" xmlns="" id="{CC4C7571-9C17-38CB-3690-1B18E884323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5" name="TextBox 1318">
          <a:extLst>
            <a:ext uri="{FF2B5EF4-FFF2-40B4-BE49-F238E27FC236}">
              <a16:creationId xmlns:a16="http://schemas.microsoft.com/office/drawing/2014/main" xmlns="" id="{4F346D57-A77B-E806-2B8E-56C7E16C3848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6" name="TextBox 1317">
          <a:extLst>
            <a:ext uri="{FF2B5EF4-FFF2-40B4-BE49-F238E27FC236}">
              <a16:creationId xmlns:a16="http://schemas.microsoft.com/office/drawing/2014/main" xmlns="" id="{311753F4-EC66-4090-6070-927D69E85E3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7" name="TextBox 1314">
          <a:extLst>
            <a:ext uri="{FF2B5EF4-FFF2-40B4-BE49-F238E27FC236}">
              <a16:creationId xmlns:a16="http://schemas.microsoft.com/office/drawing/2014/main" xmlns="" id="{B7C9902E-874A-7E65-17F0-E0A598B381E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8" name="TextBox 1316">
          <a:extLst>
            <a:ext uri="{FF2B5EF4-FFF2-40B4-BE49-F238E27FC236}">
              <a16:creationId xmlns:a16="http://schemas.microsoft.com/office/drawing/2014/main" xmlns="" id="{23859DE6-3658-E0C0-A99B-61ED0B1A5A4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79" name="TextBox 1318">
          <a:extLst>
            <a:ext uri="{FF2B5EF4-FFF2-40B4-BE49-F238E27FC236}">
              <a16:creationId xmlns:a16="http://schemas.microsoft.com/office/drawing/2014/main" xmlns="" id="{9284AC1F-BA1B-B4DB-4852-14A2669A5B17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0" name="TextBox 1317">
          <a:extLst>
            <a:ext uri="{FF2B5EF4-FFF2-40B4-BE49-F238E27FC236}">
              <a16:creationId xmlns:a16="http://schemas.microsoft.com/office/drawing/2014/main" xmlns="" id="{4DE8B194-FEE4-FC23-C5D1-BC5F8492667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1" name="TextBox 1314">
          <a:extLst>
            <a:ext uri="{FF2B5EF4-FFF2-40B4-BE49-F238E27FC236}">
              <a16:creationId xmlns:a16="http://schemas.microsoft.com/office/drawing/2014/main" xmlns="" id="{FCE9551F-B985-418A-EB80-8767FF8C417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2" name="TextBox 1316">
          <a:extLst>
            <a:ext uri="{FF2B5EF4-FFF2-40B4-BE49-F238E27FC236}">
              <a16:creationId xmlns:a16="http://schemas.microsoft.com/office/drawing/2014/main" xmlns="" id="{1531AB1A-9442-9A6B-62B4-9A3F61CCFC63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3" name="TextBox 1318">
          <a:extLst>
            <a:ext uri="{FF2B5EF4-FFF2-40B4-BE49-F238E27FC236}">
              <a16:creationId xmlns:a16="http://schemas.microsoft.com/office/drawing/2014/main" xmlns="" id="{7D4C16CF-A286-F4DE-CCBF-0182FF18C51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4" name="TextBox 1317">
          <a:extLst>
            <a:ext uri="{FF2B5EF4-FFF2-40B4-BE49-F238E27FC236}">
              <a16:creationId xmlns:a16="http://schemas.microsoft.com/office/drawing/2014/main" xmlns="" id="{B0436B6A-E91E-EB2D-6BEC-9A7C54261AA0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5" name="TextBox 1314">
          <a:extLst>
            <a:ext uri="{FF2B5EF4-FFF2-40B4-BE49-F238E27FC236}">
              <a16:creationId xmlns:a16="http://schemas.microsoft.com/office/drawing/2014/main" xmlns="" id="{712F0C6F-1378-3078-09FB-678D64AB482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6" name="TextBox 1316">
          <a:extLst>
            <a:ext uri="{FF2B5EF4-FFF2-40B4-BE49-F238E27FC236}">
              <a16:creationId xmlns:a16="http://schemas.microsoft.com/office/drawing/2014/main" xmlns="" id="{F3B5AE83-C72F-0D87-331F-DC7C36B52514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7" name="TextBox 1318">
          <a:extLst>
            <a:ext uri="{FF2B5EF4-FFF2-40B4-BE49-F238E27FC236}">
              <a16:creationId xmlns:a16="http://schemas.microsoft.com/office/drawing/2014/main" xmlns="" id="{AD4880A5-117A-C7CD-ABCF-CD0B44A9AE2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8" name="TextBox 1317">
          <a:extLst>
            <a:ext uri="{FF2B5EF4-FFF2-40B4-BE49-F238E27FC236}">
              <a16:creationId xmlns:a16="http://schemas.microsoft.com/office/drawing/2014/main" xmlns="" id="{6E7445BA-2393-B10B-3AF5-6C8713E9F31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89" name="TextBox 1314">
          <a:extLst>
            <a:ext uri="{FF2B5EF4-FFF2-40B4-BE49-F238E27FC236}">
              <a16:creationId xmlns:a16="http://schemas.microsoft.com/office/drawing/2014/main" xmlns="" id="{6989F023-9885-B491-B180-BAB99156CFA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0" name="TextBox 1316">
          <a:extLst>
            <a:ext uri="{FF2B5EF4-FFF2-40B4-BE49-F238E27FC236}">
              <a16:creationId xmlns:a16="http://schemas.microsoft.com/office/drawing/2014/main" xmlns="" id="{63E30413-127F-9798-8DCF-BB9A507550B9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1" name="TextBox 1318">
          <a:extLst>
            <a:ext uri="{FF2B5EF4-FFF2-40B4-BE49-F238E27FC236}">
              <a16:creationId xmlns:a16="http://schemas.microsoft.com/office/drawing/2014/main" xmlns="" id="{EDAEFC9C-C2D4-6482-1F42-A51FA316C9D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2" name="TextBox 1317">
          <a:extLst>
            <a:ext uri="{FF2B5EF4-FFF2-40B4-BE49-F238E27FC236}">
              <a16:creationId xmlns:a16="http://schemas.microsoft.com/office/drawing/2014/main" xmlns="" id="{0035B1E7-1C38-F5C9-C77F-10CD351E6B02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3" name="TextBox 1314">
          <a:extLst>
            <a:ext uri="{FF2B5EF4-FFF2-40B4-BE49-F238E27FC236}">
              <a16:creationId xmlns:a16="http://schemas.microsoft.com/office/drawing/2014/main" xmlns="" id="{9ADAA7F0-77C3-0898-F36C-3ECD3E82F6F4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4" name="TextBox 1316">
          <a:extLst>
            <a:ext uri="{FF2B5EF4-FFF2-40B4-BE49-F238E27FC236}">
              <a16:creationId xmlns:a16="http://schemas.microsoft.com/office/drawing/2014/main" xmlns="" id="{2F7F55F5-57DF-F3E1-F752-FF424A1A812C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5" name="TextBox 1318">
          <a:extLst>
            <a:ext uri="{FF2B5EF4-FFF2-40B4-BE49-F238E27FC236}">
              <a16:creationId xmlns:a16="http://schemas.microsoft.com/office/drawing/2014/main" xmlns="" id="{20937A82-4372-73C6-7C2D-F6499BCA2E61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6" name="TextBox 1317">
          <a:extLst>
            <a:ext uri="{FF2B5EF4-FFF2-40B4-BE49-F238E27FC236}">
              <a16:creationId xmlns:a16="http://schemas.microsoft.com/office/drawing/2014/main" xmlns="" id="{7ED352D9-F024-3B29-ECD6-E90FA7A56394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7" name="TextBox 1314">
          <a:extLst>
            <a:ext uri="{FF2B5EF4-FFF2-40B4-BE49-F238E27FC236}">
              <a16:creationId xmlns:a16="http://schemas.microsoft.com/office/drawing/2014/main" xmlns="" id="{15362517-23EC-75B2-5E44-8938690454A4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8" name="TextBox 1316">
          <a:extLst>
            <a:ext uri="{FF2B5EF4-FFF2-40B4-BE49-F238E27FC236}">
              <a16:creationId xmlns:a16="http://schemas.microsoft.com/office/drawing/2014/main" xmlns="" id="{B850DC4B-EED5-E18E-27D2-3A7596417B75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199" name="TextBox 1318">
          <a:extLst>
            <a:ext uri="{FF2B5EF4-FFF2-40B4-BE49-F238E27FC236}">
              <a16:creationId xmlns:a16="http://schemas.microsoft.com/office/drawing/2014/main" xmlns="" id="{50FE9C8B-0475-10D4-49A1-203DA59326E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0" name="TextBox 1317">
          <a:extLst>
            <a:ext uri="{FF2B5EF4-FFF2-40B4-BE49-F238E27FC236}">
              <a16:creationId xmlns:a16="http://schemas.microsoft.com/office/drawing/2014/main" xmlns="" id="{363B7D02-7AC2-7ECA-4679-67BD147BF30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1" name="TextBox 1314">
          <a:extLst>
            <a:ext uri="{FF2B5EF4-FFF2-40B4-BE49-F238E27FC236}">
              <a16:creationId xmlns:a16="http://schemas.microsoft.com/office/drawing/2014/main" xmlns="" id="{8BCC0EEF-4885-21B9-54D1-BC4501D91A46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2" name="TextBox 1316">
          <a:extLst>
            <a:ext uri="{FF2B5EF4-FFF2-40B4-BE49-F238E27FC236}">
              <a16:creationId xmlns:a16="http://schemas.microsoft.com/office/drawing/2014/main" xmlns="" id="{796F90AE-A3C0-8EC9-7552-FC362880EADA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3" name="TextBox 1318">
          <a:extLst>
            <a:ext uri="{FF2B5EF4-FFF2-40B4-BE49-F238E27FC236}">
              <a16:creationId xmlns:a16="http://schemas.microsoft.com/office/drawing/2014/main" xmlns="" id="{9E36A1E1-8585-D944-9C1D-3AFEC6FB48FD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4" name="TextBox 1317">
          <a:extLst>
            <a:ext uri="{FF2B5EF4-FFF2-40B4-BE49-F238E27FC236}">
              <a16:creationId xmlns:a16="http://schemas.microsoft.com/office/drawing/2014/main" xmlns="" id="{DC02EDFC-A8AC-569F-65F7-44758BF3218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5" name="TextBox 1314">
          <a:extLst>
            <a:ext uri="{FF2B5EF4-FFF2-40B4-BE49-F238E27FC236}">
              <a16:creationId xmlns:a16="http://schemas.microsoft.com/office/drawing/2014/main" xmlns="" id="{D18C1D2F-876E-5968-2EF9-4CF2238419DF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6" name="TextBox 1316">
          <a:extLst>
            <a:ext uri="{FF2B5EF4-FFF2-40B4-BE49-F238E27FC236}">
              <a16:creationId xmlns:a16="http://schemas.microsoft.com/office/drawing/2014/main" xmlns="" id="{D8CAB6B2-8546-4723-9C5F-37D2841F62CE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07" name="TextBox 1318">
          <a:extLst>
            <a:ext uri="{FF2B5EF4-FFF2-40B4-BE49-F238E27FC236}">
              <a16:creationId xmlns:a16="http://schemas.microsoft.com/office/drawing/2014/main" xmlns="" id="{CC0DCD16-3693-C43B-B734-6EB3872937DB}"/>
            </a:ext>
          </a:extLst>
        </xdr:cNvPr>
        <xdr:cNvSpPr txBox="1"/>
      </xdr:nvSpPr>
      <xdr:spPr>
        <a:xfrm>
          <a:off x="7531418" y="148304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D6C06FEA-50C9-4920-E71B-BF0B41815B89}"/>
            </a:ext>
          </a:extLst>
        </xdr:cNvPr>
        <xdr:cNvSpPr txBox="1"/>
      </xdr:nvSpPr>
      <xdr:spPr>
        <a:xfrm>
          <a:off x="6536373" y="737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09" name="TextBox 1317">
          <a:extLst>
            <a:ext uri="{FF2B5EF4-FFF2-40B4-BE49-F238E27FC236}">
              <a16:creationId xmlns:a16="http://schemas.microsoft.com/office/drawing/2014/main" xmlns="" id="{EC84BD18-BC80-C076-24C7-6147CC0E5E44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0" name="TextBox 1314">
          <a:extLst>
            <a:ext uri="{FF2B5EF4-FFF2-40B4-BE49-F238E27FC236}">
              <a16:creationId xmlns:a16="http://schemas.microsoft.com/office/drawing/2014/main" xmlns="" id="{3986D8C2-E683-EB99-A6E1-CEC24EB25D81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1" name="TextBox 1316">
          <a:extLst>
            <a:ext uri="{FF2B5EF4-FFF2-40B4-BE49-F238E27FC236}">
              <a16:creationId xmlns:a16="http://schemas.microsoft.com/office/drawing/2014/main" xmlns="" id="{F0FB9FBA-51FE-84DD-92C1-060FCCEAA1C2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2" name="TextBox 1318">
          <a:extLst>
            <a:ext uri="{FF2B5EF4-FFF2-40B4-BE49-F238E27FC236}">
              <a16:creationId xmlns:a16="http://schemas.microsoft.com/office/drawing/2014/main" xmlns="" id="{F4762126-1D37-1A3C-15A3-5920426EDA1B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3" name="TextBox 1317">
          <a:extLst>
            <a:ext uri="{FF2B5EF4-FFF2-40B4-BE49-F238E27FC236}">
              <a16:creationId xmlns:a16="http://schemas.microsoft.com/office/drawing/2014/main" xmlns="" id="{64E83D09-756D-788A-5BC1-268A97EB8481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4" name="TextBox 1314">
          <a:extLst>
            <a:ext uri="{FF2B5EF4-FFF2-40B4-BE49-F238E27FC236}">
              <a16:creationId xmlns:a16="http://schemas.microsoft.com/office/drawing/2014/main" xmlns="" id="{6322B7B2-EFA6-6592-9982-673132F46762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5" name="TextBox 1316">
          <a:extLst>
            <a:ext uri="{FF2B5EF4-FFF2-40B4-BE49-F238E27FC236}">
              <a16:creationId xmlns:a16="http://schemas.microsoft.com/office/drawing/2014/main" xmlns="" id="{7E019EC0-D774-F081-0B68-069FACB9FA0F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16" name="TextBox 1318">
          <a:extLst>
            <a:ext uri="{FF2B5EF4-FFF2-40B4-BE49-F238E27FC236}">
              <a16:creationId xmlns:a16="http://schemas.microsoft.com/office/drawing/2014/main" xmlns="" id="{73D62B2C-3D23-72C8-4412-AEF5732C028C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4560"/>
    <xdr:sp macro="" textlink="">
      <xdr:nvSpPr>
        <xdr:cNvPr id="217" name="TextBox 1317">
          <a:extLst>
            <a:ext uri="{FF2B5EF4-FFF2-40B4-BE49-F238E27FC236}">
              <a16:creationId xmlns:a16="http://schemas.microsoft.com/office/drawing/2014/main" xmlns="" id="{ED6C9F59-A241-02FC-BC62-8AABB5F6DBEC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4560"/>
    <xdr:sp macro="" textlink="">
      <xdr:nvSpPr>
        <xdr:cNvPr id="218" name="TextBox 1314">
          <a:extLst>
            <a:ext uri="{FF2B5EF4-FFF2-40B4-BE49-F238E27FC236}">
              <a16:creationId xmlns:a16="http://schemas.microsoft.com/office/drawing/2014/main" xmlns="" id="{0EBC4B22-99BC-D8A1-0AE5-7E60CE69B01C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4560"/>
    <xdr:sp macro="" textlink="">
      <xdr:nvSpPr>
        <xdr:cNvPr id="219" name="TextBox 1316">
          <a:extLst>
            <a:ext uri="{FF2B5EF4-FFF2-40B4-BE49-F238E27FC236}">
              <a16:creationId xmlns:a16="http://schemas.microsoft.com/office/drawing/2014/main" xmlns="" id="{66E79B00-2607-BE71-C621-4A50FDD89582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17</xdr:row>
      <xdr:rowOff>0</xdr:rowOff>
    </xdr:from>
    <xdr:ext cx="184731" cy="264560"/>
    <xdr:sp macro="" textlink="">
      <xdr:nvSpPr>
        <xdr:cNvPr id="220" name="TextBox 1318">
          <a:extLst>
            <a:ext uri="{FF2B5EF4-FFF2-40B4-BE49-F238E27FC236}">
              <a16:creationId xmlns:a16="http://schemas.microsoft.com/office/drawing/2014/main" xmlns="" id="{DBEF2C92-6F83-E8A4-B027-66B6F3DCB9D4}"/>
            </a:ext>
          </a:extLst>
        </xdr:cNvPr>
        <xdr:cNvSpPr txBox="1"/>
      </xdr:nvSpPr>
      <xdr:spPr>
        <a:xfrm>
          <a:off x="753141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1" name="TextBox 1317">
          <a:extLst>
            <a:ext uri="{FF2B5EF4-FFF2-40B4-BE49-F238E27FC236}">
              <a16:creationId xmlns:a16="http://schemas.microsoft.com/office/drawing/2014/main" xmlns="" id="{FFE891CF-9BCC-880B-D005-61E12E0C28C7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2" name="TextBox 1314">
          <a:extLst>
            <a:ext uri="{FF2B5EF4-FFF2-40B4-BE49-F238E27FC236}">
              <a16:creationId xmlns:a16="http://schemas.microsoft.com/office/drawing/2014/main" xmlns="" id="{97BD1E69-630C-FC44-05A1-861F4F5EA9D4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3" name="TextBox 1316">
          <a:extLst>
            <a:ext uri="{FF2B5EF4-FFF2-40B4-BE49-F238E27FC236}">
              <a16:creationId xmlns:a16="http://schemas.microsoft.com/office/drawing/2014/main" xmlns="" id="{65ACD761-B140-50AD-6FC9-31C3474F2D76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4" name="TextBox 1318">
          <a:extLst>
            <a:ext uri="{FF2B5EF4-FFF2-40B4-BE49-F238E27FC236}">
              <a16:creationId xmlns:a16="http://schemas.microsoft.com/office/drawing/2014/main" xmlns="" id="{E96A4F10-FB05-6C11-5E65-AAC460A2BACC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5" name="TextBox 1317">
          <a:extLst>
            <a:ext uri="{FF2B5EF4-FFF2-40B4-BE49-F238E27FC236}">
              <a16:creationId xmlns:a16="http://schemas.microsoft.com/office/drawing/2014/main" xmlns="" id="{F106AFAF-CFC8-E6AE-284E-C89190E7F08F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6" name="TextBox 1314">
          <a:extLst>
            <a:ext uri="{FF2B5EF4-FFF2-40B4-BE49-F238E27FC236}">
              <a16:creationId xmlns:a16="http://schemas.microsoft.com/office/drawing/2014/main" xmlns="" id="{EA801250-D650-6365-4A0A-E9A11D0C7EEE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7" name="TextBox 1316">
          <a:extLst>
            <a:ext uri="{FF2B5EF4-FFF2-40B4-BE49-F238E27FC236}">
              <a16:creationId xmlns:a16="http://schemas.microsoft.com/office/drawing/2014/main" xmlns="" id="{954E4AAD-2E00-8011-27D7-ECC2B2208F54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18</xdr:row>
      <xdr:rowOff>0</xdr:rowOff>
    </xdr:from>
    <xdr:ext cx="184731" cy="262572"/>
    <xdr:sp macro="" textlink="">
      <xdr:nvSpPr>
        <xdr:cNvPr id="228" name="TextBox 1318">
          <a:extLst>
            <a:ext uri="{FF2B5EF4-FFF2-40B4-BE49-F238E27FC236}">
              <a16:creationId xmlns:a16="http://schemas.microsoft.com/office/drawing/2014/main" xmlns="" id="{89A051B9-2DFC-5978-A8F0-FCBDD67A1886}"/>
            </a:ext>
          </a:extLst>
        </xdr:cNvPr>
        <xdr:cNvSpPr txBox="1"/>
      </xdr:nvSpPr>
      <xdr:spPr>
        <a:xfrm>
          <a:off x="7531418" y="55435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29" name="TextBox 1317">
          <a:extLst>
            <a:ext uri="{FF2B5EF4-FFF2-40B4-BE49-F238E27FC236}">
              <a16:creationId xmlns:a16="http://schemas.microsoft.com/office/drawing/2014/main" xmlns="" id="{2159EA25-28B6-BA69-06AA-65ADAE3C9C6D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0" name="TextBox 1314">
          <a:extLst>
            <a:ext uri="{FF2B5EF4-FFF2-40B4-BE49-F238E27FC236}">
              <a16:creationId xmlns:a16="http://schemas.microsoft.com/office/drawing/2014/main" xmlns="" id="{A78D1F7E-DE45-6BAC-AC88-2F4989E2665B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1" name="TextBox 1316">
          <a:extLst>
            <a:ext uri="{FF2B5EF4-FFF2-40B4-BE49-F238E27FC236}">
              <a16:creationId xmlns:a16="http://schemas.microsoft.com/office/drawing/2014/main" xmlns="" id="{4C95196A-7362-7C0D-4DDC-2356024FF36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2" name="TextBox 1318">
          <a:extLst>
            <a:ext uri="{FF2B5EF4-FFF2-40B4-BE49-F238E27FC236}">
              <a16:creationId xmlns:a16="http://schemas.microsoft.com/office/drawing/2014/main" xmlns="" id="{C8F217A4-4417-8049-B4BD-5C2D150B349C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3" name="TextBox 1317">
          <a:extLst>
            <a:ext uri="{FF2B5EF4-FFF2-40B4-BE49-F238E27FC236}">
              <a16:creationId xmlns:a16="http://schemas.microsoft.com/office/drawing/2014/main" xmlns="" id="{69DB4587-04B0-6256-1FE5-DE9F69AFCEF0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4" name="TextBox 1314">
          <a:extLst>
            <a:ext uri="{FF2B5EF4-FFF2-40B4-BE49-F238E27FC236}">
              <a16:creationId xmlns:a16="http://schemas.microsoft.com/office/drawing/2014/main" xmlns="" id="{F5E3E7F6-7246-2B73-CFBE-899D6E845D1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5" name="TextBox 1316">
          <a:extLst>
            <a:ext uri="{FF2B5EF4-FFF2-40B4-BE49-F238E27FC236}">
              <a16:creationId xmlns:a16="http://schemas.microsoft.com/office/drawing/2014/main" xmlns="" id="{7DA9E318-2585-C325-2DA7-B04228F1901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6" name="TextBox 1318">
          <a:extLst>
            <a:ext uri="{FF2B5EF4-FFF2-40B4-BE49-F238E27FC236}">
              <a16:creationId xmlns:a16="http://schemas.microsoft.com/office/drawing/2014/main" xmlns="" id="{978FA067-50FB-9791-F48E-74A83B72630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7" name="TextBox 1317">
          <a:extLst>
            <a:ext uri="{FF2B5EF4-FFF2-40B4-BE49-F238E27FC236}">
              <a16:creationId xmlns:a16="http://schemas.microsoft.com/office/drawing/2014/main" xmlns="" id="{22F39AA7-4B56-3A38-2205-AE56F497F55E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8" name="TextBox 1314">
          <a:extLst>
            <a:ext uri="{FF2B5EF4-FFF2-40B4-BE49-F238E27FC236}">
              <a16:creationId xmlns:a16="http://schemas.microsoft.com/office/drawing/2014/main" xmlns="" id="{7B734D1F-A878-1E92-87F3-83560AD81EC3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39" name="TextBox 1316">
          <a:extLst>
            <a:ext uri="{FF2B5EF4-FFF2-40B4-BE49-F238E27FC236}">
              <a16:creationId xmlns:a16="http://schemas.microsoft.com/office/drawing/2014/main" xmlns="" id="{0FFD33B6-0157-76BF-9C28-C9CB2471D09E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40" name="TextBox 1318">
          <a:extLst>
            <a:ext uri="{FF2B5EF4-FFF2-40B4-BE49-F238E27FC236}">
              <a16:creationId xmlns:a16="http://schemas.microsoft.com/office/drawing/2014/main" xmlns="" id="{4BF393EC-6AE1-3E83-94AA-BAF804C17553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41" name="TextBox 1317">
          <a:extLst>
            <a:ext uri="{FF2B5EF4-FFF2-40B4-BE49-F238E27FC236}">
              <a16:creationId xmlns:a16="http://schemas.microsoft.com/office/drawing/2014/main" xmlns="" id="{16F33F2D-3A30-4427-911A-2B4F0C4DA17F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42" name="TextBox 1314">
          <a:extLst>
            <a:ext uri="{FF2B5EF4-FFF2-40B4-BE49-F238E27FC236}">
              <a16:creationId xmlns:a16="http://schemas.microsoft.com/office/drawing/2014/main" xmlns="" id="{F2132FDF-767E-697C-6580-5D8903D713A1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43" name="TextBox 1316">
          <a:extLst>
            <a:ext uri="{FF2B5EF4-FFF2-40B4-BE49-F238E27FC236}">
              <a16:creationId xmlns:a16="http://schemas.microsoft.com/office/drawing/2014/main" xmlns="" id="{8E5E8DD7-2ABC-3118-68ED-F32B22FDC0FF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21</xdr:row>
      <xdr:rowOff>0</xdr:rowOff>
    </xdr:from>
    <xdr:ext cx="184731" cy="264560"/>
    <xdr:sp macro="" textlink="">
      <xdr:nvSpPr>
        <xdr:cNvPr id="244" name="TextBox 1318">
          <a:extLst>
            <a:ext uri="{FF2B5EF4-FFF2-40B4-BE49-F238E27FC236}">
              <a16:creationId xmlns:a16="http://schemas.microsoft.com/office/drawing/2014/main" xmlns="" id="{B4164FB6-AAE4-26DD-1D82-B9DF0C168E0C}"/>
            </a:ext>
          </a:extLst>
        </xdr:cNvPr>
        <xdr:cNvSpPr txBox="1"/>
      </xdr:nvSpPr>
      <xdr:spPr>
        <a:xfrm>
          <a:off x="7643601" y="52175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45" name="TextBox 1317">
          <a:extLst>
            <a:ext uri="{FF2B5EF4-FFF2-40B4-BE49-F238E27FC236}">
              <a16:creationId xmlns:a16="http://schemas.microsoft.com/office/drawing/2014/main" xmlns="" id="{4F07F65C-A308-B2C3-99FB-C3805B815138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46" name="TextBox 1314">
          <a:extLst>
            <a:ext uri="{FF2B5EF4-FFF2-40B4-BE49-F238E27FC236}">
              <a16:creationId xmlns:a16="http://schemas.microsoft.com/office/drawing/2014/main" xmlns="" id="{9E0F4598-2E99-EBBF-FB09-7A1BA920DB1C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47" name="TextBox 1316">
          <a:extLst>
            <a:ext uri="{FF2B5EF4-FFF2-40B4-BE49-F238E27FC236}">
              <a16:creationId xmlns:a16="http://schemas.microsoft.com/office/drawing/2014/main" xmlns="" id="{38067961-AFC8-41F8-C4F9-8FC638D8F965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48" name="TextBox 1318">
          <a:extLst>
            <a:ext uri="{FF2B5EF4-FFF2-40B4-BE49-F238E27FC236}">
              <a16:creationId xmlns:a16="http://schemas.microsoft.com/office/drawing/2014/main" xmlns="" id="{C1D846F2-0D99-A531-7AA7-6B8FECF75476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49" name="TextBox 1317">
          <a:extLst>
            <a:ext uri="{FF2B5EF4-FFF2-40B4-BE49-F238E27FC236}">
              <a16:creationId xmlns:a16="http://schemas.microsoft.com/office/drawing/2014/main" xmlns="" id="{2D6B8182-33DD-24BD-7547-617200061C83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0" name="TextBox 1314">
          <a:extLst>
            <a:ext uri="{FF2B5EF4-FFF2-40B4-BE49-F238E27FC236}">
              <a16:creationId xmlns:a16="http://schemas.microsoft.com/office/drawing/2014/main" xmlns="" id="{C7F0B6D9-79F6-9B2C-6C9E-CAC39B2DBD0C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1" name="TextBox 1316">
          <a:extLst>
            <a:ext uri="{FF2B5EF4-FFF2-40B4-BE49-F238E27FC236}">
              <a16:creationId xmlns:a16="http://schemas.microsoft.com/office/drawing/2014/main" xmlns="" id="{A0DFB3CA-352A-2AE7-DAAE-0E7018DC9A27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2" name="TextBox 1318">
          <a:extLst>
            <a:ext uri="{FF2B5EF4-FFF2-40B4-BE49-F238E27FC236}">
              <a16:creationId xmlns:a16="http://schemas.microsoft.com/office/drawing/2014/main" xmlns="" id="{3975F1D7-370D-6B88-2336-C4D3AA2692A0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3" name="TextBox 1317">
          <a:extLst>
            <a:ext uri="{FF2B5EF4-FFF2-40B4-BE49-F238E27FC236}">
              <a16:creationId xmlns:a16="http://schemas.microsoft.com/office/drawing/2014/main" xmlns="" id="{B3F09BF7-301C-86EC-611E-47A5ABF41380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4" name="TextBox 1314">
          <a:extLst>
            <a:ext uri="{FF2B5EF4-FFF2-40B4-BE49-F238E27FC236}">
              <a16:creationId xmlns:a16="http://schemas.microsoft.com/office/drawing/2014/main" xmlns="" id="{F66DE8A8-DE69-CB33-023C-98F7E7173602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5" name="TextBox 1316">
          <a:extLst>
            <a:ext uri="{FF2B5EF4-FFF2-40B4-BE49-F238E27FC236}">
              <a16:creationId xmlns:a16="http://schemas.microsoft.com/office/drawing/2014/main" xmlns="" id="{4B6E1256-C009-9247-09C9-54095E9FD556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6" name="TextBox 1318">
          <a:extLst>
            <a:ext uri="{FF2B5EF4-FFF2-40B4-BE49-F238E27FC236}">
              <a16:creationId xmlns:a16="http://schemas.microsoft.com/office/drawing/2014/main" xmlns="" id="{FC458130-32A4-29C9-5C38-6AAF4C04F7F3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7" name="TextBox 1317">
          <a:extLst>
            <a:ext uri="{FF2B5EF4-FFF2-40B4-BE49-F238E27FC236}">
              <a16:creationId xmlns:a16="http://schemas.microsoft.com/office/drawing/2014/main" xmlns="" id="{2D44F383-26D6-05E3-0BFA-5059CF56A27E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8" name="TextBox 1314">
          <a:extLst>
            <a:ext uri="{FF2B5EF4-FFF2-40B4-BE49-F238E27FC236}">
              <a16:creationId xmlns:a16="http://schemas.microsoft.com/office/drawing/2014/main" xmlns="" id="{B807A807-0F18-4833-79B2-20B4A6325788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59" name="TextBox 1316">
          <a:extLst>
            <a:ext uri="{FF2B5EF4-FFF2-40B4-BE49-F238E27FC236}">
              <a16:creationId xmlns:a16="http://schemas.microsoft.com/office/drawing/2014/main" xmlns="" id="{0DD8C46F-84BF-F3FA-90EE-DE52765C984A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60" name="TextBox 1318">
          <a:extLst>
            <a:ext uri="{FF2B5EF4-FFF2-40B4-BE49-F238E27FC236}">
              <a16:creationId xmlns:a16="http://schemas.microsoft.com/office/drawing/2014/main" xmlns="" id="{D11EEAF1-82BF-481D-B4FD-3819B85B5496}"/>
            </a:ext>
          </a:extLst>
        </xdr:cNvPr>
        <xdr:cNvSpPr txBox="1"/>
      </xdr:nvSpPr>
      <xdr:spPr>
        <a:xfrm>
          <a:off x="7531418" y="7372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1" name="TextBox 1314">
          <a:extLst>
            <a:ext uri="{FF2B5EF4-FFF2-40B4-BE49-F238E27FC236}">
              <a16:creationId xmlns:a16="http://schemas.microsoft.com/office/drawing/2014/main" xmlns="" id="{710E4E57-4100-BCB0-EFAA-7BD3380974F0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2" name="TextBox 1316">
          <a:extLst>
            <a:ext uri="{FF2B5EF4-FFF2-40B4-BE49-F238E27FC236}">
              <a16:creationId xmlns:a16="http://schemas.microsoft.com/office/drawing/2014/main" xmlns="" id="{3C9400FA-356F-70D8-58B4-96A85AD2E986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3" name="TextBox 1317">
          <a:extLst>
            <a:ext uri="{FF2B5EF4-FFF2-40B4-BE49-F238E27FC236}">
              <a16:creationId xmlns:a16="http://schemas.microsoft.com/office/drawing/2014/main" xmlns="" id="{FE2A8C74-6F15-6632-A734-3AECA0D08A8A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4" name="TextBox 1318">
          <a:extLst>
            <a:ext uri="{FF2B5EF4-FFF2-40B4-BE49-F238E27FC236}">
              <a16:creationId xmlns:a16="http://schemas.microsoft.com/office/drawing/2014/main" xmlns="" id="{FD0E1260-ABC2-C886-7728-BA0E3858D1EE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5" name="TextBox 1317">
          <a:extLst>
            <a:ext uri="{FF2B5EF4-FFF2-40B4-BE49-F238E27FC236}">
              <a16:creationId xmlns:a16="http://schemas.microsoft.com/office/drawing/2014/main" xmlns="" id="{533AE1CB-6D4C-D988-3E72-081C95D4EF3A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6" name="TextBox 1314">
          <a:extLst>
            <a:ext uri="{FF2B5EF4-FFF2-40B4-BE49-F238E27FC236}">
              <a16:creationId xmlns:a16="http://schemas.microsoft.com/office/drawing/2014/main" xmlns="" id="{1D423791-A2E3-4EC8-AA57-AB8E8A524BC5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7" name="TextBox 1316">
          <a:extLst>
            <a:ext uri="{FF2B5EF4-FFF2-40B4-BE49-F238E27FC236}">
              <a16:creationId xmlns:a16="http://schemas.microsoft.com/office/drawing/2014/main" xmlns="" id="{437E8A96-5451-B4CE-AE5B-F7649D048C79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8" name="TextBox 1318">
          <a:extLst>
            <a:ext uri="{FF2B5EF4-FFF2-40B4-BE49-F238E27FC236}">
              <a16:creationId xmlns:a16="http://schemas.microsoft.com/office/drawing/2014/main" xmlns="" id="{D208EBCA-6358-D658-417F-E34AC6BD3B13}"/>
            </a:ext>
          </a:extLst>
        </xdr:cNvPr>
        <xdr:cNvSpPr txBox="1"/>
      </xdr:nvSpPr>
      <xdr:spPr>
        <a:xfrm>
          <a:off x="7531418" y="10410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69" name="TextBox 1314">
          <a:extLst>
            <a:ext uri="{FF2B5EF4-FFF2-40B4-BE49-F238E27FC236}">
              <a16:creationId xmlns:a16="http://schemas.microsoft.com/office/drawing/2014/main" xmlns="" id="{5A190424-5F9F-5C46-7B73-D1A5CC9BB212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0" name="TextBox 1316">
          <a:extLst>
            <a:ext uri="{FF2B5EF4-FFF2-40B4-BE49-F238E27FC236}">
              <a16:creationId xmlns:a16="http://schemas.microsoft.com/office/drawing/2014/main" xmlns="" id="{7748B9B6-B6E4-E756-CEB5-B1632EF0C56A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1" name="TextBox 1317">
          <a:extLst>
            <a:ext uri="{FF2B5EF4-FFF2-40B4-BE49-F238E27FC236}">
              <a16:creationId xmlns:a16="http://schemas.microsoft.com/office/drawing/2014/main" xmlns="" id="{9B2B9465-F722-454E-CF13-44415E401861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2" name="TextBox 1318">
          <a:extLst>
            <a:ext uri="{FF2B5EF4-FFF2-40B4-BE49-F238E27FC236}">
              <a16:creationId xmlns:a16="http://schemas.microsoft.com/office/drawing/2014/main" xmlns="" id="{E786EECF-312F-9D4E-1E5B-703CE62AED1B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3" name="TextBox 1317">
          <a:extLst>
            <a:ext uri="{FF2B5EF4-FFF2-40B4-BE49-F238E27FC236}">
              <a16:creationId xmlns:a16="http://schemas.microsoft.com/office/drawing/2014/main" xmlns="" id="{2A6506B1-DD0D-ACE1-0526-B394D32C14AF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4" name="TextBox 1314">
          <a:extLst>
            <a:ext uri="{FF2B5EF4-FFF2-40B4-BE49-F238E27FC236}">
              <a16:creationId xmlns:a16="http://schemas.microsoft.com/office/drawing/2014/main" xmlns="" id="{1155A5B1-8948-3DF8-01F0-CFD7EF5C7B92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5" name="TextBox 1316">
          <a:extLst>
            <a:ext uri="{FF2B5EF4-FFF2-40B4-BE49-F238E27FC236}">
              <a16:creationId xmlns:a16="http://schemas.microsoft.com/office/drawing/2014/main" xmlns="" id="{DBE7331A-33B1-4A5F-6873-A2F3540A6690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6" name="TextBox 1318">
          <a:extLst>
            <a:ext uri="{FF2B5EF4-FFF2-40B4-BE49-F238E27FC236}">
              <a16:creationId xmlns:a16="http://schemas.microsoft.com/office/drawing/2014/main" xmlns="" id="{43E2FBB5-01B9-09F6-59A6-19F27F15CA2B}"/>
            </a:ext>
          </a:extLst>
        </xdr:cNvPr>
        <xdr:cNvSpPr txBox="1"/>
      </xdr:nvSpPr>
      <xdr:spPr>
        <a:xfrm>
          <a:off x="7531418" y="10687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7" name="TextBox 1314">
          <a:extLst>
            <a:ext uri="{FF2B5EF4-FFF2-40B4-BE49-F238E27FC236}">
              <a16:creationId xmlns:a16="http://schemas.microsoft.com/office/drawing/2014/main" xmlns="" id="{4A923804-4016-197B-36B9-09B2FD7B7463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8" name="TextBox 1316">
          <a:extLst>
            <a:ext uri="{FF2B5EF4-FFF2-40B4-BE49-F238E27FC236}">
              <a16:creationId xmlns:a16="http://schemas.microsoft.com/office/drawing/2014/main" xmlns="" id="{E75A8F2B-2EB8-3D8E-8FF3-4A2304273040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79" name="TextBox 1317">
          <a:extLst>
            <a:ext uri="{FF2B5EF4-FFF2-40B4-BE49-F238E27FC236}">
              <a16:creationId xmlns:a16="http://schemas.microsoft.com/office/drawing/2014/main" xmlns="" id="{84A6FCE5-7846-516F-2EB7-AE1DC76BD8A3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80" name="TextBox 1318">
          <a:extLst>
            <a:ext uri="{FF2B5EF4-FFF2-40B4-BE49-F238E27FC236}">
              <a16:creationId xmlns:a16="http://schemas.microsoft.com/office/drawing/2014/main" xmlns="" id="{AC295643-68CB-4F60-F4FC-3BDE0FB41B81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81" name="TextBox 1317">
          <a:extLst>
            <a:ext uri="{FF2B5EF4-FFF2-40B4-BE49-F238E27FC236}">
              <a16:creationId xmlns:a16="http://schemas.microsoft.com/office/drawing/2014/main" xmlns="" id="{87C15D36-DF04-B1AF-051B-958A89365505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82" name="TextBox 1314">
          <a:extLst>
            <a:ext uri="{FF2B5EF4-FFF2-40B4-BE49-F238E27FC236}">
              <a16:creationId xmlns:a16="http://schemas.microsoft.com/office/drawing/2014/main" xmlns="" id="{8B9FA736-CF2D-200E-5EFF-03B33134CC0B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83" name="TextBox 1316">
          <a:extLst>
            <a:ext uri="{FF2B5EF4-FFF2-40B4-BE49-F238E27FC236}">
              <a16:creationId xmlns:a16="http://schemas.microsoft.com/office/drawing/2014/main" xmlns="" id="{77F54271-E1E3-6C6C-63E0-20A117BB8D08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84" name="TextBox 1318">
          <a:extLst>
            <a:ext uri="{FF2B5EF4-FFF2-40B4-BE49-F238E27FC236}">
              <a16:creationId xmlns:a16="http://schemas.microsoft.com/office/drawing/2014/main" xmlns="" id="{DC069A94-8151-8376-E83C-84ADFFBD760B}"/>
            </a:ext>
          </a:extLst>
        </xdr:cNvPr>
        <xdr:cNvSpPr txBox="1"/>
      </xdr:nvSpPr>
      <xdr:spPr>
        <a:xfrm>
          <a:off x="7531418" y="109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85" name="TextBox 1317">
          <a:extLst>
            <a:ext uri="{FF2B5EF4-FFF2-40B4-BE49-F238E27FC236}">
              <a16:creationId xmlns:a16="http://schemas.microsoft.com/office/drawing/2014/main" xmlns="" id="{DEEABF26-FE5C-706C-68BC-17C34D558E01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86" name="TextBox 1314">
          <a:extLst>
            <a:ext uri="{FF2B5EF4-FFF2-40B4-BE49-F238E27FC236}">
              <a16:creationId xmlns:a16="http://schemas.microsoft.com/office/drawing/2014/main" xmlns="" id="{C7F76C3F-D1F1-AF85-481B-09255B98A71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87" name="TextBox 1316">
          <a:extLst>
            <a:ext uri="{FF2B5EF4-FFF2-40B4-BE49-F238E27FC236}">
              <a16:creationId xmlns:a16="http://schemas.microsoft.com/office/drawing/2014/main" xmlns="" id="{54A885C9-438C-08CC-9995-85B7DC863656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88" name="TextBox 1318">
          <a:extLst>
            <a:ext uri="{FF2B5EF4-FFF2-40B4-BE49-F238E27FC236}">
              <a16:creationId xmlns:a16="http://schemas.microsoft.com/office/drawing/2014/main" xmlns="" id="{EDB3D5FF-1BAD-1F4E-E242-6BDBB986E54A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89" name="TextBox 1317">
          <a:extLst>
            <a:ext uri="{FF2B5EF4-FFF2-40B4-BE49-F238E27FC236}">
              <a16:creationId xmlns:a16="http://schemas.microsoft.com/office/drawing/2014/main" xmlns="" id="{723D49FB-A033-67B9-1016-8DA2580D30E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90" name="TextBox 1314">
          <a:extLst>
            <a:ext uri="{FF2B5EF4-FFF2-40B4-BE49-F238E27FC236}">
              <a16:creationId xmlns:a16="http://schemas.microsoft.com/office/drawing/2014/main" xmlns="" id="{BF26B23A-5DD8-AD41-5DD3-F3EE3DA650B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91" name="TextBox 1316">
          <a:extLst>
            <a:ext uri="{FF2B5EF4-FFF2-40B4-BE49-F238E27FC236}">
              <a16:creationId xmlns:a16="http://schemas.microsoft.com/office/drawing/2014/main" xmlns="" id="{2EC1606A-428F-11B1-A6F7-72033F8DD0E1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92" name="TextBox 1318">
          <a:extLst>
            <a:ext uri="{FF2B5EF4-FFF2-40B4-BE49-F238E27FC236}">
              <a16:creationId xmlns:a16="http://schemas.microsoft.com/office/drawing/2014/main" xmlns="" id="{F8087194-8524-1B95-371B-127B3BA4AEF4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93" name="TextBox 1317">
          <a:extLst>
            <a:ext uri="{FF2B5EF4-FFF2-40B4-BE49-F238E27FC236}">
              <a16:creationId xmlns:a16="http://schemas.microsoft.com/office/drawing/2014/main" xmlns="" id="{576F119D-8C79-C8C0-23C0-F7830FF1C656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94" name="TextBox 1314">
          <a:extLst>
            <a:ext uri="{FF2B5EF4-FFF2-40B4-BE49-F238E27FC236}">
              <a16:creationId xmlns:a16="http://schemas.microsoft.com/office/drawing/2014/main" xmlns="" id="{21648F46-1383-851D-3CE7-EC940F6096A1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95" name="TextBox 1316">
          <a:extLst>
            <a:ext uri="{FF2B5EF4-FFF2-40B4-BE49-F238E27FC236}">
              <a16:creationId xmlns:a16="http://schemas.microsoft.com/office/drawing/2014/main" xmlns="" id="{D4C1DEF8-82D9-CCE9-B83D-4B96336818BA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296" name="TextBox 1318">
          <a:extLst>
            <a:ext uri="{FF2B5EF4-FFF2-40B4-BE49-F238E27FC236}">
              <a16:creationId xmlns:a16="http://schemas.microsoft.com/office/drawing/2014/main" xmlns="" id="{8097009B-A9A2-C329-BB0E-ACB8ED97AABE}"/>
            </a:ext>
          </a:extLst>
        </xdr:cNvPr>
        <xdr:cNvSpPr txBox="1"/>
      </xdr:nvSpPr>
      <xdr:spPr>
        <a:xfrm>
          <a:off x="7531418" y="1317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97" name="TextBox 1317">
          <a:extLst>
            <a:ext uri="{FF2B5EF4-FFF2-40B4-BE49-F238E27FC236}">
              <a16:creationId xmlns:a16="http://schemas.microsoft.com/office/drawing/2014/main" xmlns="" id="{4202B61C-EEF9-3D07-95C9-58BA2F00C25F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98" name="TextBox 1314">
          <a:extLst>
            <a:ext uri="{FF2B5EF4-FFF2-40B4-BE49-F238E27FC236}">
              <a16:creationId xmlns:a16="http://schemas.microsoft.com/office/drawing/2014/main" xmlns="" id="{B1B0007E-58DC-C809-850F-96671D670922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299" name="TextBox 1316">
          <a:extLst>
            <a:ext uri="{FF2B5EF4-FFF2-40B4-BE49-F238E27FC236}">
              <a16:creationId xmlns:a16="http://schemas.microsoft.com/office/drawing/2014/main" xmlns="" id="{D1982D34-8D31-ED8A-15C8-ED2BF2A66ED0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0" name="TextBox 1318">
          <a:extLst>
            <a:ext uri="{FF2B5EF4-FFF2-40B4-BE49-F238E27FC236}">
              <a16:creationId xmlns:a16="http://schemas.microsoft.com/office/drawing/2014/main" xmlns="" id="{FABE5D51-7F86-D12D-F58D-F8014BA63C02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1" name="TextBox 1317">
          <a:extLst>
            <a:ext uri="{FF2B5EF4-FFF2-40B4-BE49-F238E27FC236}">
              <a16:creationId xmlns:a16="http://schemas.microsoft.com/office/drawing/2014/main" xmlns="" id="{F3E9312D-2071-F90A-920B-5AA3D67143E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2" name="TextBox 1314">
          <a:extLst>
            <a:ext uri="{FF2B5EF4-FFF2-40B4-BE49-F238E27FC236}">
              <a16:creationId xmlns:a16="http://schemas.microsoft.com/office/drawing/2014/main" xmlns="" id="{7A3D438E-C628-F89B-BD23-32F32BC27E59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3" name="TextBox 1316">
          <a:extLst>
            <a:ext uri="{FF2B5EF4-FFF2-40B4-BE49-F238E27FC236}">
              <a16:creationId xmlns:a16="http://schemas.microsoft.com/office/drawing/2014/main" xmlns="" id="{4E814D2C-047C-118F-8D68-C59CC7CA8542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4" name="TextBox 1318">
          <a:extLst>
            <a:ext uri="{FF2B5EF4-FFF2-40B4-BE49-F238E27FC236}">
              <a16:creationId xmlns:a16="http://schemas.microsoft.com/office/drawing/2014/main" xmlns="" id="{899CDABD-02A0-E61F-F13A-18327FAA4DDB}"/>
            </a:ext>
          </a:extLst>
        </xdr:cNvPr>
        <xdr:cNvSpPr txBox="1"/>
      </xdr:nvSpPr>
      <xdr:spPr>
        <a:xfrm>
          <a:off x="7531418" y="134493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5" name="TextBox 1317">
          <a:extLst>
            <a:ext uri="{FF2B5EF4-FFF2-40B4-BE49-F238E27FC236}">
              <a16:creationId xmlns:a16="http://schemas.microsoft.com/office/drawing/2014/main" xmlns="" id="{C78B1AA2-1955-8F6A-0BE2-7C7BA9C203A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6" name="TextBox 1314">
          <a:extLst>
            <a:ext uri="{FF2B5EF4-FFF2-40B4-BE49-F238E27FC236}">
              <a16:creationId xmlns:a16="http://schemas.microsoft.com/office/drawing/2014/main" xmlns="" id="{12443B19-0CD5-1CCD-B60D-711D2B7B63F8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7" name="TextBox 1316">
          <a:extLst>
            <a:ext uri="{FF2B5EF4-FFF2-40B4-BE49-F238E27FC236}">
              <a16:creationId xmlns:a16="http://schemas.microsoft.com/office/drawing/2014/main" xmlns="" id="{52884DF2-5EB9-C5A7-845D-2C405D4BCBF5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8" name="TextBox 1318">
          <a:extLst>
            <a:ext uri="{FF2B5EF4-FFF2-40B4-BE49-F238E27FC236}">
              <a16:creationId xmlns:a16="http://schemas.microsoft.com/office/drawing/2014/main" xmlns="" id="{B2FB284E-48E4-E96A-4C2F-0EB27270E10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09" name="TextBox 1317">
          <a:extLst>
            <a:ext uri="{FF2B5EF4-FFF2-40B4-BE49-F238E27FC236}">
              <a16:creationId xmlns:a16="http://schemas.microsoft.com/office/drawing/2014/main" xmlns="" id="{81A8E628-F489-133A-9824-B6D6C7EE04F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0" name="TextBox 1314">
          <a:extLst>
            <a:ext uri="{FF2B5EF4-FFF2-40B4-BE49-F238E27FC236}">
              <a16:creationId xmlns:a16="http://schemas.microsoft.com/office/drawing/2014/main" xmlns="" id="{E2D7B25D-F1D9-459A-2822-C8291A8C45D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1" name="TextBox 1316">
          <a:extLst>
            <a:ext uri="{FF2B5EF4-FFF2-40B4-BE49-F238E27FC236}">
              <a16:creationId xmlns:a16="http://schemas.microsoft.com/office/drawing/2014/main" xmlns="" id="{86E4722D-FE76-1B48-C899-EF7E413A386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2" name="TextBox 1318">
          <a:extLst>
            <a:ext uri="{FF2B5EF4-FFF2-40B4-BE49-F238E27FC236}">
              <a16:creationId xmlns:a16="http://schemas.microsoft.com/office/drawing/2014/main" xmlns="" id="{B068672B-9596-1D85-9684-08828B98D5D0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3" name="TextBox 1317">
          <a:extLst>
            <a:ext uri="{FF2B5EF4-FFF2-40B4-BE49-F238E27FC236}">
              <a16:creationId xmlns:a16="http://schemas.microsoft.com/office/drawing/2014/main" xmlns="" id="{5DA089A0-2651-A7A7-2DB7-6C105FA133F2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4" name="TextBox 1314">
          <a:extLst>
            <a:ext uri="{FF2B5EF4-FFF2-40B4-BE49-F238E27FC236}">
              <a16:creationId xmlns:a16="http://schemas.microsoft.com/office/drawing/2014/main" xmlns="" id="{969D6045-DB05-18EA-D6F3-41FB307BD8FB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5" name="TextBox 1316">
          <a:extLst>
            <a:ext uri="{FF2B5EF4-FFF2-40B4-BE49-F238E27FC236}">
              <a16:creationId xmlns:a16="http://schemas.microsoft.com/office/drawing/2014/main" xmlns="" id="{069ED6AD-0FC2-198A-4C9D-D8640F03CEC9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6" name="TextBox 1318">
          <a:extLst>
            <a:ext uri="{FF2B5EF4-FFF2-40B4-BE49-F238E27FC236}">
              <a16:creationId xmlns:a16="http://schemas.microsoft.com/office/drawing/2014/main" xmlns="" id="{21F16CC5-6A0F-74B5-CAA5-61C18BA68C0D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7" name="TextBox 1317">
          <a:extLst>
            <a:ext uri="{FF2B5EF4-FFF2-40B4-BE49-F238E27FC236}">
              <a16:creationId xmlns:a16="http://schemas.microsoft.com/office/drawing/2014/main" xmlns="" id="{23795865-E665-EEDD-1987-B6BA86F5F5F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8" name="TextBox 1314">
          <a:extLst>
            <a:ext uri="{FF2B5EF4-FFF2-40B4-BE49-F238E27FC236}">
              <a16:creationId xmlns:a16="http://schemas.microsoft.com/office/drawing/2014/main" xmlns="" id="{548C8EDD-B472-D06A-C9C1-2358F8DDA3D6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19" name="TextBox 1316">
          <a:extLst>
            <a:ext uri="{FF2B5EF4-FFF2-40B4-BE49-F238E27FC236}">
              <a16:creationId xmlns:a16="http://schemas.microsoft.com/office/drawing/2014/main" xmlns="" id="{7848CFFF-1641-2329-D289-5464A45C7F27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0" name="TextBox 1318">
          <a:extLst>
            <a:ext uri="{FF2B5EF4-FFF2-40B4-BE49-F238E27FC236}">
              <a16:creationId xmlns:a16="http://schemas.microsoft.com/office/drawing/2014/main" xmlns="" id="{81A5ACA2-6C6D-AC64-818E-7B5B737E0FA3}"/>
            </a:ext>
          </a:extLst>
        </xdr:cNvPr>
        <xdr:cNvSpPr txBox="1"/>
      </xdr:nvSpPr>
      <xdr:spPr>
        <a:xfrm>
          <a:off x="7531418" y="14001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1" name="TextBox 1317">
          <a:extLst>
            <a:ext uri="{FF2B5EF4-FFF2-40B4-BE49-F238E27FC236}">
              <a16:creationId xmlns:a16="http://schemas.microsoft.com/office/drawing/2014/main" xmlns="" id="{7D4C1778-FA83-1519-2231-4F021DDDE8AD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2" name="TextBox 1314">
          <a:extLst>
            <a:ext uri="{FF2B5EF4-FFF2-40B4-BE49-F238E27FC236}">
              <a16:creationId xmlns:a16="http://schemas.microsoft.com/office/drawing/2014/main" xmlns="" id="{FF4EF9E2-140E-A5FA-4AD3-48307AAB03C0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3" name="TextBox 1316">
          <a:extLst>
            <a:ext uri="{FF2B5EF4-FFF2-40B4-BE49-F238E27FC236}">
              <a16:creationId xmlns:a16="http://schemas.microsoft.com/office/drawing/2014/main" xmlns="" id="{BEE9EBD5-6B4F-E717-C51A-CF59DDD66361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4" name="TextBox 1318">
          <a:extLst>
            <a:ext uri="{FF2B5EF4-FFF2-40B4-BE49-F238E27FC236}">
              <a16:creationId xmlns:a16="http://schemas.microsoft.com/office/drawing/2014/main" xmlns="" id="{741852D4-91E5-E386-5AE7-21C849CCCD3C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5" name="TextBox 1317">
          <a:extLst>
            <a:ext uri="{FF2B5EF4-FFF2-40B4-BE49-F238E27FC236}">
              <a16:creationId xmlns:a16="http://schemas.microsoft.com/office/drawing/2014/main" xmlns="" id="{939A724D-CAE4-2DDC-A00B-25AF8415B41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6" name="TextBox 1314">
          <a:extLst>
            <a:ext uri="{FF2B5EF4-FFF2-40B4-BE49-F238E27FC236}">
              <a16:creationId xmlns:a16="http://schemas.microsoft.com/office/drawing/2014/main" xmlns="" id="{C93C36ED-3207-7BA9-5B87-6441E171FBF1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7" name="TextBox 1316">
          <a:extLst>
            <a:ext uri="{FF2B5EF4-FFF2-40B4-BE49-F238E27FC236}">
              <a16:creationId xmlns:a16="http://schemas.microsoft.com/office/drawing/2014/main" xmlns="" id="{85A31FB8-8AD5-8C30-6DE4-A2E59474BDB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8" name="TextBox 1318">
          <a:extLst>
            <a:ext uri="{FF2B5EF4-FFF2-40B4-BE49-F238E27FC236}">
              <a16:creationId xmlns:a16="http://schemas.microsoft.com/office/drawing/2014/main" xmlns="" id="{7DDF2318-66FB-B596-759B-AA8B82362267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29" name="TextBox 1317">
          <a:extLst>
            <a:ext uri="{FF2B5EF4-FFF2-40B4-BE49-F238E27FC236}">
              <a16:creationId xmlns:a16="http://schemas.microsoft.com/office/drawing/2014/main" xmlns="" id="{19DA50E1-0339-FDDD-688B-A50DC909AB2A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0" name="TextBox 1314">
          <a:extLst>
            <a:ext uri="{FF2B5EF4-FFF2-40B4-BE49-F238E27FC236}">
              <a16:creationId xmlns:a16="http://schemas.microsoft.com/office/drawing/2014/main" xmlns="" id="{59C3C658-EB63-7982-3F5D-52E5179A4803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1" name="TextBox 1316">
          <a:extLst>
            <a:ext uri="{FF2B5EF4-FFF2-40B4-BE49-F238E27FC236}">
              <a16:creationId xmlns:a16="http://schemas.microsoft.com/office/drawing/2014/main" xmlns="" id="{7F2849A2-491B-E045-5582-7FE59606D466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2" name="TextBox 1318">
          <a:extLst>
            <a:ext uri="{FF2B5EF4-FFF2-40B4-BE49-F238E27FC236}">
              <a16:creationId xmlns:a16="http://schemas.microsoft.com/office/drawing/2014/main" xmlns="" id="{F275184D-8BAF-3E6C-04BD-1ED4BD40437D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3" name="TextBox 1317">
          <a:extLst>
            <a:ext uri="{FF2B5EF4-FFF2-40B4-BE49-F238E27FC236}">
              <a16:creationId xmlns:a16="http://schemas.microsoft.com/office/drawing/2014/main" xmlns="" id="{C03D634D-D4CF-555A-1114-0FDC20AF11BC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4" name="TextBox 1314">
          <a:extLst>
            <a:ext uri="{FF2B5EF4-FFF2-40B4-BE49-F238E27FC236}">
              <a16:creationId xmlns:a16="http://schemas.microsoft.com/office/drawing/2014/main" xmlns="" id="{9099073F-E991-9C21-E7D2-861663020590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5" name="TextBox 1316">
          <a:extLst>
            <a:ext uri="{FF2B5EF4-FFF2-40B4-BE49-F238E27FC236}">
              <a16:creationId xmlns:a16="http://schemas.microsoft.com/office/drawing/2014/main" xmlns="" id="{A820955A-CDDC-BB57-B438-B6D84EF7E9B7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6" name="TextBox 1318">
          <a:extLst>
            <a:ext uri="{FF2B5EF4-FFF2-40B4-BE49-F238E27FC236}">
              <a16:creationId xmlns:a16="http://schemas.microsoft.com/office/drawing/2014/main" xmlns="" id="{72539E26-61C2-BD4A-C400-E12D2BCB4F24}"/>
            </a:ext>
          </a:extLst>
        </xdr:cNvPr>
        <xdr:cNvSpPr txBox="1"/>
      </xdr:nvSpPr>
      <xdr:spPr>
        <a:xfrm>
          <a:off x="7531418" y="142779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DE9CD105-7D08-4295-8C8C-4D9F44EE42B5}"/>
            </a:ext>
          </a:extLst>
        </xdr:cNvPr>
        <xdr:cNvSpPr txBox="1"/>
      </xdr:nvSpPr>
      <xdr:spPr>
        <a:xfrm>
          <a:off x="6536373" y="213658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8" name="TextBox 1317">
          <a:extLst>
            <a:ext uri="{FF2B5EF4-FFF2-40B4-BE49-F238E27FC236}">
              <a16:creationId xmlns:a16="http://schemas.microsoft.com/office/drawing/2014/main" xmlns="" id="{482BF725-7F78-39D7-1F0B-782456D9AFC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39" name="TextBox 1314">
          <a:extLst>
            <a:ext uri="{FF2B5EF4-FFF2-40B4-BE49-F238E27FC236}">
              <a16:creationId xmlns:a16="http://schemas.microsoft.com/office/drawing/2014/main" xmlns="" id="{51DB3F06-F462-517D-419E-285A57D827D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40" name="TextBox 1316">
          <a:extLst>
            <a:ext uri="{FF2B5EF4-FFF2-40B4-BE49-F238E27FC236}">
              <a16:creationId xmlns:a16="http://schemas.microsoft.com/office/drawing/2014/main" xmlns="" id="{1DDAC711-49A1-0453-A359-0E353B40485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41" name="TextBox 1318">
          <a:extLst>
            <a:ext uri="{FF2B5EF4-FFF2-40B4-BE49-F238E27FC236}">
              <a16:creationId xmlns:a16="http://schemas.microsoft.com/office/drawing/2014/main" xmlns="" id="{FAA6503A-B6F3-FFB2-4C96-7ED173F7FD1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42" name="TextBox 1317">
          <a:extLst>
            <a:ext uri="{FF2B5EF4-FFF2-40B4-BE49-F238E27FC236}">
              <a16:creationId xmlns:a16="http://schemas.microsoft.com/office/drawing/2014/main" xmlns="" id="{86847C26-C42F-366F-6BA3-C25B53C9B3A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43" name="TextBox 1314">
          <a:extLst>
            <a:ext uri="{FF2B5EF4-FFF2-40B4-BE49-F238E27FC236}">
              <a16:creationId xmlns:a16="http://schemas.microsoft.com/office/drawing/2014/main" xmlns="" id="{D6173B98-7CFA-5F00-B243-1E2F5E8123D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44" name="TextBox 1316">
          <a:extLst>
            <a:ext uri="{FF2B5EF4-FFF2-40B4-BE49-F238E27FC236}">
              <a16:creationId xmlns:a16="http://schemas.microsoft.com/office/drawing/2014/main" xmlns="" id="{86E9C5F2-18E7-3CBE-2317-B7C381A6225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45" name="TextBox 1318">
          <a:extLst>
            <a:ext uri="{FF2B5EF4-FFF2-40B4-BE49-F238E27FC236}">
              <a16:creationId xmlns:a16="http://schemas.microsoft.com/office/drawing/2014/main" xmlns="" id="{B137EBF8-A5F1-B116-C22F-8A7454FC72D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346" name="TextBox 1317">
          <a:extLst>
            <a:ext uri="{FF2B5EF4-FFF2-40B4-BE49-F238E27FC236}">
              <a16:creationId xmlns:a16="http://schemas.microsoft.com/office/drawing/2014/main" xmlns="" id="{A7524120-43F2-D5F0-9870-C2E00105407D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347" name="TextBox 1314">
          <a:extLst>
            <a:ext uri="{FF2B5EF4-FFF2-40B4-BE49-F238E27FC236}">
              <a16:creationId xmlns:a16="http://schemas.microsoft.com/office/drawing/2014/main" xmlns="" id="{9C85D4FC-6795-7C6F-C8D3-171C80265058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348" name="TextBox 1316">
          <a:extLst>
            <a:ext uri="{FF2B5EF4-FFF2-40B4-BE49-F238E27FC236}">
              <a16:creationId xmlns:a16="http://schemas.microsoft.com/office/drawing/2014/main" xmlns="" id="{AC5FD930-F229-88DA-3908-DE803858ED24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349" name="TextBox 1318">
          <a:extLst>
            <a:ext uri="{FF2B5EF4-FFF2-40B4-BE49-F238E27FC236}">
              <a16:creationId xmlns:a16="http://schemas.microsoft.com/office/drawing/2014/main" xmlns="" id="{3466BD0F-48A9-00D0-E343-31FE2BEC475E}"/>
            </a:ext>
          </a:extLst>
        </xdr:cNvPr>
        <xdr:cNvSpPr txBox="1"/>
      </xdr:nvSpPr>
      <xdr:spPr>
        <a:xfrm>
          <a:off x="7531418" y="21183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0" name="TextBox 1317">
          <a:extLst>
            <a:ext uri="{FF2B5EF4-FFF2-40B4-BE49-F238E27FC236}">
              <a16:creationId xmlns:a16="http://schemas.microsoft.com/office/drawing/2014/main" xmlns="" id="{F0FEE259-3875-60B5-F433-DA4A650F2AF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1" name="TextBox 1314">
          <a:extLst>
            <a:ext uri="{FF2B5EF4-FFF2-40B4-BE49-F238E27FC236}">
              <a16:creationId xmlns:a16="http://schemas.microsoft.com/office/drawing/2014/main" xmlns="" id="{846B2CFF-E4FF-7DB7-F1D4-F1F669F7FB0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2" name="TextBox 1316">
          <a:extLst>
            <a:ext uri="{FF2B5EF4-FFF2-40B4-BE49-F238E27FC236}">
              <a16:creationId xmlns:a16="http://schemas.microsoft.com/office/drawing/2014/main" xmlns="" id="{FBF71927-FF85-02DB-CC00-159B9630E6D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3" name="TextBox 1318">
          <a:extLst>
            <a:ext uri="{FF2B5EF4-FFF2-40B4-BE49-F238E27FC236}">
              <a16:creationId xmlns:a16="http://schemas.microsoft.com/office/drawing/2014/main" xmlns="" id="{9FAA726C-13C2-559C-48B8-F539B18C75B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4" name="TextBox 1317">
          <a:extLst>
            <a:ext uri="{FF2B5EF4-FFF2-40B4-BE49-F238E27FC236}">
              <a16:creationId xmlns:a16="http://schemas.microsoft.com/office/drawing/2014/main" xmlns="" id="{DA56A83E-838E-A854-4294-2973B72A7C7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5" name="TextBox 1314">
          <a:extLst>
            <a:ext uri="{FF2B5EF4-FFF2-40B4-BE49-F238E27FC236}">
              <a16:creationId xmlns:a16="http://schemas.microsoft.com/office/drawing/2014/main" xmlns="" id="{43D63C99-551A-4077-5566-0B4B486C4CA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6" name="TextBox 1316">
          <a:extLst>
            <a:ext uri="{FF2B5EF4-FFF2-40B4-BE49-F238E27FC236}">
              <a16:creationId xmlns:a16="http://schemas.microsoft.com/office/drawing/2014/main" xmlns="" id="{5F9B217E-A7A2-D096-763A-804D71326E2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7" name="TextBox 1318">
          <a:extLst>
            <a:ext uri="{FF2B5EF4-FFF2-40B4-BE49-F238E27FC236}">
              <a16:creationId xmlns:a16="http://schemas.microsoft.com/office/drawing/2014/main" xmlns="" id="{F6443530-E386-D26D-4F1E-B57705BC92F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8" name="TextBox 1317">
          <a:extLst>
            <a:ext uri="{FF2B5EF4-FFF2-40B4-BE49-F238E27FC236}">
              <a16:creationId xmlns:a16="http://schemas.microsoft.com/office/drawing/2014/main" xmlns="" id="{C14A1C67-7B01-E24E-D201-A1084F12599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59" name="TextBox 1314">
          <a:extLst>
            <a:ext uri="{FF2B5EF4-FFF2-40B4-BE49-F238E27FC236}">
              <a16:creationId xmlns:a16="http://schemas.microsoft.com/office/drawing/2014/main" xmlns="" id="{2B883C40-E06A-204C-4236-24BF7AB0A5A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0" name="TextBox 1316">
          <a:extLst>
            <a:ext uri="{FF2B5EF4-FFF2-40B4-BE49-F238E27FC236}">
              <a16:creationId xmlns:a16="http://schemas.microsoft.com/office/drawing/2014/main" xmlns="" id="{5A35C68B-ACD8-E7A3-7BA2-70868742E1F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1" name="TextBox 1318">
          <a:extLst>
            <a:ext uri="{FF2B5EF4-FFF2-40B4-BE49-F238E27FC236}">
              <a16:creationId xmlns:a16="http://schemas.microsoft.com/office/drawing/2014/main" xmlns="" id="{9E5CF3EF-785F-616F-C735-4BE70C8C1FA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2" name="TextBox 1317">
          <a:extLst>
            <a:ext uri="{FF2B5EF4-FFF2-40B4-BE49-F238E27FC236}">
              <a16:creationId xmlns:a16="http://schemas.microsoft.com/office/drawing/2014/main" xmlns="" id="{71D7F1EE-D098-3988-F1EF-2FD6C2B814D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3" name="TextBox 1314">
          <a:extLst>
            <a:ext uri="{FF2B5EF4-FFF2-40B4-BE49-F238E27FC236}">
              <a16:creationId xmlns:a16="http://schemas.microsoft.com/office/drawing/2014/main" xmlns="" id="{7B21525F-7F03-7EE7-A643-6EBBA666908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4" name="TextBox 1316">
          <a:extLst>
            <a:ext uri="{FF2B5EF4-FFF2-40B4-BE49-F238E27FC236}">
              <a16:creationId xmlns:a16="http://schemas.microsoft.com/office/drawing/2014/main" xmlns="" id="{7D7AFBF1-EA4C-0171-A90C-5274814980E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5" name="TextBox 1318">
          <a:extLst>
            <a:ext uri="{FF2B5EF4-FFF2-40B4-BE49-F238E27FC236}">
              <a16:creationId xmlns:a16="http://schemas.microsoft.com/office/drawing/2014/main" xmlns="" id="{F9EC2B79-1F0A-62A3-9E24-361E8D93C7D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6" name="TextBox 1317">
          <a:extLst>
            <a:ext uri="{FF2B5EF4-FFF2-40B4-BE49-F238E27FC236}">
              <a16:creationId xmlns:a16="http://schemas.microsoft.com/office/drawing/2014/main" xmlns="" id="{AFE8C9FC-03E2-248A-A37E-AC84195F09F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7" name="TextBox 1314">
          <a:extLst>
            <a:ext uri="{FF2B5EF4-FFF2-40B4-BE49-F238E27FC236}">
              <a16:creationId xmlns:a16="http://schemas.microsoft.com/office/drawing/2014/main" xmlns="" id="{30D33959-157B-B9D4-CD39-75CF30B5556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8" name="TextBox 1316">
          <a:extLst>
            <a:ext uri="{FF2B5EF4-FFF2-40B4-BE49-F238E27FC236}">
              <a16:creationId xmlns:a16="http://schemas.microsoft.com/office/drawing/2014/main" xmlns="" id="{E97271D9-706C-BEBE-3D1F-7A47C36A9AD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69" name="TextBox 1318">
          <a:extLst>
            <a:ext uri="{FF2B5EF4-FFF2-40B4-BE49-F238E27FC236}">
              <a16:creationId xmlns:a16="http://schemas.microsoft.com/office/drawing/2014/main" xmlns="" id="{3B09845A-3A89-12BF-8323-A4796FB8F5E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0" name="TextBox 1317">
          <a:extLst>
            <a:ext uri="{FF2B5EF4-FFF2-40B4-BE49-F238E27FC236}">
              <a16:creationId xmlns:a16="http://schemas.microsoft.com/office/drawing/2014/main" xmlns="" id="{842901BD-D3F5-479A-A8E0-AFB138D27BA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1" name="TextBox 1314">
          <a:extLst>
            <a:ext uri="{FF2B5EF4-FFF2-40B4-BE49-F238E27FC236}">
              <a16:creationId xmlns:a16="http://schemas.microsoft.com/office/drawing/2014/main" xmlns="" id="{0B9A48F1-7716-2027-AEDB-FD469410D0D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2" name="TextBox 1316">
          <a:extLst>
            <a:ext uri="{FF2B5EF4-FFF2-40B4-BE49-F238E27FC236}">
              <a16:creationId xmlns:a16="http://schemas.microsoft.com/office/drawing/2014/main" xmlns="" id="{C694C479-9431-C9FC-FF73-05A458B6387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3" name="TextBox 1318">
          <a:extLst>
            <a:ext uri="{FF2B5EF4-FFF2-40B4-BE49-F238E27FC236}">
              <a16:creationId xmlns:a16="http://schemas.microsoft.com/office/drawing/2014/main" xmlns="" id="{0545C0A8-DB9B-A8FF-9243-0F48284BE3E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4" name="TextBox 1317">
          <a:extLst>
            <a:ext uri="{FF2B5EF4-FFF2-40B4-BE49-F238E27FC236}">
              <a16:creationId xmlns:a16="http://schemas.microsoft.com/office/drawing/2014/main" xmlns="" id="{164DD697-805B-2CBE-4BFB-27DD5A2B129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5" name="TextBox 1314">
          <a:extLst>
            <a:ext uri="{FF2B5EF4-FFF2-40B4-BE49-F238E27FC236}">
              <a16:creationId xmlns:a16="http://schemas.microsoft.com/office/drawing/2014/main" xmlns="" id="{5CF5AE30-0CE4-2418-07B4-429067F49A0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6" name="TextBox 1316">
          <a:extLst>
            <a:ext uri="{FF2B5EF4-FFF2-40B4-BE49-F238E27FC236}">
              <a16:creationId xmlns:a16="http://schemas.microsoft.com/office/drawing/2014/main" xmlns="" id="{61C9EC93-B778-F155-BCD9-206819E869F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7" name="TextBox 1318">
          <a:extLst>
            <a:ext uri="{FF2B5EF4-FFF2-40B4-BE49-F238E27FC236}">
              <a16:creationId xmlns:a16="http://schemas.microsoft.com/office/drawing/2014/main" xmlns="" id="{B0F50166-4FD2-B951-95B3-301323A3F89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8" name="TextBox 1317">
          <a:extLst>
            <a:ext uri="{FF2B5EF4-FFF2-40B4-BE49-F238E27FC236}">
              <a16:creationId xmlns:a16="http://schemas.microsoft.com/office/drawing/2014/main" xmlns="" id="{76164FB8-B47A-646D-AD5A-87971778266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79" name="TextBox 1314">
          <a:extLst>
            <a:ext uri="{FF2B5EF4-FFF2-40B4-BE49-F238E27FC236}">
              <a16:creationId xmlns:a16="http://schemas.microsoft.com/office/drawing/2014/main" xmlns="" id="{7828085A-35A9-A60D-E88D-7932FB91E9E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0" name="TextBox 1316">
          <a:extLst>
            <a:ext uri="{FF2B5EF4-FFF2-40B4-BE49-F238E27FC236}">
              <a16:creationId xmlns:a16="http://schemas.microsoft.com/office/drawing/2014/main" xmlns="" id="{131F4791-8FA6-B617-2C4A-19F21A9E981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1" name="TextBox 1318">
          <a:extLst>
            <a:ext uri="{FF2B5EF4-FFF2-40B4-BE49-F238E27FC236}">
              <a16:creationId xmlns:a16="http://schemas.microsoft.com/office/drawing/2014/main" xmlns="" id="{15D705C5-3375-0FF5-5D65-59F9FB6DA48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2" name="TextBox 1317">
          <a:extLst>
            <a:ext uri="{FF2B5EF4-FFF2-40B4-BE49-F238E27FC236}">
              <a16:creationId xmlns:a16="http://schemas.microsoft.com/office/drawing/2014/main" xmlns="" id="{CCCD04BC-1207-F041-EB04-0F4548A0543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3" name="TextBox 1314">
          <a:extLst>
            <a:ext uri="{FF2B5EF4-FFF2-40B4-BE49-F238E27FC236}">
              <a16:creationId xmlns:a16="http://schemas.microsoft.com/office/drawing/2014/main" xmlns="" id="{C3F0C06E-2F7A-938A-CC5D-6BF91103141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4" name="TextBox 1316">
          <a:extLst>
            <a:ext uri="{FF2B5EF4-FFF2-40B4-BE49-F238E27FC236}">
              <a16:creationId xmlns:a16="http://schemas.microsoft.com/office/drawing/2014/main" xmlns="" id="{FF0FA752-153F-565C-391E-08114A93EAD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5" name="TextBox 1318">
          <a:extLst>
            <a:ext uri="{FF2B5EF4-FFF2-40B4-BE49-F238E27FC236}">
              <a16:creationId xmlns:a16="http://schemas.microsoft.com/office/drawing/2014/main" xmlns="" id="{95ED37A9-B2F0-32A5-18B4-F4597F3C09B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6" name="TextBox 1317">
          <a:extLst>
            <a:ext uri="{FF2B5EF4-FFF2-40B4-BE49-F238E27FC236}">
              <a16:creationId xmlns:a16="http://schemas.microsoft.com/office/drawing/2014/main" xmlns="" id="{CAAC7EB1-ABC2-5BE4-9935-6EE76C08A89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7" name="TextBox 1314">
          <a:extLst>
            <a:ext uri="{FF2B5EF4-FFF2-40B4-BE49-F238E27FC236}">
              <a16:creationId xmlns:a16="http://schemas.microsoft.com/office/drawing/2014/main" xmlns="" id="{12FEC3D8-49C7-9EA3-3453-F8C020F9A9C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8" name="TextBox 1316">
          <a:extLst>
            <a:ext uri="{FF2B5EF4-FFF2-40B4-BE49-F238E27FC236}">
              <a16:creationId xmlns:a16="http://schemas.microsoft.com/office/drawing/2014/main" xmlns="" id="{4F63B57B-C236-B234-F288-010A2B5F915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89" name="TextBox 1318">
          <a:extLst>
            <a:ext uri="{FF2B5EF4-FFF2-40B4-BE49-F238E27FC236}">
              <a16:creationId xmlns:a16="http://schemas.microsoft.com/office/drawing/2014/main" xmlns="" id="{D2EA641F-1555-487E-26C0-1DBE9C1E507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0" name="TextBox 1317">
          <a:extLst>
            <a:ext uri="{FF2B5EF4-FFF2-40B4-BE49-F238E27FC236}">
              <a16:creationId xmlns:a16="http://schemas.microsoft.com/office/drawing/2014/main" xmlns="" id="{FF5FAF16-FE0A-91E8-9488-B141575FC9E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1" name="TextBox 1314">
          <a:extLst>
            <a:ext uri="{FF2B5EF4-FFF2-40B4-BE49-F238E27FC236}">
              <a16:creationId xmlns:a16="http://schemas.microsoft.com/office/drawing/2014/main" xmlns="" id="{F4257C87-9317-FFC4-3254-CBF744034C5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2" name="TextBox 1316">
          <a:extLst>
            <a:ext uri="{FF2B5EF4-FFF2-40B4-BE49-F238E27FC236}">
              <a16:creationId xmlns:a16="http://schemas.microsoft.com/office/drawing/2014/main" xmlns="" id="{0A5984AF-8F32-E424-65C1-557690ADF29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3" name="TextBox 1318">
          <a:extLst>
            <a:ext uri="{FF2B5EF4-FFF2-40B4-BE49-F238E27FC236}">
              <a16:creationId xmlns:a16="http://schemas.microsoft.com/office/drawing/2014/main" xmlns="" id="{90D42023-0403-B554-827D-E50910E7340C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4" name="TextBox 1317">
          <a:extLst>
            <a:ext uri="{FF2B5EF4-FFF2-40B4-BE49-F238E27FC236}">
              <a16:creationId xmlns:a16="http://schemas.microsoft.com/office/drawing/2014/main" xmlns="" id="{30BC6784-41E7-6180-3F88-105AF335D0D4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5" name="TextBox 1314">
          <a:extLst>
            <a:ext uri="{FF2B5EF4-FFF2-40B4-BE49-F238E27FC236}">
              <a16:creationId xmlns:a16="http://schemas.microsoft.com/office/drawing/2014/main" xmlns="" id="{327A86EB-60AA-BB69-F8D9-2139C3947107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6" name="TextBox 1316">
          <a:extLst>
            <a:ext uri="{FF2B5EF4-FFF2-40B4-BE49-F238E27FC236}">
              <a16:creationId xmlns:a16="http://schemas.microsoft.com/office/drawing/2014/main" xmlns="" id="{5AF047E2-5071-0B5D-120F-4484DF54CA6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7" name="TextBox 1318">
          <a:extLst>
            <a:ext uri="{FF2B5EF4-FFF2-40B4-BE49-F238E27FC236}">
              <a16:creationId xmlns:a16="http://schemas.microsoft.com/office/drawing/2014/main" xmlns="" id="{F3377A42-387C-FCE5-B49F-98E8C579FDD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8" name="TextBox 1317">
          <a:extLst>
            <a:ext uri="{FF2B5EF4-FFF2-40B4-BE49-F238E27FC236}">
              <a16:creationId xmlns:a16="http://schemas.microsoft.com/office/drawing/2014/main" xmlns="" id="{D3BB9769-9D64-434F-CC32-DC6D82E5DEC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399" name="TextBox 1314">
          <a:extLst>
            <a:ext uri="{FF2B5EF4-FFF2-40B4-BE49-F238E27FC236}">
              <a16:creationId xmlns:a16="http://schemas.microsoft.com/office/drawing/2014/main" xmlns="" id="{09CB4D67-13BC-8CFD-665B-8F9CA85749F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0" name="TextBox 1316">
          <a:extLst>
            <a:ext uri="{FF2B5EF4-FFF2-40B4-BE49-F238E27FC236}">
              <a16:creationId xmlns:a16="http://schemas.microsoft.com/office/drawing/2014/main" xmlns="" id="{97754C9B-C8BC-8CCE-2E44-F3D61A9859A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1" name="TextBox 1318">
          <a:extLst>
            <a:ext uri="{FF2B5EF4-FFF2-40B4-BE49-F238E27FC236}">
              <a16:creationId xmlns:a16="http://schemas.microsoft.com/office/drawing/2014/main" xmlns="" id="{6F6E3C06-8147-73EB-AD07-E227D967339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2" name="TextBox 1317">
          <a:extLst>
            <a:ext uri="{FF2B5EF4-FFF2-40B4-BE49-F238E27FC236}">
              <a16:creationId xmlns:a16="http://schemas.microsoft.com/office/drawing/2014/main" xmlns="" id="{B5134B92-A16A-9CF1-793B-C666D7868BC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3" name="TextBox 1314">
          <a:extLst>
            <a:ext uri="{FF2B5EF4-FFF2-40B4-BE49-F238E27FC236}">
              <a16:creationId xmlns:a16="http://schemas.microsoft.com/office/drawing/2014/main" xmlns="" id="{A7E42005-64DF-F57A-375E-FB9F542DA9D9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4" name="TextBox 1316">
          <a:extLst>
            <a:ext uri="{FF2B5EF4-FFF2-40B4-BE49-F238E27FC236}">
              <a16:creationId xmlns:a16="http://schemas.microsoft.com/office/drawing/2014/main" xmlns="" id="{C73BFE3A-93E6-1CB9-56E2-E11D23031D7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5" name="TextBox 1318">
          <a:extLst>
            <a:ext uri="{FF2B5EF4-FFF2-40B4-BE49-F238E27FC236}">
              <a16:creationId xmlns:a16="http://schemas.microsoft.com/office/drawing/2014/main" xmlns="" id="{0BFBE575-19E4-B8E6-7BCC-F86F7FEBBEE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55C81AA6-8CF3-A8F6-6673-03728EB4562A}"/>
            </a:ext>
          </a:extLst>
        </xdr:cNvPr>
        <xdr:cNvSpPr txBox="1"/>
      </xdr:nvSpPr>
      <xdr:spPr>
        <a:xfrm>
          <a:off x="6536373" y="1510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7" name="TextBox 1317">
          <a:extLst>
            <a:ext uri="{FF2B5EF4-FFF2-40B4-BE49-F238E27FC236}">
              <a16:creationId xmlns:a16="http://schemas.microsoft.com/office/drawing/2014/main" xmlns="" id="{F4C2FF39-389F-7964-1E21-AB0596814C68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8" name="TextBox 1314">
          <a:extLst>
            <a:ext uri="{FF2B5EF4-FFF2-40B4-BE49-F238E27FC236}">
              <a16:creationId xmlns:a16="http://schemas.microsoft.com/office/drawing/2014/main" xmlns="" id="{A5067D8F-08CC-14D4-3F5C-84F93BF752B0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09" name="TextBox 1316">
          <a:extLst>
            <a:ext uri="{FF2B5EF4-FFF2-40B4-BE49-F238E27FC236}">
              <a16:creationId xmlns:a16="http://schemas.microsoft.com/office/drawing/2014/main" xmlns="" id="{128A82AE-5227-B0DE-CD88-C0F2067B5292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0" name="TextBox 1318">
          <a:extLst>
            <a:ext uri="{FF2B5EF4-FFF2-40B4-BE49-F238E27FC236}">
              <a16:creationId xmlns:a16="http://schemas.microsoft.com/office/drawing/2014/main" xmlns="" id="{51215D3F-E33B-6636-FC5C-3E21399AF32E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1" name="TextBox 1317">
          <a:extLst>
            <a:ext uri="{FF2B5EF4-FFF2-40B4-BE49-F238E27FC236}">
              <a16:creationId xmlns:a16="http://schemas.microsoft.com/office/drawing/2014/main" xmlns="" id="{8E476118-3586-1FE8-9B66-F9D3B3D1BD6E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2" name="TextBox 1314">
          <a:extLst>
            <a:ext uri="{FF2B5EF4-FFF2-40B4-BE49-F238E27FC236}">
              <a16:creationId xmlns:a16="http://schemas.microsoft.com/office/drawing/2014/main" xmlns="" id="{05601E28-258F-10E4-3956-6414236C030C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3" name="TextBox 1316">
          <a:extLst>
            <a:ext uri="{FF2B5EF4-FFF2-40B4-BE49-F238E27FC236}">
              <a16:creationId xmlns:a16="http://schemas.microsoft.com/office/drawing/2014/main" xmlns="" id="{5FDDCF69-A45E-4D1E-4837-13915D690675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4" name="TextBox 1318">
          <a:extLst>
            <a:ext uri="{FF2B5EF4-FFF2-40B4-BE49-F238E27FC236}">
              <a16:creationId xmlns:a16="http://schemas.microsoft.com/office/drawing/2014/main" xmlns="" id="{34582E0F-E692-6994-9A21-86A42969F9CA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5" name="TextBox 1317">
          <a:extLst>
            <a:ext uri="{FF2B5EF4-FFF2-40B4-BE49-F238E27FC236}">
              <a16:creationId xmlns:a16="http://schemas.microsoft.com/office/drawing/2014/main" xmlns="" id="{32E7C0A9-0314-D485-5E0B-313BC6021483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6" name="TextBox 1314">
          <a:extLst>
            <a:ext uri="{FF2B5EF4-FFF2-40B4-BE49-F238E27FC236}">
              <a16:creationId xmlns:a16="http://schemas.microsoft.com/office/drawing/2014/main" xmlns="" id="{1614841F-F616-D0D0-3866-04EE640ECC72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7" name="TextBox 1316">
          <a:extLst>
            <a:ext uri="{FF2B5EF4-FFF2-40B4-BE49-F238E27FC236}">
              <a16:creationId xmlns:a16="http://schemas.microsoft.com/office/drawing/2014/main" xmlns="" id="{32160B2E-9711-7770-88C9-6CC1763672CD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8" name="TextBox 1318">
          <a:extLst>
            <a:ext uri="{FF2B5EF4-FFF2-40B4-BE49-F238E27FC236}">
              <a16:creationId xmlns:a16="http://schemas.microsoft.com/office/drawing/2014/main" xmlns="" id="{D3959768-4174-8D87-FA3B-7680B9B38E1E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19" name="TextBox 1317">
          <a:extLst>
            <a:ext uri="{FF2B5EF4-FFF2-40B4-BE49-F238E27FC236}">
              <a16:creationId xmlns:a16="http://schemas.microsoft.com/office/drawing/2014/main" xmlns="" id="{513DF0BB-2219-30EE-CA1B-5426400A571B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20" name="TextBox 1314">
          <a:extLst>
            <a:ext uri="{FF2B5EF4-FFF2-40B4-BE49-F238E27FC236}">
              <a16:creationId xmlns:a16="http://schemas.microsoft.com/office/drawing/2014/main" xmlns="" id="{19BE3791-B9F2-9F06-7E35-CF50622A09D7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21" name="TextBox 1316">
          <a:extLst>
            <a:ext uri="{FF2B5EF4-FFF2-40B4-BE49-F238E27FC236}">
              <a16:creationId xmlns:a16="http://schemas.microsoft.com/office/drawing/2014/main" xmlns="" id="{48B88031-1610-7CB7-DBCA-2FD81B86447D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22" name="TextBox 1318">
          <a:extLst>
            <a:ext uri="{FF2B5EF4-FFF2-40B4-BE49-F238E27FC236}">
              <a16:creationId xmlns:a16="http://schemas.microsoft.com/office/drawing/2014/main" xmlns="" id="{A8744EFB-86BE-468B-59CF-4DB75714E70C}"/>
            </a:ext>
          </a:extLst>
        </xdr:cNvPr>
        <xdr:cNvSpPr txBox="1"/>
      </xdr:nvSpPr>
      <xdr:spPr>
        <a:xfrm>
          <a:off x="7531418" y="151066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3" name="TextBox 1314">
          <a:extLst>
            <a:ext uri="{FF2B5EF4-FFF2-40B4-BE49-F238E27FC236}">
              <a16:creationId xmlns:a16="http://schemas.microsoft.com/office/drawing/2014/main" xmlns="" id="{CFAEBF34-141B-C921-058A-2B991FA3C808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4" name="TextBox 1316">
          <a:extLst>
            <a:ext uri="{FF2B5EF4-FFF2-40B4-BE49-F238E27FC236}">
              <a16:creationId xmlns:a16="http://schemas.microsoft.com/office/drawing/2014/main" xmlns="" id="{DBD76259-193E-34BD-AB96-D10AC3660484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5" name="TextBox 1317">
          <a:extLst>
            <a:ext uri="{FF2B5EF4-FFF2-40B4-BE49-F238E27FC236}">
              <a16:creationId xmlns:a16="http://schemas.microsoft.com/office/drawing/2014/main" xmlns="" id="{6D3F8FEF-B8B4-4ACC-F4CD-A0FB5001582D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6" name="TextBox 1318">
          <a:extLst>
            <a:ext uri="{FF2B5EF4-FFF2-40B4-BE49-F238E27FC236}">
              <a16:creationId xmlns:a16="http://schemas.microsoft.com/office/drawing/2014/main" xmlns="" id="{1A0F437A-ED0D-A1F1-1915-29F1B797570B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7" name="TextBox 1317">
          <a:extLst>
            <a:ext uri="{FF2B5EF4-FFF2-40B4-BE49-F238E27FC236}">
              <a16:creationId xmlns:a16="http://schemas.microsoft.com/office/drawing/2014/main" xmlns="" id="{8288343A-1449-8FAE-864B-A03134B6FB11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8" name="TextBox 1314">
          <a:extLst>
            <a:ext uri="{FF2B5EF4-FFF2-40B4-BE49-F238E27FC236}">
              <a16:creationId xmlns:a16="http://schemas.microsoft.com/office/drawing/2014/main" xmlns="" id="{713B5D14-D05A-1A13-D48E-508DBABB4A76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29" name="TextBox 1316">
          <a:extLst>
            <a:ext uri="{FF2B5EF4-FFF2-40B4-BE49-F238E27FC236}">
              <a16:creationId xmlns:a16="http://schemas.microsoft.com/office/drawing/2014/main" xmlns="" id="{D9E89BE2-E418-D601-8300-2B678D079CB0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0" name="TextBox 1318">
          <a:extLst>
            <a:ext uri="{FF2B5EF4-FFF2-40B4-BE49-F238E27FC236}">
              <a16:creationId xmlns:a16="http://schemas.microsoft.com/office/drawing/2014/main" xmlns="" id="{382566C7-F1E9-7D21-F3A0-259822A64D9C}"/>
            </a:ext>
          </a:extLst>
        </xdr:cNvPr>
        <xdr:cNvSpPr txBox="1"/>
      </xdr:nvSpPr>
      <xdr:spPr>
        <a:xfrm>
          <a:off x="7531418" y="1814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1" name="TextBox 1314">
          <a:extLst>
            <a:ext uri="{FF2B5EF4-FFF2-40B4-BE49-F238E27FC236}">
              <a16:creationId xmlns:a16="http://schemas.microsoft.com/office/drawing/2014/main" xmlns="" id="{A9F9BE5D-AAAA-9DCF-2488-A3B74715D7DF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2" name="TextBox 1316">
          <a:extLst>
            <a:ext uri="{FF2B5EF4-FFF2-40B4-BE49-F238E27FC236}">
              <a16:creationId xmlns:a16="http://schemas.microsoft.com/office/drawing/2014/main" xmlns="" id="{7CD094ED-3B56-0B43-2996-EA627D43D03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3" name="TextBox 1317">
          <a:extLst>
            <a:ext uri="{FF2B5EF4-FFF2-40B4-BE49-F238E27FC236}">
              <a16:creationId xmlns:a16="http://schemas.microsoft.com/office/drawing/2014/main" xmlns="" id="{8D001BD0-524F-DD0E-6D47-5C58123759A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4" name="TextBox 1318">
          <a:extLst>
            <a:ext uri="{FF2B5EF4-FFF2-40B4-BE49-F238E27FC236}">
              <a16:creationId xmlns:a16="http://schemas.microsoft.com/office/drawing/2014/main" xmlns="" id="{571180C6-1A02-66F9-7DB6-807FE68F6E75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5" name="TextBox 1317">
          <a:extLst>
            <a:ext uri="{FF2B5EF4-FFF2-40B4-BE49-F238E27FC236}">
              <a16:creationId xmlns:a16="http://schemas.microsoft.com/office/drawing/2014/main" xmlns="" id="{1A75549B-E76A-DFCC-EECC-A7A6565C0CF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6" name="TextBox 1314">
          <a:extLst>
            <a:ext uri="{FF2B5EF4-FFF2-40B4-BE49-F238E27FC236}">
              <a16:creationId xmlns:a16="http://schemas.microsoft.com/office/drawing/2014/main" xmlns="" id="{0D66D719-0BE8-54C1-4DE2-22FFB5CC7779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7" name="TextBox 1316">
          <a:extLst>
            <a:ext uri="{FF2B5EF4-FFF2-40B4-BE49-F238E27FC236}">
              <a16:creationId xmlns:a16="http://schemas.microsoft.com/office/drawing/2014/main" xmlns="" id="{31BB1D09-1EEE-EC82-263A-336455F940AC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8" name="TextBox 1318">
          <a:extLst>
            <a:ext uri="{FF2B5EF4-FFF2-40B4-BE49-F238E27FC236}">
              <a16:creationId xmlns:a16="http://schemas.microsoft.com/office/drawing/2014/main" xmlns="" id="{F10AA474-2010-9784-CD1A-2B4E59C5CF7A}"/>
            </a:ext>
          </a:extLst>
        </xdr:cNvPr>
        <xdr:cNvSpPr txBox="1"/>
      </xdr:nvSpPr>
      <xdr:spPr>
        <a:xfrm>
          <a:off x="7531418" y="1842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39" name="TextBox 1314">
          <a:extLst>
            <a:ext uri="{FF2B5EF4-FFF2-40B4-BE49-F238E27FC236}">
              <a16:creationId xmlns:a16="http://schemas.microsoft.com/office/drawing/2014/main" xmlns="" id="{CAE2DACB-2676-2449-BB4D-2A470A7B9463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0" name="TextBox 1316">
          <a:extLst>
            <a:ext uri="{FF2B5EF4-FFF2-40B4-BE49-F238E27FC236}">
              <a16:creationId xmlns:a16="http://schemas.microsoft.com/office/drawing/2014/main" xmlns="" id="{7DAC8889-F72C-14E8-FD99-31359B65EA0D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1" name="TextBox 1317">
          <a:extLst>
            <a:ext uri="{FF2B5EF4-FFF2-40B4-BE49-F238E27FC236}">
              <a16:creationId xmlns:a16="http://schemas.microsoft.com/office/drawing/2014/main" xmlns="" id="{212D8E86-807F-0040-388E-CFDA9880B91F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2" name="TextBox 1318">
          <a:extLst>
            <a:ext uri="{FF2B5EF4-FFF2-40B4-BE49-F238E27FC236}">
              <a16:creationId xmlns:a16="http://schemas.microsoft.com/office/drawing/2014/main" xmlns="" id="{38A531F6-FA7C-F535-1C7A-444C55944AA8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3" name="TextBox 1317">
          <a:extLst>
            <a:ext uri="{FF2B5EF4-FFF2-40B4-BE49-F238E27FC236}">
              <a16:creationId xmlns:a16="http://schemas.microsoft.com/office/drawing/2014/main" xmlns="" id="{854F859A-B459-A209-FA4B-66A5971B57A5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4" name="TextBox 1314">
          <a:extLst>
            <a:ext uri="{FF2B5EF4-FFF2-40B4-BE49-F238E27FC236}">
              <a16:creationId xmlns:a16="http://schemas.microsoft.com/office/drawing/2014/main" xmlns="" id="{722C6A68-A538-95E3-A64F-A61AA8076174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5" name="TextBox 1316">
          <a:extLst>
            <a:ext uri="{FF2B5EF4-FFF2-40B4-BE49-F238E27FC236}">
              <a16:creationId xmlns:a16="http://schemas.microsoft.com/office/drawing/2014/main" xmlns="" id="{EBECD335-5533-D5B9-75CF-1A5DE0659F28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46" name="TextBox 1318">
          <a:extLst>
            <a:ext uri="{FF2B5EF4-FFF2-40B4-BE49-F238E27FC236}">
              <a16:creationId xmlns:a16="http://schemas.microsoft.com/office/drawing/2014/main" xmlns="" id="{3941F312-80B6-04A0-177F-10735B3B90F0}"/>
            </a:ext>
          </a:extLst>
        </xdr:cNvPr>
        <xdr:cNvSpPr txBox="1"/>
      </xdr:nvSpPr>
      <xdr:spPr>
        <a:xfrm>
          <a:off x="7531418" y="18697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47" name="TextBox 1317">
          <a:extLst>
            <a:ext uri="{FF2B5EF4-FFF2-40B4-BE49-F238E27FC236}">
              <a16:creationId xmlns:a16="http://schemas.microsoft.com/office/drawing/2014/main" xmlns="" id="{82317E7E-DF6F-3E4A-9189-C7F2CA12143B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48" name="TextBox 1314">
          <a:extLst>
            <a:ext uri="{FF2B5EF4-FFF2-40B4-BE49-F238E27FC236}">
              <a16:creationId xmlns:a16="http://schemas.microsoft.com/office/drawing/2014/main" xmlns="" id="{AFEB36EB-0280-8098-7470-6F064A0A15C5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49" name="TextBox 1316">
          <a:extLst>
            <a:ext uri="{FF2B5EF4-FFF2-40B4-BE49-F238E27FC236}">
              <a16:creationId xmlns:a16="http://schemas.microsoft.com/office/drawing/2014/main" xmlns="" id="{8A2BA0DB-45A1-3371-4526-7392CC196F0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50" name="TextBox 1318">
          <a:extLst>
            <a:ext uri="{FF2B5EF4-FFF2-40B4-BE49-F238E27FC236}">
              <a16:creationId xmlns:a16="http://schemas.microsoft.com/office/drawing/2014/main" xmlns="" id="{283D34A3-FFCD-7097-055B-A5AACBF60FD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51" name="TextBox 1317">
          <a:extLst>
            <a:ext uri="{FF2B5EF4-FFF2-40B4-BE49-F238E27FC236}">
              <a16:creationId xmlns:a16="http://schemas.microsoft.com/office/drawing/2014/main" xmlns="" id="{BFA954E8-8052-FB2B-8735-C93BDE64135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52" name="TextBox 1314">
          <a:extLst>
            <a:ext uri="{FF2B5EF4-FFF2-40B4-BE49-F238E27FC236}">
              <a16:creationId xmlns:a16="http://schemas.microsoft.com/office/drawing/2014/main" xmlns="" id="{3D2B3C47-8F19-11A9-A8C5-977DB753B691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53" name="TextBox 1316">
          <a:extLst>
            <a:ext uri="{FF2B5EF4-FFF2-40B4-BE49-F238E27FC236}">
              <a16:creationId xmlns:a16="http://schemas.microsoft.com/office/drawing/2014/main" xmlns="" id="{792D76C4-F000-8D99-41CF-B2252D53A4A8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54" name="TextBox 1318">
          <a:extLst>
            <a:ext uri="{FF2B5EF4-FFF2-40B4-BE49-F238E27FC236}">
              <a16:creationId xmlns:a16="http://schemas.microsoft.com/office/drawing/2014/main" xmlns="" id="{02ACCE16-EBF1-DF0C-332B-1A0954DBB9C6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55" name="TextBox 1317">
          <a:extLst>
            <a:ext uri="{FF2B5EF4-FFF2-40B4-BE49-F238E27FC236}">
              <a16:creationId xmlns:a16="http://schemas.microsoft.com/office/drawing/2014/main" xmlns="" id="{89512C1A-2C37-66AB-86CF-396BA982B063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56" name="TextBox 1314">
          <a:extLst>
            <a:ext uri="{FF2B5EF4-FFF2-40B4-BE49-F238E27FC236}">
              <a16:creationId xmlns:a16="http://schemas.microsoft.com/office/drawing/2014/main" xmlns="" id="{6CC98734-5E8E-EB35-0446-5A71B45EAFD6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57" name="TextBox 1316">
          <a:extLst>
            <a:ext uri="{FF2B5EF4-FFF2-40B4-BE49-F238E27FC236}">
              <a16:creationId xmlns:a16="http://schemas.microsoft.com/office/drawing/2014/main" xmlns="" id="{36F53851-1DDC-7EF1-9BC4-F2E6B276C00A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4560"/>
    <xdr:sp macro="" textlink="">
      <xdr:nvSpPr>
        <xdr:cNvPr id="458" name="TextBox 1318">
          <a:extLst>
            <a:ext uri="{FF2B5EF4-FFF2-40B4-BE49-F238E27FC236}">
              <a16:creationId xmlns:a16="http://schemas.microsoft.com/office/drawing/2014/main" xmlns="" id="{4C958D57-BEA8-5603-1272-C2D2F43A8B29}"/>
            </a:ext>
          </a:extLst>
        </xdr:cNvPr>
        <xdr:cNvSpPr txBox="1"/>
      </xdr:nvSpPr>
      <xdr:spPr>
        <a:xfrm>
          <a:off x="7531418" y="2090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59" name="TextBox 1317">
          <a:extLst>
            <a:ext uri="{FF2B5EF4-FFF2-40B4-BE49-F238E27FC236}">
              <a16:creationId xmlns:a16="http://schemas.microsoft.com/office/drawing/2014/main" xmlns="" id="{2F39413B-3ECB-9910-19B4-06CA5204E97A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0" name="TextBox 1314">
          <a:extLst>
            <a:ext uri="{FF2B5EF4-FFF2-40B4-BE49-F238E27FC236}">
              <a16:creationId xmlns:a16="http://schemas.microsoft.com/office/drawing/2014/main" xmlns="" id="{7AE7564F-C2B3-C02E-52CB-2722BE24DC6E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1" name="TextBox 1316">
          <a:extLst>
            <a:ext uri="{FF2B5EF4-FFF2-40B4-BE49-F238E27FC236}">
              <a16:creationId xmlns:a16="http://schemas.microsoft.com/office/drawing/2014/main" xmlns="" id="{93E28B3F-B7BE-B5FF-6137-2435753AC75D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2" name="TextBox 1318">
          <a:extLst>
            <a:ext uri="{FF2B5EF4-FFF2-40B4-BE49-F238E27FC236}">
              <a16:creationId xmlns:a16="http://schemas.microsoft.com/office/drawing/2014/main" xmlns="" id="{E6C51A52-F8D2-F6C3-C475-4FE08606913F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3" name="TextBox 1317">
          <a:extLst>
            <a:ext uri="{FF2B5EF4-FFF2-40B4-BE49-F238E27FC236}">
              <a16:creationId xmlns:a16="http://schemas.microsoft.com/office/drawing/2014/main" xmlns="" id="{7F955910-D37D-0851-4107-53A015B09A5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4" name="TextBox 1314">
          <a:extLst>
            <a:ext uri="{FF2B5EF4-FFF2-40B4-BE49-F238E27FC236}">
              <a16:creationId xmlns:a16="http://schemas.microsoft.com/office/drawing/2014/main" xmlns="" id="{3B9DA845-DA05-170B-8EDC-F3A6EB14FEB2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5" name="TextBox 1316">
          <a:extLst>
            <a:ext uri="{FF2B5EF4-FFF2-40B4-BE49-F238E27FC236}">
              <a16:creationId xmlns:a16="http://schemas.microsoft.com/office/drawing/2014/main" xmlns="" id="{CB34B780-DA6B-C7C2-6127-EBB91E6ABDE0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6" name="TextBox 1318">
          <a:extLst>
            <a:ext uri="{FF2B5EF4-FFF2-40B4-BE49-F238E27FC236}">
              <a16:creationId xmlns:a16="http://schemas.microsoft.com/office/drawing/2014/main" xmlns="" id="{71665D85-C32C-5892-5806-104713330953}"/>
            </a:ext>
          </a:extLst>
        </xdr:cNvPr>
        <xdr:cNvSpPr txBox="1"/>
      </xdr:nvSpPr>
      <xdr:spPr>
        <a:xfrm>
          <a:off x="7531418" y="211836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7" name="TextBox 1317">
          <a:extLst>
            <a:ext uri="{FF2B5EF4-FFF2-40B4-BE49-F238E27FC236}">
              <a16:creationId xmlns:a16="http://schemas.microsoft.com/office/drawing/2014/main" xmlns="" id="{AFD68F65-FDE4-4298-229E-C72FF573E48B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8" name="TextBox 1314">
          <a:extLst>
            <a:ext uri="{FF2B5EF4-FFF2-40B4-BE49-F238E27FC236}">
              <a16:creationId xmlns:a16="http://schemas.microsoft.com/office/drawing/2014/main" xmlns="" id="{BD83093E-631B-4ACE-C542-52E35EAE24D9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69" name="TextBox 1316">
          <a:extLst>
            <a:ext uri="{FF2B5EF4-FFF2-40B4-BE49-F238E27FC236}">
              <a16:creationId xmlns:a16="http://schemas.microsoft.com/office/drawing/2014/main" xmlns="" id="{D9F42A5F-F296-7C76-610D-EBE85BA97DBD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0" name="TextBox 1318">
          <a:extLst>
            <a:ext uri="{FF2B5EF4-FFF2-40B4-BE49-F238E27FC236}">
              <a16:creationId xmlns:a16="http://schemas.microsoft.com/office/drawing/2014/main" xmlns="" id="{7298A891-43EC-7248-791D-962AB9CCF4A1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1" name="TextBox 1317">
          <a:extLst>
            <a:ext uri="{FF2B5EF4-FFF2-40B4-BE49-F238E27FC236}">
              <a16:creationId xmlns:a16="http://schemas.microsoft.com/office/drawing/2014/main" xmlns="" id="{0DCFA4C5-36CF-2A68-CFE6-A6BA6DD57D06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2" name="TextBox 1314">
          <a:extLst>
            <a:ext uri="{FF2B5EF4-FFF2-40B4-BE49-F238E27FC236}">
              <a16:creationId xmlns:a16="http://schemas.microsoft.com/office/drawing/2014/main" xmlns="" id="{0DB18082-7A24-C0D0-5F93-039FCE51647D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3" name="TextBox 1316">
          <a:extLst>
            <a:ext uri="{FF2B5EF4-FFF2-40B4-BE49-F238E27FC236}">
              <a16:creationId xmlns:a16="http://schemas.microsoft.com/office/drawing/2014/main" xmlns="" id="{C957C4E0-A5B4-442B-3214-CD520EA90A0C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4" name="TextBox 1318">
          <a:extLst>
            <a:ext uri="{FF2B5EF4-FFF2-40B4-BE49-F238E27FC236}">
              <a16:creationId xmlns:a16="http://schemas.microsoft.com/office/drawing/2014/main" xmlns="" id="{EA485994-86CB-7529-E683-04343612534D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5" name="TextBox 1317">
          <a:extLst>
            <a:ext uri="{FF2B5EF4-FFF2-40B4-BE49-F238E27FC236}">
              <a16:creationId xmlns:a16="http://schemas.microsoft.com/office/drawing/2014/main" xmlns="" id="{CC8D34AA-C77D-20EF-463C-F3D4BD299276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6" name="TextBox 1314">
          <a:extLst>
            <a:ext uri="{FF2B5EF4-FFF2-40B4-BE49-F238E27FC236}">
              <a16:creationId xmlns:a16="http://schemas.microsoft.com/office/drawing/2014/main" xmlns="" id="{D4B8F1E6-10B6-8311-3697-860AB0CD9C21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7" name="TextBox 1316">
          <a:extLst>
            <a:ext uri="{FF2B5EF4-FFF2-40B4-BE49-F238E27FC236}">
              <a16:creationId xmlns:a16="http://schemas.microsoft.com/office/drawing/2014/main" xmlns="" id="{43493517-6065-7407-2E7D-B7F72ED91098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8" name="TextBox 1318">
          <a:extLst>
            <a:ext uri="{FF2B5EF4-FFF2-40B4-BE49-F238E27FC236}">
              <a16:creationId xmlns:a16="http://schemas.microsoft.com/office/drawing/2014/main" xmlns="" id="{AEF9A201-6270-0603-DD59-CA3E9C4FB807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79" name="TextBox 1317">
          <a:extLst>
            <a:ext uri="{FF2B5EF4-FFF2-40B4-BE49-F238E27FC236}">
              <a16:creationId xmlns:a16="http://schemas.microsoft.com/office/drawing/2014/main" xmlns="" id="{5020D928-BCA8-998C-80D2-F0A77551D904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0" name="TextBox 1314">
          <a:extLst>
            <a:ext uri="{FF2B5EF4-FFF2-40B4-BE49-F238E27FC236}">
              <a16:creationId xmlns:a16="http://schemas.microsoft.com/office/drawing/2014/main" xmlns="" id="{6E9F9CAE-39E3-0445-FA60-22422D32127E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1" name="TextBox 1316">
          <a:extLst>
            <a:ext uri="{FF2B5EF4-FFF2-40B4-BE49-F238E27FC236}">
              <a16:creationId xmlns:a16="http://schemas.microsoft.com/office/drawing/2014/main" xmlns="" id="{A0AD3530-7FC3-65A8-E9E0-630F2935ED2E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2" name="TextBox 1318">
          <a:extLst>
            <a:ext uri="{FF2B5EF4-FFF2-40B4-BE49-F238E27FC236}">
              <a16:creationId xmlns:a16="http://schemas.microsoft.com/office/drawing/2014/main" xmlns="" id="{1CFA4B50-AFAC-FA1B-6B1A-5B28A3C6C964}"/>
            </a:ext>
          </a:extLst>
        </xdr:cNvPr>
        <xdr:cNvSpPr txBox="1"/>
      </xdr:nvSpPr>
      <xdr:spPr>
        <a:xfrm>
          <a:off x="7531418" y="21736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3" name="TextBox 1317">
          <a:extLst>
            <a:ext uri="{FF2B5EF4-FFF2-40B4-BE49-F238E27FC236}">
              <a16:creationId xmlns:a16="http://schemas.microsoft.com/office/drawing/2014/main" xmlns="" id="{967FDA0A-7B4C-7C82-942E-6394036CC17D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4" name="TextBox 1314">
          <a:extLst>
            <a:ext uri="{FF2B5EF4-FFF2-40B4-BE49-F238E27FC236}">
              <a16:creationId xmlns:a16="http://schemas.microsoft.com/office/drawing/2014/main" xmlns="" id="{AF4A19E6-0248-4AFA-0A0E-BDBFC1D36FF5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5" name="TextBox 1316">
          <a:extLst>
            <a:ext uri="{FF2B5EF4-FFF2-40B4-BE49-F238E27FC236}">
              <a16:creationId xmlns:a16="http://schemas.microsoft.com/office/drawing/2014/main" xmlns="" id="{E6115251-B6E1-D55E-1DCD-F0FA5D8E6AF8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6" name="TextBox 1318">
          <a:extLst>
            <a:ext uri="{FF2B5EF4-FFF2-40B4-BE49-F238E27FC236}">
              <a16:creationId xmlns:a16="http://schemas.microsoft.com/office/drawing/2014/main" xmlns="" id="{0824C6F4-E465-6278-83DB-8DBE920E0D56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7" name="TextBox 1317">
          <a:extLst>
            <a:ext uri="{FF2B5EF4-FFF2-40B4-BE49-F238E27FC236}">
              <a16:creationId xmlns:a16="http://schemas.microsoft.com/office/drawing/2014/main" xmlns="" id="{7F18996C-85B9-DC7C-6D20-783E6B5E3F19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8" name="TextBox 1314">
          <a:extLst>
            <a:ext uri="{FF2B5EF4-FFF2-40B4-BE49-F238E27FC236}">
              <a16:creationId xmlns:a16="http://schemas.microsoft.com/office/drawing/2014/main" xmlns="" id="{6F9127D5-487B-403A-0DC7-0207D984D44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89" name="TextBox 1316">
          <a:extLst>
            <a:ext uri="{FF2B5EF4-FFF2-40B4-BE49-F238E27FC236}">
              <a16:creationId xmlns:a16="http://schemas.microsoft.com/office/drawing/2014/main" xmlns="" id="{605DDFA2-F8F0-A5F0-ABA5-B4B53A701A89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0" name="TextBox 1318">
          <a:extLst>
            <a:ext uri="{FF2B5EF4-FFF2-40B4-BE49-F238E27FC236}">
              <a16:creationId xmlns:a16="http://schemas.microsoft.com/office/drawing/2014/main" xmlns="" id="{D6B572AB-8943-1FB4-9985-9DF9E104EBDB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1" name="TextBox 1317">
          <a:extLst>
            <a:ext uri="{FF2B5EF4-FFF2-40B4-BE49-F238E27FC236}">
              <a16:creationId xmlns:a16="http://schemas.microsoft.com/office/drawing/2014/main" xmlns="" id="{8A6502AC-8668-29A6-0583-375A182616C9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2" name="TextBox 1314">
          <a:extLst>
            <a:ext uri="{FF2B5EF4-FFF2-40B4-BE49-F238E27FC236}">
              <a16:creationId xmlns:a16="http://schemas.microsoft.com/office/drawing/2014/main" xmlns="" id="{F7111E8B-2456-EF41-2A29-FB605B3C9D2A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3" name="TextBox 1316">
          <a:extLst>
            <a:ext uri="{FF2B5EF4-FFF2-40B4-BE49-F238E27FC236}">
              <a16:creationId xmlns:a16="http://schemas.microsoft.com/office/drawing/2014/main" xmlns="" id="{BC58D432-1924-E984-2BA8-DA2731A1E90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4" name="TextBox 1318">
          <a:extLst>
            <a:ext uri="{FF2B5EF4-FFF2-40B4-BE49-F238E27FC236}">
              <a16:creationId xmlns:a16="http://schemas.microsoft.com/office/drawing/2014/main" xmlns="" id="{918D0073-6A00-8453-3804-A6C04BD9E88B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5" name="TextBox 1317">
          <a:extLst>
            <a:ext uri="{FF2B5EF4-FFF2-40B4-BE49-F238E27FC236}">
              <a16:creationId xmlns:a16="http://schemas.microsoft.com/office/drawing/2014/main" xmlns="" id="{AC713E83-C7FE-D1A8-FA24-235AB8EFE454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6" name="TextBox 1314">
          <a:extLst>
            <a:ext uri="{FF2B5EF4-FFF2-40B4-BE49-F238E27FC236}">
              <a16:creationId xmlns:a16="http://schemas.microsoft.com/office/drawing/2014/main" xmlns="" id="{A755A8B3-79D9-AC48-60DB-DC50E6AD9EE2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7" name="TextBox 1316">
          <a:extLst>
            <a:ext uri="{FF2B5EF4-FFF2-40B4-BE49-F238E27FC236}">
              <a16:creationId xmlns:a16="http://schemas.microsoft.com/office/drawing/2014/main" xmlns="" id="{32D79880-8180-D9ED-DAA5-DAFB7EC63E61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521018</xdr:colOff>
      <xdr:row>22</xdr:row>
      <xdr:rowOff>0</xdr:rowOff>
    </xdr:from>
    <xdr:ext cx="184731" cy="262572"/>
    <xdr:sp macro="" textlink="">
      <xdr:nvSpPr>
        <xdr:cNvPr id="498" name="TextBox 1318">
          <a:extLst>
            <a:ext uri="{FF2B5EF4-FFF2-40B4-BE49-F238E27FC236}">
              <a16:creationId xmlns:a16="http://schemas.microsoft.com/office/drawing/2014/main" xmlns="" id="{DFA1CA5F-6777-E069-1C01-0BC5EFB83D57}"/>
            </a:ext>
          </a:extLst>
        </xdr:cNvPr>
        <xdr:cNvSpPr txBox="1"/>
      </xdr:nvSpPr>
      <xdr:spPr>
        <a:xfrm>
          <a:off x="7531418" y="220122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FB76B2D2-A2B9-C2D6-9A4F-AF8BCE9DDF1D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1932E4F1-C54F-B177-4B98-23665A9ADAE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DE192F4B-41A0-BA35-3782-475019D4AA53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AD11055E-8419-0C4C-5A9B-56D29A958B4F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9D0723F-C98E-FCE0-ACCF-417781596E3C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722D1ABD-01B4-406C-B1C6-8264543499E6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3992E3D6-2FE1-2469-28F8-5F153B2493F4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6" name="TextBox 1">
          <a:extLst>
            <a:ext uri="{FF2B5EF4-FFF2-40B4-BE49-F238E27FC236}">
              <a16:creationId xmlns:a16="http://schemas.microsoft.com/office/drawing/2014/main" xmlns="" id="{0E6BC9F9-DBD8-8FE8-2CBC-D59D19DD801E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3719B762-321E-CC37-BCC9-37A14D9264DE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C03DDFA9-D78A-0FBB-4259-86F0A0B8FA2D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19E653E8-7744-3889-D517-0C5701A5637C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D3A6F311-B8D7-C867-E72C-BBD0E70AEE2F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7018543C-0291-591E-A13A-F690F4E90B48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59E2B851-5390-5F6F-35C3-6F268002754B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CECEC92-C942-1BDE-983D-F1F4174E9B3F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4" name="TextBox 1">
          <a:extLst>
            <a:ext uri="{FF2B5EF4-FFF2-40B4-BE49-F238E27FC236}">
              <a16:creationId xmlns:a16="http://schemas.microsoft.com/office/drawing/2014/main" xmlns="" id="{76F5FDDA-D228-379B-61C7-88BE0938BBAF}"/>
            </a:ext>
          </a:extLst>
        </xdr:cNvPr>
        <xdr:cNvSpPr txBox="1"/>
      </xdr:nvSpPr>
      <xdr:spPr>
        <a:xfrm>
          <a:off x="6641148" y="793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1A71988F-F9C5-B2AE-04CC-A0339E1DE299}"/>
            </a:ext>
          </a:extLst>
        </xdr:cNvPr>
        <xdr:cNvSpPr txBox="1"/>
      </xdr:nvSpPr>
      <xdr:spPr>
        <a:xfrm>
          <a:off x="6644323" y="7897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3</xdr:row>
      <xdr:rowOff>203200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2C9E0AEA-FDDD-A2F3-B2F1-83807D287FFF}"/>
            </a:ext>
          </a:extLst>
        </xdr:cNvPr>
        <xdr:cNvSpPr txBox="1"/>
      </xdr:nvSpPr>
      <xdr:spPr>
        <a:xfrm>
          <a:off x="6644323" y="78972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98E19F1F-7D9B-9066-7140-6CAC2BEC6A0D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28BB2815-0C94-E91D-7138-D2BCA2A81AFD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17F20342-7789-570A-1C13-70011F395FD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B0A6C967-DF63-4179-F1E9-BEFBB2CB3ED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B3740771-F1CA-9A38-C292-50192B8D3CC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D82872BB-A73A-3BF8-FE9A-A49E14173B5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7D2D84CB-D2D7-527C-0502-5E35CF1A04F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7B2A9742-A613-2B84-FEE6-52BCE7EACC5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382F1089-3C28-1E20-EF03-07B05B70FF6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8" name="TextBox 1">
          <a:extLst>
            <a:ext uri="{FF2B5EF4-FFF2-40B4-BE49-F238E27FC236}">
              <a16:creationId xmlns:a16="http://schemas.microsoft.com/office/drawing/2014/main" xmlns="" id="{D0B2C08E-9D7D-F4A5-5C89-8F344D0231C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2E54D58C-D327-89D3-4866-72ADB704D27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EE296BB-4026-7C2E-AECE-4327DF356C5C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93A4CF3-1F73-492B-16A7-F6D7EBAABDD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E23AB64A-DDD8-9648-0922-937D9B23308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AA4D959F-02D0-D951-F7C7-A350303B6A88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1036B84C-6292-5606-D157-3DC9DCDBED0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6D361AE3-333E-0F0B-9E46-276FB9E3BF7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26" name="TextBox 1">
          <a:extLst>
            <a:ext uri="{FF2B5EF4-FFF2-40B4-BE49-F238E27FC236}">
              <a16:creationId xmlns:a16="http://schemas.microsoft.com/office/drawing/2014/main" xmlns="" id="{80C2DCA6-99DF-97CC-9A8C-618B89B30DAD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BCA1294C-2D57-7CD4-6AC2-9CA4039B0019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1A28DA1E-7E86-348E-A6C5-A477EB29D423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F7D61E02-618C-D168-27C2-0D0188FF910F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4CE383EE-A679-D155-F82A-1FEB46223E5F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BAA63203-B49B-ED79-6E8F-5C003A96C34A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9638D798-58F2-BDD5-FDBD-93B56E9D6D77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DB99C41F-0822-FECE-6BDF-A513E096022B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D2B247D6-AED1-0E21-E86F-0CC3889B4003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618295DC-8A51-6312-45B4-0B7375CEA157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6" name="TextBox 1">
          <a:extLst>
            <a:ext uri="{FF2B5EF4-FFF2-40B4-BE49-F238E27FC236}">
              <a16:creationId xmlns:a16="http://schemas.microsoft.com/office/drawing/2014/main" xmlns="" id="{6EA21B44-58A4-157A-8806-E69314D1C33C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57ABDE3A-26D9-BD72-3B25-94238E111A59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FADEA21-B361-839D-1B02-61230CC2929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DA0A7DF4-5142-384E-EE7D-3C6049279B4D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B63C55E6-CF78-A336-F47A-EE296846C092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7C0C4287-4222-ED5F-DBD1-9247171198A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E4308CF9-2F67-5388-A2A0-94597166D777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A54542BE-A6EE-6594-D041-650EA578AB14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44" name="TextBox 1">
          <a:extLst>
            <a:ext uri="{FF2B5EF4-FFF2-40B4-BE49-F238E27FC236}">
              <a16:creationId xmlns:a16="http://schemas.microsoft.com/office/drawing/2014/main" xmlns="" id="{B6F6665B-D9CF-DBE3-CF35-1256DC9D79F1}"/>
            </a:ext>
          </a:extLst>
        </xdr:cNvPr>
        <xdr:cNvSpPr txBox="1"/>
      </xdr:nvSpPr>
      <xdr:spPr>
        <a:xfrm>
          <a:off x="6641148" y="973667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1D986C4A-4CE8-A5ED-70EA-A762D47E5F81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8D35DE2F-373C-DAFF-25C9-1D14279433A0}"/>
            </a:ext>
          </a:extLst>
        </xdr:cNvPr>
        <xdr:cNvSpPr txBox="1"/>
      </xdr:nvSpPr>
      <xdr:spPr>
        <a:xfrm>
          <a:off x="6644323" y="93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45DFC274-9C2E-0DFC-0717-6A19DB06C31F}"/>
            </a:ext>
          </a:extLst>
        </xdr:cNvPr>
        <xdr:cNvSpPr txBox="1"/>
      </xdr:nvSpPr>
      <xdr:spPr>
        <a:xfrm>
          <a:off x="6644323" y="97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78172751-7529-CD11-5698-47F6EBDF5DEA}"/>
            </a:ext>
          </a:extLst>
        </xdr:cNvPr>
        <xdr:cNvSpPr txBox="1"/>
      </xdr:nvSpPr>
      <xdr:spPr>
        <a:xfrm>
          <a:off x="6644323" y="973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32C63F0C-1440-CC43-02DD-E0D065EB8767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8CEE3D75-FB13-B283-46DA-9E3AFA1B205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C4FC073D-632E-FE29-0055-EECC8DAE32F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E3905D94-DC81-C3EE-1149-BF425665B66B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74258116-5386-FD99-FEC7-F6E487B36DF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A59B04AD-8AFC-6138-AFA9-457C46F302B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CD62FA3D-EF81-C563-8728-BAD3FF43397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6" name="TextBox 1">
          <a:extLst>
            <a:ext uri="{FF2B5EF4-FFF2-40B4-BE49-F238E27FC236}">
              <a16:creationId xmlns:a16="http://schemas.microsoft.com/office/drawing/2014/main" xmlns="" id="{0FBC25AB-2BDE-9611-7231-9F53671BA234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E8AAE93C-BC61-0785-CA0F-D6AD9DBF5E42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7BC8F4DA-E316-68BA-772F-7BF1982C761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83DB0D6-424F-DAA9-EEE9-9B0B48D93F70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F2629DCE-F068-BC9F-9167-AF4FAD53469F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C5547B-3238-A780-4AE2-77BBC5623F83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27DC89E1-ED04-CE08-3BFC-E11494D0DFDA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EFE00759-FD4C-0625-8D87-FE566EFF3025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22</xdr:row>
      <xdr:rowOff>0</xdr:rowOff>
    </xdr:from>
    <xdr:ext cx="184731" cy="262572"/>
    <xdr:sp macro="" textlink="">
      <xdr:nvSpPr>
        <xdr:cNvPr id="564" name="TextBox 1">
          <a:extLst>
            <a:ext uri="{FF2B5EF4-FFF2-40B4-BE49-F238E27FC236}">
              <a16:creationId xmlns:a16="http://schemas.microsoft.com/office/drawing/2014/main" xmlns="" id="{A59E8F5A-B953-3928-3A13-2D7E28D8C4C1}"/>
            </a:ext>
          </a:extLst>
        </xdr:cNvPr>
        <xdr:cNvSpPr txBox="1"/>
      </xdr:nvSpPr>
      <xdr:spPr>
        <a:xfrm>
          <a:off x="6641148" y="1217083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19B69737-3477-B15C-F2F9-7AA674764E2E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22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80BEAFA4-7F62-130C-FD3F-A270654FFB36}"/>
            </a:ext>
          </a:extLst>
        </xdr:cNvPr>
        <xdr:cNvSpPr txBox="1"/>
      </xdr:nvSpPr>
      <xdr:spPr>
        <a:xfrm>
          <a:off x="6644323" y="11768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DDB36028-A913-4055-A4AE-30F411DE67E1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C48E0FA1-78BA-4583-BFBA-1FBB49A1DFA8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8B9A3BF9-06AA-4155-9F9D-B20EB7CA8429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56FBC29C-7BE6-40AA-B276-D4B64B9C20CE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9B68D84D-35AB-404D-987D-71ABB90966F5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B7848597-430E-453C-A6DF-7C1D8BDCEE13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FBD0DFD4-77CD-4D63-BD7C-8545F8079738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4" name="TextBox 1">
          <a:extLst>
            <a:ext uri="{FF2B5EF4-FFF2-40B4-BE49-F238E27FC236}">
              <a16:creationId xmlns:a16="http://schemas.microsoft.com/office/drawing/2014/main" xmlns="" id="{168D7133-C9BD-42AA-B86A-603805312321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8E10A7FE-A653-441C-AA43-B33B561985E7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DA874D72-E14B-4A51-A33E-A69193B537D6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D32F2603-5D21-46B3-AD3A-1D1B45953B8E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1C394259-47D4-4DDD-B37F-889A1ED2F5E4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AD753ED9-E113-4C7A-B36A-350DDC112A17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35B07F55-8920-4D3C-A700-DC533C14E26C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3A764471-2354-4CA6-993F-E0DEDB3E973D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xmlns="" id="{9CA41185-98C0-44E4-A1DA-A66C5F4BDB6F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9E40F8B9-4CF1-4131-8325-3A436E1A2FBC}"/>
            </a:ext>
          </a:extLst>
        </xdr:cNvPr>
        <xdr:cNvSpPr txBox="1"/>
      </xdr:nvSpPr>
      <xdr:spPr>
        <a:xfrm>
          <a:off x="6641148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E73BF7C-9BB5-4667-8E6F-5171CBAD21DF}"/>
            </a:ext>
          </a:extLst>
        </xdr:cNvPr>
        <xdr:cNvSpPr txBox="1"/>
      </xdr:nvSpPr>
      <xdr:spPr>
        <a:xfrm>
          <a:off x="6641148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7F5C4FF5-35BD-4A1C-BB64-A946046A13B8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2536B282-6560-4F7C-94FA-0D31329F4A61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C10F0DF9-0F86-466C-A5D6-B8BDC931945A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7DF03013-1A4F-44C8-9C3B-EA46197CF8B7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EB525963-BD15-43A6-AB22-7F9E3F09400F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B7E87C28-5646-443D-992B-7E978281F393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7B41CE53-8F6C-4B37-B012-C2D050D53D27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6" name="TextBox 1">
          <a:extLst>
            <a:ext uri="{FF2B5EF4-FFF2-40B4-BE49-F238E27FC236}">
              <a16:creationId xmlns:a16="http://schemas.microsoft.com/office/drawing/2014/main" xmlns="" id="{932761E1-8B88-4109-AF8E-3F02AAD3B397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FC138CA-B3BD-44D9-9F09-4CB3154399D7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D6C64188-D538-43D6-9B8A-32F4C26E9E41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C7E3610E-26F7-4CAC-8DA9-3B0B0DA06233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4F66653-DF99-477E-A3A6-AC2E304AC25E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13A7370B-6382-492B-B934-E6EC808ED9F6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9AB72B9A-7A5D-4481-8D73-7A6145F9977B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75139D58-8C55-4485-9E72-A2F5FDFB9979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513398</xdr:colOff>
      <xdr:row>4</xdr:row>
      <xdr:rowOff>0</xdr:rowOff>
    </xdr:from>
    <xdr:ext cx="184731" cy="262572"/>
    <xdr:sp macro="" textlink="">
      <xdr:nvSpPr>
        <xdr:cNvPr id="584" name="TextBox 1">
          <a:extLst>
            <a:ext uri="{FF2B5EF4-FFF2-40B4-BE49-F238E27FC236}">
              <a16:creationId xmlns:a16="http://schemas.microsoft.com/office/drawing/2014/main" xmlns="" id="{8FD23C1B-58F3-4DB3-963F-404D67082752}"/>
            </a:ext>
          </a:extLst>
        </xdr:cNvPr>
        <xdr:cNvSpPr txBox="1"/>
      </xdr:nvSpPr>
      <xdr:spPr>
        <a:xfrm>
          <a:off x="6637973" y="12382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187D8A13-209B-468A-9E63-74F218CB8236}"/>
            </a:ext>
          </a:extLst>
        </xdr:cNvPr>
        <xdr:cNvSpPr txBox="1"/>
      </xdr:nvSpPr>
      <xdr:spPr>
        <a:xfrm>
          <a:off x="6641148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516573</xdr:colOff>
      <xdr:row>4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BDB1B34B-D466-4033-99F8-55920D15060C}"/>
            </a:ext>
          </a:extLst>
        </xdr:cNvPr>
        <xdr:cNvSpPr txBox="1"/>
      </xdr:nvSpPr>
      <xdr:spPr>
        <a:xfrm>
          <a:off x="6641148" y="1238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Normal="100" zoomScaleSheetLayoutView="100" workbookViewId="0">
      <selection activeCell="L11" sqref="L11"/>
    </sheetView>
  </sheetViews>
  <sheetFormatPr defaultRowHeight="12.75"/>
  <cols>
    <col min="1" max="1" width="6.42578125" style="5" customWidth="1"/>
    <col min="2" max="2" width="27.140625" style="5" customWidth="1"/>
    <col min="3" max="3" width="18.28515625" style="5" customWidth="1"/>
    <col min="4" max="4" width="11.42578125" style="5" customWidth="1"/>
    <col min="5" max="5" width="16.28515625" style="5" customWidth="1"/>
    <col min="6" max="6" width="21.42578125" style="5" customWidth="1"/>
  </cols>
  <sheetData>
    <row r="1" spans="1:9" ht="20.25" customHeight="1">
      <c r="A1" s="117" t="s">
        <v>26</v>
      </c>
      <c r="B1" s="117"/>
      <c r="C1" s="117"/>
      <c r="D1" s="117"/>
      <c r="E1" s="117"/>
      <c r="F1" s="117"/>
    </row>
    <row r="2" spans="1:9" ht="20.25">
      <c r="A2" s="118" t="s">
        <v>76</v>
      </c>
      <c r="B2" s="118"/>
      <c r="C2" s="118"/>
      <c r="D2" s="118"/>
      <c r="E2" s="118"/>
      <c r="F2" s="118"/>
    </row>
    <row r="3" spans="1:9" ht="20.25">
      <c r="A3" s="120" t="s">
        <v>30</v>
      </c>
      <c r="B3" s="119"/>
      <c r="C3" s="119"/>
      <c r="D3" s="119"/>
      <c r="E3" s="119"/>
      <c r="F3" s="119"/>
    </row>
    <row r="4" spans="1:9" ht="20.25">
      <c r="A4" s="120" t="s">
        <v>55</v>
      </c>
      <c r="B4" s="119"/>
      <c r="C4" s="119"/>
      <c r="D4" s="119"/>
      <c r="E4" s="119"/>
      <c r="F4" s="119"/>
    </row>
    <row r="5" spans="1:9" ht="20.25">
      <c r="A5" s="120" t="s">
        <v>66</v>
      </c>
      <c r="B5" s="119"/>
      <c r="C5" s="119"/>
      <c r="D5" s="119"/>
      <c r="E5" s="119"/>
      <c r="F5" s="119"/>
    </row>
    <row r="6" spans="1:9" ht="20.25">
      <c r="A6" s="120" t="s">
        <v>67</v>
      </c>
      <c r="B6" s="119"/>
      <c r="C6" s="119"/>
      <c r="D6" s="119"/>
      <c r="E6" s="119"/>
      <c r="F6" s="119"/>
    </row>
    <row r="7" spans="1:9" ht="20.25">
      <c r="A7" s="31" t="s">
        <v>27</v>
      </c>
      <c r="B7" s="32"/>
      <c r="C7" s="32"/>
      <c r="D7" s="32"/>
      <c r="E7" s="32"/>
      <c r="F7" s="32"/>
    </row>
    <row r="8" spans="1:9" ht="20.25">
      <c r="A8" s="119" t="s">
        <v>28</v>
      </c>
      <c r="B8" s="119"/>
      <c r="C8" s="119"/>
      <c r="D8" s="119"/>
      <c r="E8" s="119"/>
      <c r="F8" s="119"/>
    </row>
    <row r="9" spans="1:9" ht="20.25">
      <c r="A9" s="121" t="s">
        <v>71</v>
      </c>
      <c r="B9" s="122"/>
      <c r="C9" s="122"/>
      <c r="D9" s="122"/>
      <c r="E9" s="122"/>
      <c r="F9" s="122"/>
    </row>
    <row r="10" spans="1:9" ht="20.25">
      <c r="A10" s="130" t="s">
        <v>85</v>
      </c>
      <c r="B10" s="130"/>
      <c r="C10" s="130"/>
      <c r="D10" s="130"/>
      <c r="E10" s="130"/>
      <c r="F10" s="130"/>
    </row>
    <row r="11" spans="1:9" s="4" customFormat="1" ht="20.25">
      <c r="A11" s="123" t="s">
        <v>0</v>
      </c>
      <c r="B11" s="124" t="s">
        <v>1</v>
      </c>
      <c r="C11" s="33" t="s">
        <v>22</v>
      </c>
      <c r="D11" s="127" t="s">
        <v>23</v>
      </c>
      <c r="E11" s="107" t="s">
        <v>24</v>
      </c>
      <c r="F11" s="123" t="s">
        <v>3</v>
      </c>
      <c r="I11" s="4" t="s">
        <v>35</v>
      </c>
    </row>
    <row r="12" spans="1:9" s="4" customFormat="1" ht="20.25">
      <c r="A12" s="123"/>
      <c r="B12" s="125"/>
      <c r="C12" s="34" t="s">
        <v>25</v>
      </c>
      <c r="D12" s="128"/>
      <c r="E12" s="108" t="s">
        <v>25</v>
      </c>
      <c r="F12" s="123"/>
    </row>
    <row r="13" spans="1:9" s="4" customFormat="1" ht="20.25">
      <c r="A13" s="123"/>
      <c r="B13" s="126"/>
      <c r="C13" s="35" t="s">
        <v>21</v>
      </c>
      <c r="D13" s="129"/>
      <c r="E13" s="109" t="s">
        <v>21</v>
      </c>
      <c r="F13" s="123"/>
    </row>
    <row r="14" spans="1:9" ht="20.25">
      <c r="A14" s="36">
        <v>1</v>
      </c>
      <c r="B14" s="37" t="s">
        <v>64</v>
      </c>
      <c r="C14" s="38">
        <v>500898.42440000002</v>
      </c>
      <c r="D14" s="112">
        <v>1.3089999999999999</v>
      </c>
      <c r="E14" s="38">
        <f>D14*C14</f>
        <v>655676.03753960005</v>
      </c>
      <c r="F14" s="37"/>
    </row>
    <row r="15" spans="1:9" ht="20.25">
      <c r="A15" s="36">
        <v>2</v>
      </c>
      <c r="B15" s="37" t="s">
        <v>10</v>
      </c>
      <c r="C15" s="23" t="s">
        <v>42</v>
      </c>
      <c r="D15" s="39"/>
      <c r="E15" s="39"/>
      <c r="F15" s="40"/>
    </row>
    <row r="16" spans="1:9" ht="20.25">
      <c r="A16" s="36"/>
      <c r="B16" s="37"/>
      <c r="C16" s="23"/>
      <c r="D16" s="39"/>
      <c r="E16" s="39"/>
      <c r="F16" s="41" t="s">
        <v>60</v>
      </c>
    </row>
    <row r="17" spans="1:6" ht="20.25">
      <c r="A17" s="36"/>
      <c r="B17" s="37"/>
      <c r="C17" s="23"/>
      <c r="D17" s="39"/>
      <c r="E17" s="39"/>
      <c r="F17" s="42" t="s">
        <v>61</v>
      </c>
    </row>
    <row r="18" spans="1:6" ht="20.25">
      <c r="A18" s="36"/>
      <c r="B18" s="37"/>
      <c r="C18" s="37"/>
      <c r="D18" s="43"/>
      <c r="E18" s="39"/>
      <c r="F18" s="42" t="s">
        <v>62</v>
      </c>
    </row>
    <row r="19" spans="1:6" ht="20.25">
      <c r="A19" s="36"/>
      <c r="B19" s="37"/>
      <c r="C19" s="37"/>
      <c r="D19" s="37"/>
      <c r="E19" s="37"/>
      <c r="F19" s="42" t="s">
        <v>72</v>
      </c>
    </row>
    <row r="20" spans="1:6" ht="20.25">
      <c r="A20" s="37"/>
      <c r="B20" s="37"/>
      <c r="C20" s="37"/>
      <c r="D20" s="37"/>
      <c r="E20" s="37"/>
      <c r="F20" s="44" t="s">
        <v>63</v>
      </c>
    </row>
    <row r="21" spans="1:6" ht="20.25">
      <c r="A21" s="45"/>
      <c r="B21" s="46" t="s">
        <v>15</v>
      </c>
      <c r="C21" s="47"/>
      <c r="D21" s="47"/>
      <c r="E21" s="48">
        <f>SUM(E14:E20)</f>
        <v>655676.03753960005</v>
      </c>
      <c r="F21" s="49"/>
    </row>
    <row r="22" spans="1:6" ht="20.65" customHeight="1">
      <c r="A22" s="50"/>
      <c r="B22" s="51" t="s">
        <v>16</v>
      </c>
      <c r="C22" s="52"/>
      <c r="D22" s="52"/>
      <c r="E22" s="53">
        <f>ROUNDDOWN(E21,-3)</f>
        <v>655000</v>
      </c>
      <c r="F22" s="54"/>
    </row>
    <row r="23" spans="1:6" ht="20.65" customHeight="1">
      <c r="A23" s="55"/>
      <c r="B23" s="50" t="s">
        <v>29</v>
      </c>
      <c r="C23" s="56" t="str">
        <f>BAHTTEXT(E22)</f>
        <v>หกแสนห้าหมื่นห้าพันบาทถ้วน</v>
      </c>
      <c r="D23" s="52"/>
      <c r="E23" s="57"/>
      <c r="F23" s="58"/>
    </row>
    <row r="24" spans="1:6" ht="20.65" customHeight="1">
      <c r="A24" s="59"/>
      <c r="B24" s="60" t="s">
        <v>12</v>
      </c>
      <c r="C24" s="61">
        <v>282</v>
      </c>
      <c r="D24" s="62" t="s">
        <v>6</v>
      </c>
      <c r="E24" s="63"/>
      <c r="F24" s="64"/>
    </row>
    <row r="25" spans="1:6" ht="20.65" customHeight="1">
      <c r="A25" s="65"/>
      <c r="B25" s="62" t="s">
        <v>11</v>
      </c>
      <c r="C25" s="66">
        <f>E22/C24</f>
        <v>2322.695035460993</v>
      </c>
      <c r="D25" s="62" t="s">
        <v>34</v>
      </c>
      <c r="E25" s="67"/>
      <c r="F25" s="64"/>
    </row>
    <row r="26" spans="1:6" ht="20.65" customHeight="1">
      <c r="A26" s="65"/>
      <c r="B26" s="62"/>
      <c r="C26" s="66"/>
      <c r="D26" s="62"/>
      <c r="E26" s="67"/>
      <c r="F26" s="64"/>
    </row>
    <row r="27" spans="1:6" s="3" customFormat="1" ht="20.25">
      <c r="A27" s="101" t="s">
        <v>49</v>
      </c>
      <c r="B27" s="101"/>
      <c r="C27" s="101"/>
      <c r="D27" s="101"/>
      <c r="E27" s="113"/>
      <c r="F27" s="113"/>
    </row>
    <row r="28" spans="1:6" s="3" customFormat="1" ht="20.25">
      <c r="A28" s="101" t="s">
        <v>43</v>
      </c>
      <c r="B28" s="101"/>
      <c r="C28" s="101"/>
      <c r="D28" s="101"/>
      <c r="E28" s="113"/>
      <c r="F28" s="113"/>
    </row>
    <row r="29" spans="1:6" s="3" customFormat="1" ht="20.25">
      <c r="A29" s="110" t="s">
        <v>14</v>
      </c>
      <c r="B29" s="110"/>
      <c r="C29" s="110"/>
      <c r="D29" s="110"/>
      <c r="E29" s="101"/>
      <c r="F29" s="101"/>
    </row>
    <row r="30" spans="1:6" s="3" customFormat="1" ht="20.25">
      <c r="A30" s="110" t="s">
        <v>48</v>
      </c>
      <c r="B30" s="110"/>
      <c r="C30" s="110"/>
      <c r="D30" s="110"/>
      <c r="E30" s="101"/>
      <c r="F30" s="101"/>
    </row>
    <row r="31" spans="1:6" s="3" customFormat="1" ht="20.25">
      <c r="A31" s="114"/>
      <c r="B31" s="114"/>
      <c r="C31" s="114"/>
      <c r="D31" s="114"/>
      <c r="E31" s="114"/>
      <c r="F31" s="114"/>
    </row>
    <row r="32" spans="1:6" s="14" customFormat="1" ht="19.5" customHeight="1">
      <c r="A32" s="114" t="s">
        <v>81</v>
      </c>
      <c r="B32" s="114"/>
      <c r="C32" s="114"/>
      <c r="D32" s="114"/>
      <c r="E32" s="114"/>
      <c r="F32" s="114"/>
    </row>
    <row r="33" spans="1:6" s="14" customFormat="1" ht="18" customHeight="1">
      <c r="A33" s="114"/>
      <c r="B33" s="114"/>
      <c r="C33" s="114"/>
      <c r="D33" s="114"/>
      <c r="E33" s="114"/>
      <c r="F33" s="114"/>
    </row>
    <row r="34" spans="1:6" s="14" customFormat="1" ht="18" customHeight="1">
      <c r="A34" s="115" t="s">
        <v>77</v>
      </c>
      <c r="B34" s="115"/>
      <c r="C34" s="115"/>
      <c r="D34" s="115"/>
      <c r="E34" s="115"/>
      <c r="F34" s="115"/>
    </row>
    <row r="35" spans="1:6" s="14" customFormat="1" ht="18" customHeight="1">
      <c r="A35" s="115" t="s">
        <v>78</v>
      </c>
      <c r="B35" s="115"/>
      <c r="C35" s="115"/>
      <c r="D35" s="115"/>
      <c r="E35" s="115"/>
      <c r="F35" s="115"/>
    </row>
    <row r="36" spans="1:6" s="14" customFormat="1" ht="18" customHeight="1">
      <c r="A36" s="115"/>
      <c r="B36" s="115"/>
      <c r="C36" s="115"/>
      <c r="D36" s="115"/>
      <c r="E36" s="115"/>
      <c r="F36" s="115"/>
    </row>
    <row r="37" spans="1:6" s="14" customFormat="1" ht="18" customHeight="1">
      <c r="A37" s="115" t="s">
        <v>79</v>
      </c>
      <c r="B37" s="115"/>
      <c r="C37" s="115"/>
      <c r="D37" s="115"/>
      <c r="E37" s="115"/>
      <c r="F37" s="115"/>
    </row>
    <row r="38" spans="1:6" s="14" customFormat="1" ht="18" customHeight="1">
      <c r="A38" s="115" t="s">
        <v>80</v>
      </c>
      <c r="B38" s="115"/>
      <c r="C38" s="115"/>
      <c r="D38" s="115"/>
      <c r="E38" s="115"/>
      <c r="F38" s="115"/>
    </row>
    <row r="39" spans="1:6" s="14" customFormat="1" ht="18" customHeight="1">
      <c r="A39" s="115"/>
      <c r="B39" s="115"/>
      <c r="C39" s="115"/>
      <c r="D39" s="115"/>
      <c r="E39" s="115"/>
      <c r="F39" s="115"/>
    </row>
    <row r="40" spans="1:6" s="14" customFormat="1" ht="18" customHeight="1">
      <c r="A40" s="115" t="s">
        <v>79</v>
      </c>
      <c r="B40" s="115"/>
      <c r="C40" s="115"/>
      <c r="D40" s="115"/>
      <c r="E40" s="115"/>
      <c r="F40" s="115"/>
    </row>
    <row r="41" spans="1:6" s="14" customFormat="1" ht="18" customHeight="1">
      <c r="A41" s="115" t="s">
        <v>82</v>
      </c>
      <c r="B41" s="115"/>
      <c r="C41" s="115"/>
      <c r="D41" s="115"/>
      <c r="E41" s="115"/>
      <c r="F41" s="115"/>
    </row>
    <row r="42" spans="1:6" s="14" customFormat="1" ht="18" customHeight="1">
      <c r="A42" s="116" t="s">
        <v>83</v>
      </c>
      <c r="B42" s="116"/>
      <c r="C42" s="116"/>
      <c r="D42" s="116"/>
      <c r="E42" s="116"/>
      <c r="F42" s="116"/>
    </row>
    <row r="43" spans="1:6" s="3" customFormat="1" ht="20.65" customHeight="1">
      <c r="A43" s="2"/>
      <c r="B43" s="2"/>
      <c r="C43" s="2"/>
      <c r="D43" s="2"/>
      <c r="E43" s="2"/>
      <c r="F43" s="2"/>
    </row>
    <row r="44" spans="1:6" s="3" customFormat="1" ht="20.65" customHeight="1">
      <c r="A44" s="6"/>
      <c r="B44" s="6"/>
      <c r="C44" s="6"/>
      <c r="D44" s="6"/>
      <c r="E44" s="6"/>
      <c r="F44" s="6"/>
    </row>
  </sheetData>
  <mergeCells count="25">
    <mergeCell ref="A9:F9"/>
    <mergeCell ref="A11:A13"/>
    <mergeCell ref="B11:B13"/>
    <mergeCell ref="D11:D13"/>
    <mergeCell ref="F11:F13"/>
    <mergeCell ref="A10:F10"/>
    <mergeCell ref="A1:F1"/>
    <mergeCell ref="A2:F2"/>
    <mergeCell ref="A8:F8"/>
    <mergeCell ref="A3:F3"/>
    <mergeCell ref="A4:F4"/>
    <mergeCell ref="A5:F5"/>
    <mergeCell ref="A6:F6"/>
    <mergeCell ref="A31:F31"/>
    <mergeCell ref="A35:F35"/>
    <mergeCell ref="A38:F38"/>
    <mergeCell ref="A41:F41"/>
    <mergeCell ref="A42:F42"/>
    <mergeCell ref="A40:F40"/>
    <mergeCell ref="A32:F32"/>
    <mergeCell ref="A33:F33"/>
    <mergeCell ref="A34:F34"/>
    <mergeCell ref="A36:F36"/>
    <mergeCell ref="A37:F37"/>
    <mergeCell ref="A39:F39"/>
  </mergeCells>
  <pageMargins left="0.39370078740157483" right="0.15748031496062992" top="0.19685039370078741" bottom="0.15748031496062992" header="0.19685039370078741" footer="0.1574803149606299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view="pageBreakPreview" zoomScale="90" zoomScaleNormal="100" zoomScaleSheetLayoutView="90" workbookViewId="0">
      <selection activeCell="L4" sqref="L4"/>
    </sheetView>
  </sheetViews>
  <sheetFormatPr defaultRowHeight="20.25"/>
  <cols>
    <col min="1" max="1" width="6.7109375" style="1" customWidth="1"/>
    <col min="2" max="2" width="52" style="1" customWidth="1"/>
    <col min="3" max="3" width="10.42578125" style="12" customWidth="1"/>
    <col min="4" max="4" width="8.42578125" style="1" customWidth="1"/>
    <col min="5" max="5" width="14.28515625" style="1" customWidth="1"/>
    <col min="6" max="6" width="14.85546875" style="1" customWidth="1"/>
    <col min="7" max="7" width="15.28515625" style="1" customWidth="1"/>
    <col min="8" max="8" width="14.7109375" style="1" customWidth="1"/>
    <col min="9" max="9" width="17.140625" style="1" customWidth="1"/>
    <col min="10" max="10" width="11.42578125" style="1" customWidth="1"/>
  </cols>
  <sheetData>
    <row r="1" spans="1:23" s="3" customFormat="1" ht="19.899999999999999" customHeight="1">
      <c r="A1" s="131" t="s">
        <v>84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23" s="3" customFormat="1" ht="19.899999999999999" customHeight="1">
      <c r="A2" s="132" t="s">
        <v>68</v>
      </c>
      <c r="B2" s="132"/>
      <c r="C2" s="132"/>
      <c r="D2" s="132"/>
      <c r="E2" s="132"/>
      <c r="F2" s="132"/>
      <c r="G2" s="132"/>
      <c r="H2" s="132"/>
      <c r="I2" s="132"/>
      <c r="J2" s="132"/>
    </row>
    <row r="3" spans="1:23" s="3" customFormat="1" ht="19.899999999999999" customHeight="1">
      <c r="A3" s="134" t="s">
        <v>69</v>
      </c>
      <c r="B3" s="134"/>
      <c r="C3" s="134"/>
      <c r="D3" s="134"/>
      <c r="E3" s="134"/>
      <c r="F3" s="134"/>
      <c r="G3" s="134"/>
      <c r="H3" s="134"/>
      <c r="I3" s="134"/>
      <c r="J3" s="134"/>
    </row>
    <row r="4" spans="1:23" s="3" customFormat="1" ht="19.899999999999999" customHeight="1">
      <c r="A4" s="138" t="s">
        <v>75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23" s="3" customFormat="1" ht="19.899999999999999" customHeight="1">
      <c r="A5" s="139" t="s">
        <v>86</v>
      </c>
      <c r="B5" s="140"/>
      <c r="C5" s="140"/>
      <c r="D5" s="140"/>
      <c r="E5" s="140"/>
      <c r="F5" s="140"/>
      <c r="G5" s="140"/>
      <c r="H5" s="140"/>
      <c r="I5" s="140"/>
      <c r="J5" s="140"/>
    </row>
    <row r="6" spans="1:23" s="3" customFormat="1" ht="19.899999999999999" customHeight="1">
      <c r="A6" s="123" t="s">
        <v>9</v>
      </c>
      <c r="B6" s="123" t="s">
        <v>1</v>
      </c>
      <c r="C6" s="133" t="s">
        <v>4</v>
      </c>
      <c r="D6" s="123" t="s">
        <v>5</v>
      </c>
      <c r="E6" s="135" t="s">
        <v>2</v>
      </c>
      <c r="F6" s="136"/>
      <c r="G6" s="135" t="s">
        <v>17</v>
      </c>
      <c r="H6" s="136"/>
      <c r="I6" s="111" t="s">
        <v>18</v>
      </c>
      <c r="J6" s="105" t="s">
        <v>3</v>
      </c>
    </row>
    <row r="7" spans="1:23" s="3" customFormat="1" ht="19.899999999999999" customHeight="1">
      <c r="A7" s="123"/>
      <c r="B7" s="123"/>
      <c r="C7" s="133"/>
      <c r="D7" s="123"/>
      <c r="E7" s="111" t="s">
        <v>19</v>
      </c>
      <c r="F7" s="111" t="s">
        <v>20</v>
      </c>
      <c r="G7" s="111" t="s">
        <v>19</v>
      </c>
      <c r="H7" s="111" t="s">
        <v>20</v>
      </c>
      <c r="I7" s="111" t="s">
        <v>21</v>
      </c>
      <c r="J7" s="106"/>
    </row>
    <row r="8" spans="1:23" s="7" customFormat="1" ht="21">
      <c r="A8" s="68">
        <v>1</v>
      </c>
      <c r="B8" s="69" t="s">
        <v>38</v>
      </c>
      <c r="C8" s="16"/>
      <c r="D8" s="70"/>
      <c r="E8" s="16"/>
      <c r="F8" s="17"/>
      <c r="G8" s="16"/>
      <c r="H8" s="17"/>
      <c r="I8" s="17"/>
      <c r="J8" s="71"/>
    </row>
    <row r="9" spans="1:23" s="7" customFormat="1" ht="21">
      <c r="A9" s="68"/>
      <c r="B9" s="72" t="s">
        <v>73</v>
      </c>
      <c r="C9" s="16">
        <v>228.42</v>
      </c>
      <c r="D9" s="70" t="s">
        <v>8</v>
      </c>
      <c r="E9" s="16"/>
      <c r="F9" s="17">
        <f>E9*C9</f>
        <v>0</v>
      </c>
      <c r="G9" s="16">
        <v>27</v>
      </c>
      <c r="H9" s="17">
        <f>G9*C9</f>
        <v>6167.3399999999992</v>
      </c>
      <c r="I9" s="17">
        <f t="shared" ref="I9:I17" si="0">H9+F9</f>
        <v>6167.3399999999992</v>
      </c>
      <c r="J9" s="73" t="s">
        <v>70</v>
      </c>
    </row>
    <row r="10" spans="1:23" s="7" customFormat="1" ht="21">
      <c r="A10" s="68"/>
      <c r="B10" s="72" t="s">
        <v>74</v>
      </c>
      <c r="C10" s="16">
        <v>28.2</v>
      </c>
      <c r="D10" s="70" t="s">
        <v>8</v>
      </c>
      <c r="E10" s="16"/>
      <c r="F10" s="17">
        <f>E10*C10</f>
        <v>0</v>
      </c>
      <c r="G10" s="16">
        <v>35</v>
      </c>
      <c r="H10" s="17">
        <f>G10*C10</f>
        <v>987</v>
      </c>
      <c r="I10" s="17">
        <f t="shared" si="0"/>
        <v>987</v>
      </c>
      <c r="J10" s="71"/>
    </row>
    <row r="11" spans="1:23" ht="20.100000000000001" customHeight="1">
      <c r="A11" s="68">
        <v>2</v>
      </c>
      <c r="B11" s="69" t="s">
        <v>7</v>
      </c>
      <c r="C11" s="74">
        <v>14.1</v>
      </c>
      <c r="D11" s="70" t="s">
        <v>8</v>
      </c>
      <c r="E11" s="16">
        <v>450</v>
      </c>
      <c r="F11" s="17">
        <f>E11*C11</f>
        <v>6345</v>
      </c>
      <c r="G11" s="16">
        <v>64</v>
      </c>
      <c r="H11" s="17">
        <f>G11*C11</f>
        <v>902.4</v>
      </c>
      <c r="I11" s="17">
        <f t="shared" si="0"/>
        <v>7247.4</v>
      </c>
      <c r="J11" s="71"/>
      <c r="K11" s="8"/>
      <c r="L11" s="9"/>
      <c r="M11" s="9"/>
      <c r="N11" s="9"/>
      <c r="O11" s="9"/>
      <c r="P11" s="9"/>
      <c r="Q11" s="9"/>
      <c r="R11" s="9"/>
      <c r="S11" s="9"/>
      <c r="T11" s="9"/>
      <c r="U11" s="10"/>
      <c r="V11" s="10"/>
      <c r="W11" s="10"/>
    </row>
    <row r="12" spans="1:23" ht="20.100000000000001" customHeight="1">
      <c r="A12" s="75">
        <v>3</v>
      </c>
      <c r="B12" s="69" t="s">
        <v>51</v>
      </c>
      <c r="C12" s="18">
        <v>25.38</v>
      </c>
      <c r="D12" s="76" t="s">
        <v>8</v>
      </c>
      <c r="E12" s="77">
        <v>1775.7</v>
      </c>
      <c r="F12" s="77">
        <f>C12*E12</f>
        <v>45067.265999999996</v>
      </c>
      <c r="G12" s="78">
        <v>398</v>
      </c>
      <c r="H12" s="77">
        <f>G12*C12</f>
        <v>10101.24</v>
      </c>
      <c r="I12" s="19">
        <f t="shared" si="0"/>
        <v>55168.505999999994</v>
      </c>
      <c r="J12" s="72"/>
      <c r="K12" s="8"/>
      <c r="L12" s="9"/>
      <c r="M12" s="9"/>
      <c r="N12" s="9"/>
      <c r="O12" s="9"/>
      <c r="P12" s="9"/>
      <c r="Q12" s="9"/>
      <c r="R12" s="9"/>
      <c r="S12" s="9"/>
      <c r="T12" s="9"/>
      <c r="U12" s="10"/>
      <c r="V12" s="10"/>
      <c r="W12" s="10"/>
    </row>
    <row r="13" spans="1:23" ht="20.100000000000001" customHeight="1">
      <c r="A13" s="75"/>
      <c r="B13" s="72" t="s">
        <v>57</v>
      </c>
      <c r="C13" s="18"/>
      <c r="D13" s="76"/>
      <c r="E13" s="77"/>
      <c r="F13" s="79"/>
      <c r="G13" s="78"/>
      <c r="H13" s="77"/>
      <c r="I13" s="19"/>
      <c r="J13" s="72"/>
      <c r="K13" s="8"/>
      <c r="L13" s="9"/>
      <c r="M13" s="9"/>
      <c r="N13" s="9"/>
      <c r="O13" s="9"/>
      <c r="P13" s="9"/>
      <c r="Q13" s="9"/>
      <c r="R13" s="9"/>
      <c r="S13" s="9"/>
      <c r="T13" s="9"/>
      <c r="U13" s="10"/>
      <c r="V13" s="10"/>
      <c r="W13" s="10"/>
    </row>
    <row r="14" spans="1:23" ht="20.100000000000001" customHeight="1">
      <c r="A14" s="75">
        <v>4</v>
      </c>
      <c r="B14" s="69" t="s">
        <v>65</v>
      </c>
      <c r="C14" s="74">
        <v>39.24</v>
      </c>
      <c r="D14" s="76" t="s">
        <v>8</v>
      </c>
      <c r="E14" s="77">
        <v>1869.16</v>
      </c>
      <c r="F14" s="77">
        <f>C14*E14</f>
        <v>73345.838400000008</v>
      </c>
      <c r="G14" s="78">
        <v>436</v>
      </c>
      <c r="H14" s="77">
        <f>G14*C14</f>
        <v>17108.64</v>
      </c>
      <c r="I14" s="19">
        <f t="shared" si="0"/>
        <v>90454.478400000007</v>
      </c>
      <c r="J14" s="72"/>
      <c r="K14" s="8"/>
      <c r="L14" s="9"/>
      <c r="M14" s="9"/>
      <c r="N14" s="9"/>
      <c r="O14" s="9"/>
      <c r="P14" s="9"/>
      <c r="Q14" s="9"/>
      <c r="R14" s="9"/>
      <c r="S14" s="9"/>
      <c r="T14" s="9"/>
      <c r="U14" s="10"/>
      <c r="V14" s="10"/>
      <c r="W14" s="10"/>
    </row>
    <row r="15" spans="1:23" ht="20.100000000000001" customHeight="1">
      <c r="A15" s="75"/>
      <c r="B15" s="72" t="s">
        <v>50</v>
      </c>
      <c r="C15" s="18"/>
      <c r="D15" s="76"/>
      <c r="E15" s="77"/>
      <c r="F15" s="79"/>
      <c r="G15" s="78"/>
      <c r="H15" s="77"/>
      <c r="I15" s="19"/>
      <c r="J15" s="72"/>
      <c r="K15" s="8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</row>
    <row r="16" spans="1:23" s="7" customFormat="1" ht="21">
      <c r="A16" s="75"/>
      <c r="B16" s="72" t="s">
        <v>39</v>
      </c>
      <c r="C16" s="18">
        <v>282</v>
      </c>
      <c r="D16" s="76" t="s">
        <v>6</v>
      </c>
      <c r="E16" s="77">
        <v>31.85</v>
      </c>
      <c r="F16" s="77">
        <f>C16*E16</f>
        <v>8981.7000000000007</v>
      </c>
      <c r="G16" s="78">
        <v>0</v>
      </c>
      <c r="H16" s="77">
        <f>G16*C16</f>
        <v>0</v>
      </c>
      <c r="I16" s="19">
        <f>H16+F16</f>
        <v>8981.7000000000007</v>
      </c>
      <c r="J16" s="72"/>
    </row>
    <row r="17" spans="1:23" s="13" customFormat="1" ht="21">
      <c r="A17" s="68">
        <v>5</v>
      </c>
      <c r="B17" s="69" t="s">
        <v>37</v>
      </c>
      <c r="C17" s="70"/>
      <c r="D17" s="70"/>
      <c r="E17" s="16">
        <v>0</v>
      </c>
      <c r="F17" s="20">
        <f>E17*C17</f>
        <v>0</v>
      </c>
      <c r="G17" s="16"/>
      <c r="H17" s="17">
        <f>G17*C17</f>
        <v>0</v>
      </c>
      <c r="I17" s="17">
        <f t="shared" si="0"/>
        <v>0</v>
      </c>
      <c r="J17" s="71"/>
    </row>
    <row r="18" spans="1:23" ht="20.100000000000001" customHeight="1">
      <c r="A18" s="68"/>
      <c r="B18" s="72" t="s">
        <v>56</v>
      </c>
      <c r="C18" s="80">
        <v>256</v>
      </c>
      <c r="D18" s="76" t="s">
        <v>36</v>
      </c>
      <c r="E18" s="21">
        <v>490</v>
      </c>
      <c r="F18" s="21">
        <f>E18*C18</f>
        <v>125440</v>
      </c>
      <c r="G18" s="22">
        <f>E18*30%</f>
        <v>147</v>
      </c>
      <c r="H18" s="21">
        <f>G18*C18</f>
        <v>37632</v>
      </c>
      <c r="I18" s="21">
        <f>H18+F18</f>
        <v>163072</v>
      </c>
      <c r="J18" s="71"/>
      <c r="K18" s="8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</row>
    <row r="19" spans="1:23" ht="20.100000000000001" customHeight="1">
      <c r="A19" s="68"/>
      <c r="B19" s="81" t="s">
        <v>54</v>
      </c>
      <c r="C19" s="18">
        <v>29</v>
      </c>
      <c r="D19" s="76" t="s">
        <v>32</v>
      </c>
      <c r="E19" s="77">
        <v>2900</v>
      </c>
      <c r="F19" s="79">
        <f>E19*C19</f>
        <v>84100</v>
      </c>
      <c r="G19" s="22">
        <v>0</v>
      </c>
      <c r="H19" s="77">
        <f>G19*C19</f>
        <v>0</v>
      </c>
      <c r="I19" s="19">
        <f>H19+F19</f>
        <v>84100</v>
      </c>
      <c r="J19" s="82" t="s">
        <v>45</v>
      </c>
      <c r="K19" s="8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</row>
    <row r="20" spans="1:23" ht="20.100000000000001" customHeight="1">
      <c r="A20" s="68"/>
      <c r="B20" s="83" t="s">
        <v>44</v>
      </c>
      <c r="C20" s="18"/>
      <c r="D20" s="76"/>
      <c r="E20" s="77"/>
      <c r="F20" s="79"/>
      <c r="G20" s="22"/>
      <c r="H20" s="77"/>
      <c r="I20" s="19"/>
      <c r="J20" s="82" t="s">
        <v>46</v>
      </c>
      <c r="K20" s="8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</row>
    <row r="21" spans="1:23" ht="20.100000000000001" customHeight="1">
      <c r="A21" s="68"/>
      <c r="B21" s="81" t="s">
        <v>33</v>
      </c>
      <c r="C21" s="18">
        <v>29</v>
      </c>
      <c r="D21" s="76" t="s">
        <v>32</v>
      </c>
      <c r="E21" s="77">
        <v>2850</v>
      </c>
      <c r="F21" s="79">
        <f>E21*C21</f>
        <v>82650</v>
      </c>
      <c r="G21" s="22">
        <v>0</v>
      </c>
      <c r="H21" s="77">
        <f>G21*C21</f>
        <v>0</v>
      </c>
      <c r="I21" s="19">
        <f>H21+F21</f>
        <v>82650</v>
      </c>
      <c r="J21" s="82" t="s">
        <v>47</v>
      </c>
      <c r="K21" s="8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</row>
    <row r="22" spans="1:23" s="7" customFormat="1" ht="21">
      <c r="A22" s="68"/>
      <c r="B22" s="81" t="s">
        <v>40</v>
      </c>
      <c r="C22" s="18">
        <v>18</v>
      </c>
      <c r="D22" s="76" t="s">
        <v>41</v>
      </c>
      <c r="E22" s="77">
        <v>115</v>
      </c>
      <c r="F22" s="79">
        <f>E22*C22</f>
        <v>2070</v>
      </c>
      <c r="G22" s="22">
        <v>0</v>
      </c>
      <c r="H22" s="77">
        <f>G22*C22</f>
        <v>0</v>
      </c>
      <c r="I22" s="19">
        <f>H22+F22</f>
        <v>2070</v>
      </c>
      <c r="J22" s="82"/>
    </row>
    <row r="23" spans="1:23">
      <c r="A23" s="84">
        <v>6</v>
      </c>
      <c r="B23" s="85" t="s">
        <v>58</v>
      </c>
      <c r="C23" s="23">
        <v>1</v>
      </c>
      <c r="D23" s="36" t="s">
        <v>13</v>
      </c>
      <c r="E23" s="86">
        <v>0</v>
      </c>
      <c r="F23" s="87">
        <v>0</v>
      </c>
      <c r="G23" s="30">
        <v>0</v>
      </c>
      <c r="H23" s="86">
        <v>0</v>
      </c>
      <c r="I23" s="15">
        <v>0</v>
      </c>
      <c r="J23" s="88"/>
    </row>
    <row r="24" spans="1:23">
      <c r="A24" s="89"/>
      <c r="B24" s="90" t="s">
        <v>59</v>
      </c>
      <c r="C24" s="24"/>
      <c r="D24" s="91"/>
      <c r="E24" s="92"/>
      <c r="F24" s="93"/>
      <c r="G24" s="25"/>
      <c r="H24" s="92"/>
      <c r="I24" s="26">
        <f>SUM(I8:I23)</f>
        <v>500898.42440000002</v>
      </c>
      <c r="J24" s="94"/>
    </row>
    <row r="25" spans="1:23">
      <c r="A25" s="95"/>
      <c r="B25" s="96"/>
      <c r="C25" s="27"/>
      <c r="D25" s="97"/>
      <c r="E25" s="98"/>
      <c r="F25" s="99"/>
      <c r="G25" s="28"/>
      <c r="H25" s="98"/>
      <c r="I25" s="29"/>
      <c r="J25" s="100"/>
    </row>
    <row r="26" spans="1:23">
      <c r="A26" s="101"/>
      <c r="B26" s="102"/>
      <c r="C26" s="11"/>
      <c r="D26" s="11"/>
      <c r="E26" s="137" t="s">
        <v>31</v>
      </c>
      <c r="F26" s="137"/>
      <c r="G26" s="137"/>
      <c r="H26" s="103"/>
      <c r="I26" s="101"/>
      <c r="J26" s="101"/>
    </row>
    <row r="27" spans="1:23">
      <c r="A27" s="11"/>
      <c r="B27" s="11"/>
      <c r="C27" s="11"/>
      <c r="D27" s="11"/>
      <c r="E27" s="137" t="s">
        <v>52</v>
      </c>
      <c r="F27" s="137"/>
      <c r="G27" s="137"/>
      <c r="H27" s="11"/>
      <c r="I27" s="11"/>
      <c r="J27" s="104"/>
    </row>
    <row r="28" spans="1:23">
      <c r="A28" s="11"/>
      <c r="B28" s="11"/>
      <c r="C28" s="11"/>
      <c r="D28" s="11"/>
      <c r="E28" s="137" t="s">
        <v>53</v>
      </c>
      <c r="F28" s="137"/>
      <c r="G28" s="137"/>
      <c r="H28" s="11"/>
      <c r="I28" s="11"/>
      <c r="J28" s="104"/>
    </row>
  </sheetData>
  <mergeCells count="14">
    <mergeCell ref="E26:G26"/>
    <mergeCell ref="E27:G27"/>
    <mergeCell ref="E28:G28"/>
    <mergeCell ref="A4:J4"/>
    <mergeCell ref="A5:J5"/>
    <mergeCell ref="G6:H6"/>
    <mergeCell ref="A1:J1"/>
    <mergeCell ref="A2:J2"/>
    <mergeCell ref="C6:C7"/>
    <mergeCell ref="A3:J3"/>
    <mergeCell ref="A6:A7"/>
    <mergeCell ref="B6:B7"/>
    <mergeCell ref="E6:F6"/>
    <mergeCell ref="D6:D7"/>
  </mergeCells>
  <phoneticPr fontId="0" type="noConversion"/>
  <pageMargins left="0.59055118110236227" right="0.19685039370078741" top="0.59055118110236227" bottom="0.15748031496062992" header="0.15748031496062992" footer="0.15748031496062992"/>
  <pageSetup paperSize="9" scale="83" orientation="landscape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ปร5</vt:lpstr>
      <vt:lpstr>ปร4</vt:lpstr>
      <vt:lpstr>Sheet1</vt:lpstr>
      <vt:lpstr>ปร4!Print_Area</vt:lpstr>
      <vt:lpstr>ปร5!Print_Area</vt:lpstr>
    </vt:vector>
  </TitlesOfParts>
  <Company>saha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</dc:creator>
  <cp:lastModifiedBy>computer</cp:lastModifiedBy>
  <cp:lastPrinted>2024-08-13T05:36:52Z</cp:lastPrinted>
  <dcterms:created xsi:type="dcterms:W3CDTF">2007-03-13T20:09:05Z</dcterms:created>
  <dcterms:modified xsi:type="dcterms:W3CDTF">2024-08-14T03:20:08Z</dcterms:modified>
</cp:coreProperties>
</file>