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ผอ.แดง\ประมาณราคา\เทศบัญญัติ 2568  งานออก\งานออก\"/>
    </mc:Choice>
  </mc:AlternateContent>
  <xr:revisionPtr revIDLastSave="0" documentId="13_ncr:1_{3C18D9C2-A24D-40B4-A99C-0B901DBB8356}" xr6:coauthVersionLast="47" xr6:coauthVersionMax="47" xr10:uidLastSave="{00000000-0000-0000-0000-000000000000}"/>
  <bookViews>
    <workbookView xWindow="-120" yWindow="-120" windowWidth="29040" windowHeight="15720" tabRatio="802" activeTab="2" xr2:uid="{00000000-000D-0000-FFFF-FFFF00000000}"/>
  </bookViews>
  <sheets>
    <sheet name="S2" sheetId="15" r:id="rId1"/>
    <sheet name="S3" sheetId="14" r:id="rId2"/>
    <sheet name="ข้อมูล" sheetId="11" r:id="rId3"/>
    <sheet name="สรุปประมาณราคางานก่อสร้างทาง" sheetId="45" r:id="rId4"/>
    <sheet name="ทรายหยาบ" sheetId="56" r:id="rId5"/>
    <sheet name="ต้นทุนยกขอบราง" sheetId="55" r:id="rId6"/>
    <sheet name="สรุปราคากลาง" sheetId="32" r:id="rId7"/>
    <sheet name="ค่างานต้นทุนถนน คสล." sheetId="47" r:id="rId8"/>
    <sheet name="ข้อมูลวัสดุ" sheetId="53" r:id="rId9"/>
    <sheet name="ค่างานต้นทุนราง" sheetId="52" r:id="rId10"/>
    <sheet name="ไม้แบบ" sheetId="54" r:id="rId11"/>
    <sheet name="วัสดุมวลรวม" sheetId="48" r:id="rId12"/>
    <sheet name="งวดงาน" sheetId="35" r:id="rId13"/>
    <sheet name="ปร.4 (เสนอราคา)" sheetId="38" r:id="rId14"/>
    <sheet name="คำนวณพื้นที่" sheetId="42" r:id="rId15"/>
    <sheet name="ราคาตีเส้นจราจร" sheetId="46" r:id="rId16"/>
    <sheet name="ระยะขนส่ง ทิปโก้-เทศฯ" sheetId="43" r:id="rId17"/>
    <sheet name="ระยะขนส่ง กทม-เทศฯ" sheetId="51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\a" localSheetId="13">#REF!</definedName>
    <definedName name="\a">#REF!</definedName>
    <definedName name="\z" localSheetId="13">#REF!</definedName>
    <definedName name="\z">#REF!</definedName>
    <definedName name="_con280">[1]คสล.280ไม่มีรอยต่อ!$J$32</definedName>
    <definedName name="_con325">[1]คสล.325ksc!$J$32</definedName>
    <definedName name="_CRS2" localSheetId="13">#REF!</definedName>
    <definedName name="_CRS2">#REF!</definedName>
    <definedName name="_CSS1" localSheetId="13">#REF!</definedName>
    <definedName name="_CSS1">#REF!</definedName>
    <definedName name="_ExD1002" localSheetId="13">#REF!</definedName>
    <definedName name="_ExD1002">#REF!</definedName>
    <definedName name="_ExD1003" localSheetId="13">#REF!</definedName>
    <definedName name="_ExD1003">#REF!</definedName>
    <definedName name="_ExD1202" localSheetId="13">#REF!</definedName>
    <definedName name="_ExD1202">#REF!</definedName>
    <definedName name="_ExD1203" localSheetId="13">#REF!</definedName>
    <definedName name="_ExD1203">#REF!</definedName>
    <definedName name="_ExD1502" localSheetId="13">#REF!</definedName>
    <definedName name="_ExD1502">#REF!</definedName>
    <definedName name="_ExD1503" localSheetId="13">#REF!</definedName>
    <definedName name="_ExD1503">#REF!</definedName>
    <definedName name="_ExD302" localSheetId="13">#REF!</definedName>
    <definedName name="_ExD302">#REF!</definedName>
    <definedName name="_ExD303" localSheetId="13">#REF!</definedName>
    <definedName name="_ExD303">#REF!</definedName>
    <definedName name="_ExD402" localSheetId="13">#REF!</definedName>
    <definedName name="_ExD402">#REF!</definedName>
    <definedName name="_ExD403" localSheetId="13">#REF!</definedName>
    <definedName name="_ExD403">#REF!</definedName>
    <definedName name="_ExD502" localSheetId="13">#REF!</definedName>
    <definedName name="_ExD502">#REF!</definedName>
    <definedName name="_ExD503" localSheetId="13">#REF!</definedName>
    <definedName name="_ExD503">#REF!</definedName>
    <definedName name="_ExD602" localSheetId="13">#REF!</definedName>
    <definedName name="_ExD602">#REF!</definedName>
    <definedName name="_ExD603" localSheetId="13">#REF!</definedName>
    <definedName name="_ExD603">#REF!</definedName>
    <definedName name="_ExD802" localSheetId="13">#REF!</definedName>
    <definedName name="_ExD802">#REF!</definedName>
    <definedName name="_ExD803" localSheetId="13">#REF!</definedName>
    <definedName name="_ExD803">#REF!</definedName>
    <definedName name="_MC70" localSheetId="13">#REF!</definedName>
    <definedName name="_MC70">#REF!</definedName>
    <definedName name="_oil135" localSheetId="13">#REF!</definedName>
    <definedName name="_oil135">#REF!</definedName>
    <definedName name="_PVC4" localSheetId="13">#REF!</definedName>
    <definedName name="_PVC4">#REF!</definedName>
    <definedName name="_RB12" localSheetId="13">#REF!</definedName>
    <definedName name="_RB12">#REF!</definedName>
    <definedName name="_RB15" localSheetId="13">#REF!</definedName>
    <definedName name="_RB15">#REF!</definedName>
    <definedName name="_RB16" localSheetId="13">#REF!</definedName>
    <definedName name="_RB16">#REF!</definedName>
    <definedName name="_RB19" localSheetId="13">#REF!</definedName>
    <definedName name="_RB19">#REF!</definedName>
    <definedName name="_RB20" localSheetId="13">#REF!</definedName>
    <definedName name="_RB20">#REF!</definedName>
    <definedName name="_RB25" localSheetId="13">#REF!</definedName>
    <definedName name="_RB25">#REF!</definedName>
    <definedName name="_RB6" localSheetId="13">#REF!</definedName>
    <definedName name="_RB6">#REF!</definedName>
    <definedName name="_RB9" localSheetId="13">#REF!</definedName>
    <definedName name="_RB9">#REF!</definedName>
    <definedName name="_st12" localSheetId="13">#REF!</definedName>
    <definedName name="_st12">#REF!</definedName>
    <definedName name="_st16" localSheetId="13">#REF!</definedName>
    <definedName name="_st16">#REF!</definedName>
    <definedName name="_st25" localSheetId="13">#REF!</definedName>
    <definedName name="_st25">#REF!</definedName>
    <definedName name="_st6" localSheetId="13">#REF!</definedName>
    <definedName name="_st6">#REF!</definedName>
    <definedName name="_st9" localSheetId="13">#REF!</definedName>
    <definedName name="_st9">#REF!</definedName>
    <definedName name="AC" localSheetId="13">#REF!</definedName>
    <definedName name="AC">#REF!</definedName>
    <definedName name="AC_Scarify" localSheetId="13">'[2]Para Slurry'!#REF!</definedName>
    <definedName name="AC_Scarify">'[2]Para Slurry'!#REF!</definedName>
    <definedName name="AC60\70" localSheetId="13">#REF!</definedName>
    <definedName name="AC60\70">#REF!</definedName>
    <definedName name="Additive" localSheetId="13">#REF!</definedName>
    <definedName name="Additive">#REF!</definedName>
    <definedName name="Asphalt_Con_Layer" localSheetId="13">'[2]Para Slurry'!#REF!</definedName>
    <definedName name="Asphalt_Con_Layer">'[2]Para Slurry'!#REF!</definedName>
    <definedName name="Asphalt_Con_Layer_C" localSheetId="13">'[2]Para Slurry'!#REF!</definedName>
    <definedName name="Asphalt_Con_Layer_C">'[2]Para Slurry'!#REF!</definedName>
    <definedName name="Asphalt_Con_Leveling" localSheetId="13">'[2]Para Slurry'!#REF!</definedName>
    <definedName name="Asphalt_Con_Leveling">'[2]Para Slurry'!#REF!</definedName>
    <definedName name="Asphalt_Con_Leveling_C" localSheetId="13">'[2]Para Slurry'!#REF!</definedName>
    <definedName name="Asphalt_Con_Leveling_C">'[2]Para Slurry'!#REF!</definedName>
    <definedName name="Asphalt_Con_PreLeveling" localSheetId="13">'[2]Para Slurry'!#REF!</definedName>
    <definedName name="Asphalt_Con_PreLeveling">'[2]Para Slurry'!#REF!</definedName>
    <definedName name="Asphalt_Con_PreLeveling_C" localSheetId="13">'[2]Para Slurry'!#REF!</definedName>
    <definedName name="Asphalt_Con_PreLeveling_C">'[2]Para Slurry'!#REF!</definedName>
    <definedName name="Asphalt_Concrete_Binder" localSheetId="13">'[2]Para Slurry'!#REF!</definedName>
    <definedName name="Asphalt_Concrete_Binder">'[2]Para Slurry'!#REF!</definedName>
    <definedName name="Asphalt_Concrete_Binder_C" localSheetId="13">'[2]Para Slurry'!#REF!</definedName>
    <definedName name="Asphalt_Concrete_Binder_C">'[2]Para Slurry'!#REF!</definedName>
    <definedName name="Asphalt_Concrete_Wearing" localSheetId="13">'[2]Para Slurry'!#REF!</definedName>
    <definedName name="Asphalt_Concrete_Wearing">'[2]Para Slurry'!#REF!</definedName>
    <definedName name="Asphalt_Concrete_Wearing_C" localSheetId="13">'[2]Para Slurry'!#REF!</definedName>
    <definedName name="Asphalt_Concrete_Wearing_C">'[2]Para Slurry'!#REF!</definedName>
    <definedName name="AT" localSheetId="13">#REF!</definedName>
    <definedName name="AT">#REF!</definedName>
    <definedName name="AW" localSheetId="13">#REF!</definedName>
    <definedName name="AW">#REF!</definedName>
    <definedName name="B\CUM1KM" localSheetId="13">#REF!</definedName>
    <definedName name="B\CUM1KM">#REF!</definedName>
    <definedName name="B\CUM200KM" localSheetId="13">#REF!</definedName>
    <definedName name="B\CUM200KM">#REF!</definedName>
    <definedName name="B\TON1KM" localSheetId="13">#REF!</definedName>
    <definedName name="B\TON1KM">#REF!</definedName>
    <definedName name="B\TON200KM" localSheetId="13">#REF!</definedName>
    <definedName name="B\TON200KM">#REF!</definedName>
    <definedName name="Base_Scarify" localSheetId="13">'[2]Para Slurry'!#REF!</definedName>
    <definedName name="Base_Scarify">'[2]Para Slurry'!#REF!</definedName>
    <definedName name="BlockType" localSheetId="13">#REF!</definedName>
    <definedName name="BlockType">#REF!</definedName>
    <definedName name="BoxSideTwo1" localSheetId="13">#REF!</definedName>
    <definedName name="BoxSideTwo1">#REF!</definedName>
    <definedName name="BoxSideTwo2" localSheetId="13">#REF!</definedName>
    <definedName name="BoxSideTwo2">#REF!</definedName>
    <definedName name="BoxSideTwo3" localSheetId="13">#REF!</definedName>
    <definedName name="BoxSideTwo3">#REF!</definedName>
    <definedName name="BoxSideTwo4" localSheetId="13">#REF!</definedName>
    <definedName name="BoxSideTwo4">#REF!</definedName>
    <definedName name="Brick" localSheetId="13">#REF!</definedName>
    <definedName name="Brick">#REF!</definedName>
    <definedName name="BridgeAndBoxCulvert" localSheetId="13">#REF!</definedName>
    <definedName name="BridgeAndBoxCulvert">#REF!</definedName>
    <definedName name="BusStopIndex" localSheetId="13">#REF!</definedName>
    <definedName name="BusStopIndex">#REF!</definedName>
    <definedName name="BZ" localSheetId="13">#REF!</definedName>
    <definedName name="BZ">#REF!</definedName>
    <definedName name="C_A" localSheetId="13">#REF!</definedName>
    <definedName name="C_A">#REF!</definedName>
    <definedName name="C_A1" localSheetId="13">#REF!</definedName>
    <definedName name="C_A1">#REF!</definedName>
    <definedName name="C_B" localSheetId="13">#REF!</definedName>
    <definedName name="C_B">#REF!</definedName>
    <definedName name="C_B1" localSheetId="13">#REF!</definedName>
    <definedName name="C_B1">#REF!</definedName>
    <definedName name="C_H1" localSheetId="13">#REF!</definedName>
    <definedName name="C_H1">#REF!</definedName>
    <definedName name="C_V" localSheetId="13">#REF!</definedName>
    <definedName name="C_V">#REF!</definedName>
    <definedName name="C_V1" localSheetId="13">#REF!</definedName>
    <definedName name="C_V1">#REF!</definedName>
    <definedName name="CB" localSheetId="13">#REF!</definedName>
    <definedName name="CB">#REF!</definedName>
    <definedName name="CB_1" localSheetId="13">#REF!</definedName>
    <definedName name="CB_1">#REF!</definedName>
    <definedName name="CellDepth1" localSheetId="13">#REF!</definedName>
    <definedName name="CellDepth1">#REF!</definedName>
    <definedName name="CellDepth2" localSheetId="13">#REF!</definedName>
    <definedName name="CellDepth2">#REF!</definedName>
    <definedName name="CellDepth3" localSheetId="13">#REF!</definedName>
    <definedName name="CellDepth3">#REF!</definedName>
    <definedName name="CellDepth4" localSheetId="13">#REF!</definedName>
    <definedName name="CellDepth4">#REF!</definedName>
    <definedName name="CellNum1" localSheetId="13">#REF!</definedName>
    <definedName name="CellNum1">#REF!</definedName>
    <definedName name="CellNum2" localSheetId="13">#REF!</definedName>
    <definedName name="CellNum2">#REF!</definedName>
    <definedName name="CellNum3" localSheetId="13">#REF!</definedName>
    <definedName name="CellNum3">#REF!</definedName>
    <definedName name="CellNum4" localSheetId="13">#REF!</definedName>
    <definedName name="CellNum4">#REF!</definedName>
    <definedName name="CellWidth1" localSheetId="13">#REF!</definedName>
    <definedName name="CellWidth1">#REF!</definedName>
    <definedName name="CellWidth2" localSheetId="13">#REF!</definedName>
    <definedName name="CellWidth2">#REF!</definedName>
    <definedName name="CellWidth3" localSheetId="13">#REF!</definedName>
    <definedName name="CellWidth3">#REF!</definedName>
    <definedName name="CellWidth4" localSheetId="13">#REF!</definedName>
    <definedName name="CellWidth4">#REF!</definedName>
    <definedName name="CementSand" localSheetId="13">#REF!</definedName>
    <definedName name="CementSand">#REF!</definedName>
    <definedName name="CementType1" localSheetId="13">#REF!</definedName>
    <definedName name="CementType1">#REF!</definedName>
    <definedName name="CementType1Bulk" localSheetId="13">#REF!</definedName>
    <definedName name="CementType1Bulk">#REF!</definedName>
    <definedName name="Clearing" localSheetId="13">'[2]Para Slurry'!#REF!</definedName>
    <definedName name="Clearing">'[2]Para Slurry'!#REF!</definedName>
    <definedName name="ClearMethod" localSheetId="13">#REF!</definedName>
    <definedName name="ClearMethod">#REF!</definedName>
    <definedName name="CM_A" localSheetId="13">#REF!</definedName>
    <definedName name="CM_A">#REF!</definedName>
    <definedName name="CM_A1" localSheetId="13">#REF!</definedName>
    <definedName name="CM_A1">#REF!</definedName>
    <definedName name="CM_B" localSheetId="13">#REF!</definedName>
    <definedName name="CM_B">#REF!</definedName>
    <definedName name="CM_B1" localSheetId="13">#REF!</definedName>
    <definedName name="CM_B1">#REF!</definedName>
    <definedName name="CM_B2" localSheetId="13">#REF!</definedName>
    <definedName name="CM_B2">#REF!</definedName>
    <definedName name="CM_H" localSheetId="13">#REF!</definedName>
    <definedName name="CM_H">#REF!</definedName>
    <definedName name="CM_H1" localSheetId="13">#REF!</definedName>
    <definedName name="CM_H1">#REF!</definedName>
    <definedName name="CM_V" localSheetId="13">#REF!</definedName>
    <definedName name="CM_V">#REF!</definedName>
    <definedName name="CM_V1" localSheetId="13">#REF!</definedName>
    <definedName name="CM_V1">#REF!</definedName>
    <definedName name="CMS2h" localSheetId="13">#REF!</definedName>
    <definedName name="CMS2h">#REF!</definedName>
    <definedName name="ColumnIndexNo">[3]Form1!$CM$225</definedName>
    <definedName name="con280j">[1]คสล.280มีรอยต่อ!$J$32</definedName>
    <definedName name="ConcBlock" localSheetId="13">#REF!</definedName>
    <definedName name="ConcBlock">#REF!</definedName>
    <definedName name="ConcBoxEnd1" localSheetId="13">#REF!</definedName>
    <definedName name="ConcBoxEnd1">#REF!</definedName>
    <definedName name="ConcBoxEnd2" localSheetId="13">#REF!</definedName>
    <definedName name="ConcBoxEnd2">#REF!</definedName>
    <definedName name="ConcBoxEnd3" localSheetId="13">#REF!</definedName>
    <definedName name="ConcBoxEnd3">#REF!</definedName>
    <definedName name="ConcBoxEnd4" localSheetId="13">#REF!</definedName>
    <definedName name="ConcBoxEnd4">#REF!</definedName>
    <definedName name="ConcCoverBox" localSheetId="13">#REF!</definedName>
    <definedName name="ConcCoverBox">#REF!</definedName>
    <definedName name="Concrete_Pavement" localSheetId="13">'[2]Para Slurry'!#REF!</definedName>
    <definedName name="Concrete_Pavement">'[2]Para Slurry'!#REF!</definedName>
    <definedName name="ConcreteBox1" localSheetId="13">#REF!</definedName>
    <definedName name="ConcreteBox1">#REF!</definedName>
    <definedName name="ConcreteBox2" localSheetId="13">#REF!</definedName>
    <definedName name="ConcreteBox2">#REF!</definedName>
    <definedName name="ConcreteBox3" localSheetId="13">#REF!</definedName>
    <definedName name="ConcreteBox3">#REF!</definedName>
    <definedName name="ConcreteBox4" localSheetId="13">#REF!</definedName>
    <definedName name="ConcreteBox4">#REF!</definedName>
    <definedName name="Contraction_Joint" localSheetId="13">'[2]Para Slurry'!#REF!</definedName>
    <definedName name="Contraction_Joint">'[2]Para Slurry'!#REF!</definedName>
    <definedName name="CR" localSheetId="13">#REF!</definedName>
    <definedName name="CR">#REF!</definedName>
    <definedName name="Crush_Leveling" localSheetId="13">'[2]Para Slurry'!#REF!</definedName>
    <definedName name="Crush_Leveling">'[2]Para Slurry'!#REF!</definedName>
    <definedName name="Crush_Rock_Base" localSheetId="13">'[2]Para Slurry'!#REF!</definedName>
    <definedName name="Crush_Rock_Base">'[2]Para Slurry'!#REF!</definedName>
    <definedName name="CrushRock" localSheetId="13">#REF!</definedName>
    <definedName name="CrushRock">#REF!</definedName>
    <definedName name="cs" localSheetId="13">#REF!</definedName>
    <definedName name="cs">#REF!</definedName>
    <definedName name="CSS1hN" localSheetId="13">#REF!</definedName>
    <definedName name="CSS1hN">#REF!</definedName>
    <definedName name="CT" localSheetId="13">#REF!</definedName>
    <definedName name="CT">#REF!</definedName>
    <definedName name="CurrentOil">[4]กรอกราคาวัสดุที่แหล่ง!$H$5</definedName>
    <definedName name="CV" localSheetId="13">#REF!</definedName>
    <definedName name="CV">#REF!</definedName>
    <definedName name="D">[2]ค่างานต้นทุน!$I$209</definedName>
    <definedName name="Data">[2]ค่าเสื่อมราคา!$L$6:$DU$50</definedName>
    <definedName name="_xlnm.Database" localSheetId="13">#REF!</definedName>
    <definedName name="_xlnm.Database">#REF!</definedName>
    <definedName name="db_12หน้างาน">[5]ต้นทุนวัสดุ!$H$42</definedName>
    <definedName name="DB_28" localSheetId="13">'[6]ได้ราคาคอนกรีต-เหล็กเสริม'!#REF!</definedName>
    <definedName name="DB_28">'[6]ได้ราคาคอนกรีต-เหล็กเสริม'!#REF!</definedName>
    <definedName name="db12รวมค่าขน">[1]ค่างานต้นทุน!$H$460</definedName>
    <definedName name="db16รวมค่าขน">[7]ค่างานต้นทุน!$H$461</definedName>
    <definedName name="db16หน้างาน">[5]ต้นทุนวัสดุ!$H$43</definedName>
    <definedName name="db20รวมค่าขน">[7]ค่างานต้นทุน!$H$462</definedName>
    <definedName name="db25รวมค่าขน">[7]ค่างานต้นทุน!$H$463</definedName>
    <definedName name="db25หน้างาน">'[5]ราคาวัสดุ-ค่าแรง'!$H$44</definedName>
    <definedName name="DBB_12" localSheetId="13">#REF!</definedName>
    <definedName name="DBB_12">#REF!</definedName>
    <definedName name="DBB_15" localSheetId="13">#REF!</definedName>
    <definedName name="DBB_15">#REF!</definedName>
    <definedName name="DBB_16" localSheetId="13">#REF!</definedName>
    <definedName name="DBB_16">#REF!</definedName>
    <definedName name="DBB_19" localSheetId="13">#REF!</definedName>
    <definedName name="DBB_19">#REF!</definedName>
    <definedName name="DBB_20" localSheetId="13">#REF!</definedName>
    <definedName name="DBB_20">#REF!</definedName>
    <definedName name="DBB_25" localSheetId="13">#REF!</definedName>
    <definedName name="DBB_25">#REF!</definedName>
    <definedName name="DimenBox1" localSheetId="13">#REF!</definedName>
    <definedName name="DimenBox1">#REF!</definedName>
    <definedName name="DimenBox2" localSheetId="13">#REF!</definedName>
    <definedName name="DimenBox2">#REF!</definedName>
    <definedName name="DimenBox3" localSheetId="13">#REF!</definedName>
    <definedName name="DimenBox3">#REF!</definedName>
    <definedName name="DimenBox4" localSheetId="13">#REF!</definedName>
    <definedName name="DimenBox4">#REF!</definedName>
    <definedName name="DS" localSheetId="13">#REF!</definedName>
    <definedName name="DS">#REF!</definedName>
    <definedName name="DT" localSheetId="13">#REF!</definedName>
    <definedName name="DT">#REF!</definedName>
    <definedName name="Dummy_Joint" localSheetId="13">'[2]Para Slurry'!#REF!</definedName>
    <definedName name="Dummy_Joint">'[2]Para Slurry'!#REF!</definedName>
    <definedName name="ea" localSheetId="13">#REF!</definedName>
    <definedName name="ea">#REF!</definedName>
    <definedName name="Earth_Emb" localSheetId="13">'[2]Para Slurry'!#REF!</definedName>
    <definedName name="Earth_Emb">'[2]Para Slurry'!#REF!</definedName>
    <definedName name="Earth_Ex" localSheetId="13">'[2]Para Slurry'!#REF!</definedName>
    <definedName name="Earth_Ex">'[2]Para Slurry'!#REF!</definedName>
    <definedName name="Earth_Fill_in_Median" localSheetId="13">'[2]Para Slurry'!#REF!</definedName>
    <definedName name="Earth_Fill_in_Median">'[2]Para Slurry'!#REF!</definedName>
    <definedName name="Earth_Fill_Sidewalk" localSheetId="13">'[2]Para Slurry'!#REF!</definedName>
    <definedName name="Earth_Fill_Sidewalk">'[2]Para Slurry'!#REF!</definedName>
    <definedName name="EarthEmb" localSheetId="13">#REF!</definedName>
    <definedName name="EarthEmb">#REF!</definedName>
    <definedName name="EarthExc" localSheetId="13">#REF!</definedName>
    <definedName name="EarthExc">#REF!</definedName>
    <definedName name="Edge_Joint" localSheetId="13">'[2]Para Slurry'!#REF!</definedName>
    <definedName name="Edge_Joint">'[2]Para Slurry'!#REF!</definedName>
    <definedName name="End_Clearing" localSheetId="13">'[2]Para Slurry'!#REF!</definedName>
    <definedName name="End_Clearing">'[2]Para Slurry'!#REF!</definedName>
    <definedName name="ER" localSheetId="13">#REF!</definedName>
    <definedName name="ER">#REF!</definedName>
    <definedName name="Expansion_Joint" localSheetId="13">'[2]Para Slurry'!#REF!</definedName>
    <definedName name="Expansion_Joint">'[2]Para Slurry'!#REF!</definedName>
    <definedName name="Exten1" localSheetId="13">#REF!</definedName>
    <definedName name="Exten1">#REF!</definedName>
    <definedName name="Exten2" localSheetId="13">#REF!</definedName>
    <definedName name="Exten2">#REF!</definedName>
    <definedName name="Exten3" localSheetId="13">#REF!</definedName>
    <definedName name="Exten3">#REF!</definedName>
    <definedName name="Exten4" localSheetId="13">#REF!</definedName>
    <definedName name="Exten4">#REF!</definedName>
    <definedName name="FactorConcBox1" localSheetId="13">#REF!</definedName>
    <definedName name="FactorConcBox1">#REF!</definedName>
    <definedName name="FactorConcBox2" localSheetId="13">#REF!</definedName>
    <definedName name="FactorConcBox2">#REF!</definedName>
    <definedName name="FactorConcBox3" localSheetId="13">#REF!</definedName>
    <definedName name="FactorConcBox3">#REF!</definedName>
    <definedName name="FactorConcBox4" localSheetId="13">#REF!</definedName>
    <definedName name="FactorConcBox4">#REF!</definedName>
    <definedName name="First_PageAC" localSheetId="13">#REF!</definedName>
    <definedName name="First_PageAC">#REF!</definedName>
    <definedName name="First_PageForm3" localSheetId="13">#REF!</definedName>
    <definedName name="First_PageForm3">#REF!</definedName>
    <definedName name="First_PageFormWork" localSheetId="13">#REF!</definedName>
    <definedName name="First_PageFormWork">#REF!</definedName>
    <definedName name="FirstLineConcl" localSheetId="13">#REF!</definedName>
    <definedName name="FirstLineConcl">#REF!</definedName>
    <definedName name="FirstLineDocA" localSheetId="13">#REF!</definedName>
    <definedName name="FirstLineDocA">#REF!</definedName>
    <definedName name="FirstPage_ได้งานตีเส้น" localSheetId="13">#REF!</definedName>
    <definedName name="FirstPage_ได้งานตีเส้น">#REF!</definedName>
    <definedName name="FloorTHK1" localSheetId="13">#REF!</definedName>
    <definedName name="FloorTHK1">#REF!</definedName>
    <definedName name="FloorTHK2" localSheetId="13">#REF!</definedName>
    <definedName name="FloorTHK2">#REF!</definedName>
    <definedName name="FloorTHK3" localSheetId="13">#REF!</definedName>
    <definedName name="FloorTHK3">#REF!</definedName>
    <definedName name="FloorTHK4" localSheetId="13">#REF!</definedName>
    <definedName name="FloorTHK4">#REF!</definedName>
    <definedName name="FormWKBox1" localSheetId="13">#REF!</definedName>
    <definedName name="FormWKBox1">#REF!</definedName>
    <definedName name="FormWKBox2" localSheetId="13">#REF!</definedName>
    <definedName name="FormWKBox2">#REF!</definedName>
    <definedName name="FormWKBox3" localSheetId="13">#REF!</definedName>
    <definedName name="FormWKBox3">#REF!</definedName>
    <definedName name="FormWKBox4" localSheetId="13">#REF!</definedName>
    <definedName name="FormWKBox4">#REF!</definedName>
    <definedName name="FormWKBoxEnd1" localSheetId="13">#REF!</definedName>
    <definedName name="FormWKBoxEnd1">#REF!</definedName>
    <definedName name="FormWKBoxEnd2" localSheetId="13">#REF!</definedName>
    <definedName name="FormWKBoxEnd2">#REF!</definedName>
    <definedName name="FormWKBoxEnd3" localSheetId="13">#REF!</definedName>
    <definedName name="FormWKBoxEnd3">#REF!</definedName>
    <definedName name="FormWKBoxEnd4" localSheetId="13">#REF!</definedName>
    <definedName name="FormWKBoxEnd4">#REF!</definedName>
    <definedName name="FormWork1" localSheetId="13">#REF!</definedName>
    <definedName name="FormWork1">#REF!</definedName>
    <definedName name="FormWork2" localSheetId="13">#REF!</definedName>
    <definedName name="FormWork2">#REF!</definedName>
    <definedName name="FormWork3" localSheetId="13">#REF!</definedName>
    <definedName name="FormWork3">#REF!</definedName>
    <definedName name="froad" localSheetId="13">#REF!</definedName>
    <definedName name="froad">#REF!</definedName>
    <definedName name="GR" localSheetId="13">#REF!</definedName>
    <definedName name="GR">#REF!</definedName>
    <definedName name="Grass" localSheetId="13">#REF!</definedName>
    <definedName name="Grass">#REF!</definedName>
    <definedName name="GravelConc" localSheetId="13">#REF!</definedName>
    <definedName name="GravelConc">#REF!</definedName>
    <definedName name="GravelList" localSheetId="13">#REF!</definedName>
    <definedName name="GravelList">#REF!</definedName>
    <definedName name="GravelPrice">'[6]ได้ราคาคอนกรีต-เหล็กเสริม'!$V$14</definedName>
    <definedName name="H" localSheetId="13">#REF!</definedName>
    <definedName name="H">#REF!</definedName>
    <definedName name="HasPiles100" localSheetId="13">#REF!</definedName>
    <definedName name="HasPiles100">#REF!</definedName>
    <definedName name="HasPiles200" localSheetId="13">#REF!</definedName>
    <definedName name="HasPiles200">#REF!</definedName>
    <definedName name="HasPiles300" localSheetId="13">#REF!</definedName>
    <definedName name="HasPiles300">#REF!</definedName>
    <definedName name="IndexBox1" localSheetId="13">#REF!</definedName>
    <definedName name="IndexBox1">#REF!</definedName>
    <definedName name="IndexBox2" localSheetId="13">#REF!</definedName>
    <definedName name="IndexBox2">#REF!</definedName>
    <definedName name="IndexBox3" localSheetId="13">#REF!</definedName>
    <definedName name="IndexBox3">#REF!</definedName>
    <definedName name="IndexBox4" localSheetId="13">#REF!</definedName>
    <definedName name="IndexBox4">#REF!</definedName>
    <definedName name="l">[2]ค่างานต้นทุน!$I$207</definedName>
    <definedName name="LB" localSheetId="13">#REF!</definedName>
    <definedName name="LB">#REF!</definedName>
    <definedName name="LBD" localSheetId="13">#REF!</definedName>
    <definedName name="LBD">#REF!</definedName>
    <definedName name="LimeList" localSheetId="13">#REF!</definedName>
    <definedName name="LimeList">#REF!</definedName>
    <definedName name="LimePrice">'[6]ได้ราคาคอนกรีต-เหล็กเสริม'!$T$14</definedName>
    <definedName name="LineFactorFBridgeBox" localSheetId="13">#REF!</definedName>
    <definedName name="LineFactorFBridgeBox">#REF!</definedName>
    <definedName name="LineFactorFRoad" localSheetId="13">#REF!</definedName>
    <definedName name="LineFactorFRoad">#REF!</definedName>
    <definedName name="LineSumofCost" localSheetId="13">#REF!</definedName>
    <definedName name="LineSumofCost">#REF!</definedName>
    <definedName name="Longitudinal_Joint" localSheetId="13">'[2]Para Slurry'!#REF!</definedName>
    <definedName name="Longitudinal_Joint">'[2]Para Slurry'!#REF!</definedName>
    <definedName name="LR" localSheetId="13">#REF!</definedName>
    <definedName name="LR">#REF!</definedName>
    <definedName name="LUB" localSheetId="13">#REF!</definedName>
    <definedName name="LUB">#REF!</definedName>
    <definedName name="MarkingType" localSheetId="13">#REF!</definedName>
    <definedName name="MarkingType">#REF!</definedName>
    <definedName name="MixType" localSheetId="13">#REF!</definedName>
    <definedName name="MixType">#REF!</definedName>
    <definedName name="Modified_AC" localSheetId="13">'[2]Para Slurry'!#REF!</definedName>
    <definedName name="Modified_AC">'[2]Para Slurry'!#REF!</definedName>
    <definedName name="Modified_AC1" localSheetId="13">'[2]Para Slurry'!#REF!</definedName>
    <definedName name="Modified_AC1">'[2]Para Slurry'!#REF!</definedName>
    <definedName name="msp" localSheetId="13">#REF!</definedName>
    <definedName name="msp">#REF!</definedName>
    <definedName name="N_1" localSheetId="13">#REF!</definedName>
    <definedName name="N_1">#REF!</definedName>
    <definedName name="N_2" localSheetId="13">#REF!</definedName>
    <definedName name="N_2">#REF!</definedName>
    <definedName name="NM_1" localSheetId="13">#REF!</definedName>
    <definedName name="NM_1">#REF!</definedName>
    <definedName name="NM_2" localSheetId="13">#REF!</definedName>
    <definedName name="NM_2">#REF!</definedName>
    <definedName name="NoItemsWork" localSheetId="13">#REF!</definedName>
    <definedName name="NoItemsWork">#REF!</definedName>
    <definedName name="NoPiles100" localSheetId="13">#REF!</definedName>
    <definedName name="NoPiles100">#REF!</definedName>
    <definedName name="NoPiles200" localSheetId="13">#REF!</definedName>
    <definedName name="NoPiles200">#REF!</definedName>
    <definedName name="NoPiles300" localSheetId="13">#REF!</definedName>
    <definedName name="NoPiles300">#REF!</definedName>
    <definedName name="oil">[2]Oil!$B$5:$G$1006</definedName>
    <definedName name="OilPaint" localSheetId="13">#REF!</definedName>
    <definedName name="OilPaint">#REF!</definedName>
    <definedName name="OILprice" localSheetId="13">#REF!</definedName>
    <definedName name="OILprice">#REF!</definedName>
    <definedName name="P">[2]ค่างานต้นทุน!$I$210</definedName>
    <definedName name="P_1" localSheetId="13">#REF!</definedName>
    <definedName name="P_1">#REF!</definedName>
    <definedName name="P_2" localSheetId="13">#REF!</definedName>
    <definedName name="P_2">#REF!</definedName>
    <definedName name="PavementDepth" localSheetId="13">#REF!</definedName>
    <definedName name="PavementDepth">#REF!</definedName>
    <definedName name="pc" localSheetId="13">#REF!</definedName>
    <definedName name="pc">#REF!</definedName>
    <definedName name="pipe100" localSheetId="13">#REF!</definedName>
    <definedName name="pipe100">#REF!</definedName>
    <definedName name="Pipe100C3" localSheetId="13">#REF!</definedName>
    <definedName name="Pipe100C3">#REF!</definedName>
    <definedName name="pipe120" localSheetId="13">#REF!</definedName>
    <definedName name="pipe120">#REF!</definedName>
    <definedName name="Pipe120C3" localSheetId="13">#REF!</definedName>
    <definedName name="Pipe120C3">#REF!</definedName>
    <definedName name="pipe150" localSheetId="13">#REF!</definedName>
    <definedName name="pipe150">#REF!</definedName>
    <definedName name="Pipe150C3" localSheetId="13">#REF!</definedName>
    <definedName name="Pipe150C3">#REF!</definedName>
    <definedName name="Pipe30" localSheetId="13">#REF!</definedName>
    <definedName name="Pipe30">#REF!</definedName>
    <definedName name="Pipe30C3" localSheetId="13">#REF!</definedName>
    <definedName name="Pipe30C3">#REF!</definedName>
    <definedName name="pipe40" localSheetId="13">#REF!</definedName>
    <definedName name="pipe40">#REF!</definedName>
    <definedName name="Pipe40C3" localSheetId="13">#REF!</definedName>
    <definedName name="Pipe40C3">#REF!</definedName>
    <definedName name="Pipe50" localSheetId="13">#REF!</definedName>
    <definedName name="Pipe50">#REF!</definedName>
    <definedName name="Pipe50C3" localSheetId="13">#REF!</definedName>
    <definedName name="Pipe50C3">#REF!</definedName>
    <definedName name="pipe60" localSheetId="13">#REF!</definedName>
    <definedName name="pipe60">#REF!</definedName>
    <definedName name="Pipe60C3" localSheetId="13">#REF!</definedName>
    <definedName name="Pipe60C3">#REF!</definedName>
    <definedName name="pipe80" localSheetId="13">#REF!</definedName>
    <definedName name="pipe80">#REF!</definedName>
    <definedName name="Pipe80C3" localSheetId="13">#REF!</definedName>
    <definedName name="Pipe80C3">#REF!</definedName>
    <definedName name="PL1\8_10" localSheetId="13">#REF!</definedName>
    <definedName name="PL1\8_10">#REF!</definedName>
    <definedName name="PM_1" localSheetId="13">#REF!</definedName>
    <definedName name="PM_1">#REF!</definedName>
    <definedName name="PM_2" localSheetId="13">#REF!</definedName>
    <definedName name="PM_2">#REF!</definedName>
    <definedName name="PMA" localSheetId="13">#REF!</definedName>
    <definedName name="PMA">#REF!</definedName>
    <definedName name="PMAorAC01" localSheetId="13">#REF!</definedName>
    <definedName name="PMAorAC01">#REF!</definedName>
    <definedName name="PMAorAC02" localSheetId="13">#REF!</definedName>
    <definedName name="PMAorAC02">#REF!</definedName>
    <definedName name="PorousBackfill" localSheetId="13">'[2]Para Slurry'!#REF!</definedName>
    <definedName name="PorousBackfill">'[2]Para Slurry'!#REF!</definedName>
    <definedName name="Prime_Coat" localSheetId="13">'[2]Para Slurry'!#REF!</definedName>
    <definedName name="Prime_Coat">'[2]Para Slurry'!#REF!</definedName>
    <definedName name="PrimeMat" localSheetId="13">#REF!</definedName>
    <definedName name="PrimeMat">#REF!</definedName>
    <definedName name="_xlnm.Print_Area" localSheetId="2">ข้อมูล!$A$1:$Y$139</definedName>
    <definedName name="_xlnm.Print_Area" localSheetId="13">'ปร.4 (เสนอราคา)'!$A$1:$N$28</definedName>
    <definedName name="RainCondition" localSheetId="13">#REF!</definedName>
    <definedName name="RainCondition">#REF!</definedName>
    <definedName name="RainFValue" localSheetId="13">#REF!</definedName>
    <definedName name="RainFValue">#REF!</definedName>
    <definedName name="RainIndex" localSheetId="13">#REF!</definedName>
    <definedName name="RainIndex">#REF!</definedName>
    <definedName name="RB" localSheetId="13">#REF!</definedName>
    <definedName name="RB">#REF!</definedName>
    <definedName name="RB_1" localSheetId="13">#REF!</definedName>
    <definedName name="RB_1">#REF!</definedName>
    <definedName name="rb_6">[8]ราคาวัสดุ!$D$23</definedName>
    <definedName name="rb_9">[8]ราคาวัสดุ!$D$24</definedName>
    <definedName name="rb12รวมค่าขน">[9]ค่างานต้นทุน!$H$449</definedName>
    <definedName name="rb19รวมค่าขน">[1]ค่างานต้นทุน!$H$451</definedName>
    <definedName name="rb6รวมค่าขน">[1]ค่างานต้นทุน!$H$447</definedName>
    <definedName name="rb6หน้างาน">'[5]ราคาวัสดุ-ค่าแรง'!$H$33</definedName>
    <definedName name="rb9รวมค่าขน">[1]ค่างานต้นทุน!$H$448</definedName>
    <definedName name="rb9หน้างาน">[5]ต้นทุนวัสดุ!$H$34</definedName>
    <definedName name="RBB_6" localSheetId="13">#REF!</definedName>
    <definedName name="RBB_6">#REF!</definedName>
    <definedName name="RBB_9" localSheetId="13">#REF!</definedName>
    <definedName name="RBB_9">#REF!</definedName>
    <definedName name="Recycling" localSheetId="13">'[2]Para Slurry'!#REF!</definedName>
    <definedName name="Recycling">'[2]Para Slurry'!#REF!</definedName>
    <definedName name="RecyclingDepth" localSheetId="13">#REF!</definedName>
    <definedName name="RecyclingDepth">#REF!</definedName>
    <definedName name="RemovalAC" localSheetId="13">'[2]Para Slurry'!#REF!</definedName>
    <definedName name="RemovalAC">'[2]Para Slurry'!#REF!</definedName>
    <definedName name="RemoveConcrete" localSheetId="13">'[2]Para Slurry'!#REF!</definedName>
    <definedName name="RemoveConcrete">'[2]Para Slurry'!#REF!</definedName>
    <definedName name="RemoveExistBox" localSheetId="13">'[2]Para Slurry'!#REF!</definedName>
    <definedName name="RemoveExistBox">'[2]Para Slurry'!#REF!</definedName>
    <definedName name="RemoveExistBridge" localSheetId="13">'[2]Para Slurry'!#REF!</definedName>
    <definedName name="RemoveExistBridge">'[2]Para Slurry'!#REF!</definedName>
    <definedName name="RockAC" localSheetId="13">#REF!</definedName>
    <definedName name="RockAC">#REF!</definedName>
    <definedName name="RockConc" localSheetId="13">#REF!</definedName>
    <definedName name="RockConc">#REF!</definedName>
    <definedName name="RockPMA" localSheetId="13">#REF!</definedName>
    <definedName name="RockPMA">#REF!</definedName>
    <definedName name="RockPorous" localSheetId="13">#REF!</definedName>
    <definedName name="RockPorous">#REF!</definedName>
    <definedName name="RustPaint" localSheetId="13">#REF!</definedName>
    <definedName name="RustPaint">#REF!</definedName>
    <definedName name="Sand_Cushion_Pavement" localSheetId="13">'[2]Para Slurry'!#REF!</definedName>
    <definedName name="Sand_Cushion_Pavement">'[2]Para Slurry'!#REF!</definedName>
    <definedName name="Sand_Cushion_Sidewalk" localSheetId="13">'[2]Para Slurry'!#REF!</definedName>
    <definedName name="Sand_Cushion_Sidewalk">'[2]Para Slurry'!#REF!</definedName>
    <definedName name="Sand_Emb" localSheetId="13">'[2]Para Slurry'!#REF!</definedName>
    <definedName name="Sand_Emb">'[2]Para Slurry'!#REF!</definedName>
    <definedName name="SandConc" localSheetId="13">#REF!</definedName>
    <definedName name="SandConc">#REF!</definedName>
    <definedName name="SandConcDist">[6]กรอกราคาวัสดุที่แหล่ง!$N$17</definedName>
    <definedName name="SandEmb" localSheetId="13">#REF!</definedName>
    <definedName name="SandEmb">#REF!</definedName>
    <definedName name="SB" localSheetId="13">#REF!</definedName>
    <definedName name="SB">#REF!</definedName>
    <definedName name="Select_Mat_A" localSheetId="13">'[2]Para Slurry'!#REF!</definedName>
    <definedName name="Select_Mat_A">'[2]Para Slurry'!#REF!</definedName>
    <definedName name="Select_Mat_B" localSheetId="13">'[2]Para Slurry'!#REF!</definedName>
    <definedName name="Select_Mat_B">'[2]Para Slurry'!#REF!</definedName>
    <definedName name="SelectedA" localSheetId="13">#REF!</definedName>
    <definedName name="SelectedA">#REF!</definedName>
    <definedName name="SelectedB" localSheetId="13">#REF!</definedName>
    <definedName name="SelectedB">#REF!</definedName>
    <definedName name="Shoulder_ScarifyAgg" localSheetId="13">'[2]Para Slurry'!#REF!</definedName>
    <definedName name="Shoulder_ScarifyAgg">'[2]Para Slurry'!#REF!</definedName>
    <definedName name="Shoulder_ScarifyRock" localSheetId="13">'[2]Para Slurry'!#REF!</definedName>
    <definedName name="Shoulder_ScarifyRock">'[2]Para Slurry'!#REF!</definedName>
    <definedName name="Skew" localSheetId="13">#REF!</definedName>
    <definedName name="Skew">#REF!</definedName>
    <definedName name="SlabBlock" localSheetId="13">#REF!</definedName>
    <definedName name="SlabBlock">#REF!</definedName>
    <definedName name="Soft_Mat_Ex" localSheetId="13">'[2]Para Slurry'!#REF!</definedName>
    <definedName name="Soft_Mat_Ex">'[2]Para Slurry'!#REF!</definedName>
    <definedName name="Soft_Mat_ExOnly" localSheetId="13">'[2]Para Slurry'!#REF!</definedName>
    <definedName name="Soft_Mat_ExOnly">'[2]Para Slurry'!#REF!</definedName>
    <definedName name="Soil_Agg_Shoulder" localSheetId="13">'[2]Para Slurry'!#REF!</definedName>
    <definedName name="Soil_Agg_Shoulder">'[2]Para Slurry'!#REF!</definedName>
    <definedName name="Soil_Agg_Subbase" localSheetId="13">'[2]Para Slurry'!#REF!</definedName>
    <definedName name="Soil_Agg_Subbase">'[2]Para Slurry'!#REF!</definedName>
    <definedName name="Soil_Cement" localSheetId="13">'[2]Para Slurry'!#REF!</definedName>
    <definedName name="Soil_Cement">'[2]Para Slurry'!#REF!</definedName>
    <definedName name="Soil_Cement_Sh" localSheetId="13">'[2]Para Slurry'!#REF!</definedName>
    <definedName name="Soil_Cement_Sh">'[2]Para Slurry'!#REF!</definedName>
    <definedName name="SoilAggr" localSheetId="13">#REF!</definedName>
    <definedName name="SoilAggr">#REF!</definedName>
    <definedName name="SoilEmb" localSheetId="13">#REF!</definedName>
    <definedName name="SoilEmb">#REF!</definedName>
    <definedName name="StartListItems" localSheetId="13">#REF!</definedName>
    <definedName name="StartListItems">#REF!</definedName>
    <definedName name="StartListMats" localSheetId="13">#REF!</definedName>
    <definedName name="StartListMats">#REF!</definedName>
    <definedName name="Steel_L1001006" localSheetId="13">#REF!</definedName>
    <definedName name="Steel_L1001006">#REF!</definedName>
    <definedName name="Steel_L50504" localSheetId="13">#REF!</definedName>
    <definedName name="Steel_L50504">#REF!</definedName>
    <definedName name="Steel_L50506" localSheetId="13">#REF!</definedName>
    <definedName name="Steel_L50506">#REF!</definedName>
    <definedName name="Steel_PL09100" localSheetId="13">#REF!</definedName>
    <definedName name="Steel_PL09100">#REF!</definedName>
    <definedName name="Steel_PL0975" localSheetId="13">#REF!</definedName>
    <definedName name="Steel_PL0975">#REF!</definedName>
    <definedName name="Steel_PL12100" localSheetId="13">#REF!</definedName>
    <definedName name="Steel_PL12100">#REF!</definedName>
    <definedName name="Steel_PL1275" localSheetId="13">#REF!</definedName>
    <definedName name="Steel_PL1275">#REF!</definedName>
    <definedName name="SteelBox1" localSheetId="13">#REF!</definedName>
    <definedName name="SteelBox1">#REF!</definedName>
    <definedName name="SteelBox2" localSheetId="13">#REF!</definedName>
    <definedName name="SteelBox2">#REF!</definedName>
    <definedName name="SteelBox3" localSheetId="13">#REF!</definedName>
    <definedName name="SteelBox3">#REF!</definedName>
    <definedName name="SteelBox4" localSheetId="13">#REF!</definedName>
    <definedName name="SteelBox4">#REF!</definedName>
    <definedName name="SteelBoxEnd1" localSheetId="13">#REF!</definedName>
    <definedName name="SteelBoxEnd1">#REF!</definedName>
    <definedName name="SteelBoxEnd2" localSheetId="13">#REF!</definedName>
    <definedName name="SteelBoxEnd2">#REF!</definedName>
    <definedName name="SteelBoxEnd3" localSheetId="13">#REF!</definedName>
    <definedName name="SteelBoxEnd3">#REF!</definedName>
    <definedName name="SteelBoxEnd4" localSheetId="13">#REF!</definedName>
    <definedName name="SteelBoxEnd4">#REF!</definedName>
    <definedName name="SteelSleeve1\8" localSheetId="13">#REF!</definedName>
    <definedName name="SteelSleeve1\8">#REF!</definedName>
    <definedName name="sumbride" localSheetId="13">[10]Sheet1!#REF!</definedName>
    <definedName name="sumbride">[10]Sheet1!#REF!</definedName>
    <definedName name="SumofRoadWork" localSheetId="13">#REF!</definedName>
    <definedName name="SumofRoadWork">#REF!</definedName>
    <definedName name="Table_BoxCul_End" localSheetId="13">#REF!</definedName>
    <definedName name="Table_BoxCul_End">#REF!</definedName>
    <definedName name="Table_BoxCulvert" localSheetId="13">#REF!</definedName>
    <definedName name="Table_BoxCulvert">#REF!</definedName>
    <definedName name="Table_Depth_Of_Fill" localSheetId="13">#REF!</definedName>
    <definedName name="Table_Depth_Of_Fill">#REF!</definedName>
    <definedName name="Table_Factor" localSheetId="13">#REF!</definedName>
    <definedName name="Table_Factor">#REF!</definedName>
    <definedName name="Table_FactorB" localSheetId="13">#REF!</definedName>
    <definedName name="Table_FactorB">#REF!</definedName>
    <definedName name="Table_FactorConc_BoxCul" localSheetId="13">#REF!</definedName>
    <definedName name="Table_FactorConc_BoxCul">#REF!</definedName>
    <definedName name="Table_Trailer_B\CUM" localSheetId="13">#REF!</definedName>
    <definedName name="Table_Trailer_B\CUM">#REF!</definedName>
    <definedName name="Table_Trailer_B\TON" localSheetId="13">#REF!</definedName>
    <definedName name="Table_Trailer_B\TON">#REF!</definedName>
    <definedName name="Table_Truck_B\CUM" localSheetId="13">#REF!</definedName>
    <definedName name="Table_Truck_B\CUM">#REF!</definedName>
    <definedName name="Table_Truck_B\TON" localSheetId="13">#REF!</definedName>
    <definedName name="Table_Truck_B\TON">#REF!</definedName>
    <definedName name="TableAC60\70" localSheetId="13">#REF!</definedName>
    <definedName name="TableAC60\70">#REF!</definedName>
    <definedName name="TableAdditive" localSheetId="13">#REF!</definedName>
    <definedName name="TableAdditive">#REF!</definedName>
    <definedName name="TableBusStop" localSheetId="13">#REF!</definedName>
    <definedName name="TableBusStop">#REF!</definedName>
    <definedName name="TableClearing" localSheetId="13">#REF!</definedName>
    <definedName name="TableClearing">#REF!</definedName>
    <definedName name="TableCMS2h" localSheetId="13">#REF!</definedName>
    <definedName name="TableCMS2h">#REF!</definedName>
    <definedName name="TableCRS2" localSheetId="13">#REF!</definedName>
    <definedName name="TableCRS2">#REF!</definedName>
    <definedName name="TableCSS1" localSheetId="13">#REF!</definedName>
    <definedName name="TableCSS1">#REF!</definedName>
    <definedName name="TableCSS1hN" localSheetId="13">#REF!</definedName>
    <definedName name="TableCSS1hN">#REF!</definedName>
    <definedName name="TableDustRockAC" localSheetId="13">#REF!</definedName>
    <definedName name="TableDustRockAC">#REF!</definedName>
    <definedName name="TableEarthEx" localSheetId="13">#REF!</definedName>
    <definedName name="TableEarthEx">#REF!</definedName>
    <definedName name="TableEarthExCost" localSheetId="13">#REF!</definedName>
    <definedName name="TableEarthExCost">#REF!</definedName>
    <definedName name="TableFW1" localSheetId="13">#REF!</definedName>
    <definedName name="TableFW1">#REF!</definedName>
    <definedName name="TableFW2" localSheetId="13">#REF!</definedName>
    <definedName name="TableFW2">#REF!</definedName>
    <definedName name="TableFW3" localSheetId="13">#REF!</definedName>
    <definedName name="TableFW3">#REF!</definedName>
    <definedName name="TableMC70" localSheetId="13">#REF!</definedName>
    <definedName name="TableMC70">#REF!</definedName>
    <definedName name="TablePMA" localSheetId="13">#REF!</definedName>
    <definedName name="TablePMA">#REF!</definedName>
    <definedName name="TablePrecision" localSheetId="13">#REF!</definedName>
    <definedName name="TablePrecision">#REF!</definedName>
    <definedName name="TableRainfallindex" localSheetId="13">#REF!</definedName>
    <definedName name="TableRainfallindex">#REF!</definedName>
    <definedName name="TableRockAC" localSheetId="13">#REF!</definedName>
    <definedName name="TableRockAC">#REF!</definedName>
    <definedName name="TableSignOfCM" localSheetId="13">#REF!</definedName>
    <definedName name="TableSignOfCM">#REF!</definedName>
    <definedName name="Tack_Coat" localSheetId="13">'[2]Para Slurry'!#REF!</definedName>
    <definedName name="Tack_Coat">'[2]Para Slurry'!#REF!</definedName>
    <definedName name="Tack_Coat_C" localSheetId="13">'[2]Para Slurry'!#REF!</definedName>
    <definedName name="Tack_Coat_C">'[2]Para Slurry'!#REF!</definedName>
    <definedName name="TackMat" localSheetId="13">#REF!</definedName>
    <definedName name="TackMat">#REF!</definedName>
    <definedName name="TB\CUM1KM" localSheetId="13">#REF!</definedName>
    <definedName name="TB\CUM1KM">#REF!</definedName>
    <definedName name="TB\CUM200KM" localSheetId="13">#REF!</definedName>
    <definedName name="TB\CUM200KM">#REF!</definedName>
    <definedName name="TB\TON1KM" localSheetId="13">#REF!</definedName>
    <definedName name="TB\TON1KM">#REF!</definedName>
    <definedName name="TB\TON200KM" localSheetId="13">#REF!</definedName>
    <definedName name="TB\TON200KM">#REF!</definedName>
    <definedName name="TieWire" localSheetId="13">#REF!</definedName>
    <definedName name="TieWire">#REF!</definedName>
    <definedName name="TR" localSheetId="13">#REF!</definedName>
    <definedName name="TR">#REF!</definedName>
    <definedName name="TrafficF" localSheetId="13">#REF!</definedName>
    <definedName name="TrafficF">#REF!</definedName>
    <definedName name="TrafficFactor" localSheetId="13">#REF!</definedName>
    <definedName name="TrafficFactor">#REF!</definedName>
    <definedName name="TrafficTYPE" localSheetId="13">#REF!</definedName>
    <definedName name="TrafficTYPE">#REF!</definedName>
    <definedName name="Trailer_B\CUM" localSheetId="13">#REF!</definedName>
    <definedName name="Trailer_B\CUM">#REF!</definedName>
    <definedName name="Trailer_B\TON" localSheetId="13">#REF!</definedName>
    <definedName name="Trailer_B\TON">#REF!</definedName>
    <definedName name="TransMethodCement" localSheetId="13">#REF!</definedName>
    <definedName name="TransMethodCement">#REF!</definedName>
    <definedName name="TransMethodSteel" localSheetId="13">#REF!</definedName>
    <definedName name="TransMethodSteel">#REF!</definedName>
    <definedName name="Truck_B\CUM" localSheetId="13">#REF!</definedName>
    <definedName name="Truck_B\CUM">#REF!</definedName>
    <definedName name="Truck_B\TON" localSheetId="13">#REF!</definedName>
    <definedName name="Truck_B\TON">#REF!</definedName>
    <definedName name="TypeOfWork" localSheetId="13">#REF!</definedName>
    <definedName name="TypeOfWork">#REF!</definedName>
    <definedName name="Unsuit_Ex" localSheetId="13">'[2]Para Slurry'!#REF!</definedName>
    <definedName name="Unsuit_Ex">'[2]Para Slurry'!#REF!</definedName>
    <definedName name="V_A" localSheetId="13">#REF!</definedName>
    <definedName name="V_A">#REF!</definedName>
    <definedName name="V_A1" localSheetId="13">#REF!</definedName>
    <definedName name="V_A1">#REF!</definedName>
    <definedName name="V_B" localSheetId="13">#REF!</definedName>
    <definedName name="V_B">#REF!</definedName>
    <definedName name="V_B1" localSheetId="13">#REF!</definedName>
    <definedName name="V_B1">#REF!</definedName>
    <definedName name="V_H" localSheetId="13">#REF!</definedName>
    <definedName name="V_H">#REF!</definedName>
    <definedName name="V_H1" localSheetId="13">#REF!</definedName>
    <definedName name="V_H1">#REF!</definedName>
    <definedName name="V_V" localSheetId="13">#REF!</definedName>
    <definedName name="V_V">#REF!</definedName>
    <definedName name="V_V1" localSheetId="13">#REF!</definedName>
    <definedName name="V_V1">#REF!</definedName>
    <definedName name="VM_A" localSheetId="13">#REF!</definedName>
    <definedName name="VM_A">#REF!</definedName>
    <definedName name="VM_A1" localSheetId="13">#REF!</definedName>
    <definedName name="VM_A1">#REF!</definedName>
    <definedName name="VM_B" localSheetId="13">#REF!</definedName>
    <definedName name="VM_B">#REF!</definedName>
    <definedName name="VM_B1" localSheetId="13">#REF!</definedName>
    <definedName name="VM_B1">#REF!</definedName>
    <definedName name="VM_B2" localSheetId="13">#REF!</definedName>
    <definedName name="VM_B2">#REF!</definedName>
    <definedName name="VM_H" localSheetId="13">#REF!</definedName>
    <definedName name="VM_H">#REF!</definedName>
    <definedName name="VM_H1" localSheetId="13">#REF!</definedName>
    <definedName name="VM_H1">#REF!</definedName>
    <definedName name="VM_V" localSheetId="13">#REF!</definedName>
    <definedName name="VM_V">#REF!</definedName>
    <definedName name="VM_V1" localSheetId="13">#REF!</definedName>
    <definedName name="VM_V1">#REF!</definedName>
    <definedName name="W" localSheetId="13">#REF!</definedName>
    <definedName name="W">#REF!</definedName>
    <definedName name="WallTHK1" localSheetId="13">#REF!</definedName>
    <definedName name="WallTHK1">#REF!</definedName>
    <definedName name="WallTHK2" localSheetId="13">#REF!</definedName>
    <definedName name="WallTHK2">#REF!</definedName>
    <definedName name="WallTHK3" localSheetId="13">#REF!</definedName>
    <definedName name="WallTHK3">#REF!</definedName>
    <definedName name="WallTHK4" localSheetId="13">#REF!</definedName>
    <definedName name="WallTHK4">#REF!</definedName>
    <definedName name="WGThick" localSheetId="13">#REF!</definedName>
    <definedName name="WGThick">#REF!</definedName>
    <definedName name="WT" localSheetId="13">#REF!</definedName>
    <definedName name="WT">#REF!</definedName>
    <definedName name="y">[1]ค่างานต้นทุน!$H$134</definedName>
    <definedName name="ZincQ" localSheetId="13">#REF!</definedName>
    <definedName name="ZincQ">#REF!</definedName>
    <definedName name="กรวด">'[9]ราคาวัสดุ-ค่าแรง'!$F$67</definedName>
    <definedName name="กระดาษชานอ้อย">'[1]ราคาวัสดุ-ค่าแรง'!$F$66</definedName>
    <definedName name="กรุยทาง" localSheetId="13">#REF!</definedName>
    <definedName name="กรุยทาง">#REF!</definedName>
    <definedName name="กว้าง1" localSheetId="13">#REF!</definedName>
    <definedName name="กว้าง1">#REF!</definedName>
    <definedName name="กว้าง12" localSheetId="13">#REF!</definedName>
    <definedName name="กว้าง12">#REF!</definedName>
    <definedName name="ขนาดd11" localSheetId="13">#REF!</definedName>
    <definedName name="ขนาดd11">#REF!</definedName>
    <definedName name="ขนาดdowel" localSheetId="13">#REF!</definedName>
    <definedName name="ขนาดdowel">#REF!</definedName>
    <definedName name="ขนาดบี1" localSheetId="13">#REF!</definedName>
    <definedName name="ขนาดบี1">#REF!</definedName>
    <definedName name="ขนาดบี11" localSheetId="13">#REF!</definedName>
    <definedName name="ขนาดบี11">#REF!</definedName>
    <definedName name="ขนาดป" localSheetId="13">#REF!</definedName>
    <definedName name="ขนาดป">#REF!</definedName>
    <definedName name="ขนาดป11" localSheetId="13">#REF!</definedName>
    <definedName name="ขนาดป11">#REF!</definedName>
    <definedName name="ขนาดวี1" localSheetId="13">#REF!</definedName>
    <definedName name="ขนาดวี1">#REF!</definedName>
    <definedName name="ขนาดวี11" localSheetId="13">#REF!</definedName>
    <definedName name="ขนาดวี11">#REF!</definedName>
    <definedName name="ขนาดวี2" localSheetId="13">#REF!</definedName>
    <definedName name="ขนาดวี2">#REF!</definedName>
    <definedName name="ขนาดวี22" localSheetId="13">#REF!</definedName>
    <definedName name="ขนาดวี22">#REF!</definedName>
    <definedName name="ขนาดวี3" localSheetId="13">#REF!</definedName>
    <definedName name="ขนาดวี3">#REF!</definedName>
    <definedName name="ขนาดวี33" localSheetId="13">#REF!</definedName>
    <definedName name="ขนาดวี33">#REF!</definedName>
    <definedName name="ขนาดหลัง" localSheetId="13">#REF!</definedName>
    <definedName name="ขนาดหลัง">#REF!</definedName>
    <definedName name="ขนาดหลัง11" localSheetId="13">#REF!</definedName>
    <definedName name="ขนาดหลัง11">#REF!</definedName>
    <definedName name="ขนาดเฮช1" localSheetId="13">#REF!</definedName>
    <definedName name="ขนาดเฮช1">#REF!</definedName>
    <definedName name="ขนาดเฮช11" localSheetId="13">#REF!</definedName>
    <definedName name="ขนาดเฮช11">#REF!</definedName>
    <definedName name="ขนาดเฮช2" localSheetId="13">#REF!</definedName>
    <definedName name="ขนาดเฮช2">#REF!</definedName>
    <definedName name="ขนาดเฮช22" localSheetId="13">#REF!</definedName>
    <definedName name="ขนาดเฮช22">#REF!</definedName>
    <definedName name="คอนกรีต" localSheetId="13">[1]ค่างานต้นทุนสะพาน1!#REF!</definedName>
    <definedName name="คอนกรีต">[1]ค่างานต้นทุนสะพาน1!#REF!</definedName>
    <definedName name="คอนกรีต240">[1]ค่างานต้นทุน!$H$203</definedName>
    <definedName name="คอนกรีต240สะพาน">[7]ค่างานต้นทุน!$H$204</definedName>
    <definedName name="คอนกรีต280">[1]ค่างานต้นทุน!$H$205</definedName>
    <definedName name="คอนกรีต320">[1]ค่างานต้นทุน!$H$206</definedName>
    <definedName name="คอนกรีตสะพาน" localSheetId="13">#REF!</definedName>
    <definedName name="คอนกรีตสะพาน">#REF!</definedName>
    <definedName name="คอนกรีตหยาบ">[9]ค่างานต้นทุน!$H$201</definedName>
    <definedName name="ค่าBenching">[1]ค่างานต้นทุน!$H$12</definedName>
    <definedName name="ค่าCurb">[1]ราคาราง!$I$139</definedName>
    <definedName name="ค่ากรุยทาง">[1]ค่างานต้นทุน!$H$5</definedName>
    <definedName name="ค่าขนส่งL100x100x6">[6]กรอกราคาวัสดุที่แหล่ง!$Q$62</definedName>
    <definedName name="ค่าขนส่งL50x50x4">[6]กรอกราคาวัสดุที่แหล่ง!$Q$60</definedName>
    <definedName name="ค่าขนส่งL50x50x6">[6]กรอกราคาวัสดุที่แหล่ง!$Q$61</definedName>
    <definedName name="ค่าขนส่งSteelSleeve1\8">[6]กรอกราคาวัสดุที่แหล่ง!$Q$70</definedName>
    <definedName name="ค่าขนส่งเหล็กแผ่น1\8x10">[6]กรอกราคาวัสดุที่แหล่ง!$Q$69</definedName>
    <definedName name="ค่าขนส่งเหล็กแผ่น12x10">[6]กรอกราคาวัสดุที่แหล่ง!$Q$66</definedName>
    <definedName name="ค่าขนส่งเหล็กแผ่น12x7.5">[6]กรอกราคาวัสดุที่แหล่ง!$Q$63</definedName>
    <definedName name="ค่าขนส่งเหล็กแผ่น9x10">[6]กรอกราคาวัสดุที่แหล่ง!$Q$65</definedName>
    <definedName name="ค่าขนส่งเหล็กแผ่น9x7.5">[6]กรอกราคาวัสดุที่แหล่ง!$Q$64</definedName>
    <definedName name="ค่างานACบนPC">[1]ค่างานต้นทุน!$H$492</definedName>
    <definedName name="ค่างานACบนTack">[1]ค่างานต้นทุน!$H$493</definedName>
    <definedName name="ค่างานCapeSeal">[1]ค่างานต้นทุน!$H$172</definedName>
    <definedName name="ค่างานPrimeCoat">[1]ค่างานต้นทุน!$H$152</definedName>
    <definedName name="ค่างานTack">[1]ค่างานต้นทุน!$H$506</definedName>
    <definedName name="ค่างานดินตัด">[1]ค่างานต้นทุน!$H$18</definedName>
    <definedName name="ค่างานดินถมขนส่ง">[1]ค่างานต้นทุน!$H$35</definedName>
    <definedName name="ค่างานดินถมจากดินตัด">[1]ค่างานต้นทุน!$H$38</definedName>
    <definedName name="ค่างานตัดหินแข็ง">[1]ค่างานต้นทุน!$H$26</definedName>
    <definedName name="ค่างานตัดหินผุ">[1]ค่างานต้นทุน!$H$22</definedName>
    <definedName name="ค่างานพื้นทางหินคลุก">[1]ค่างานต้นทุน!$H$87</definedName>
    <definedName name="ค่างานรองพื้นทางลูกรัง">[1]ค่างานต้นทุน!$H$63</definedName>
    <definedName name="ค่าเท" localSheetId="13">#REF!</definedName>
    <definedName name="ค่าเท">#REF!</definedName>
    <definedName name="ค่าผูก" localSheetId="13">[11]ค่างานต้นทุนถนน!#REF!</definedName>
    <definedName name="ค่าผูก">[11]ค่างานต้นทุนถนน!#REF!</definedName>
    <definedName name="ค่าไม้แบบBox" localSheetId="13">#REF!</definedName>
    <definedName name="ค่าไม้แบบBox">#REF!</definedName>
    <definedName name="ค่ารางHillside">[1]ราคาราง!$I$116</definedName>
    <definedName name="ค่ารางชุมชน">[1]ราคาราง!$I$23</definedName>
    <definedName name="ค่ารางทชจ">[1]ราคาราง!$I$163</definedName>
    <definedName name="ค่ารางบนลาดดินตัด">[1]ราคาราง!$I$92</definedName>
    <definedName name="ค่ารางวี50">[1]ราคาราง!$I$44</definedName>
    <definedName name="ค่าแรงคนงาน" localSheetId="13">#REF!</definedName>
    <definedName name="ค่าแรงคนงาน">#REF!</definedName>
    <definedName name="ค่าแรงคอนกรีต">'[9]ราคาวัสดุ-ค่าแรง'!$F$82</definedName>
    <definedName name="ค่าแรงงานดินขุด">[10]Sheet1!$F$3</definedName>
    <definedName name="ค่าแรงงานทาสี">[10]Sheet1!$F$7</definedName>
    <definedName name="ค่าแรงแบบ" localSheetId="13">[11]ค่างานต้นทุนถนน!#REF!</definedName>
    <definedName name="ค่าแรงแบบ">[11]ค่างานต้นทุนถนน!#REF!</definedName>
    <definedName name="ค่าแรงแบบโครงสร้าง">'[7]ราคาวัสดุ-ค่าแรง'!$F$85</definedName>
    <definedName name="ค่าแรงแบบถนน">'[9]ราคาวัสดุ-ค่าแรง'!$F$84</definedName>
    <definedName name="ค่าแรงไม้แบบ">[10]Sheet1!$F$29</definedName>
    <definedName name="ค่าแรงเหล็ก">'[1]ราคาวัสดุ-ค่าแรง'!$F$86</definedName>
    <definedName name="ค่าแรงเหล็กเสริม">'[5]ราคาวัสดุ-ค่าแรง'!$D$50</definedName>
    <definedName name="ค่าลวด" localSheetId="13">#REF!</definedName>
    <definedName name="ค่าลวด">#REF!</definedName>
    <definedName name="ค่าวัสดุคัดเลือก">[1]ค่างานต้นทุน!$H$47</definedName>
    <definedName name="ค้ำยัน4">'[7]ราคาวัสดุ-ค่าแรง'!$F$59</definedName>
    <definedName name="ค้ำยัน6">'[7]ราคาวัสดุ-ค่าแรง'!$F$60</definedName>
    <definedName name="เครื่องกระเทาะ" localSheetId="13">#REF!</definedName>
    <definedName name="เครื่องกระเทาะ">#REF!</definedName>
    <definedName name="จำนวนd11" localSheetId="13">#REF!</definedName>
    <definedName name="จำนวนd11">#REF!</definedName>
    <definedName name="จำนวนdowel" localSheetId="13">#REF!</definedName>
    <definedName name="จำนวนdowel">#REF!</definedName>
    <definedName name="จำนวนบี1" localSheetId="13">#REF!</definedName>
    <definedName name="จำนวนบี1">#REF!</definedName>
    <definedName name="จำนวนบี11" localSheetId="13">#REF!</definedName>
    <definedName name="จำนวนบี11">#REF!</definedName>
    <definedName name="จำนวนป" localSheetId="13">#REF!</definedName>
    <definedName name="จำนวนป">#REF!</definedName>
    <definedName name="จำนวนป11" localSheetId="13">#REF!</definedName>
    <definedName name="จำนวนป11">#REF!</definedName>
    <definedName name="จำนวนวี1" localSheetId="13">#REF!</definedName>
    <definedName name="จำนวนวี1">#REF!</definedName>
    <definedName name="จำนวนวี11" localSheetId="13">#REF!</definedName>
    <definedName name="จำนวนวี11">#REF!</definedName>
    <definedName name="จำนวนวี2" localSheetId="13">#REF!</definedName>
    <definedName name="จำนวนวี2">#REF!</definedName>
    <definedName name="จำนวนวี22" localSheetId="13">#REF!</definedName>
    <definedName name="จำนวนวี22">#REF!</definedName>
    <definedName name="จำนวนวี3" localSheetId="13">#REF!</definedName>
    <definedName name="จำนวนวี3">#REF!</definedName>
    <definedName name="จำนวนวี33" localSheetId="13">#REF!</definedName>
    <definedName name="จำนวนวี33">#REF!</definedName>
    <definedName name="จำนวนหลัง" localSheetId="13">#REF!</definedName>
    <definedName name="จำนวนหลัง">#REF!</definedName>
    <definedName name="จำนวนหลัง11" localSheetId="13">#REF!</definedName>
    <definedName name="จำนวนหลัง11">#REF!</definedName>
    <definedName name="จำนวนเฮช1" localSheetId="13">#REF!</definedName>
    <definedName name="จำนวนเฮช1">#REF!</definedName>
    <definedName name="จำนวนเฮช11" localSheetId="13">#REF!</definedName>
    <definedName name="จำนวนเฮช11">#REF!</definedName>
    <definedName name="จำนวนเฮช2" localSheetId="13">#REF!</definedName>
    <definedName name="จำนวนเฮช2">#REF!</definedName>
    <definedName name="จำนวนเฮช22" localSheetId="13">#REF!</definedName>
    <definedName name="จำนวนเฮช22">#REF!</definedName>
    <definedName name="ช่อง" localSheetId="13">#REF!</definedName>
    <definedName name="ช่อง">#REF!</definedName>
    <definedName name="ต1_ต46" localSheetId="13">[1]ค่างานต้นทุน!#REF!</definedName>
    <definedName name="ต1_ต46">[1]ค่างานต้นทุน!#REF!</definedName>
    <definedName name="ต47_ต48" localSheetId="13">[1]ค่างานต้นทุน!#REF!</definedName>
    <definedName name="ต47_ต48">[1]ค่างานต้นทุน!#REF!</definedName>
    <definedName name="ต49" localSheetId="13">[1]ค่างานต้นทุน!#REF!</definedName>
    <definedName name="ต49">[1]ค่างานต้นทุน!#REF!</definedName>
    <definedName name="ต50" localSheetId="13">[1]ค่างานต้นทุน!#REF!</definedName>
    <definedName name="ต50">[1]ค่างานต้นทุน!#REF!</definedName>
    <definedName name="ต51" localSheetId="13">[1]ค่างานต้นทุน!#REF!</definedName>
    <definedName name="ต51">[1]ค่างานต้นทุน!#REF!</definedName>
    <definedName name="ต52" localSheetId="13">[1]ค่างานต้นทุน!#REF!</definedName>
    <definedName name="ต52">[1]ค่างานต้นทุน!#REF!</definedName>
    <definedName name="ต550" localSheetId="13">[12]ค่างานต้นทุน!#REF!</definedName>
    <definedName name="ต550">[12]ค่างานต้นทุน!#REF!</definedName>
    <definedName name="ต้นทุนแบบ" localSheetId="13">#REF!</definedName>
    <definedName name="ต้นทุนแบบ">#REF!</definedName>
    <definedName name="ตะปู">'[9]ราคาวัสดุ-ค่าแรง'!$F$61</definedName>
    <definedName name="ติดตั้งป้ายจราจร" localSheetId="13">#REF!</definedName>
    <definedName name="ติดตั้งป้ายจราจร">#REF!</definedName>
    <definedName name="ทรายถม">[1]ค่างานต้นทุน!$H$193</definedName>
    <definedName name="ทรายหยาบหน้างาน">[1]ค่างานต้นทุน!$H$190</definedName>
    <definedName name="น_1" localSheetId="13">[1]ค่างานต้นทุน!#REF!</definedName>
    <definedName name="น_1">[1]ค่างานต้นทุน!#REF!</definedName>
    <definedName name="น_2" localSheetId="13">[1]ค่างานต้นทุน!#REF!</definedName>
    <definedName name="น_2">[1]ค่างานต้นทุน!#REF!</definedName>
    <definedName name="น_3" localSheetId="13">[1]ค่างานต้นทุน!#REF!</definedName>
    <definedName name="น_3">[1]ค่างานต้นทุน!#REF!</definedName>
    <definedName name="น_4" localSheetId="13">[1]ค่างานต้นทุน!#REF!</definedName>
    <definedName name="น_4">[1]ค่างานต้นทุน!#REF!</definedName>
    <definedName name="น1">[13]ค่างานต้นทุนถนน!$H$316</definedName>
    <definedName name="น2">[13]ค่างานต้นทุนถนน!$H$321</definedName>
    <definedName name="น3">[13]ค่างานต้นทุนถนน!$H$326</definedName>
    <definedName name="น4">[13]ค่างานต้นทุนถนน!$H$331</definedName>
    <definedName name="น5">[13]ค่างานต้นทุนถนน!$H$338</definedName>
    <definedName name="น้ำมันทาแบบ">'[9]ราคาวัสดุ-ค่าแรง'!$F$68</definedName>
    <definedName name="บ_ต" localSheetId="13">[1]ค่างานต้นทุน!#REF!</definedName>
    <definedName name="บ_ต">[1]ค่างานต้นทุน!#REF!</definedName>
    <definedName name="บ1" localSheetId="13">[1]ค่างานต้นทุน!#REF!</definedName>
    <definedName name="บ1">[1]ค่างานต้นทุน!#REF!</definedName>
    <definedName name="บ2" localSheetId="13">[1]ค่างานต้นทุน!#REF!</definedName>
    <definedName name="บ2">[1]ค่างานต้นทุน!#REF!</definedName>
    <definedName name="บ3_บ36" localSheetId="13">[1]ค่างานต้นทุน!#REF!</definedName>
    <definedName name="บ3_บ36">[1]ค่างานต้นทุน!#REF!</definedName>
    <definedName name="ป." localSheetId="13">#REF!</definedName>
    <definedName name="ป.">#REF!</definedName>
    <definedName name="ป.ใน" localSheetId="13">#REF!</definedName>
    <definedName name="ป.ใน">#REF!</definedName>
    <definedName name="ป้ายใหม่" localSheetId="13">[12]ค่างานต้นทุน!#REF!</definedName>
    <definedName name="ป้ายใหม่">[12]ค่างานต้นทุน!#REF!</definedName>
    <definedName name="ปีก1" localSheetId="13">#REF!</definedName>
    <definedName name="ปีก1">#REF!</definedName>
    <definedName name="ปีก2" localSheetId="13">#REF!</definedName>
    <definedName name="ปีก2">#REF!</definedName>
    <definedName name="ผนัง1" localSheetId="13">#REF!</definedName>
    <definedName name="ผนัง1">#REF!</definedName>
    <definedName name="ผนัง12" localSheetId="13">#REF!</definedName>
    <definedName name="ผนัง12">#REF!</definedName>
    <definedName name="ผูกเหล็ก" localSheetId="13">#REF!</definedName>
    <definedName name="ผูกเหล็ก">#REF!</definedName>
    <definedName name="พื้น1" localSheetId="13">#REF!</definedName>
    <definedName name="พื้น1">#REF!</definedName>
    <definedName name="พื้น10ม." localSheetId="13">#REF!</definedName>
    <definedName name="พื้น10ม.">#REF!</definedName>
    <definedName name="พื้น12" localSheetId="13">#REF!</definedName>
    <definedName name="พื้น12">#REF!</definedName>
    <definedName name="พื้น12ม." localSheetId="13">#REF!</definedName>
    <definedName name="พื้น12ม.">#REF!</definedName>
    <definedName name="พื้น5ม." localSheetId="13">#REF!</definedName>
    <definedName name="พื้น5ม.">#REF!</definedName>
    <definedName name="พื้น6ม." localSheetId="13">#REF!</definedName>
    <definedName name="พื้น6ม.">#REF!</definedName>
    <definedName name="พื้น7ม." localSheetId="13">#REF!</definedName>
    <definedName name="พื้น7ม.">#REF!</definedName>
    <definedName name="พื้น8ม." localSheetId="13">#REF!</definedName>
    <definedName name="พื้น8ม.">#REF!</definedName>
    <definedName name="พื้น9ม." localSheetId="13">#REF!</definedName>
    <definedName name="พื้น9ม.">#REF!</definedName>
    <definedName name="พื้นที่widening" localSheetId="13">#REF!</definedName>
    <definedName name="พื้นที่widening">#REF!</definedName>
    <definedName name="พื้นที่ทางเชื่อม">[1]ทางเชื่อม!$G$27</definedName>
    <definedName name="ภูมิอากาศ" localSheetId="13">#REF!</definedName>
    <definedName name="ภูมิอากาศ">#REF!</definedName>
    <definedName name="ไม้1.5x3">'[7]ราคาวัสดุ-ค่าแรง'!$F$56</definedName>
    <definedName name="ไม้ค้ำ6">'[5]ราคาวัสดุ-ค่าแรง'!$D$36</definedName>
    <definedName name="ไม้แบบ">'[9]ราคาวัสดุ-ค่าแรง'!$F$27</definedName>
    <definedName name="ไม้อัด">'[7]ราคาวัสดุ-ค่าแรง'!$F$58</definedName>
    <definedName name="ยาว1" localSheetId="13">#REF!</definedName>
    <definedName name="ยาว1">#REF!</definedName>
    <definedName name="ยาว12" localSheetId="13">#REF!</definedName>
    <definedName name="ยาว12">#REF!</definedName>
    <definedName name="รถตีเส้น" localSheetId="13">#REF!</definedName>
    <definedName name="รถตีเส้น">#REF!</definedName>
    <definedName name="รถบริการ" localSheetId="13">#REF!</definedName>
    <definedName name="รถบริการ">#REF!</definedName>
    <definedName name="รวม1" localSheetId="13">#REF!</definedName>
    <definedName name="รวม1">#REF!</definedName>
    <definedName name="รวม4" localSheetId="13">#REF!</definedName>
    <definedName name="รวม4">#REF!</definedName>
    <definedName name="ระยะดินตัด" localSheetId="13">#REF!</definedName>
    <definedName name="ระยะดินตัด">#REF!</definedName>
    <definedName name="ระยะดินถม" localSheetId="13">#REF!</definedName>
    <definedName name="ระยะดินถม">#REF!</definedName>
    <definedName name="ระยะทรายถม" localSheetId="13">#REF!</definedName>
    <definedName name="ระยะทรายถม">#REF!</definedName>
    <definedName name="ระยะทรายหยาบ" localSheetId="13">#REF!</definedName>
    <definedName name="ระยะทรายหยาบ">#REF!</definedName>
    <definedName name="ระยะปูนต์" localSheetId="13">#REF!</definedName>
    <definedName name="ระยะปูนต์">#REF!</definedName>
    <definedName name="ระยะลูกรัง" localSheetId="13">#REF!</definedName>
    <definedName name="ระยะลูกรัง">#REF!</definedName>
    <definedName name="ระยะวัสดุคัดเลือก" localSheetId="13">#REF!</definedName>
    <definedName name="ระยะวัสดุคัดเลือก">#REF!</definedName>
    <definedName name="ระยะหิน12" localSheetId="13">#REF!</definedName>
    <definedName name="ระยะหิน12">#REF!</definedName>
    <definedName name="ระยะหินคลุก" localSheetId="13">#REF!</definedName>
    <definedName name="ระยะหินคลุก">#REF!</definedName>
    <definedName name="ระยะหินผสม" localSheetId="13">#REF!</definedName>
    <definedName name="ระยะหินผสม">#REF!</definedName>
    <definedName name="ระยะเหล็กเส้น" localSheetId="13">#REF!</definedName>
    <definedName name="ระยะเหล็กเส้น">#REF!</definedName>
    <definedName name="ระยะแอสฟัลท์" localSheetId="13">#REF!</definedName>
    <definedName name="ระยะแอสฟัลท์">#REF!</definedName>
    <definedName name="ราคาดินตัด" localSheetId="13">#REF!</definedName>
    <definedName name="ราคาดินตัด">#REF!</definedName>
    <definedName name="ราคาดินถม" localSheetId="13">#REF!</definedName>
    <definedName name="ราคาดินถม">#REF!</definedName>
    <definedName name="ราคาตะปู">[10]Sheet1!$C$28</definedName>
    <definedName name="ราคาทรายถม" localSheetId="13">#REF!</definedName>
    <definedName name="ราคาทรายถม">#REF!</definedName>
    <definedName name="ราคาทรายหยาบ" localSheetId="13">#REF!</definedName>
    <definedName name="ราคาทรายหยาบ">#REF!</definedName>
    <definedName name="ราคาน็อตGRยาว">[10]Sheet1!$D$89</definedName>
    <definedName name="ราคาน็อตGRสั้น">[10]Sheet1!$D$88</definedName>
    <definedName name="ราคาน็อตตัวละ">[10]Sheet1!$C$51</definedName>
    <definedName name="ราคาปูนต์" localSheetId="13">#REF!</definedName>
    <definedName name="ราคาปูนต์">#REF!</definedName>
    <definedName name="ราคาแผ่นGuardRailต่อเมตร">[10]Sheet1!$F$85</definedName>
    <definedName name="ราคาแผ่นปลายGuardRail">[10]Sheet1!$D$87</definedName>
    <definedName name="ราคาไม้เนื้อแข็ง">[10]Sheet1!$C$61</definedName>
    <definedName name="ราคาไม้แบบต้นทุน">[10]Sheet1!$C$29</definedName>
    <definedName name="ราคาลูกรัง" localSheetId="13">#REF!</definedName>
    <definedName name="ราคาลูกรัง">#REF!</definedName>
    <definedName name="ราคาวัสดุคัดเลือก" localSheetId="13">#REF!</definedName>
    <definedName name="ราคาวัสดุคัดเลือก">#REF!</definedName>
    <definedName name="ราคาสีเทอร์โม">[10]Sheet1!$E$95</definedName>
    <definedName name="ราคาสีน้ำมัน">[10]Sheet1!$C$55</definedName>
    <definedName name="ราคาสีสะท้อนแสง">[10]Sheet1!$C$54</definedName>
    <definedName name="ราคาเสาGuardRail">[10]Sheet1!$D$86</definedName>
    <definedName name="ราคาหิน12" localSheetId="13">#REF!</definedName>
    <definedName name="ราคาหิน12">#REF!</definedName>
    <definedName name="ราคาหินคลุก" localSheetId="13">#REF!</definedName>
    <definedName name="ราคาหินคลุก">#REF!</definedName>
    <definedName name="ราคาหินผสม" localSheetId="13">#REF!</definedName>
    <definedName name="ราคาหินผสม">#REF!</definedName>
    <definedName name="ราคาเหล็กเส้น" localSheetId="13">#REF!</definedName>
    <definedName name="ราคาเหล็กเส้น">#REF!</definedName>
    <definedName name="ราคาแอสฟัลท์" localSheetId="13">#REF!</definedName>
    <definedName name="ราคาแอสฟัลท์">#REF!</definedName>
    <definedName name="ลวด">'[1]ราคาวัสดุ-ค่าแรง'!$F$26</definedName>
    <definedName name="ส1" localSheetId="13">[1]ค่างานต้นทุน!#REF!</definedName>
    <definedName name="ส1">[1]ค่างานต้นทุน!#REF!</definedName>
    <definedName name="ส2" localSheetId="13">[1]ค่างานต้นทุน!#REF!</definedName>
    <definedName name="ส2">[1]ค่างานต้นทุน!#REF!</definedName>
    <definedName name="ส3" localSheetId="13">[1]ค่างานต้นทุน!#REF!</definedName>
    <definedName name="ส3">[1]ค่างานต้นทุน!#REF!</definedName>
    <definedName name="ส4" localSheetId="13">[1]ค่างานต้นทุน!#REF!</definedName>
    <definedName name="ส4">[1]ค่างานต้นทุน!#REF!</definedName>
    <definedName name="สะพาน1">[1]ข้อมูลสะพาน1!$C$5</definedName>
    <definedName name="สะพาน2" localSheetId="13">#REF!</definedName>
    <definedName name="สะพาน2">#REF!</definedName>
    <definedName name="สูง1" localSheetId="13">#REF!</definedName>
    <definedName name="สูง1">#REF!</definedName>
    <definedName name="สูง12" localSheetId="13">#REF!</definedName>
    <definedName name="สูง12">#REF!</definedName>
    <definedName name="สูงเฮช1" localSheetId="13">#REF!</definedName>
    <definedName name="สูงเฮช1">#REF!</definedName>
    <definedName name="สูงเฮช12" localSheetId="13">#REF!</definedName>
    <definedName name="สูงเฮช12">#REF!</definedName>
    <definedName name="เสาเข็มที่เหลือ" localSheetId="13">#REF!</definedName>
    <definedName name="เสาเข็มที่เหลือ">#REF!</definedName>
    <definedName name="เสาเข็มยาว" localSheetId="13">#REF!</definedName>
    <definedName name="เสาเข็มยาว">#REF!</definedName>
    <definedName name="หัวกระเทาะ" localSheetId="13">#REF!</definedName>
    <definedName name="หัวกระเทาะ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4" i="47" l="1"/>
  <c r="L21" i="11"/>
  <c r="L20" i="11"/>
  <c r="L19" i="11"/>
  <c r="L18" i="11"/>
  <c r="L17" i="11"/>
  <c r="C7" i="32" l="1"/>
  <c r="A2" i="32"/>
  <c r="B4" i="45"/>
  <c r="L20" i="45" l="1"/>
  <c r="N20" i="45" s="1"/>
  <c r="O20" i="45" s="1"/>
  <c r="C80" i="55"/>
  <c r="F80" i="55" s="1"/>
  <c r="I80" i="55" s="1"/>
  <c r="D68" i="55"/>
  <c r="D52" i="55"/>
  <c r="D55" i="55" s="1"/>
  <c r="G31" i="55"/>
  <c r="G32" i="55" s="1"/>
  <c r="G22" i="52"/>
  <c r="S9" i="56"/>
  <c r="J10" i="56" s="1"/>
  <c r="S6" i="56"/>
  <c r="D6" i="56"/>
  <c r="S5" i="56"/>
  <c r="S7" i="56" s="1"/>
  <c r="D8" i="56" s="1"/>
  <c r="S8" i="56" s="1"/>
  <c r="F10" i="56" s="1"/>
  <c r="S10" i="56" s="1"/>
  <c r="S11" i="56" s="1"/>
  <c r="R2" i="56"/>
  <c r="C74" i="55"/>
  <c r="F74" i="55" s="1"/>
  <c r="I74" i="55" s="1"/>
  <c r="C73" i="55"/>
  <c r="F73" i="55" s="1"/>
  <c r="D66" i="55"/>
  <c r="D43" i="55"/>
  <c r="D44" i="55" s="1"/>
  <c r="G21" i="55"/>
  <c r="G23" i="55" s="1"/>
  <c r="I81" i="55" l="1"/>
  <c r="I76" i="55"/>
  <c r="D54" i="55"/>
  <c r="D56" i="55" s="1"/>
  <c r="I83" i="55" s="1"/>
  <c r="F75" i="55"/>
  <c r="I75" i="55" s="1"/>
  <c r="F76" i="55"/>
  <c r="I73" i="55"/>
  <c r="I77" i="55" s="1"/>
  <c r="J25" i="54" l="1"/>
  <c r="M25" i="54" s="1"/>
  <c r="J22" i="54"/>
  <c r="M22" i="54" s="1"/>
  <c r="M19" i="54"/>
  <c r="J16" i="54"/>
  <c r="M16" i="54" s="1"/>
  <c r="J13" i="54"/>
  <c r="M13" i="54" s="1"/>
  <c r="J10" i="54"/>
  <c r="M10" i="54" s="1"/>
  <c r="E5" i="53"/>
  <c r="D4" i="53"/>
  <c r="V36" i="53"/>
  <c r="V35" i="53"/>
  <c r="V34" i="53"/>
  <c r="V33" i="53"/>
  <c r="V32" i="53"/>
  <c r="V31" i="53"/>
  <c r="V30" i="53"/>
  <c r="V29" i="53"/>
  <c r="V28" i="53"/>
  <c r="V27" i="53"/>
  <c r="V26" i="53"/>
  <c r="V25" i="53"/>
  <c r="AH22" i="53"/>
  <c r="AH21" i="53"/>
  <c r="AH23" i="53" s="1"/>
  <c r="P22" i="53"/>
  <c r="P23" i="53" s="1"/>
  <c r="N22" i="53"/>
  <c r="N23" i="53" s="1"/>
  <c r="N24" i="53" s="1"/>
  <c r="AN18" i="53"/>
  <c r="AO18" i="53" s="1"/>
  <c r="P19" i="53"/>
  <c r="V19" i="53" s="1"/>
  <c r="N19" i="53"/>
  <c r="N20" i="53" s="1"/>
  <c r="AN17" i="53"/>
  <c r="AO17" i="53" s="1"/>
  <c r="P18" i="53"/>
  <c r="V18" i="53" s="1"/>
  <c r="N18" i="53"/>
  <c r="V17" i="53"/>
  <c r="AN15" i="53"/>
  <c r="AO15" i="53" s="1"/>
  <c r="AH15" i="53"/>
  <c r="V15" i="53"/>
  <c r="AN13" i="53"/>
  <c r="AO13" i="53" s="1"/>
  <c r="AH13" i="53"/>
  <c r="R13" i="53"/>
  <c r="R14" i="53" s="1"/>
  <c r="P13" i="53"/>
  <c r="P14" i="53" s="1"/>
  <c r="V14" i="53" s="1"/>
  <c r="N13" i="53"/>
  <c r="N14" i="53" s="1"/>
  <c r="AN12" i="53"/>
  <c r="AO12" i="53" s="1"/>
  <c r="V12" i="53"/>
  <c r="T8" i="53"/>
  <c r="H8" i="53"/>
  <c r="T7" i="53"/>
  <c r="Y6" i="53"/>
  <c r="L6" i="53"/>
  <c r="F6" i="53"/>
  <c r="G28" i="52"/>
  <c r="I28" i="52" s="1"/>
  <c r="G27" i="52"/>
  <c r="D25" i="52"/>
  <c r="I25" i="52" s="1"/>
  <c r="D24" i="52"/>
  <c r="AC27" i="52" s="1"/>
  <c r="G23" i="52"/>
  <c r="D23" i="52"/>
  <c r="I23" i="52" s="1"/>
  <c r="AC22" i="52"/>
  <c r="AB22" i="52"/>
  <c r="AD22" i="52" s="1"/>
  <c r="D10" i="52" s="1"/>
  <c r="R22" i="52"/>
  <c r="D22" i="52"/>
  <c r="I22" i="52" s="1"/>
  <c r="AC18" i="52"/>
  <c r="AB18" i="52"/>
  <c r="AD18" i="52" s="1"/>
  <c r="G17" i="52"/>
  <c r="AC16" i="52"/>
  <c r="G15" i="52"/>
  <c r="L14" i="52"/>
  <c r="G14" i="52"/>
  <c r="G26" i="52" s="1"/>
  <c r="G13" i="52"/>
  <c r="G24" i="52" s="1"/>
  <c r="D13" i="52"/>
  <c r="AC11" i="52" s="1"/>
  <c r="AF26" i="52" s="1"/>
  <c r="I12" i="52"/>
  <c r="G11" i="52"/>
  <c r="G10" i="52"/>
  <c r="G9" i="52"/>
  <c r="G21" i="52" s="1"/>
  <c r="G8" i="52"/>
  <c r="D7" i="52"/>
  <c r="Z5" i="52"/>
  <c r="M5" i="52"/>
  <c r="Y3" i="52"/>
  <c r="R21" i="52" s="1"/>
  <c r="X3" i="52"/>
  <c r="W3" i="52"/>
  <c r="V3" i="52"/>
  <c r="U3" i="52"/>
  <c r="T3" i="52"/>
  <c r="S3" i="52"/>
  <c r="R3" i="52"/>
  <c r="Q3" i="52"/>
  <c r="P3" i="52"/>
  <c r="O3" i="52"/>
  <c r="W12" i="52" s="1"/>
  <c r="N3" i="52"/>
  <c r="N5" i="52" s="1"/>
  <c r="L3" i="52"/>
  <c r="A3" i="52"/>
  <c r="Z36" i="52" l="1"/>
  <c r="D26" i="52"/>
  <c r="AC28" i="52" s="1"/>
  <c r="L12" i="52"/>
  <c r="AC25" i="52"/>
  <c r="Z16" i="52"/>
  <c r="Z34" i="52"/>
  <c r="L5" i="52"/>
  <c r="AF17" i="52" s="1"/>
  <c r="P20" i="53"/>
  <c r="V20" i="53" s="1"/>
  <c r="M16" i="52"/>
  <c r="O5" i="52"/>
  <c r="Z37" i="52" s="1"/>
  <c r="D27" i="52" s="1"/>
  <c r="I27" i="52" s="1"/>
  <c r="M22" i="52"/>
  <c r="AA26" i="52"/>
  <c r="D16" i="52" s="1"/>
  <c r="I16" i="52" s="1"/>
  <c r="I26" i="52"/>
  <c r="AB16" i="52"/>
  <c r="AD16" i="52" s="1"/>
  <c r="Z18" i="52"/>
  <c r="M18" i="52"/>
  <c r="R20" i="52"/>
  <c r="Z22" i="52" s="1"/>
  <c r="AN14" i="53"/>
  <c r="AO14" i="53" s="1"/>
  <c r="AO16" i="53" s="1"/>
  <c r="AH14" i="53"/>
  <c r="AH16" i="53" s="1"/>
  <c r="L21" i="53" s="1"/>
  <c r="V21" i="53" s="1"/>
  <c r="M28" i="54"/>
  <c r="M31" i="54"/>
  <c r="M43" i="54" s="1"/>
  <c r="V23" i="53"/>
  <c r="P24" i="53"/>
  <c r="V24" i="53" s="1"/>
  <c r="V13" i="53"/>
  <c r="V22" i="53"/>
  <c r="AC9" i="52"/>
  <c r="I10" i="52"/>
  <c r="M20" i="52"/>
  <c r="I13" i="52"/>
  <c r="L33" i="52"/>
  <c r="L7" i="52"/>
  <c r="W26" i="52"/>
  <c r="W33" i="52"/>
  <c r="L26" i="52"/>
  <c r="W29" i="52"/>
  <c r="D17" i="52" s="1"/>
  <c r="I17" i="52" s="1"/>
  <c r="W7" i="52"/>
  <c r="D8" i="52" s="1"/>
  <c r="I8" i="52" s="1"/>
  <c r="M34" i="52"/>
  <c r="M17" i="52"/>
  <c r="AC26" i="52"/>
  <c r="Z17" i="52"/>
  <c r="M21" i="52"/>
  <c r="L10" i="52"/>
  <c r="I24" i="52"/>
  <c r="M35" i="52"/>
  <c r="L29" i="52"/>
  <c r="W10" i="52"/>
  <c r="D9" i="52" s="1"/>
  <c r="L24" i="52"/>
  <c r="Z35" i="52"/>
  <c r="W24" i="52"/>
  <c r="M36" i="52"/>
  <c r="Z24" i="52"/>
  <c r="D15" i="52" s="1"/>
  <c r="I15" i="52" s="1"/>
  <c r="AG17" i="52" l="1"/>
  <c r="AC17" i="52" s="1"/>
  <c r="AD17" i="52" s="1"/>
  <c r="D11" i="52" s="1"/>
  <c r="AF11" i="52"/>
  <c r="Z33" i="52"/>
  <c r="D21" i="52" s="1"/>
  <c r="M30" i="54"/>
  <c r="M42" i="54" s="1"/>
  <c r="M33" i="54"/>
  <c r="M41" i="54" s="1"/>
  <c r="M32" i="54"/>
  <c r="M40" i="54" s="1"/>
  <c r="I11" i="52"/>
  <c r="AC10" i="52"/>
  <c r="AF25" i="52" s="1"/>
  <c r="D14" i="52"/>
  <c r="I21" i="52"/>
  <c r="AC7" i="52"/>
  <c r="AC6" i="52"/>
  <c r="I9" i="52"/>
  <c r="AF7" i="52" s="1"/>
  <c r="AF8" i="52" l="1"/>
  <c r="AF9" i="52" s="1"/>
  <c r="I29" i="52"/>
  <c r="AC13" i="52"/>
  <c r="AF23" i="52" s="1"/>
  <c r="I14" i="52"/>
  <c r="AF10" i="52" s="1"/>
  <c r="AF13" i="52" s="1"/>
  <c r="I18" i="52" l="1"/>
  <c r="I30" i="52" s="1"/>
  <c r="N34" i="45" l="1"/>
  <c r="M19" i="45"/>
  <c r="M15" i="45"/>
  <c r="X27" i="11"/>
  <c r="X26" i="11"/>
  <c r="X25" i="11"/>
  <c r="X24" i="11"/>
  <c r="A6" i="32"/>
  <c r="D5" i="32"/>
  <c r="O12" i="45"/>
  <c r="O13" i="45"/>
  <c r="O16" i="45"/>
  <c r="G1569" i="48"/>
  <c r="G1566" i="48"/>
  <c r="D1565" i="48"/>
  <c r="G1565" i="48" s="1"/>
  <c r="D1564" i="48"/>
  <c r="G1564" i="48" s="1"/>
  <c r="G1563" i="48"/>
  <c r="G1560" i="48"/>
  <c r="D1559" i="48"/>
  <c r="G1559" i="48" s="1"/>
  <c r="D1558" i="48"/>
  <c r="G1558" i="48" s="1"/>
  <c r="G1557" i="48"/>
  <c r="G1554" i="48"/>
  <c r="D1553" i="48"/>
  <c r="G1553" i="48" s="1"/>
  <c r="G1552" i="48"/>
  <c r="D1552" i="48"/>
  <c r="G1551" i="48"/>
  <c r="G1548" i="48"/>
  <c r="D1547" i="48"/>
  <c r="G1547" i="48" s="1"/>
  <c r="D1546" i="48"/>
  <c r="G1546" i="48" s="1"/>
  <c r="G1545" i="48"/>
  <c r="G1542" i="48"/>
  <c r="D1541" i="48"/>
  <c r="G1541" i="48" s="1"/>
  <c r="G1543" i="48" s="1"/>
  <c r="G1540" i="48"/>
  <c r="D1540" i="48"/>
  <c r="G1539" i="48"/>
  <c r="G1532" i="48"/>
  <c r="G1530" i="48"/>
  <c r="G1529" i="48"/>
  <c r="G1528" i="48"/>
  <c r="G1527" i="48"/>
  <c r="G1526" i="48"/>
  <c r="G1522" i="48"/>
  <c r="G1521" i="48"/>
  <c r="G1520" i="48"/>
  <c r="G1519" i="48"/>
  <c r="G1518" i="48"/>
  <c r="G1523" i="48" s="1"/>
  <c r="G1514" i="48"/>
  <c r="G1513" i="48"/>
  <c r="G1512" i="48"/>
  <c r="G1511" i="48"/>
  <c r="G1510" i="48"/>
  <c r="G1506" i="48"/>
  <c r="G1505" i="48"/>
  <c r="G1504" i="48"/>
  <c r="G1503" i="48"/>
  <c r="G1502" i="48"/>
  <c r="G1495" i="48"/>
  <c r="G1493" i="48"/>
  <c r="G1492" i="48"/>
  <c r="G1491" i="48"/>
  <c r="G1490" i="48"/>
  <c r="G1489" i="48"/>
  <c r="G1485" i="48"/>
  <c r="G1484" i="48"/>
  <c r="G1483" i="48"/>
  <c r="G1482" i="48"/>
  <c r="G1481" i="48"/>
  <c r="G1477" i="48"/>
  <c r="G1476" i="48"/>
  <c r="G1475" i="48"/>
  <c r="G1474" i="48"/>
  <c r="G1473" i="48"/>
  <c r="G1469" i="48"/>
  <c r="G1468" i="48"/>
  <c r="G1467" i="48"/>
  <c r="G1466" i="48"/>
  <c r="G1465" i="48"/>
  <c r="G1470" i="48" s="1"/>
  <c r="G1458" i="48"/>
  <c r="G1452" i="48"/>
  <c r="G1451" i="48"/>
  <c r="G1450" i="48"/>
  <c r="G1449" i="48"/>
  <c r="G1445" i="48"/>
  <c r="G1444" i="48"/>
  <c r="G1443" i="48"/>
  <c r="G1442" i="48"/>
  <c r="G1438" i="48"/>
  <c r="G1437" i="48"/>
  <c r="G1436" i="48"/>
  <c r="G1435" i="48"/>
  <c r="G1439" i="48" s="1"/>
  <c r="G1431" i="48"/>
  <c r="G1430" i="48"/>
  <c r="G1429" i="48"/>
  <c r="G1428" i="48"/>
  <c r="G1421" i="48"/>
  <c r="G1419" i="48"/>
  <c r="G1418" i="48"/>
  <c r="G1417" i="48"/>
  <c r="G1416" i="48"/>
  <c r="G1420" i="48" s="1"/>
  <c r="G1412" i="48"/>
  <c r="G1411" i="48"/>
  <c r="G1410" i="48"/>
  <c r="G1409" i="48"/>
  <c r="G1405" i="48"/>
  <c r="G1404" i="48"/>
  <c r="G1403" i="48"/>
  <c r="G1402" i="48"/>
  <c r="G1398" i="48"/>
  <c r="G1397" i="48"/>
  <c r="G1396" i="48"/>
  <c r="G1395" i="48"/>
  <c r="G1399" i="48" s="1"/>
  <c r="G1391" i="48"/>
  <c r="G1390" i="48"/>
  <c r="G1389" i="48"/>
  <c r="G1388" i="48"/>
  <c r="G1392" i="48" s="1"/>
  <c r="G1381" i="48"/>
  <c r="G1379" i="48"/>
  <c r="G1378" i="48"/>
  <c r="G1377" i="48"/>
  <c r="G1376" i="48"/>
  <c r="G1372" i="48"/>
  <c r="G1371" i="48"/>
  <c r="G1370" i="48"/>
  <c r="G1369" i="48"/>
  <c r="G1373" i="48" s="1"/>
  <c r="G1365" i="48"/>
  <c r="G1366" i="48" s="1"/>
  <c r="G1364" i="48"/>
  <c r="G1363" i="48"/>
  <c r="G1362" i="48"/>
  <c r="G1358" i="48"/>
  <c r="G1357" i="48"/>
  <c r="G1356" i="48"/>
  <c r="G1359" i="48" s="1"/>
  <c r="G1352" i="48"/>
  <c r="G1351" i="48"/>
  <c r="G1350" i="48"/>
  <c r="G1353" i="48" s="1"/>
  <c r="G1343" i="48"/>
  <c r="G1339" i="48"/>
  <c r="G1338" i="48"/>
  <c r="G1337" i="48"/>
  <c r="G1333" i="48"/>
  <c r="G1332" i="48"/>
  <c r="G1331" i="48"/>
  <c r="G1334" i="48" s="1"/>
  <c r="G1327" i="48"/>
  <c r="G1326" i="48"/>
  <c r="G1325" i="48"/>
  <c r="G1328" i="48" s="1"/>
  <c r="G1321" i="48"/>
  <c r="G1320" i="48"/>
  <c r="G1319" i="48"/>
  <c r="G1322" i="48" s="1"/>
  <c r="G1315" i="48"/>
  <c r="G1314" i="48"/>
  <c r="G1313" i="48"/>
  <c r="G1306" i="48"/>
  <c r="G1302" i="48"/>
  <c r="G1301" i="48"/>
  <c r="G1300" i="48"/>
  <c r="G1303" i="48" s="1"/>
  <c r="G1296" i="48"/>
  <c r="G1295" i="48"/>
  <c r="G1294" i="48"/>
  <c r="G1290" i="48"/>
  <c r="G1289" i="48"/>
  <c r="G1288" i="48"/>
  <c r="G1291" i="48" s="1"/>
  <c r="G1284" i="48"/>
  <c r="G1283" i="48"/>
  <c r="G1282" i="48"/>
  <c r="G1278" i="48"/>
  <c r="G1277" i="48"/>
  <c r="G1276" i="48"/>
  <c r="G1279" i="48" s="1"/>
  <c r="G1269" i="48"/>
  <c r="G1265" i="48"/>
  <c r="G1264" i="48"/>
  <c r="G1263" i="48"/>
  <c r="G1266" i="48" s="1"/>
  <c r="G1259" i="48"/>
  <c r="G1258" i="48"/>
  <c r="G1257" i="48"/>
  <c r="G1253" i="48"/>
  <c r="G1252" i="48"/>
  <c r="G1251" i="48"/>
  <c r="G1254" i="48" s="1"/>
  <c r="G1247" i="48"/>
  <c r="G1246" i="48"/>
  <c r="G1245" i="48"/>
  <c r="G1241" i="48"/>
  <c r="G1240" i="48"/>
  <c r="G1239" i="48"/>
  <c r="G1242" i="48" s="1"/>
  <c r="G1232" i="48"/>
  <c r="G1229" i="48"/>
  <c r="G1228" i="48"/>
  <c r="G1227" i="48"/>
  <c r="G1230" i="48" s="1"/>
  <c r="G1223" i="48"/>
  <c r="G1222" i="48"/>
  <c r="G1221" i="48"/>
  <c r="G1224" i="48" s="1"/>
  <c r="G1217" i="48"/>
  <c r="G1216" i="48"/>
  <c r="G1215" i="48"/>
  <c r="G1218" i="48" s="1"/>
  <c r="G1211" i="48"/>
  <c r="G1210" i="48"/>
  <c r="G1209" i="48"/>
  <c r="G1212" i="48" s="1"/>
  <c r="G1205" i="48"/>
  <c r="G1204" i="48"/>
  <c r="G1203" i="48"/>
  <c r="G1206" i="48" s="1"/>
  <c r="G1195" i="48"/>
  <c r="G1173" i="48"/>
  <c r="G1172" i="48"/>
  <c r="G1171" i="48"/>
  <c r="G1174" i="48" s="1"/>
  <c r="G1167" i="48"/>
  <c r="G1166" i="48"/>
  <c r="G1165" i="48"/>
  <c r="G1168" i="48" s="1"/>
  <c r="G1158" i="48"/>
  <c r="G1154" i="48"/>
  <c r="G1153" i="48"/>
  <c r="G1152" i="48"/>
  <c r="G1148" i="48"/>
  <c r="G1147" i="48"/>
  <c r="G1146" i="48"/>
  <c r="G1142" i="48"/>
  <c r="G1141" i="48"/>
  <c r="G1140" i="48"/>
  <c r="G1143" i="48" s="1"/>
  <c r="G1136" i="48"/>
  <c r="G1135" i="48"/>
  <c r="G1134" i="48"/>
  <c r="G1130" i="48"/>
  <c r="G1129" i="48"/>
  <c r="G1128" i="48"/>
  <c r="G1131" i="48" s="1"/>
  <c r="G1121" i="48"/>
  <c r="G1117" i="48"/>
  <c r="G1118" i="48" s="1"/>
  <c r="G1116" i="48"/>
  <c r="G1115" i="48"/>
  <c r="G1111" i="48"/>
  <c r="G1110" i="48"/>
  <c r="G1109" i="48"/>
  <c r="G1112" i="48" s="1"/>
  <c r="G1105" i="48"/>
  <c r="G1104" i="48"/>
  <c r="G1103" i="48"/>
  <c r="G1106" i="48" s="1"/>
  <c r="G1099" i="48"/>
  <c r="G1100" i="48" s="1"/>
  <c r="G1098" i="48"/>
  <c r="G1097" i="48"/>
  <c r="G1093" i="48"/>
  <c r="G1092" i="48"/>
  <c r="G1091" i="48"/>
  <c r="G1094" i="48" s="1"/>
  <c r="G1084" i="48"/>
  <c r="G1078" i="48"/>
  <c r="G1077" i="48"/>
  <c r="G1076" i="48"/>
  <c r="G1075" i="48"/>
  <c r="G1074" i="48"/>
  <c r="G1071" i="48"/>
  <c r="G1070" i="48"/>
  <c r="G1069" i="48"/>
  <c r="G1068" i="48"/>
  <c r="G1067" i="48"/>
  <c r="G1064" i="48"/>
  <c r="G1063" i="48"/>
  <c r="G1062" i="48"/>
  <c r="G1061" i="48"/>
  <c r="G1060" i="48"/>
  <c r="G1065" i="48" s="1"/>
  <c r="G1057" i="48"/>
  <c r="G1056" i="48"/>
  <c r="G1055" i="48"/>
  <c r="G1054" i="48"/>
  <c r="G1053" i="48"/>
  <c r="G1058" i="48" s="1"/>
  <c r="G1047" i="48"/>
  <c r="G1041" i="48"/>
  <c r="G1040" i="48"/>
  <c r="G1039" i="48"/>
  <c r="G1038" i="48"/>
  <c r="G1037" i="48"/>
  <c r="G1034" i="48"/>
  <c r="G1033" i="48"/>
  <c r="G1032" i="48"/>
  <c r="G1031" i="48"/>
  <c r="G1030" i="48"/>
  <c r="G1035" i="48" s="1"/>
  <c r="G1027" i="48"/>
  <c r="G1026" i="48"/>
  <c r="G1025" i="48"/>
  <c r="G1024" i="48"/>
  <c r="G1023" i="48"/>
  <c r="G1028" i="48" s="1"/>
  <c r="G1020" i="48"/>
  <c r="G1019" i="48"/>
  <c r="G1018" i="48"/>
  <c r="G1017" i="48"/>
  <c r="G1021" i="48" s="1"/>
  <c r="G1016" i="48"/>
  <c r="G1010" i="48"/>
  <c r="G1007" i="48"/>
  <c r="G1006" i="48"/>
  <c r="G1005" i="48"/>
  <c r="G1004" i="48"/>
  <c r="G1003" i="48"/>
  <c r="G1002" i="48"/>
  <c r="G999" i="48"/>
  <c r="G998" i="48"/>
  <c r="G997" i="48"/>
  <c r="G996" i="48"/>
  <c r="G995" i="48"/>
  <c r="G994" i="48"/>
  <c r="G991" i="48"/>
  <c r="G990" i="48"/>
  <c r="G989" i="48"/>
  <c r="G988" i="48"/>
  <c r="G987" i="48"/>
  <c r="G986" i="48"/>
  <c r="G983" i="48"/>
  <c r="G982" i="48"/>
  <c r="G981" i="48"/>
  <c r="G980" i="48"/>
  <c r="G979" i="48"/>
  <c r="G978" i="48"/>
  <c r="G972" i="48"/>
  <c r="G970" i="48"/>
  <c r="G969" i="48"/>
  <c r="G968" i="48"/>
  <c r="G967" i="48"/>
  <c r="G966" i="48"/>
  <c r="G965" i="48"/>
  <c r="G962" i="48"/>
  <c r="G961" i="48"/>
  <c r="G960" i="48"/>
  <c r="G959" i="48"/>
  <c r="G958" i="48"/>
  <c r="G957" i="48"/>
  <c r="G954" i="48"/>
  <c r="G953" i="48"/>
  <c r="G952" i="48"/>
  <c r="G951" i="48"/>
  <c r="G950" i="48"/>
  <c r="G949" i="48"/>
  <c r="G955" i="48" s="1"/>
  <c r="G946" i="48"/>
  <c r="G945" i="48"/>
  <c r="G944" i="48"/>
  <c r="G943" i="48"/>
  <c r="G942" i="48"/>
  <c r="G935" i="48"/>
  <c r="G933" i="48"/>
  <c r="G932" i="48"/>
  <c r="G931" i="48"/>
  <c r="G930" i="48"/>
  <c r="G929" i="48"/>
  <c r="G928" i="48"/>
  <c r="G934" i="48" s="1"/>
  <c r="G925" i="48"/>
  <c r="G924" i="48"/>
  <c r="G923" i="48"/>
  <c r="G922" i="48"/>
  <c r="G921" i="48"/>
  <c r="G920" i="48"/>
  <c r="G926" i="48" s="1"/>
  <c r="G917" i="48"/>
  <c r="G916" i="48"/>
  <c r="G915" i="48"/>
  <c r="G914" i="48"/>
  <c r="G913" i="48"/>
  <c r="G912" i="48"/>
  <c r="G909" i="48"/>
  <c r="G908" i="48"/>
  <c r="G907" i="48"/>
  <c r="G906" i="48"/>
  <c r="G905" i="48"/>
  <c r="G904" i="48"/>
  <c r="G898" i="48"/>
  <c r="G896" i="48"/>
  <c r="G895" i="48"/>
  <c r="G894" i="48"/>
  <c r="G897" i="48" s="1"/>
  <c r="G893" i="48"/>
  <c r="G892" i="48"/>
  <c r="G891" i="48"/>
  <c r="G888" i="48"/>
  <c r="G887" i="48"/>
  <c r="G886" i="48"/>
  <c r="G885" i="48"/>
  <c r="G884" i="48"/>
  <c r="G883" i="48"/>
  <c r="G880" i="48"/>
  <c r="G879" i="48"/>
  <c r="G878" i="48"/>
  <c r="G877" i="48"/>
  <c r="G876" i="48"/>
  <c r="G875" i="48"/>
  <c r="G881" i="48" s="1"/>
  <c r="G872" i="48"/>
  <c r="G871" i="48"/>
  <c r="G870" i="48"/>
  <c r="G869" i="48"/>
  <c r="G868" i="48"/>
  <c r="G867" i="48"/>
  <c r="G861" i="48"/>
  <c r="G859" i="48"/>
  <c r="G858" i="48"/>
  <c r="G857" i="48"/>
  <c r="G856" i="48"/>
  <c r="G855" i="48"/>
  <c r="G854" i="48"/>
  <c r="G860" i="48" s="1"/>
  <c r="G851" i="48"/>
  <c r="G850" i="48"/>
  <c r="G849" i="48"/>
  <c r="G852" i="48" s="1"/>
  <c r="G848" i="48"/>
  <c r="G847" i="48"/>
  <c r="G846" i="48"/>
  <c r="G843" i="48"/>
  <c r="G842" i="48"/>
  <c r="G841" i="48"/>
  <c r="G840" i="48"/>
  <c r="G839" i="48"/>
  <c r="G838" i="48"/>
  <c r="G837" i="48"/>
  <c r="G836" i="48"/>
  <c r="G844" i="48" s="1"/>
  <c r="G833" i="48"/>
  <c r="G832" i="48"/>
  <c r="G831" i="48"/>
  <c r="G830" i="48"/>
  <c r="G829" i="48"/>
  <c r="G828" i="48"/>
  <c r="G827" i="48"/>
  <c r="G821" i="48"/>
  <c r="G819" i="48"/>
  <c r="G818" i="48"/>
  <c r="G817" i="48"/>
  <c r="G816" i="48"/>
  <c r="G815" i="48"/>
  <c r="G814" i="48"/>
  <c r="G811" i="48"/>
  <c r="G810" i="48"/>
  <c r="G809" i="48"/>
  <c r="G808" i="48"/>
  <c r="G807" i="48"/>
  <c r="G806" i="48"/>
  <c r="G812" i="48" s="1"/>
  <c r="G803" i="48"/>
  <c r="G802" i="48"/>
  <c r="G801" i="48"/>
  <c r="G800" i="48"/>
  <c r="G804" i="48" s="1"/>
  <c r="G797" i="48"/>
  <c r="G796" i="48"/>
  <c r="G795" i="48"/>
  <c r="G792" i="48"/>
  <c r="G791" i="48"/>
  <c r="G790" i="48"/>
  <c r="G793" i="48" s="1"/>
  <c r="G783" i="48"/>
  <c r="G779" i="48"/>
  <c r="G778" i="48"/>
  <c r="G777" i="48"/>
  <c r="G780" i="48" s="1"/>
  <c r="G776" i="48"/>
  <c r="G775" i="48"/>
  <c r="G771" i="48"/>
  <c r="G770" i="48"/>
  <c r="G769" i="48"/>
  <c r="G768" i="48"/>
  <c r="G772" i="48" s="1"/>
  <c r="G767" i="48"/>
  <c r="G763" i="48"/>
  <c r="G762" i="48"/>
  <c r="G761" i="48"/>
  <c r="G760" i="48"/>
  <c r="G764" i="48" s="1"/>
  <c r="G756" i="48"/>
  <c r="G755" i="48"/>
  <c r="G754" i="48"/>
  <c r="G753" i="48"/>
  <c r="G746" i="48"/>
  <c r="G744" i="48"/>
  <c r="G743" i="48"/>
  <c r="G742" i="48"/>
  <c r="G741" i="48"/>
  <c r="G737" i="48"/>
  <c r="G736" i="48"/>
  <c r="G735" i="48"/>
  <c r="G734" i="48"/>
  <c r="G730" i="48"/>
  <c r="G729" i="48"/>
  <c r="G728" i="48"/>
  <c r="G727" i="48"/>
  <c r="G723" i="48"/>
  <c r="G722" i="48"/>
  <c r="G721" i="48"/>
  <c r="G720" i="48"/>
  <c r="G724" i="48" s="1"/>
  <c r="G716" i="48"/>
  <c r="G715" i="48"/>
  <c r="G714" i="48"/>
  <c r="G713" i="48"/>
  <c r="G717" i="48" s="1"/>
  <c r="G706" i="48"/>
  <c r="G703" i="48"/>
  <c r="G702" i="48"/>
  <c r="G701" i="48"/>
  <c r="G700" i="48"/>
  <c r="G696" i="48"/>
  <c r="G695" i="48"/>
  <c r="G694" i="48"/>
  <c r="G690" i="48"/>
  <c r="G689" i="48"/>
  <c r="G691" i="48" s="1"/>
  <c r="G688" i="48"/>
  <c r="G684" i="48"/>
  <c r="G683" i="48"/>
  <c r="G682" i="48"/>
  <c r="G685" i="48" s="1"/>
  <c r="G678" i="48"/>
  <c r="G679" i="48" s="1"/>
  <c r="G677" i="48"/>
  <c r="G676" i="48"/>
  <c r="G669" i="48"/>
  <c r="G665" i="48"/>
  <c r="G664" i="48"/>
  <c r="G663" i="48"/>
  <c r="G666" i="48" s="1"/>
  <c r="G659" i="48"/>
  <c r="G658" i="48"/>
  <c r="G657" i="48"/>
  <c r="G660" i="48" s="1"/>
  <c r="G653" i="48"/>
  <c r="G652" i="48"/>
  <c r="G651" i="48"/>
  <c r="G654" i="48" s="1"/>
  <c r="G647" i="48"/>
  <c r="G646" i="48"/>
  <c r="G645" i="48"/>
  <c r="G648" i="48" s="1"/>
  <c r="G641" i="48"/>
  <c r="G640" i="48"/>
  <c r="G639" i="48"/>
  <c r="G642" i="48" s="1"/>
  <c r="G632" i="48"/>
  <c r="G628" i="48"/>
  <c r="G627" i="48"/>
  <c r="G626" i="48"/>
  <c r="G629" i="48" s="1"/>
  <c r="G622" i="48"/>
  <c r="G621" i="48"/>
  <c r="G620" i="48"/>
  <c r="G623" i="48" s="1"/>
  <c r="G616" i="48"/>
  <c r="G615" i="48"/>
  <c r="G614" i="48"/>
  <c r="G617" i="48" s="1"/>
  <c r="G610" i="48"/>
  <c r="G609" i="48"/>
  <c r="G608" i="48"/>
  <c r="G611" i="48" s="1"/>
  <c r="G604" i="48"/>
  <c r="G603" i="48"/>
  <c r="G602" i="48"/>
  <c r="G605" i="48" s="1"/>
  <c r="G595" i="48"/>
  <c r="G591" i="48"/>
  <c r="G590" i="48"/>
  <c r="G589" i="48"/>
  <c r="G585" i="48"/>
  <c r="G584" i="48"/>
  <c r="G583" i="48"/>
  <c r="G586" i="48" s="1"/>
  <c r="G579" i="48"/>
  <c r="G578" i="48"/>
  <c r="G577" i="48"/>
  <c r="G580" i="48" s="1"/>
  <c r="G573" i="48"/>
  <c r="G572" i="48"/>
  <c r="G571" i="48"/>
  <c r="G574" i="48" s="1"/>
  <c r="G567" i="48"/>
  <c r="G566" i="48"/>
  <c r="G565" i="48"/>
  <c r="G558" i="48"/>
  <c r="G554" i="48"/>
  <c r="G553" i="48"/>
  <c r="G552" i="48"/>
  <c r="G548" i="48"/>
  <c r="G547" i="48"/>
  <c r="G549" i="48" s="1"/>
  <c r="G546" i="48"/>
  <c r="G542" i="48"/>
  <c r="G541" i="48"/>
  <c r="G540" i="48"/>
  <c r="G543" i="48" s="1"/>
  <c r="G536" i="48"/>
  <c r="G537" i="48" s="1"/>
  <c r="G535" i="48"/>
  <c r="G534" i="48"/>
  <c r="G530" i="48"/>
  <c r="G529" i="48"/>
  <c r="G528" i="48"/>
  <c r="G521" i="48"/>
  <c r="G517" i="48"/>
  <c r="G516" i="48"/>
  <c r="G515" i="48"/>
  <c r="G518" i="48" s="1"/>
  <c r="G511" i="48"/>
  <c r="G510" i="48"/>
  <c r="G509" i="48"/>
  <c r="G512" i="48" s="1"/>
  <c r="G505" i="48"/>
  <c r="G504" i="48"/>
  <c r="G503" i="48"/>
  <c r="G506" i="48" s="1"/>
  <c r="G499" i="48"/>
  <c r="G498" i="48"/>
  <c r="G497" i="48"/>
  <c r="G500" i="48" s="1"/>
  <c r="G493" i="48"/>
  <c r="G492" i="48"/>
  <c r="G491" i="48"/>
  <c r="G494" i="48" s="1"/>
  <c r="G484" i="48"/>
  <c r="G480" i="48"/>
  <c r="G479" i="48"/>
  <c r="G478" i="48"/>
  <c r="G474" i="48"/>
  <c r="G473" i="48"/>
  <c r="G472" i="48"/>
  <c r="G475" i="48" s="1"/>
  <c r="G468" i="48"/>
  <c r="G467" i="48"/>
  <c r="G466" i="48"/>
  <c r="G462" i="48"/>
  <c r="G461" i="48"/>
  <c r="G460" i="48"/>
  <c r="G463" i="48" s="1"/>
  <c r="G456" i="48"/>
  <c r="G455" i="48"/>
  <c r="G454" i="48"/>
  <c r="G447" i="48"/>
  <c r="G444" i="48"/>
  <c r="G443" i="48"/>
  <c r="G442" i="48"/>
  <c r="G438" i="48"/>
  <c r="G437" i="48"/>
  <c r="G436" i="48"/>
  <c r="G439" i="48" s="1"/>
  <c r="G432" i="48"/>
  <c r="G431" i="48"/>
  <c r="G430" i="48"/>
  <c r="G426" i="48"/>
  <c r="G425" i="48"/>
  <c r="G424" i="48"/>
  <c r="G420" i="48"/>
  <c r="G419" i="48"/>
  <c r="G418" i="48"/>
  <c r="G421" i="48" s="1"/>
  <c r="G410" i="48"/>
  <c r="G407" i="48"/>
  <c r="G408" i="48" s="1"/>
  <c r="G406" i="48"/>
  <c r="G405" i="48"/>
  <c r="G404" i="48"/>
  <c r="G403" i="48"/>
  <c r="G400" i="48"/>
  <c r="G399" i="48"/>
  <c r="G398" i="48"/>
  <c r="G397" i="48"/>
  <c r="G396" i="48"/>
  <c r="G395" i="48"/>
  <c r="G401" i="48" s="1"/>
  <c r="G392" i="48"/>
  <c r="G391" i="48"/>
  <c r="G390" i="48"/>
  <c r="G389" i="48"/>
  <c r="G388" i="48"/>
  <c r="G387" i="48"/>
  <c r="G386" i="48"/>
  <c r="G383" i="48"/>
  <c r="G382" i="48"/>
  <c r="G381" i="48"/>
  <c r="G380" i="48"/>
  <c r="G379" i="48"/>
  <c r="G378" i="48"/>
  <c r="G377" i="48"/>
  <c r="G371" i="48"/>
  <c r="G368" i="48"/>
  <c r="G367" i="48"/>
  <c r="G366" i="48"/>
  <c r="G365" i="48"/>
  <c r="G364" i="48"/>
  <c r="G361" i="48"/>
  <c r="G360" i="48"/>
  <c r="G359" i="48"/>
  <c r="G358" i="48"/>
  <c r="G357" i="48"/>
  <c r="G356" i="48"/>
  <c r="G353" i="48"/>
  <c r="G352" i="48"/>
  <c r="G351" i="48"/>
  <c r="G350" i="48"/>
  <c r="G349" i="48"/>
  <c r="G348" i="48"/>
  <c r="G354" i="48" s="1"/>
  <c r="G345" i="48"/>
  <c r="G344" i="48"/>
  <c r="G343" i="48"/>
  <c r="G342" i="48"/>
  <c r="G341" i="48"/>
  <c r="G340" i="48"/>
  <c r="G346" i="48" s="1"/>
  <c r="G334" i="48"/>
  <c r="G332" i="48"/>
  <c r="G331" i="48"/>
  <c r="G330" i="48"/>
  <c r="G329" i="48"/>
  <c r="G328" i="48"/>
  <c r="G327" i="48"/>
  <c r="G324" i="48"/>
  <c r="G323" i="48"/>
  <c r="G322" i="48"/>
  <c r="G321" i="48"/>
  <c r="G320" i="48"/>
  <c r="G319" i="48"/>
  <c r="G325" i="48" s="1"/>
  <c r="G316" i="48"/>
  <c r="G315" i="48"/>
  <c r="G314" i="48"/>
  <c r="G313" i="48"/>
  <c r="G312" i="48"/>
  <c r="G311" i="48"/>
  <c r="G308" i="48"/>
  <c r="G307" i="48"/>
  <c r="G306" i="48"/>
  <c r="G305" i="48"/>
  <c r="G304" i="48"/>
  <c r="G303" i="48"/>
  <c r="G309" i="48" s="1"/>
  <c r="G297" i="48"/>
  <c r="G295" i="48"/>
  <c r="G294" i="48"/>
  <c r="G293" i="48"/>
  <c r="G292" i="48"/>
  <c r="G291" i="48"/>
  <c r="G290" i="48"/>
  <c r="G287" i="48"/>
  <c r="G286" i="48"/>
  <c r="G285" i="48"/>
  <c r="G284" i="48"/>
  <c r="G283" i="48"/>
  <c r="G282" i="48"/>
  <c r="G279" i="48"/>
  <c r="G278" i="48"/>
  <c r="G277" i="48"/>
  <c r="G276" i="48"/>
  <c r="G275" i="48"/>
  <c r="G274" i="48"/>
  <c r="G271" i="48"/>
  <c r="G270" i="48"/>
  <c r="G269" i="48"/>
  <c r="G268" i="48"/>
  <c r="G267" i="48"/>
  <c r="G266" i="48"/>
  <c r="G260" i="48"/>
  <c r="G257" i="48"/>
  <c r="G256" i="48"/>
  <c r="G255" i="48"/>
  <c r="G254" i="48"/>
  <c r="G251" i="48"/>
  <c r="G250" i="48"/>
  <c r="G249" i="48"/>
  <c r="G248" i="48"/>
  <c r="G247" i="48"/>
  <c r="G244" i="48"/>
  <c r="G243" i="48"/>
  <c r="G242" i="48"/>
  <c r="G241" i="48"/>
  <c r="G238" i="48"/>
  <c r="G237" i="48"/>
  <c r="G236" i="48"/>
  <c r="G235" i="48"/>
  <c r="G239" i="48" s="1"/>
  <c r="G232" i="48"/>
  <c r="G231" i="48"/>
  <c r="G230" i="48"/>
  <c r="G223" i="48"/>
  <c r="G217" i="48"/>
  <c r="G216" i="48"/>
  <c r="G215" i="48"/>
  <c r="G214" i="48"/>
  <c r="G213" i="48"/>
  <c r="G210" i="48"/>
  <c r="G209" i="48"/>
  <c r="G208" i="48"/>
  <c r="G207" i="48"/>
  <c r="G206" i="48"/>
  <c r="G203" i="48"/>
  <c r="F202" i="48"/>
  <c r="G202" i="48" s="1"/>
  <c r="G201" i="48"/>
  <c r="F200" i="48"/>
  <c r="G200" i="48" s="1"/>
  <c r="G199" i="48"/>
  <c r="G196" i="48"/>
  <c r="G195" i="48"/>
  <c r="G194" i="48"/>
  <c r="G193" i="48"/>
  <c r="G192" i="48"/>
  <c r="G197" i="48" s="1"/>
  <c r="G186" i="48"/>
  <c r="G181" i="48"/>
  <c r="G180" i="48"/>
  <c r="G179" i="48"/>
  <c r="G178" i="48"/>
  <c r="G177" i="48"/>
  <c r="G174" i="48"/>
  <c r="G173" i="48"/>
  <c r="G172" i="48"/>
  <c r="G171" i="48"/>
  <c r="G170" i="48"/>
  <c r="G167" i="48"/>
  <c r="G166" i="48"/>
  <c r="G165" i="48"/>
  <c r="G164" i="48"/>
  <c r="G163" i="48"/>
  <c r="G160" i="48"/>
  <c r="G159" i="48"/>
  <c r="G158" i="48"/>
  <c r="G157" i="48"/>
  <c r="G156" i="48"/>
  <c r="G149" i="48"/>
  <c r="F145" i="48"/>
  <c r="F144" i="48"/>
  <c r="D144" i="48"/>
  <c r="D146" i="48" s="1"/>
  <c r="G146" i="48" s="1"/>
  <c r="F141" i="48"/>
  <c r="F140" i="48"/>
  <c r="F139" i="48"/>
  <c r="D139" i="48"/>
  <c r="G139" i="48" s="1"/>
  <c r="D136" i="48"/>
  <c r="G136" i="48" s="1"/>
  <c r="G135" i="48"/>
  <c r="G137" i="48" s="1"/>
  <c r="D135" i="48"/>
  <c r="G134" i="48"/>
  <c r="G130" i="48"/>
  <c r="G131" i="48" s="1"/>
  <c r="G126" i="48"/>
  <c r="G125" i="48"/>
  <c r="G124" i="48"/>
  <c r="G123" i="48"/>
  <c r="G122" i="48"/>
  <c r="G121" i="48"/>
  <c r="G120" i="48"/>
  <c r="G119" i="48"/>
  <c r="G112" i="48"/>
  <c r="G109" i="48"/>
  <c r="G108" i="48"/>
  <c r="G107" i="48"/>
  <c r="G106" i="48"/>
  <c r="G105" i="48"/>
  <c r="G101" i="48"/>
  <c r="G100" i="48"/>
  <c r="G99" i="48"/>
  <c r="G98" i="48"/>
  <c r="G97" i="48"/>
  <c r="G93" i="48"/>
  <c r="G92" i="48"/>
  <c r="G91" i="48"/>
  <c r="G74" i="48"/>
  <c r="G70" i="48"/>
  <c r="G69" i="48"/>
  <c r="G68" i="48"/>
  <c r="G64" i="48"/>
  <c r="G63" i="48"/>
  <c r="G62" i="48"/>
  <c r="G58" i="48"/>
  <c r="G57" i="48"/>
  <c r="G56" i="48"/>
  <c r="G52" i="48"/>
  <c r="G51" i="48"/>
  <c r="G50" i="48"/>
  <c r="G46" i="48"/>
  <c r="G45" i="48"/>
  <c r="G44" i="48"/>
  <c r="G33" i="48"/>
  <c r="G32" i="48"/>
  <c r="G31" i="48"/>
  <c r="G27" i="48"/>
  <c r="G26" i="48"/>
  <c r="G25" i="48"/>
  <c r="G21" i="48"/>
  <c r="G20" i="48"/>
  <c r="G19" i="48"/>
  <c r="G15" i="48"/>
  <c r="G14" i="48"/>
  <c r="G13" i="48"/>
  <c r="F10" i="48"/>
  <c r="F53" i="48" s="1"/>
  <c r="G53" i="48" s="1"/>
  <c r="G54" i="48" s="1"/>
  <c r="G9" i="48"/>
  <c r="G8" i="48"/>
  <c r="G7" i="48"/>
  <c r="G123" i="47"/>
  <c r="M123" i="47" s="1"/>
  <c r="G122" i="47"/>
  <c r="M122" i="47" s="1"/>
  <c r="M124" i="47" s="1"/>
  <c r="M115" i="47"/>
  <c r="D116" i="47" s="1"/>
  <c r="M116" i="47" s="1"/>
  <c r="M118" i="47" s="1"/>
  <c r="M119" i="47" s="1"/>
  <c r="M102" i="47"/>
  <c r="D103" i="47" s="1"/>
  <c r="M103" i="47" s="1"/>
  <c r="F104" i="47" s="1"/>
  <c r="M99" i="47"/>
  <c r="D104" i="47" s="1"/>
  <c r="M104" i="47" s="1"/>
  <c r="F99" i="47"/>
  <c r="B57" i="45"/>
  <c r="M63" i="47"/>
  <c r="M64" i="47" s="1"/>
  <c r="M90" i="47"/>
  <c r="M86" i="47"/>
  <c r="M88" i="47" s="1"/>
  <c r="F6" i="47"/>
  <c r="G16" i="47" s="1"/>
  <c r="M16" i="47" s="1"/>
  <c r="F24" i="42"/>
  <c r="F17" i="42"/>
  <c r="F79" i="47"/>
  <c r="M73" i="47"/>
  <c r="M72" i="47"/>
  <c r="M71" i="47"/>
  <c r="M70" i="47"/>
  <c r="M53" i="47"/>
  <c r="J50" i="47"/>
  <c r="M50" i="47" s="1"/>
  <c r="J49" i="47"/>
  <c r="G49" i="47"/>
  <c r="F48" i="47"/>
  <c r="G54" i="47" s="1"/>
  <c r="M54" i="47" s="1"/>
  <c r="J43" i="47"/>
  <c r="J41" i="47"/>
  <c r="J51" i="47" s="1"/>
  <c r="M51" i="47" s="1"/>
  <c r="G41" i="47"/>
  <c r="J40" i="47"/>
  <c r="G40" i="47"/>
  <c r="G39" i="47"/>
  <c r="M39" i="47" s="1"/>
  <c r="G38" i="47"/>
  <c r="M38" i="47" s="1"/>
  <c r="J33" i="47"/>
  <c r="J31" i="47"/>
  <c r="G31" i="47"/>
  <c r="M30" i="47"/>
  <c r="J29" i="47"/>
  <c r="G29" i="47"/>
  <c r="M28" i="47"/>
  <c r="M27" i="47"/>
  <c r="D15" i="47"/>
  <c r="G13" i="47"/>
  <c r="H12" i="47"/>
  <c r="G14" i="47" s="1"/>
  <c r="M15" i="47" s="1"/>
  <c r="F12" i="47"/>
  <c r="J13" i="47" s="1"/>
  <c r="M11" i="47"/>
  <c r="V6" i="47"/>
  <c r="E1" i="47"/>
  <c r="B3" i="45"/>
  <c r="B56" i="45" s="1"/>
  <c r="C25" i="42"/>
  <c r="C14" i="42"/>
  <c r="F11" i="42"/>
  <c r="C26" i="42"/>
  <c r="C19" i="42"/>
  <c r="C20" i="42"/>
  <c r="C21" i="42"/>
  <c r="C22" i="42"/>
  <c r="C23" i="42"/>
  <c r="C24" i="42"/>
  <c r="C18" i="42"/>
  <c r="C11" i="42"/>
  <c r="C12" i="42"/>
  <c r="C13" i="42"/>
  <c r="C10" i="42"/>
  <c r="L28" i="11"/>
  <c r="L27" i="11"/>
  <c r="B5" i="45"/>
  <c r="B58" i="45" s="1"/>
  <c r="G1567" i="48" l="1"/>
  <c r="G1549" i="48"/>
  <c r="G218" i="48"/>
  <c r="G393" i="48"/>
  <c r="G252" i="48"/>
  <c r="G457" i="48"/>
  <c r="G592" i="48"/>
  <c r="F47" i="48"/>
  <c r="G47" i="48" s="1"/>
  <c r="G48" i="48" s="1"/>
  <c r="G280" i="48"/>
  <c r="G427" i="48"/>
  <c r="G531" i="48"/>
  <c r="G820" i="48"/>
  <c r="G889" i="48"/>
  <c r="G910" i="48"/>
  <c r="G1380" i="48"/>
  <c r="F16" i="48"/>
  <c r="G16" i="48" s="1"/>
  <c r="G175" i="48"/>
  <c r="G233" i="48"/>
  <c r="G258" i="48"/>
  <c r="G384" i="48"/>
  <c r="G568" i="48"/>
  <c r="G704" i="48"/>
  <c r="G738" i="48"/>
  <c r="G798" i="48"/>
  <c r="G984" i="48"/>
  <c r="G1008" i="48"/>
  <c r="G1149" i="48"/>
  <c r="G1248" i="48"/>
  <c r="G1316" i="48"/>
  <c r="G1413" i="48"/>
  <c r="G1478" i="48"/>
  <c r="G1507" i="48"/>
  <c r="G1555" i="48"/>
  <c r="G127" i="48"/>
  <c r="G144" i="48"/>
  <c r="G147" i="48" s="1"/>
  <c r="G333" i="48"/>
  <c r="G433" i="48"/>
  <c r="G469" i="48"/>
  <c r="G963" i="48"/>
  <c r="G1155" i="48"/>
  <c r="G1446" i="48"/>
  <c r="G1531" i="48"/>
  <c r="G1340" i="48"/>
  <c r="G697" i="48"/>
  <c r="G1406" i="48"/>
  <c r="D140" i="48"/>
  <c r="G140" i="48" s="1"/>
  <c r="G288" i="48"/>
  <c r="F102" i="48"/>
  <c r="G102" i="48" s="1"/>
  <c r="G103" i="48" s="1"/>
  <c r="G211" i="48"/>
  <c r="G317" i="48"/>
  <c r="G745" i="48"/>
  <c r="G918" i="48"/>
  <c r="G1486" i="48"/>
  <c r="G1515" i="48"/>
  <c r="G1260" i="48"/>
  <c r="G1432" i="48"/>
  <c r="G10" i="48"/>
  <c r="G11" i="48" s="1"/>
  <c r="G17" i="48"/>
  <c r="G168" i="48"/>
  <c r="G555" i="48"/>
  <c r="G1000" i="48"/>
  <c r="G731" i="48"/>
  <c r="G1079" i="48"/>
  <c r="D145" i="48"/>
  <c r="G145" i="48" s="1"/>
  <c r="G161" i="48"/>
  <c r="G182" i="48"/>
  <c r="G272" i="48"/>
  <c r="G834" i="48"/>
  <c r="G947" i="48"/>
  <c r="G1137" i="48"/>
  <c r="G1297" i="48"/>
  <c r="G1042" i="48"/>
  <c r="F71" i="48"/>
  <c r="G71" i="48" s="1"/>
  <c r="G72" i="48" s="1"/>
  <c r="G369" i="48"/>
  <c r="G757" i="48"/>
  <c r="G1494" i="48"/>
  <c r="G873" i="48"/>
  <c r="F59" i="48"/>
  <c r="G59" i="48" s="1"/>
  <c r="G362" i="48"/>
  <c r="G1285" i="48"/>
  <c r="G245" i="48"/>
  <c r="G296" i="48"/>
  <c r="G445" i="48"/>
  <c r="G481" i="48"/>
  <c r="G971" i="48"/>
  <c r="G992" i="48"/>
  <c r="G1072" i="48"/>
  <c r="G1453" i="48"/>
  <c r="G1561" i="48"/>
  <c r="M49" i="47"/>
  <c r="G60" i="48"/>
  <c r="G204" i="48"/>
  <c r="F34" i="48"/>
  <c r="G34" i="48" s="1"/>
  <c r="G35" i="48" s="1"/>
  <c r="D141" i="48"/>
  <c r="G141" i="48" s="1"/>
  <c r="F22" i="48"/>
  <c r="G22" i="48" s="1"/>
  <c r="G23" i="48" s="1"/>
  <c r="F94" i="48"/>
  <c r="G94" i="48" s="1"/>
  <c r="G95" i="48" s="1"/>
  <c r="F110" i="48"/>
  <c r="G110" i="48" s="1"/>
  <c r="G111" i="48" s="1"/>
  <c r="F65" i="48"/>
  <c r="G65" i="48" s="1"/>
  <c r="G66" i="48" s="1"/>
  <c r="F28" i="48"/>
  <c r="G28" i="48" s="1"/>
  <c r="G29" i="48" s="1"/>
  <c r="L19" i="45"/>
  <c r="N19" i="45" s="1"/>
  <c r="O19" i="45" s="1"/>
  <c r="J15" i="45"/>
  <c r="M89" i="47"/>
  <c r="M91" i="47" s="1"/>
  <c r="M92" i="47" s="1"/>
  <c r="M13" i="47"/>
  <c r="M40" i="47"/>
  <c r="M42" i="47" s="1"/>
  <c r="M74" i="47"/>
  <c r="T74" i="47" s="1"/>
  <c r="M41" i="47"/>
  <c r="M29" i="47"/>
  <c r="M31" i="47"/>
  <c r="M9" i="47"/>
  <c r="J22" i="47"/>
  <c r="C15" i="42"/>
  <c r="C28" i="42" s="1"/>
  <c r="C30" i="42" s="1"/>
  <c r="J56" i="47"/>
  <c r="M14" i="47"/>
  <c r="M21" i="47" s="1"/>
  <c r="G22" i="47" s="1"/>
  <c r="M22" i="47" s="1"/>
  <c r="M23" i="47" s="1"/>
  <c r="G15" i="47"/>
  <c r="V5" i="47"/>
  <c r="G18" i="47"/>
  <c r="M18" i="47" s="1"/>
  <c r="G52" i="47"/>
  <c r="M52" i="47" s="1"/>
  <c r="G20" i="47"/>
  <c r="M20" i="47" s="1"/>
  <c r="M55" i="47" l="1"/>
  <c r="G56" i="47" s="1"/>
  <c r="G142" i="48"/>
  <c r="M32" i="47"/>
  <c r="G33" i="47" s="1"/>
  <c r="M33" i="47" s="1"/>
  <c r="M34" i="47" s="1"/>
  <c r="M56" i="47"/>
  <c r="M57" i="47" s="1"/>
  <c r="M58" i="47" s="1"/>
  <c r="G43" i="47"/>
  <c r="M43" i="47" s="1"/>
  <c r="M44" i="47" s="1"/>
  <c r="M45" i="47"/>
  <c r="F151" i="11"/>
  <c r="J151" i="11" s="1"/>
  <c r="F147" i="11"/>
  <c r="J147" i="11" s="1"/>
  <c r="Q88" i="45" l="1"/>
  <c r="J152" i="11"/>
  <c r="J153" i="11" s="1"/>
  <c r="O22" i="32" l="1"/>
  <c r="J17" i="47"/>
  <c r="M17" i="47" s="1"/>
  <c r="J19" i="47"/>
  <c r="M19" i="47" s="1"/>
  <c r="G21" i="11" l="1"/>
  <c r="I3" i="38"/>
  <c r="C3" i="38"/>
  <c r="I2" i="38"/>
  <c r="D32" i="35"/>
  <c r="L115" i="11" l="1"/>
  <c r="L33" i="11"/>
  <c r="I24" i="38" l="1"/>
  <c r="B29" i="11" l="1"/>
  <c r="B28" i="11"/>
  <c r="B27" i="11" s="1"/>
  <c r="L123" i="11" l="1"/>
  <c r="H119" i="11" l="1"/>
  <c r="F117" i="11"/>
  <c r="L113" i="11"/>
  <c r="BR37" i="15" l="1"/>
  <c r="BT37" i="15" s="1"/>
  <c r="BS37" i="15"/>
  <c r="BS40" i="15"/>
  <c r="BR40" i="15"/>
  <c r="BT40" i="15" s="1"/>
  <c r="BR5" i="15"/>
  <c r="C204" i="15"/>
  <c r="C200" i="15"/>
  <c r="C196" i="15"/>
  <c r="C192" i="15"/>
  <c r="C188" i="15"/>
  <c r="C184" i="15"/>
  <c r="C180" i="15"/>
  <c r="C176" i="15"/>
  <c r="C172" i="15"/>
  <c r="C168" i="15"/>
  <c r="C164" i="15"/>
  <c r="C160" i="15"/>
  <c r="C156" i="15"/>
  <c r="C152" i="15"/>
  <c r="C148" i="15"/>
  <c r="C144" i="15"/>
  <c r="C140" i="15"/>
  <c r="C136" i="15"/>
  <c r="C132" i="15"/>
  <c r="C128" i="15"/>
  <c r="C124" i="15"/>
  <c r="C120" i="15"/>
  <c r="C112" i="15"/>
  <c r="C92" i="15"/>
  <c r="C36" i="15"/>
  <c r="C205" i="15"/>
  <c r="C201" i="15"/>
  <c r="C197" i="15"/>
  <c r="C193" i="15"/>
  <c r="C189" i="15"/>
  <c r="C185" i="15"/>
  <c r="C181" i="15"/>
  <c r="C177" i="15"/>
  <c r="C173" i="15"/>
  <c r="C169" i="15"/>
  <c r="C165" i="15"/>
  <c r="C161" i="15"/>
  <c r="C157" i="15"/>
  <c r="C153" i="15"/>
  <c r="C149" i="15"/>
  <c r="C145" i="15"/>
  <c r="C141" i="15"/>
  <c r="C137" i="15"/>
  <c r="C133" i="15"/>
  <c r="C129" i="15"/>
  <c r="C125" i="15"/>
  <c r="C121" i="15"/>
  <c r="C117" i="15"/>
  <c r="C113" i="15"/>
  <c r="C109" i="15"/>
  <c r="C105" i="15"/>
  <c r="C101" i="15"/>
  <c r="C97" i="15"/>
  <c r="C93" i="15"/>
  <c r="C89" i="15"/>
  <c r="C85" i="15"/>
  <c r="C81" i="15"/>
  <c r="C77" i="15"/>
  <c r="C73" i="15"/>
  <c r="C69" i="15"/>
  <c r="C65" i="15"/>
  <c r="C49" i="15"/>
  <c r="C9" i="15"/>
  <c r="C202" i="15"/>
  <c r="C198" i="15"/>
  <c r="C194" i="15"/>
  <c r="C190" i="15"/>
  <c r="C186" i="15"/>
  <c r="C182" i="15"/>
  <c r="C178" i="15"/>
  <c r="C174" i="15"/>
  <c r="C170" i="15"/>
  <c r="C166" i="15"/>
  <c r="C162" i="15"/>
  <c r="C158" i="15"/>
  <c r="C154" i="15"/>
  <c r="C150" i="15"/>
  <c r="C146" i="15"/>
  <c r="C142" i="15"/>
  <c r="C138" i="15"/>
  <c r="C134" i="15"/>
  <c r="C130" i="15"/>
  <c r="C126" i="15"/>
  <c r="C122" i="15"/>
  <c r="C118" i="15"/>
  <c r="C114" i="15"/>
  <c r="C110" i="15"/>
  <c r="C106" i="15"/>
  <c r="C102" i="15"/>
  <c r="C98" i="15"/>
  <c r="C94" i="15"/>
  <c r="C90" i="15"/>
  <c r="C86" i="15"/>
  <c r="C82" i="15"/>
  <c r="C78" i="15"/>
  <c r="C74" i="15"/>
  <c r="C70" i="15"/>
  <c r="C66" i="15"/>
  <c r="C62" i="15"/>
  <c r="C58" i="15"/>
  <c r="C54" i="15"/>
  <c r="C50" i="15"/>
  <c r="C46" i="15"/>
  <c r="C42" i="15"/>
  <c r="C38" i="15"/>
  <c r="C34" i="15"/>
  <c r="C30" i="15"/>
  <c r="C26" i="15"/>
  <c r="C22" i="15"/>
  <c r="C18" i="15"/>
  <c r="C14" i="15"/>
  <c r="C10" i="15"/>
  <c r="C6" i="15"/>
  <c r="C100" i="15"/>
  <c r="C84" i="15"/>
  <c r="C76" i="15"/>
  <c r="C68" i="15"/>
  <c r="C60" i="15"/>
  <c r="C52" i="15"/>
  <c r="C44" i="15"/>
  <c r="C32" i="15"/>
  <c r="C24" i="15"/>
  <c r="C20" i="15"/>
  <c r="C12" i="15"/>
  <c r="C5" i="15"/>
  <c r="C57" i="15"/>
  <c r="C45" i="15"/>
  <c r="C37" i="15"/>
  <c r="C29" i="15"/>
  <c r="C21" i="15"/>
  <c r="C13" i="15"/>
  <c r="C203" i="15"/>
  <c r="C199" i="15"/>
  <c r="C195" i="15"/>
  <c r="C191" i="15"/>
  <c r="C187" i="15"/>
  <c r="C183" i="15"/>
  <c r="C179" i="15"/>
  <c r="C175" i="15"/>
  <c r="C171" i="15"/>
  <c r="C167" i="15"/>
  <c r="C163" i="15"/>
  <c r="C159" i="15"/>
  <c r="C155" i="15"/>
  <c r="C151" i="15"/>
  <c r="C147" i="15"/>
  <c r="C143" i="15"/>
  <c r="C139" i="15"/>
  <c r="C135" i="15"/>
  <c r="C131" i="15"/>
  <c r="C127" i="15"/>
  <c r="C123" i="15"/>
  <c r="C119" i="15"/>
  <c r="C115" i="15"/>
  <c r="C111" i="15"/>
  <c r="C107" i="15"/>
  <c r="C103" i="15"/>
  <c r="C99" i="15"/>
  <c r="C95" i="15"/>
  <c r="C91" i="15"/>
  <c r="C87" i="15"/>
  <c r="C83" i="15"/>
  <c r="C79" i="15"/>
  <c r="C75" i="15"/>
  <c r="C71" i="15"/>
  <c r="C67" i="15"/>
  <c r="C63" i="15"/>
  <c r="C59" i="15"/>
  <c r="C55" i="15"/>
  <c r="C51" i="15"/>
  <c r="C47" i="15"/>
  <c r="C43" i="15"/>
  <c r="C39" i="15"/>
  <c r="C35" i="15"/>
  <c r="C31" i="15"/>
  <c r="C27" i="15"/>
  <c r="C23" i="15"/>
  <c r="C19" i="15"/>
  <c r="C15" i="15"/>
  <c r="C11" i="15"/>
  <c r="C7" i="15"/>
  <c r="K1" i="15"/>
  <c r="C116" i="15"/>
  <c r="C108" i="15"/>
  <c r="C104" i="15"/>
  <c r="C96" i="15"/>
  <c r="C88" i="15"/>
  <c r="C80" i="15"/>
  <c r="C72" i="15"/>
  <c r="C64" i="15"/>
  <c r="C56" i="15"/>
  <c r="C48" i="15"/>
  <c r="C40" i="15"/>
  <c r="C28" i="15"/>
  <c r="C16" i="15"/>
  <c r="C8" i="15"/>
  <c r="C61" i="15"/>
  <c r="C53" i="15"/>
  <c r="C41" i="15"/>
  <c r="C33" i="15"/>
  <c r="C25" i="15"/>
  <c r="C17" i="15"/>
  <c r="BR34" i="15"/>
  <c r="BR30" i="15"/>
  <c r="BR27" i="15"/>
  <c r="BR24" i="15"/>
  <c r="BR21" i="15"/>
  <c r="BR19" i="15"/>
  <c r="BR15" i="15"/>
  <c r="BR13" i="15"/>
  <c r="BR10" i="15"/>
  <c r="BR7" i="15"/>
  <c r="BR29" i="15"/>
  <c r="BR23" i="15"/>
  <c r="BR16" i="15"/>
  <c r="BR12" i="15"/>
  <c r="BR6" i="15"/>
  <c r="BS29" i="15"/>
  <c r="BS23" i="15"/>
  <c r="BS16" i="15"/>
  <c r="BS12" i="15"/>
  <c r="BS6" i="15"/>
  <c r="BS34" i="15"/>
  <c r="BS30" i="15"/>
  <c r="BS27" i="15"/>
  <c r="BS24" i="15"/>
  <c r="BS21" i="15"/>
  <c r="BS19" i="15"/>
  <c r="BS15" i="15"/>
  <c r="BS13" i="15"/>
  <c r="BS10" i="15"/>
  <c r="BS7" i="15"/>
  <c r="BS5" i="15"/>
  <c r="BR32" i="15"/>
  <c r="BR25" i="15"/>
  <c r="BR20" i="15"/>
  <c r="BR14" i="15"/>
  <c r="BR9" i="15"/>
  <c r="BS32" i="15"/>
  <c r="BS25" i="15"/>
  <c r="BS20" i="15"/>
  <c r="BS14" i="15"/>
  <c r="BS9" i="15"/>
  <c r="BS35" i="15"/>
  <c r="BR35" i="15"/>
  <c r="D5" i="15" l="1"/>
  <c r="E202" i="15"/>
  <c r="E198" i="15"/>
  <c r="E194" i="15"/>
  <c r="E190" i="15"/>
  <c r="E186" i="15"/>
  <c r="E182" i="15"/>
  <c r="E178" i="15"/>
  <c r="E174" i="15"/>
  <c r="E170" i="15"/>
  <c r="E166" i="15"/>
  <c r="E162" i="15"/>
  <c r="E158" i="15"/>
  <c r="E154" i="15"/>
  <c r="E150" i="15"/>
  <c r="E146" i="15"/>
  <c r="E142" i="15"/>
  <c r="E138" i="15"/>
  <c r="E134" i="15"/>
  <c r="E130" i="15"/>
  <c r="E126" i="15"/>
  <c r="E122" i="15"/>
  <c r="E118" i="15"/>
  <c r="E114" i="15"/>
  <c r="E110" i="15"/>
  <c r="E106" i="15"/>
  <c r="E102" i="15"/>
  <c r="E98" i="15"/>
  <c r="E94" i="15"/>
  <c r="E90" i="15"/>
  <c r="E86" i="15"/>
  <c r="E82" i="15"/>
  <c r="E78" i="15"/>
  <c r="E74" i="15"/>
  <c r="E70" i="15"/>
  <c r="E66" i="15"/>
  <c r="E62" i="15"/>
  <c r="E58" i="15"/>
  <c r="E54" i="15"/>
  <c r="E50" i="15"/>
  <c r="E46" i="15"/>
  <c r="E42" i="15"/>
  <c r="E38" i="15"/>
  <c r="E34" i="15"/>
  <c r="E30" i="15"/>
  <c r="E26" i="15"/>
  <c r="E22" i="15"/>
  <c r="E18" i="15"/>
  <c r="E14" i="15"/>
  <c r="E10" i="15"/>
  <c r="E6" i="15"/>
  <c r="E203" i="15"/>
  <c r="E199" i="15"/>
  <c r="E195" i="15"/>
  <c r="E191" i="15"/>
  <c r="E187" i="15"/>
  <c r="E183" i="15"/>
  <c r="E179" i="15"/>
  <c r="E175" i="15"/>
  <c r="E171" i="15"/>
  <c r="E167" i="15"/>
  <c r="E163" i="15"/>
  <c r="E159" i="15"/>
  <c r="E155" i="15"/>
  <c r="E151" i="15"/>
  <c r="E147" i="15"/>
  <c r="E143" i="15"/>
  <c r="E139" i="15"/>
  <c r="E135" i="15"/>
  <c r="E131" i="15"/>
  <c r="E127" i="15"/>
  <c r="E123" i="15"/>
  <c r="E119" i="15"/>
  <c r="E115" i="15"/>
  <c r="E111" i="15"/>
  <c r="E107" i="15"/>
  <c r="E103" i="15"/>
  <c r="E99" i="15"/>
  <c r="E95" i="15"/>
  <c r="E91" i="15"/>
  <c r="E87" i="15"/>
  <c r="E83" i="15"/>
  <c r="E79" i="15"/>
  <c r="E75" i="15"/>
  <c r="E71" i="15"/>
  <c r="E67" i="15"/>
  <c r="E63" i="15"/>
  <c r="E59" i="15"/>
  <c r="E55" i="15"/>
  <c r="E51" i="15"/>
  <c r="E47" i="15"/>
  <c r="E43" i="15"/>
  <c r="E39" i="15"/>
  <c r="E35" i="15"/>
  <c r="E31" i="15"/>
  <c r="E27" i="15"/>
  <c r="E23" i="15"/>
  <c r="E19" i="15"/>
  <c r="E15" i="15"/>
  <c r="E11" i="15"/>
  <c r="E7" i="15"/>
  <c r="E204" i="15"/>
  <c r="E200" i="15"/>
  <c r="E196" i="15"/>
  <c r="E192" i="15"/>
  <c r="E188" i="15"/>
  <c r="E184" i="15"/>
  <c r="E180" i="15"/>
  <c r="E176" i="15"/>
  <c r="E172" i="15"/>
  <c r="E168" i="15"/>
  <c r="E164" i="15"/>
  <c r="E160" i="15"/>
  <c r="E156" i="15"/>
  <c r="E152" i="15"/>
  <c r="E148" i="15"/>
  <c r="E144" i="15"/>
  <c r="E140" i="15"/>
  <c r="E136" i="15"/>
  <c r="E132" i="15"/>
  <c r="E128" i="15"/>
  <c r="E124" i="15"/>
  <c r="E120" i="15"/>
  <c r="E116" i="15"/>
  <c r="E112" i="15"/>
  <c r="E108" i="15"/>
  <c r="E104" i="15"/>
  <c r="L124" i="11" s="1"/>
  <c r="E100" i="15"/>
  <c r="E96" i="15"/>
  <c r="E92" i="15"/>
  <c r="E88" i="15"/>
  <c r="E84" i="15"/>
  <c r="E80" i="15"/>
  <c r="E76" i="15"/>
  <c r="E72" i="15"/>
  <c r="E68" i="15"/>
  <c r="E64" i="15"/>
  <c r="E60" i="15"/>
  <c r="E56" i="15"/>
  <c r="E52" i="15"/>
  <c r="E48" i="15"/>
  <c r="E44" i="15"/>
  <c r="E40" i="15"/>
  <c r="E36" i="15"/>
  <c r="E32" i="15"/>
  <c r="E28" i="15"/>
  <c r="E24" i="15"/>
  <c r="E20" i="15"/>
  <c r="E16" i="15"/>
  <c r="E12" i="15"/>
  <c r="E8" i="15"/>
  <c r="E5" i="15"/>
  <c r="E205" i="15"/>
  <c r="E201" i="15"/>
  <c r="E197" i="15"/>
  <c r="E193" i="15"/>
  <c r="E189" i="15"/>
  <c r="E185" i="15"/>
  <c r="E181" i="15"/>
  <c r="E177" i="15"/>
  <c r="E173" i="15"/>
  <c r="E169" i="15"/>
  <c r="E165" i="15"/>
  <c r="E161" i="15"/>
  <c r="E157" i="15"/>
  <c r="E153" i="15"/>
  <c r="E149" i="15"/>
  <c r="E145" i="15"/>
  <c r="E141" i="15"/>
  <c r="E137" i="15"/>
  <c r="E133" i="15"/>
  <c r="E129" i="15"/>
  <c r="E125" i="15"/>
  <c r="E121" i="15"/>
  <c r="E117" i="15"/>
  <c r="E113" i="15"/>
  <c r="E109" i="15"/>
  <c r="E105" i="15"/>
  <c r="E101" i="15"/>
  <c r="E97" i="15"/>
  <c r="E93" i="15"/>
  <c r="E89" i="15"/>
  <c r="E85" i="15"/>
  <c r="E81" i="15"/>
  <c r="E77" i="15"/>
  <c r="E73" i="15"/>
  <c r="E69" i="15"/>
  <c r="E65" i="15"/>
  <c r="E61" i="15"/>
  <c r="E57" i="15"/>
  <c r="E53" i="15"/>
  <c r="E49" i="15"/>
  <c r="E45" i="15"/>
  <c r="E41" i="15"/>
  <c r="E37" i="15"/>
  <c r="E33" i="15"/>
  <c r="E29" i="15"/>
  <c r="E25" i="15"/>
  <c r="E21" i="15"/>
  <c r="E17" i="15"/>
  <c r="E13" i="15"/>
  <c r="E9" i="15"/>
  <c r="L112" i="11" l="1"/>
  <c r="L100" i="11"/>
  <c r="F5" i="15"/>
  <c r="F105" i="11" l="1"/>
  <c r="L117" i="11" l="1"/>
  <c r="I71" i="11"/>
  <c r="H71" i="11"/>
  <c r="I70" i="11"/>
  <c r="H70" i="11"/>
  <c r="BW23" i="15"/>
  <c r="BW24" i="15" s="1"/>
  <c r="BW25" i="15" s="1"/>
  <c r="L101" i="11"/>
  <c r="F131" i="11"/>
  <c r="H107" i="11"/>
  <c r="G131" i="11"/>
  <c r="G129" i="11"/>
  <c r="BT3" i="15"/>
  <c r="CF16" i="15"/>
  <c r="CF10" i="15"/>
  <c r="CF11" i="15"/>
  <c r="CF12" i="15"/>
  <c r="CF13" i="15"/>
  <c r="CF14" i="15"/>
  <c r="CF15" i="15"/>
  <c r="CF17" i="15"/>
  <c r="CF18" i="15"/>
  <c r="CF19" i="15"/>
  <c r="CF20" i="15"/>
  <c r="L41" i="11"/>
  <c r="L49" i="11"/>
  <c r="L57" i="11"/>
  <c r="L74" i="11"/>
  <c r="H79" i="11"/>
  <c r="E143" i="11"/>
  <c r="I3" i="32"/>
  <c r="L6" i="45" s="1"/>
  <c r="L11" i="32"/>
  <c r="L12" i="32"/>
  <c r="L13" i="32"/>
  <c r="K15" i="32" l="1"/>
  <c r="H131" i="11"/>
  <c r="CC19" i="15"/>
  <c r="CC17" i="15"/>
  <c r="CE17" i="15" s="1"/>
  <c r="CG17" i="15" s="1"/>
  <c r="CC15" i="15"/>
  <c r="CC13" i="15"/>
  <c r="CE13" i="15" s="1"/>
  <c r="CG13" i="15" s="1"/>
  <c r="CC11" i="15"/>
  <c r="CE11" i="15" s="1"/>
  <c r="CG11" i="15" s="1"/>
  <c r="CC18" i="15"/>
  <c r="CE18" i="15" s="1"/>
  <c r="CG18" i="15" s="1"/>
  <c r="CC16" i="15"/>
  <c r="CC14" i="15"/>
  <c r="CE14" i="15" s="1"/>
  <c r="CG14" i="15" s="1"/>
  <c r="CC12" i="15"/>
  <c r="CE12" i="15" s="1"/>
  <c r="CG12" i="15" s="1"/>
  <c r="CC10" i="15"/>
  <c r="CE10" i="15" s="1"/>
  <c r="CG10" i="15" s="1"/>
  <c r="CC20" i="15"/>
  <c r="CE20" i="15" s="1"/>
  <c r="CG20" i="15" s="1"/>
  <c r="F202" i="15"/>
  <c r="F198" i="15"/>
  <c r="F182" i="15"/>
  <c r="F170" i="15"/>
  <c r="F166" i="15"/>
  <c r="F162" i="15"/>
  <c r="F154" i="15"/>
  <c r="F150" i="15"/>
  <c r="F146" i="15"/>
  <c r="F138" i="15"/>
  <c r="F134" i="15"/>
  <c r="F130" i="15"/>
  <c r="F118" i="15"/>
  <c r="F102" i="15"/>
  <c r="F86" i="15"/>
  <c r="F74" i="15"/>
  <c r="F70" i="15"/>
  <c r="F66" i="15"/>
  <c r="F58" i="15"/>
  <c r="F54" i="15"/>
  <c r="F50" i="15"/>
  <c r="F38" i="15"/>
  <c r="F26" i="15"/>
  <c r="F22" i="15"/>
  <c r="F18" i="15"/>
  <c r="F199" i="15"/>
  <c r="F183" i="15"/>
  <c r="F179" i="15"/>
  <c r="F171" i="15"/>
  <c r="F163" i="15"/>
  <c r="F155" i="15"/>
  <c r="F151" i="15"/>
  <c r="F135" i="15"/>
  <c r="F119" i="15"/>
  <c r="F115" i="15"/>
  <c r="F107" i="15"/>
  <c r="F103" i="15"/>
  <c r="F91" i="15"/>
  <c r="F87" i="15"/>
  <c r="F71" i="15"/>
  <c r="F55" i="15"/>
  <c r="F51" i="15"/>
  <c r="F43" i="15"/>
  <c r="F39" i="15"/>
  <c r="F35" i="15"/>
  <c r="F27" i="15"/>
  <c r="F23" i="15"/>
  <c r="F19" i="15"/>
  <c r="F7" i="15"/>
  <c r="F13" i="15"/>
  <c r="F200" i="15"/>
  <c r="F184" i="15"/>
  <c r="F168" i="15"/>
  <c r="F152" i="15"/>
  <c r="F136" i="15"/>
  <c r="F124" i="15"/>
  <c r="F120" i="15"/>
  <c r="F116" i="15"/>
  <c r="F104" i="15"/>
  <c r="F88" i="15"/>
  <c r="F84" i="15"/>
  <c r="F72" i="15"/>
  <c r="F56" i="15"/>
  <c r="F52" i="15"/>
  <c r="F40" i="15"/>
  <c r="F28" i="15"/>
  <c r="F24" i="15"/>
  <c r="F20" i="15"/>
  <c r="F12" i="15"/>
  <c r="F8" i="15"/>
  <c r="F17" i="15"/>
  <c r="F6" i="15"/>
  <c r="F201" i="15"/>
  <c r="F193" i="15"/>
  <c r="F189" i="15"/>
  <c r="F185" i="15"/>
  <c r="F177" i="15"/>
  <c r="F173" i="15"/>
  <c r="F169" i="15"/>
  <c r="F157" i="15"/>
  <c r="F145" i="15"/>
  <c r="F141" i="15"/>
  <c r="F137" i="15"/>
  <c r="F129" i="15"/>
  <c r="F125" i="15"/>
  <c r="F121" i="15"/>
  <c r="F113" i="15"/>
  <c r="F109" i="15"/>
  <c r="F105" i="15"/>
  <c r="F97" i="15"/>
  <c r="F93" i="15"/>
  <c r="F89" i="15"/>
  <c r="F81" i="15"/>
  <c r="F77" i="15"/>
  <c r="F73" i="15"/>
  <c r="F65" i="15"/>
  <c r="F61" i="15"/>
  <c r="F57" i="15"/>
  <c r="F49" i="15"/>
  <c r="F45" i="15"/>
  <c r="F33" i="15"/>
  <c r="F29" i="15"/>
  <c r="F25" i="15"/>
  <c r="F11" i="15"/>
  <c r="F15" i="15"/>
  <c r="F31" i="15"/>
  <c r="F47" i="15"/>
  <c r="F59" i="15"/>
  <c r="F63" i="15"/>
  <c r="F67" i="15"/>
  <c r="F75" i="15"/>
  <c r="F79" i="15"/>
  <c r="F83" i="15"/>
  <c r="F95" i="15"/>
  <c r="F111" i="15"/>
  <c r="F123" i="15"/>
  <c r="F127" i="15"/>
  <c r="F131" i="15"/>
  <c r="F139" i="15"/>
  <c r="F143" i="15"/>
  <c r="F147" i="15"/>
  <c r="F159" i="15"/>
  <c r="F167" i="15"/>
  <c r="F175" i="15"/>
  <c r="F187" i="15"/>
  <c r="F191" i="15"/>
  <c r="F195" i="15"/>
  <c r="F203" i="15"/>
  <c r="F10" i="15"/>
  <c r="F34" i="15"/>
  <c r="F42" i="15"/>
  <c r="F62" i="15"/>
  <c r="F82" i="15"/>
  <c r="F90" i="15"/>
  <c r="F94" i="15"/>
  <c r="F98" i="15"/>
  <c r="F114" i="15"/>
  <c r="F122" i="15"/>
  <c r="F126" i="15"/>
  <c r="F158" i="15"/>
  <c r="F178" i="15"/>
  <c r="F186" i="15"/>
  <c r="F190" i="15"/>
  <c r="F194" i="15"/>
  <c r="F9" i="15"/>
  <c r="F21" i="15"/>
  <c r="F53" i="15"/>
  <c r="F117" i="15"/>
  <c r="F149" i="15"/>
  <c r="F161" i="15"/>
  <c r="F181" i="15"/>
  <c r="F205" i="15"/>
  <c r="F16" i="15"/>
  <c r="F36" i="15"/>
  <c r="F44" i="15"/>
  <c r="F48" i="15"/>
  <c r="F68" i="15"/>
  <c r="F76" i="15"/>
  <c r="F80" i="15"/>
  <c r="F92" i="15"/>
  <c r="F96" i="15"/>
  <c r="F100" i="15"/>
  <c r="F108" i="15"/>
  <c r="F132" i="15"/>
  <c r="F140" i="15"/>
  <c r="F144" i="15"/>
  <c r="F148" i="15"/>
  <c r="F156" i="15"/>
  <c r="F160" i="15"/>
  <c r="F164" i="15"/>
  <c r="F172" i="15"/>
  <c r="F176" i="15"/>
  <c r="F180" i="15"/>
  <c r="F188" i="15"/>
  <c r="F192" i="15"/>
  <c r="F196" i="15"/>
  <c r="F204" i="15"/>
  <c r="F197" i="15"/>
  <c r="F165" i="15"/>
  <c r="F133" i="15"/>
  <c r="F101" i="15"/>
  <c r="F85" i="15"/>
  <c r="F69" i="15"/>
  <c r="F37" i="15"/>
  <c r="F106" i="15"/>
  <c r="CE15" i="15"/>
  <c r="CG15" i="15" s="1"/>
  <c r="CE19" i="15"/>
  <c r="CG19" i="15" s="1"/>
  <c r="CE16" i="15"/>
  <c r="CG16" i="15" s="1"/>
  <c r="F142" i="15"/>
  <c r="F110" i="15"/>
  <c r="F78" i="15"/>
  <c r="F46" i="15"/>
  <c r="F30" i="15"/>
  <c r="F14" i="15"/>
  <c r="F112" i="15"/>
  <c r="F32" i="15"/>
  <c r="F153" i="15"/>
  <c r="F60" i="15"/>
  <c r="F174" i="15"/>
  <c r="F129" i="11"/>
  <c r="BT14" i="15" l="1"/>
  <c r="L66" i="11" s="1"/>
  <c r="BT7" i="15"/>
  <c r="BT35" i="15"/>
  <c r="L38" i="11" s="1"/>
  <c r="BT12" i="15"/>
  <c r="D12" i="15"/>
  <c r="D24" i="15"/>
  <c r="D28" i="15"/>
  <c r="D32" i="15"/>
  <c r="D40" i="15"/>
  <c r="D44" i="15"/>
  <c r="D48" i="15"/>
  <c r="D56" i="15"/>
  <c r="D60" i="15"/>
  <c r="D72" i="15"/>
  <c r="D76" i="15"/>
  <c r="D80" i="15"/>
  <c r="D88" i="15"/>
  <c r="D92" i="15"/>
  <c r="D96" i="15"/>
  <c r="D108" i="15"/>
  <c r="D120" i="15"/>
  <c r="D124" i="15"/>
  <c r="D136" i="15"/>
  <c r="D140" i="15"/>
  <c r="D144" i="15"/>
  <c r="D152" i="15"/>
  <c r="D156" i="15"/>
  <c r="D160" i="15"/>
  <c r="D168" i="15"/>
  <c r="D172" i="15"/>
  <c r="D176" i="15"/>
  <c r="D184" i="15"/>
  <c r="D188" i="15"/>
  <c r="D192" i="15"/>
  <c r="D200" i="15"/>
  <c r="D171" i="15"/>
  <c r="D183" i="15"/>
  <c r="D187" i="15"/>
  <c r="D191" i="15"/>
  <c r="D203" i="15"/>
  <c r="D198" i="15"/>
  <c r="D202" i="15"/>
  <c r="D197" i="15"/>
  <c r="D6" i="15"/>
  <c r="D7" i="15"/>
  <c r="D11" i="15"/>
  <c r="D15" i="15"/>
  <c r="D19" i="15"/>
  <c r="D23" i="15"/>
  <c r="D27" i="15"/>
  <c r="D31" i="15"/>
  <c r="D35" i="15"/>
  <c r="D39" i="15"/>
  <c r="D47" i="15"/>
  <c r="D51" i="15"/>
  <c r="D59" i="15"/>
  <c r="D63" i="15"/>
  <c r="D67" i="15"/>
  <c r="D75" i="15"/>
  <c r="D79" i="15"/>
  <c r="D83" i="15"/>
  <c r="D87" i="15"/>
  <c r="D91" i="15"/>
  <c r="D95" i="15"/>
  <c r="D99" i="15"/>
  <c r="D107" i="15"/>
  <c r="D111" i="15"/>
  <c r="D115" i="15"/>
  <c r="D119" i="15"/>
  <c r="D123" i="15"/>
  <c r="D131" i="15"/>
  <c r="D135" i="15"/>
  <c r="D139" i="15"/>
  <c r="D147" i="15"/>
  <c r="D151" i="15"/>
  <c r="D155" i="15"/>
  <c r="D159" i="15"/>
  <c r="D163" i="15"/>
  <c r="D175" i="15"/>
  <c r="D205" i="15"/>
  <c r="D10" i="15"/>
  <c r="D14" i="15"/>
  <c r="D22" i="15"/>
  <c r="D26" i="15"/>
  <c r="D30" i="15"/>
  <c r="D34" i="15"/>
  <c r="D38" i="15"/>
  <c r="D46" i="15"/>
  <c r="D50" i="15"/>
  <c r="D54" i="15"/>
  <c r="D58" i="15"/>
  <c r="D62" i="15"/>
  <c r="D70" i="15"/>
  <c r="D74" i="15"/>
  <c r="D78" i="15"/>
  <c r="D82" i="15"/>
  <c r="D86" i="15"/>
  <c r="D94" i="15"/>
  <c r="D98" i="15"/>
  <c r="D102" i="15"/>
  <c r="D106" i="15"/>
  <c r="D110" i="15"/>
  <c r="D114" i="15"/>
  <c r="D118" i="15"/>
  <c r="D122" i="15"/>
  <c r="D134" i="15"/>
  <c r="D138" i="15"/>
  <c r="D142" i="15"/>
  <c r="D146" i="15"/>
  <c r="D150" i="15"/>
  <c r="D158" i="15"/>
  <c r="D162" i="15"/>
  <c r="D166" i="15"/>
  <c r="D170" i="15"/>
  <c r="D174" i="15"/>
  <c r="D182" i="15"/>
  <c r="D186" i="15"/>
  <c r="D190" i="15"/>
  <c r="D9" i="15"/>
  <c r="D13" i="15"/>
  <c r="D17" i="15"/>
  <c r="D21" i="15"/>
  <c r="D25" i="15"/>
  <c r="D29" i="15"/>
  <c r="D33" i="15"/>
  <c r="D41" i="15"/>
  <c r="D45" i="15"/>
  <c r="D49" i="15"/>
  <c r="D57" i="15"/>
  <c r="D61" i="15"/>
  <c r="D65" i="15"/>
  <c r="D69" i="15"/>
  <c r="D73" i="15"/>
  <c r="D77" i="15"/>
  <c r="D81" i="15"/>
  <c r="D85" i="15"/>
  <c r="D89" i="15"/>
  <c r="D93" i="15"/>
  <c r="D97" i="15"/>
  <c r="D105" i="15"/>
  <c r="D109" i="15"/>
  <c r="D113" i="15"/>
  <c r="D117" i="15"/>
  <c r="D121" i="15"/>
  <c r="D125" i="15"/>
  <c r="D129" i="15"/>
  <c r="D133" i="15"/>
  <c r="D137" i="15"/>
  <c r="D141" i="15"/>
  <c r="D145" i="15"/>
  <c r="D149" i="15"/>
  <c r="D153" i="15"/>
  <c r="D157" i="15"/>
  <c r="D161" i="15"/>
  <c r="D165" i="15"/>
  <c r="D169" i="15"/>
  <c r="D173" i="15"/>
  <c r="D177" i="15"/>
  <c r="D181" i="15"/>
  <c r="D185" i="15"/>
  <c r="D193" i="15"/>
  <c r="D201" i="15"/>
  <c r="D16" i="15"/>
  <c r="D52" i="15"/>
  <c r="D132" i="15"/>
  <c r="D148" i="15"/>
  <c r="D71" i="15"/>
  <c r="D143" i="15"/>
  <c r="D179" i="15"/>
  <c r="D199" i="15"/>
  <c r="D101" i="15"/>
  <c r="F128" i="15"/>
  <c r="BT15" i="15"/>
  <c r="L88" i="11" s="1"/>
  <c r="D36" i="15"/>
  <c r="D68" i="15"/>
  <c r="D84" i="15"/>
  <c r="D100" i="15"/>
  <c r="D164" i="15"/>
  <c r="D180" i="15"/>
  <c r="D196" i="15"/>
  <c r="BT24" i="15"/>
  <c r="BT13" i="15"/>
  <c r="D55" i="15"/>
  <c r="D103" i="15"/>
  <c r="D167" i="15"/>
  <c r="BT23" i="15"/>
  <c r="BT32" i="15"/>
  <c r="BT25" i="15"/>
  <c r="D18" i="15"/>
  <c r="D42" i="15"/>
  <c r="D66" i="15"/>
  <c r="D90" i="15"/>
  <c r="D126" i="15"/>
  <c r="D130" i="15"/>
  <c r="D154" i="15"/>
  <c r="D178" i="15"/>
  <c r="BT16" i="15"/>
  <c r="F41" i="15"/>
  <c r="F99" i="15"/>
  <c r="L125" i="11"/>
  <c r="D127" i="15"/>
  <c r="D20" i="15"/>
  <c r="D8" i="15"/>
  <c r="D53" i="15"/>
  <c r="BT19" i="15"/>
  <c r="D194" i="15"/>
  <c r="BT29" i="15"/>
  <c r="D128" i="15"/>
  <c r="D64" i="15"/>
  <c r="D116" i="15"/>
  <c r="D43" i="15"/>
  <c r="D112" i="15"/>
  <c r="D189" i="15"/>
  <c r="D37" i="15"/>
  <c r="D195" i="15"/>
  <c r="F64" i="15"/>
  <c r="L25" i="11"/>
  <c r="L67" i="11" l="1"/>
  <c r="L108" i="11"/>
  <c r="D104" i="15"/>
  <c r="BT30" i="15"/>
  <c r="BT5" i="15"/>
  <c r="L42" i="11" s="1"/>
  <c r="BT9" i="15"/>
  <c r="L61" i="11" s="1"/>
  <c r="BT6" i="15"/>
  <c r="BT27" i="15"/>
  <c r="BT20" i="15"/>
  <c r="L132" i="11" s="1"/>
  <c r="BT10" i="15"/>
  <c r="L62" i="11" s="1"/>
  <c r="BT21" i="15"/>
  <c r="BT34" i="15"/>
  <c r="L34" i="11" s="1"/>
  <c r="L68" i="11"/>
  <c r="L51" i="11"/>
  <c r="L105" i="11"/>
  <c r="L129" i="11"/>
  <c r="D204" i="15"/>
  <c r="L46" i="11"/>
  <c r="L54" i="11"/>
  <c r="L116" i="11" l="1"/>
  <c r="L104" i="11"/>
  <c r="L81" i="11"/>
  <c r="L50" i="11"/>
  <c r="L52" i="11" s="1"/>
  <c r="L71" i="11"/>
  <c r="L70" i="11"/>
  <c r="L128" i="11"/>
  <c r="L43" i="11"/>
  <c r="L44" i="11" s="1"/>
  <c r="L45" i="11" s="1"/>
  <c r="L35" i="11"/>
  <c r="L36" i="11" s="1"/>
  <c r="L37" i="11" s="1"/>
  <c r="L53" i="11" l="1"/>
  <c r="L55" i="11" s="1"/>
  <c r="L127" i="11"/>
  <c r="L103" i="11"/>
  <c r="L39" i="11"/>
  <c r="L47" i="11"/>
  <c r="L84" i="11"/>
  <c r="L91" i="11"/>
  <c r="L75" i="11"/>
  <c r="L76" i="11" s="1"/>
  <c r="L58" i="11"/>
  <c r="L59" i="11" s="1"/>
  <c r="L60" i="11" s="1"/>
  <c r="L85" i="11" l="1"/>
  <c r="L86" i="11" s="1"/>
  <c r="L87" i="11" s="1"/>
  <c r="L69" i="11"/>
  <c r="L63" i="11"/>
  <c r="L72" i="11" l="1"/>
  <c r="L89" i="11"/>
  <c r="L102" i="11"/>
  <c r="L114" i="11" l="1"/>
  <c r="L118" i="11" s="1"/>
  <c r="L106" i="11"/>
  <c r="L119" i="11" s="1"/>
  <c r="L92" i="11"/>
  <c r="L93" i="11" s="1"/>
  <c r="L94" i="11" s="1"/>
  <c r="L126" i="11"/>
  <c r="L130" i="11" s="1"/>
  <c r="L121" i="11" l="1"/>
  <c r="K15" i="45" s="1"/>
  <c r="L15" i="45" s="1"/>
  <c r="L96" i="11"/>
  <c r="K14" i="45" s="1"/>
  <c r="L14" i="45" s="1"/>
  <c r="L78" i="11"/>
  <c r="L131" i="11"/>
  <c r="L79" i="11"/>
  <c r="L107" i="11"/>
  <c r="L21" i="45" l="1"/>
  <c r="N14" i="45"/>
  <c r="O14" i="45" s="1"/>
  <c r="N33" i="45"/>
  <c r="N15" i="45"/>
  <c r="O15" i="45" s="1"/>
  <c r="L133" i="11"/>
  <c r="L80" i="11"/>
  <c r="L82" i="11" s="1"/>
  <c r="L109" i="11"/>
  <c r="F11" i="32" l="1"/>
  <c r="O23" i="45"/>
  <c r="Q21" i="45"/>
  <c r="Q87" i="45"/>
  <c r="Q89" i="45" s="1"/>
  <c r="BW10" i="15"/>
  <c r="BW11" i="15" s="1"/>
  <c r="O21" i="32" l="1"/>
  <c r="O23" i="32" s="1"/>
  <c r="H11" i="32"/>
  <c r="H17" i="32" s="1"/>
  <c r="BW12" i="15"/>
  <c r="BW13" i="15" l="1"/>
  <c r="BW14" i="15"/>
  <c r="BY16" i="15" l="1"/>
  <c r="BX16" i="15"/>
  <c r="BW16" i="15"/>
  <c r="BW15" i="15"/>
  <c r="BY15" i="15"/>
  <c r="BX15" i="15"/>
  <c r="BX17" i="15" l="1"/>
  <c r="BY17" i="15"/>
  <c r="BW17" i="15"/>
  <c r="BZ31" i="15" s="1"/>
  <c r="H18" i="32" l="1"/>
  <c r="I19" i="32" s="1"/>
  <c r="D23" i="32" s="1"/>
  <c r="F13" i="35" l="1"/>
  <c r="F16" i="35" s="1"/>
  <c r="G16" i="35" s="1"/>
  <c r="F32" i="35" l="1"/>
  <c r="B20" i="32"/>
  <c r="Q91" i="45"/>
  <c r="D23" i="45" l="1"/>
</calcChain>
</file>

<file path=xl/sharedStrings.xml><?xml version="1.0" encoding="utf-8"?>
<sst xmlns="http://schemas.openxmlformats.org/spreadsheetml/2006/main" count="6418" uniqueCount="1295">
  <si>
    <t>ที่</t>
  </si>
  <si>
    <t>รายการ</t>
  </si>
  <si>
    <t>Factor F</t>
  </si>
  <si>
    <t>บาท/ลบ.ม.</t>
  </si>
  <si>
    <t>ระยะขนส่ง</t>
  </si>
  <si>
    <t xml:space="preserve"> =</t>
  </si>
  <si>
    <t xml:space="preserve">ระยะขนส่ง                  </t>
  </si>
  <si>
    <t>ลูกรัง</t>
  </si>
  <si>
    <t>บาท/ตัน</t>
  </si>
  <si>
    <t xml:space="preserve"> บาท/ตัน</t>
  </si>
  <si>
    <t xml:space="preserve">ระยะขนส่ง      </t>
  </si>
  <si>
    <t xml:space="preserve">ระยะขนส่ง        </t>
  </si>
  <si>
    <t xml:space="preserve">ระยะขนส่ง       </t>
  </si>
  <si>
    <t>รายการราคาค่างานต่อหน่วย</t>
  </si>
  <si>
    <t>=</t>
  </si>
  <si>
    <t xml:space="preserve"> บาท/ตร.ม.</t>
  </si>
  <si>
    <t xml:space="preserve">        ผิวทาง (ขนทิ้ง)</t>
  </si>
  <si>
    <t xml:space="preserve"> บาท/ลบ.ม.</t>
  </si>
  <si>
    <t>หมายเหตุ</t>
  </si>
  <si>
    <t xml:space="preserve">          - ราคน้ำมันโซล่า เฉลี่ย</t>
  </si>
  <si>
    <t>บาท / ลิตร</t>
  </si>
  <si>
    <t>ชื่อสายทาง</t>
  </si>
  <si>
    <t>จำนวน</t>
  </si>
  <si>
    <t>หน่วย</t>
  </si>
  <si>
    <t>ราคาวัสดุ-ค่าแรง-ต่อหน่วย</t>
  </si>
  <si>
    <t>จำนวนเงิน</t>
  </si>
  <si>
    <t>วัสดุ</t>
  </si>
  <si>
    <t>ค่าแรง</t>
  </si>
  <si>
    <t>รวม</t>
  </si>
  <si>
    <t>(บาท)</t>
  </si>
  <si>
    <t>ตร.ม.</t>
  </si>
  <si>
    <t>ลบ.ม.</t>
  </si>
  <si>
    <t>งานผิวทาง</t>
  </si>
  <si>
    <t xml:space="preserve"> -  Asphaltic  Concrete  (ปูบน Prime  Coat)</t>
  </si>
  <si>
    <t>งานตีเส้นจราจร</t>
  </si>
  <si>
    <t>รหัสสายทาง</t>
  </si>
  <si>
    <t>สถานที่ตั้ง</t>
  </si>
  <si>
    <t>กม.</t>
  </si>
  <si>
    <t xml:space="preserve">   รายการ</t>
  </si>
  <si>
    <t xml:space="preserve"> ซม.</t>
  </si>
  <si>
    <t xml:space="preserve">ชื่อสายทาง     </t>
  </si>
  <si>
    <t xml:space="preserve">สถานที่ตั้ง </t>
  </si>
  <si>
    <t>ม. )</t>
  </si>
  <si>
    <t>เมตร</t>
  </si>
  <si>
    <t xml:space="preserve">         - สายทางอยู่ในเขตพื้นที่  </t>
  </si>
  <si>
    <t xml:space="preserve">หินคลุก      </t>
  </si>
  <si>
    <t xml:space="preserve"> บาท/ลบ.ม.(หลวม)</t>
  </si>
  <si>
    <t>ความหนา</t>
  </si>
  <si>
    <t xml:space="preserve"> ตร.ม./ตัน )</t>
  </si>
  <si>
    <t>B  =  ราคาหินปากโม่บวกด้วยค่าขนส่งจากปากโม่ ถึงที่ตั้งโรงงานผสมแอสฟัลติกคอนกรีต หรือจุดกองรวม (บาท/ลบ.ม.)</t>
  </si>
  <si>
    <t xml:space="preserve"> บาท/ลบ.ม.(แน่น)</t>
  </si>
  <si>
    <t>ค่าบรรทุก</t>
  </si>
  <si>
    <t xml:space="preserve">น้ำมันโซล่าเฉลี่ย </t>
  </si>
  <si>
    <t>บาท/ลิตร</t>
  </si>
  <si>
    <t>หินฝุ่น</t>
  </si>
  <si>
    <t>(งบประมาณ 100 %) ดอกเบี้ยเงินกู้</t>
  </si>
  <si>
    <t>%</t>
  </si>
  <si>
    <t>ค่าขนส่งหิน</t>
  </si>
  <si>
    <t>เงินล่วงหน้าจ่าย</t>
  </si>
  <si>
    <t xml:space="preserve">ค่าขนส่งยาง  </t>
  </si>
  <si>
    <t>ดอกเบี้ยเงินฝาก</t>
  </si>
  <si>
    <t>Traffic  Factor</t>
  </si>
  <si>
    <t>เงินประกันผลงาน</t>
  </si>
  <si>
    <t>ภาษีมูลค่าเพิ่ม ( VAT )</t>
  </si>
  <si>
    <t>ราคาน้ำมันโซล่าเฉลี่ย</t>
  </si>
  <si>
    <t>อยู่ในพื้นที่</t>
  </si>
  <si>
    <t>ฝนตกปกติ</t>
  </si>
  <si>
    <t>ฝนตกชุก</t>
  </si>
  <si>
    <t>ตารางสรุปค่าดำเนินการและค่าเสื่อมราคา</t>
  </si>
  <si>
    <t>รวมค่างาน (บาท)</t>
  </si>
  <si>
    <t>ปกติ</t>
  </si>
  <si>
    <t xml:space="preserve"> 1. วัสดุคัดเลือก ลูกรังรองพื้นทาง</t>
  </si>
  <si>
    <t xml:space="preserve">           ขุด-ขน</t>
  </si>
  <si>
    <t>ลบ.ม.(หลวม)</t>
  </si>
  <si>
    <t xml:space="preserve">           ผสม (ผสมกับวัสดุอื่น  ๆ)</t>
  </si>
  <si>
    <t>ลบ.ม.(แน่น)</t>
  </si>
  <si>
    <t xml:space="preserve">           บดทับ</t>
  </si>
  <si>
    <t xml:space="preserve"> 2. งานพื้นทาง (หินคลุก)</t>
  </si>
  <si>
    <t xml:space="preserve">           ผสม  (Blend)</t>
  </si>
  <si>
    <t xml:space="preserve"> 3. งานขุดรื้อคันทางเดิมแล้วบดทับ</t>
  </si>
  <si>
    <t xml:space="preserve">           ลูกรัง       10  ซม.</t>
  </si>
  <si>
    <t xml:space="preserve">           หินคลุก    10  ซม.</t>
  </si>
  <si>
    <t xml:space="preserve">           ผิว AC  5  ซม. (ขนทิ้ง)</t>
  </si>
  <si>
    <t xml:space="preserve"> 4. งานราดยางไพร์มโค้ท</t>
  </si>
  <si>
    <t xml:space="preserve"> 5. งานราดยางแทคโค้ท</t>
  </si>
  <si>
    <t xml:space="preserve"> 6. งานผิวทางแอสฟัลติกคอนกรีต</t>
  </si>
  <si>
    <t>ตัน</t>
  </si>
  <si>
    <t>7. ค่าแรงงาน  Cape Seal</t>
  </si>
  <si>
    <t xml:space="preserve">           Chip  Seal</t>
  </si>
  <si>
    <t>ตร.ม</t>
  </si>
  <si>
    <t xml:space="preserve">            Fog   Spray</t>
  </si>
  <si>
    <t xml:space="preserve">            Slurry  Seal</t>
  </si>
  <si>
    <t>FACTOR D</t>
  </si>
  <si>
    <t>ความหนา(มม.)</t>
  </si>
  <si>
    <t>Factor สำหรับงานบำรุงทาง (สำหรับงานซ่อมสร้างผิวลาดยาง)</t>
  </si>
  <si>
    <t>ตาราง FACTOR F งานทาง</t>
  </si>
  <si>
    <t>ระยะเวลาการเบิกจ่าย</t>
  </si>
  <si>
    <t xml:space="preserve">  เดือน</t>
  </si>
  <si>
    <t>คำนวนค่า Factor F</t>
  </si>
  <si>
    <t>ค่างาน(ทุน)</t>
  </si>
  <si>
    <t>เวลาทำการ</t>
  </si>
  <si>
    <t>ค่า</t>
  </si>
  <si>
    <t>ดอก</t>
  </si>
  <si>
    <t>กำไร</t>
  </si>
  <si>
    <t>รวมในรูป</t>
  </si>
  <si>
    <t xml:space="preserve">ภาษี </t>
  </si>
  <si>
    <t>ล้านบาท</t>
  </si>
  <si>
    <t>เดือน</t>
  </si>
  <si>
    <t>อำนวยการ</t>
  </si>
  <si>
    <t>เบี้ย</t>
  </si>
  <si>
    <t>Factor</t>
  </si>
  <si>
    <t>(ปกติ)</t>
  </si>
  <si>
    <t>รถบรรทุกสิบล้อ + รถลากพ่วง</t>
  </si>
  <si>
    <t>บาท/ตร.ม.</t>
  </si>
  <si>
    <t xml:space="preserve">  - ค่าวัสดุที่แหล่ง</t>
  </si>
  <si>
    <t xml:space="preserve">  - ค่าเสื่อมราคาขุดตัก</t>
  </si>
  <si>
    <t xml:space="preserve">  - ค่าขนส่ง</t>
  </si>
  <si>
    <t xml:space="preserve">  - ค่าเสื่อมราคาบดทับ</t>
  </si>
  <si>
    <t>ราคาแอสฟัลติกที่เลือก</t>
  </si>
  <si>
    <t>ยาง AC 60-70</t>
  </si>
  <si>
    <t>ยาง CRS-2</t>
  </si>
  <si>
    <t>หิน3/4"</t>
  </si>
  <si>
    <t>หิน1/2"</t>
  </si>
  <si>
    <t>หิน3/8"</t>
  </si>
  <si>
    <t>หินผสมแอสฟัลต์</t>
  </si>
  <si>
    <t>ข้อมูลแหล่งวัสดุและระยะทางขนส่ง</t>
  </si>
  <si>
    <t>ใช้</t>
  </si>
  <si>
    <t>1.006 เมื่อปริมาณจราจรน้อยกว่า 1000 คัน/วัน</t>
  </si>
  <si>
    <t>1.013 เมื่อปริมาณจราจรมากกว่า 1000 คัน/วัน</t>
  </si>
  <si>
    <t xml:space="preserve"> 1 เมื่อใช้รถรถบรรทุก 10 ล้อ ในการขนส่งวัสดุ</t>
  </si>
  <si>
    <t>ดอกเบี้ยเงินกู้</t>
  </si>
  <si>
    <t>(งบประมาณ 100 %)</t>
  </si>
  <si>
    <t>ฝนตกชุก 1</t>
  </si>
  <si>
    <t xml:space="preserve">ฝนตกชุก 2 </t>
  </si>
  <si>
    <t>ฝนตกชุก 2</t>
  </si>
  <si>
    <t>ราคาน้ำมันโซล่า เฉลี่ย</t>
  </si>
  <si>
    <r>
      <t xml:space="preserve">ตารางค่าขนส่งค่าวัสดุก่อสร้าง </t>
    </r>
    <r>
      <rPr>
        <sz val="16"/>
        <color indexed="10"/>
        <rFont val="AngsanaUPC"/>
        <family val="1"/>
        <charset val="222"/>
      </rPr>
      <t xml:space="preserve"> รถบรรทุกสิบล้อ</t>
    </r>
  </si>
  <si>
    <r>
      <t xml:space="preserve">ตารางค่าขนส่งค่าวัสดุก่อสร้าง  </t>
    </r>
    <r>
      <rPr>
        <sz val="16"/>
        <color indexed="10"/>
        <rFont val="AngsanaUPC"/>
        <family val="1"/>
        <charset val="222"/>
      </rPr>
      <t>รถบรรทุกสิบล้อ + รถลากพ่วง</t>
    </r>
  </si>
  <si>
    <r>
      <t xml:space="preserve">ตารางค่าขนส่งค่าวัสดุก่อสร้าง  </t>
    </r>
    <r>
      <rPr>
        <b/>
        <sz val="13.5"/>
        <color indexed="10"/>
        <rFont val="DilleniaUPC"/>
        <family val="1"/>
        <charset val="222"/>
      </rPr>
      <t>รถบรรทุกสิบล้อ</t>
    </r>
  </si>
  <si>
    <t xml:space="preserve">     งานปูลาดและบดทับผิว  AC หนา 5 ซม.</t>
  </si>
  <si>
    <t xml:space="preserve">     บนผิวไพร์มโค้ท</t>
  </si>
  <si>
    <t xml:space="preserve">     บนผิวแทคโค้ท</t>
  </si>
  <si>
    <t xml:space="preserve">     ค่าผสมวัสดุแอสฟัลติกคอนกรีต</t>
  </si>
  <si>
    <t xml:space="preserve"> 2 เมื่อใช้รถบรรทุก 10 ล้อ + รถลากพ่วง ในการขนส่งวัสดุ</t>
  </si>
  <si>
    <t xml:space="preserve">Factor F  </t>
  </si>
  <si>
    <t xml:space="preserve">Factor F </t>
  </si>
  <si>
    <t>8. Pavement In-Place Recycling</t>
  </si>
  <si>
    <t xml:space="preserve">           ขุดลึก 20 ซม.</t>
  </si>
  <si>
    <t>วัสดุคัดเลือก</t>
  </si>
  <si>
    <t>9. งานถางป่าขุดต่อ</t>
  </si>
  <si>
    <t xml:space="preserve">     ขนาดกลาง</t>
  </si>
  <si>
    <t>10.งานตัดแต่งขั้นบันได</t>
  </si>
  <si>
    <t xml:space="preserve">  - ค่าผสม</t>
  </si>
  <si>
    <t>Factor  F</t>
  </si>
  <si>
    <t>รวมค่างานก่อสร้าง</t>
  </si>
  <si>
    <t xml:space="preserve">   หมายเหตุ</t>
  </si>
  <si>
    <t xml:space="preserve"> - เงินล่วงหน้าจ่าย </t>
  </si>
  <si>
    <t xml:space="preserve"> - ดอกเบี้ยเงินกู้      </t>
  </si>
  <si>
    <t xml:space="preserve"> - เงินประกันผลงานหัก </t>
  </si>
  <si>
    <t xml:space="preserve"> - พื้นที่</t>
  </si>
  <si>
    <t>สรุป</t>
  </si>
  <si>
    <t>11.งานดินตัด - ขึ้นรูปคันทาง</t>
  </si>
  <si>
    <t xml:space="preserve">     ดิน - ขุดตัด</t>
  </si>
  <si>
    <t>ลบ.ม (ปกติ)</t>
  </si>
  <si>
    <t>12. งานดินคันทาง</t>
  </si>
  <si>
    <t xml:space="preserve">     ขุด - ขน</t>
  </si>
  <si>
    <t xml:space="preserve">      บดทับ</t>
  </si>
  <si>
    <t>1. งานวัสดุดินถม ( จากการขนส่ง )</t>
  </si>
  <si>
    <t>2. งานวัสดุคัดเลือก</t>
  </si>
  <si>
    <t>3. งานลูกรัง</t>
  </si>
  <si>
    <t>4. งานพื้นทาง</t>
  </si>
  <si>
    <t xml:space="preserve">        ขุดรื้อหินคลุก</t>
  </si>
  <si>
    <t xml:space="preserve">อัตราการใช้ยาง </t>
  </si>
  <si>
    <t>ลิตร/ตร.ม.</t>
  </si>
  <si>
    <t>ซีเมนต์</t>
  </si>
  <si>
    <t xml:space="preserve">อัตราการยุบตัว  </t>
  </si>
  <si>
    <t>5. งานขุดซ่อมผิวทางเดิม (Deep  Patch)</t>
  </si>
  <si>
    <t xml:space="preserve">  - ค่าวัสดุ</t>
  </si>
  <si>
    <t xml:space="preserve">       รวมค่าวัสดุ</t>
  </si>
  <si>
    <t xml:space="preserve">  - ค่าดำเนินการและค่าเสื่อมราคางานขุดรื้อพื้นทางเดิมแล้วบดทับ</t>
  </si>
  <si>
    <t xml:space="preserve">                รวมค่าวัสดุและขนส่ง</t>
  </si>
  <si>
    <t xml:space="preserve">                รวมค่าวัสดุและค่าแรงเป็นเงิน</t>
  </si>
  <si>
    <t xml:space="preserve">               รวมค่าวัสดุและขนส่ง</t>
  </si>
  <si>
    <t xml:space="preserve">               รวมค่าวัสดุและค่าแรงเป็นเงิน</t>
  </si>
  <si>
    <t xml:space="preserve">  - ค่าวัสดุหินคลุก</t>
  </si>
  <si>
    <t xml:space="preserve">                รวมค่าวัสดุ</t>
  </si>
  <si>
    <t xml:space="preserve">  - Tack Coat</t>
  </si>
  <si>
    <t xml:space="preserve">  - Hot Mix</t>
  </si>
  <si>
    <t xml:space="preserve">  - ค่าดำเนินการและค่าเสื่อมราคางาน Tack Coat ปูลาดและบดทับ</t>
  </si>
  <si>
    <t xml:space="preserve">  - ราคายางจากโรงงาน</t>
  </si>
  <si>
    <t xml:space="preserve">                รวมค่ายาง</t>
  </si>
  <si>
    <t xml:space="preserve">7. งานปะซ่อมผิวทางเดิม (Skin Patch) </t>
  </si>
  <si>
    <t>8. งานไพร์มโค้ท</t>
  </si>
  <si>
    <t>9. งานเทคโค้ท</t>
  </si>
  <si>
    <t xml:space="preserve"> - ปริมาณงาน Asphalt Concrete ทั้งโครงการ</t>
  </si>
  <si>
    <t xml:space="preserve"> - ค่าติดตั้งเครื่องผสม = 250,000</t>
  </si>
  <si>
    <t xml:space="preserve">   (ยางAC + ค่าขนส่ง) x 0.052</t>
  </si>
  <si>
    <t xml:space="preserve">   (หินผสม + ค่าขนส่ง) x 0.74</t>
  </si>
  <si>
    <t xml:space="preserve">  - ค่าดำเนินการ + ค่าเสื่อมผสมแอสฟัลติกคอนกรีต</t>
  </si>
  <si>
    <t xml:space="preserve"> - ค่าขนส่งแอสฟัลติกคอนกรีตในสายทาง ระยะทาง </t>
  </si>
  <si>
    <t xml:space="preserve">   ค่าใช้จ่ายรวม    </t>
  </si>
  <si>
    <t xml:space="preserve">   ค่างานต้นทุน</t>
  </si>
  <si>
    <t xml:space="preserve"> ซม.                (</t>
  </si>
  <si>
    <t>ระยะทางดำเนินการ</t>
  </si>
  <si>
    <t xml:space="preserve">        ขุดรื้อรองพื้นทาง(ลูกรัง)</t>
  </si>
  <si>
    <t xml:space="preserve">  - ค่าดำเนินการ,ค่าเสื่อมราคาผสมและบดทับ (หินคลุกใหม่)</t>
  </si>
  <si>
    <t xml:space="preserve">  - ค่าดำเนินการ,ค่าเสื่อมราคาผสมและบดทับรองพื้นทาง(หินคลุกเดิม+หินคลุกใหม่)</t>
  </si>
  <si>
    <t xml:space="preserve"> - ค่าขนส่งอุปกรณ์ 80 ตัน ระยะทางขนส่ง 100 กม.</t>
  </si>
  <si>
    <t>ฝนตกชุก 1*</t>
  </si>
  <si>
    <t>ฝนตกชุก 2**</t>
  </si>
  <si>
    <t>ราคากลาง (บาท)</t>
  </si>
  <si>
    <t>ราคาต่อหน่วย</t>
  </si>
  <si>
    <t xml:space="preserve">  =</t>
  </si>
  <si>
    <t>รวมเป็นราคาค่าก่อสร้างประมาณ</t>
  </si>
  <si>
    <t>129..04</t>
  </si>
  <si>
    <t>424..00</t>
  </si>
  <si>
    <t>67.49.</t>
  </si>
  <si>
    <t>278..90</t>
  </si>
  <si>
    <t xml:space="preserve"> -  Para Asphaltic  Concrete  (ปูบน Prime  Coat)</t>
  </si>
  <si>
    <t xml:space="preserve"> -  Para Asphaltic  Concrete  (ปูบน Tack  Coat)</t>
  </si>
  <si>
    <t xml:space="preserve">  - ค่าเสื่อมราคาปูบนงานไพร์มโค้ท</t>
  </si>
  <si>
    <t xml:space="preserve"> 11.3 กรณีปริมาณงานมากกว่า 10,000 ตัน</t>
  </si>
  <si>
    <t xml:space="preserve">  - ค่าเสื่อมราคาปูบนงานแทคโค้ท</t>
  </si>
  <si>
    <t xml:space="preserve"> 11.1 กรณีปริมาณงานน้อยกว่าหรือเท่ากับ 10,000 ตัน (ปูบนไพร์มโค้ท)  </t>
  </si>
  <si>
    <t xml:space="preserve"> 11.2 กรณีปริมาณงานน้อยกว่าหรือเท่ากับ 10,000 ตัน (ปูบนแทคโค้ท)  </t>
  </si>
  <si>
    <t xml:space="preserve">  - ค่าเสื่อมราคางานไพร์มโค้ท</t>
  </si>
  <si>
    <t xml:space="preserve">  - ค่าเสื่อมราคางานแทคโค้ท</t>
  </si>
  <si>
    <t>.</t>
  </si>
  <si>
    <t>A =   ราคายางแอสฟัลท์ (Para AC ,AC 60 - 70 ) ที่ แหล่งบวกด้วยค่าขนส่งถึงที่ตั้งโรงงานผสมแอสฟัลติกคอนกรีต (บาท/ตัน)</t>
  </si>
  <si>
    <t>ประมาณราคา</t>
  </si>
  <si>
    <t>ค่างานต้นทุน</t>
  </si>
  <si>
    <t>โครงการ</t>
  </si>
  <si>
    <t>บาท</t>
  </si>
  <si>
    <t>13. งาน Stabilized Layer</t>
  </si>
  <si>
    <t xml:space="preserve">      ค่าบ่มวัสดุ หินคลุก</t>
  </si>
  <si>
    <t>ลบ.ม. แน่น</t>
  </si>
  <si>
    <t>14. งาน Milling</t>
  </si>
  <si>
    <t xml:space="preserve">           ขุดลึก 10 ซม.</t>
  </si>
  <si>
    <t>ยาง PARA AC</t>
  </si>
  <si>
    <t>ยาง MC-70</t>
  </si>
  <si>
    <t>สำนักดัชนีเศษฐกิจการค้า จ.เชียงใหม่</t>
  </si>
  <si>
    <t xml:space="preserve"> -  Asphaltic  Concrete  (ปูบน Tack  Coat )</t>
  </si>
  <si>
    <t xml:space="preserve"> </t>
  </si>
  <si>
    <t>ผู้อำนวยการกองช่าง</t>
  </si>
  <si>
    <t xml:space="preserve">สายทาง  </t>
  </si>
  <si>
    <t xml:space="preserve">11. งานผิวทางแอสฟัลท์ติกคอนกรีต  </t>
  </si>
  <si>
    <t xml:space="preserve"> บาท/ลบ.ม. (คิดเฉลี่ยหิน 4 ชนิด)</t>
  </si>
  <si>
    <t>อ.สันทราย จ.เชียงใหม่</t>
  </si>
  <si>
    <t>6. งานพื้นทาง ( หินคลุกปรับระดับ )</t>
  </si>
  <si>
    <t xml:space="preserve">                        ข้อมูลประกอบการประมาณราคา</t>
  </si>
  <si>
    <t>รายละเอียดการแบ่งปริมาณงานและงวดงานราคาค่าก่อสร้าง</t>
  </si>
  <si>
    <t>ส่วนราชการ</t>
  </si>
  <si>
    <t>ประเภท</t>
  </si>
  <si>
    <t>งานทาง</t>
  </si>
  <si>
    <t>สถานที่ดำเนินการ</t>
  </si>
  <si>
    <t>ตามแบบ</t>
  </si>
  <si>
    <t>ค่าก่อสร้าง</t>
  </si>
  <si>
    <t>ลำดับที่</t>
  </si>
  <si>
    <t>รายละเอียด</t>
  </si>
  <si>
    <t>ระยะเวลา</t>
  </si>
  <si>
    <t>รวมยอด</t>
  </si>
  <si>
    <t>ผู้ควบคุมงาน</t>
  </si>
  <si>
    <t>งวดที่ 1 (งวดเดียว)</t>
  </si>
  <si>
    <t xml:space="preserve"> - งานทำความสะอาดฝุ่นผง ถนนเดิม , งานราดยาง TACK COAT</t>
  </si>
  <si>
    <t xml:space="preserve"> - งานปูยาง ASPHALTIC CONCRETE เสริมผิวถนนเดิม บดทับด้วยเครื่องจักรกล แล้วเสร็จ</t>
  </si>
  <si>
    <t xml:space="preserve"> - งานก่อสร้างส่วนที่เหลือทั้งหมด แล้วเสร็จ ถูกต้อง ครบถ้วนตามแบบรูปและรายการ</t>
  </si>
  <si>
    <t>ผู้แบ่งงวดงาน</t>
  </si>
  <si>
    <t>ตรวจสอบ</t>
  </si>
  <si>
    <t>รวมจำนวนเงินก่สร้าง</t>
  </si>
  <si>
    <t>ลงชื่อ.............................</t>
  </si>
  <si>
    <t xml:space="preserve">                      แบบสรุปราคากลางงานก่อสร้างทาง สะพาน และท่อเหลี่ยม</t>
  </si>
  <si>
    <t>บริษัท/ห้าง/ร้าน/ประทับตรา(ถ้ามี)</t>
  </si>
  <si>
    <t>รายละเอียดใบเสนอราคา</t>
  </si>
  <si>
    <t>ลงชื่อ..................................................................ผู้เสนอราคา</t>
  </si>
  <si>
    <t>(........................................................................)</t>
  </si>
  <si>
    <t>บาท/ท่อน</t>
  </si>
  <si>
    <t>โรงโม่หิน อ.ดอยสะเก็ด จ.เชียงใหม่</t>
  </si>
  <si>
    <t>อ.สันกำแพง จ.เชียงใหม่</t>
  </si>
  <si>
    <t>ตีเส้นจราจร</t>
  </si>
  <si>
    <r>
      <rPr>
        <b/>
        <sz val="14"/>
        <color theme="1"/>
        <rFont val="TH SarabunPSK"/>
        <family val="2"/>
      </rPr>
      <t xml:space="preserve">                   </t>
    </r>
    <r>
      <rPr>
        <b/>
        <u/>
        <sz val="14"/>
        <color theme="1"/>
        <rFont val="TH SarabunPSK"/>
        <family val="2"/>
      </rPr>
      <t>งวดงานก่อสร้าง</t>
    </r>
  </si>
  <si>
    <t xml:space="preserve"> - ติดตั้งป้ายประชาสัมพันธ์โครงการแบบชั่วคราว</t>
  </si>
  <si>
    <t xml:space="preserve"> - งานตีเส้นจราจรด้วยสีเทอร์โมพลาสติก ตามแบบรูป , ติดตั้งป้ายโครงการเหล็กแบบถาวร</t>
  </si>
  <si>
    <t>ผลิตภัณฑ์</t>
  </si>
  <si>
    <t>วิศวกรโยธาชำนาญการ</t>
  </si>
  <si>
    <t>sta.</t>
  </si>
  <si>
    <t>พื้นที่</t>
  </si>
  <si>
    <r>
      <t xml:space="preserve">รหัส Unprotect      </t>
    </r>
    <r>
      <rPr>
        <b/>
        <sz val="16"/>
        <color indexed="9"/>
        <rFont val="Cordia New"/>
        <family val="2"/>
      </rPr>
      <t>000</t>
    </r>
  </si>
  <si>
    <r>
      <t>กรอกข้อความ หรือ ตัวเลข  เฉพาะในช่องพื้น</t>
    </r>
    <r>
      <rPr>
        <b/>
        <sz val="12"/>
        <rFont val="Cordia New"/>
        <family val="2"/>
      </rPr>
      <t xml:space="preserve"> </t>
    </r>
    <r>
      <rPr>
        <b/>
        <sz val="12"/>
        <color indexed="13"/>
        <rFont val="Cordia New"/>
        <family val="2"/>
      </rPr>
      <t>สีเหลือง</t>
    </r>
  </si>
  <si>
    <r>
      <t>เจ้าของโครงการ</t>
    </r>
    <r>
      <rPr>
        <sz val="12"/>
        <rFont val="Cordia New"/>
        <family val="2"/>
      </rPr>
      <t xml:space="preserve">       </t>
    </r>
  </si>
  <si>
    <r>
      <t xml:space="preserve">15.50,16.50,17.50,18.50,19.50,20.50,21.50,22.50,23.50,24.50, 25.50, </t>
    </r>
    <r>
      <rPr>
        <sz val="12"/>
        <color rgb="FFC00000"/>
        <rFont val="Cordia New"/>
        <family val="2"/>
      </rPr>
      <t>26.50,27.50, 28.50, 29.50</t>
    </r>
    <r>
      <rPr>
        <sz val="12"/>
        <rFont val="Cordia New"/>
        <family val="2"/>
      </rPr>
      <t>, 30.50, 31.50 ,32.50</t>
    </r>
  </si>
  <si>
    <r>
      <rPr>
        <b/>
        <sz val="12"/>
        <rFont val="Cordia New"/>
        <family val="2"/>
      </rPr>
      <t>ฝนตกชุก 1*</t>
    </r>
    <r>
      <rPr>
        <sz val="12"/>
        <rFont val="Cordia New"/>
        <family val="2"/>
      </rPr>
      <t xml:space="preserve">    = กรุงเทพฯ ,กระบี่ ,จันทบุรี  ,ชุมพร ,เชียงราย ,ตรัง ,นครนายก ,ปราจีนบุรี ,พัทลุง ,ภูเก็ต ,ยะลา ,สกลนคร ,สตูล และหนองคาย</t>
    </r>
  </si>
  <si>
    <r>
      <rPr>
        <b/>
        <sz val="12"/>
        <rFont val="Cordia New"/>
        <family val="2"/>
      </rPr>
      <t>ฝนตกชุก 2**</t>
    </r>
    <r>
      <rPr>
        <sz val="12"/>
        <rFont val="Cordia New"/>
        <family val="2"/>
      </rPr>
      <t xml:space="preserve">   = ตราด ,นครพนม ,นครศรีธรรมราช ,นราธิวาส ,บึงกาฬ ,พังงา ,ระนอง และสงขลา</t>
    </r>
  </si>
  <si>
    <t>นายธนญชัย ประคุณคงชัย</t>
  </si>
  <si>
    <t>นายชิติสรรค์ บางศิริ</t>
  </si>
  <si>
    <t>รองปลัดเทศบาล</t>
  </si>
  <si>
    <t>1.1 Prime  Coat</t>
  </si>
  <si>
    <t xml:space="preserve">1.2 Tack  Coat </t>
  </si>
  <si>
    <t>1.3 Asphaltic  Concrete</t>
  </si>
  <si>
    <t>1.4 Para Asphaltic  Concrete</t>
  </si>
  <si>
    <t>2.1 ทางม้าลาย (สีเทอร์โมพลาสติก สีขาว)</t>
  </si>
  <si>
    <t>2.2 สีเทอร์โมพลาสติก สีขาว</t>
  </si>
  <si>
    <t>2.3 สีเทอร์โมพลาสติก สีเหลือง</t>
  </si>
  <si>
    <t>2.2 Rumble Strips</t>
  </si>
  <si>
    <t>เทศบาลตำบลดอยสะเก็ด</t>
  </si>
  <si>
    <t>ปรับปรุงผิวถนนเดิมด้วยแอสฟัลท์ติกคอนกรีต OVER - LAYพร้อมตีเส้นจราจร ขนาดกว้าง 3.80-10.00</t>
  </si>
  <si>
    <t xml:space="preserve">เมตร ยาว 207.00 เมตร หนา 0.05 เมตร หรือพื้นที่ดำเนินการไม่น้อยกว่า 1,220.00 ตารางเมตร </t>
  </si>
  <si>
    <t>บริเวณหน้าวัดโพธิ์ทองเจริญซอย.1</t>
  </si>
  <si>
    <t xml:space="preserve">หมู่ที่ 2  ตำบลเชิงดอย อำเภอดอยสะก็ด จังหวัดเชียงใหม่ </t>
  </si>
  <si>
    <t>(นายธนญชัย ประคุณคงชัย)</t>
  </si>
  <si>
    <t>(นายชิติสรรค์ บางศิริ)</t>
  </si>
  <si>
    <t>เสนอราคา</t>
  </si>
  <si>
    <t>ตำแหน่ง</t>
  </si>
  <si>
    <t>นายธานินทร์ อาจรอด</t>
  </si>
  <si>
    <t>นายช่างโยธาชำนาญงาน</t>
  </si>
  <si>
    <t>กรรมการ</t>
  </si>
  <si>
    <t>ประธาน</t>
  </si>
  <si>
    <t>เห็นชอบ</t>
  </si>
  <si>
    <t>นายสุรศักดิ์ โอสถิตย์พร</t>
  </si>
  <si>
    <t>รวมทั้งสิ้น</t>
  </si>
  <si>
    <t>คิดเป็นเงินทั้งสิ้น</t>
  </si>
  <si>
    <t>ความกว้าง</t>
  </si>
  <si>
    <t>รวม พท</t>
  </si>
  <si>
    <t xml:space="preserve"> - ค่าขุดดิน</t>
  </si>
  <si>
    <t xml:space="preserve"> - ค่าท่อ คสล. </t>
  </si>
  <si>
    <t xml:space="preserve"> - ค่าขนส่งถึงหน้างาน</t>
  </si>
  <si>
    <t xml:space="preserve"> - ค่าวางและกลบกลับ</t>
  </si>
  <si>
    <t xml:space="preserve"> - ค่าคอนกรีตหยาบ</t>
  </si>
  <si>
    <t>ราคาต่อเมตร</t>
  </si>
  <si>
    <t xml:space="preserve">งานวางท่อ คสล. </t>
  </si>
  <si>
    <r>
      <t xml:space="preserve">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0.30 ม. x 1.00 ม.</t>
    </r>
  </si>
  <si>
    <r>
      <t>... ค่างานต้นทุนวางท่อ</t>
    </r>
    <r>
      <rPr>
        <sz val="12"/>
        <rFont val="Symbol"/>
        <family val="1"/>
        <charset val="2"/>
      </rPr>
      <t xml:space="preserve"> f</t>
    </r>
    <r>
      <rPr>
        <sz val="12"/>
        <rFont val="CordiaUPC"/>
        <family val="2"/>
        <charset val="222"/>
      </rPr>
      <t xml:space="preserve"> 0.30 ม. ต่อ 1 เมตร</t>
    </r>
  </si>
  <si>
    <t>รวมทั้งหมด</t>
  </si>
  <si>
    <t xml:space="preserve">              </t>
  </si>
  <si>
    <t>หนา</t>
  </si>
  <si>
    <r>
      <t xml:space="preserve"> - </t>
    </r>
    <r>
      <rPr>
        <sz val="14"/>
        <rFont val="Cordia New"/>
        <family val="2"/>
      </rPr>
      <t xml:space="preserve">ภาษีมูลค่าเพิ่ม  </t>
    </r>
    <r>
      <rPr>
        <sz val="12"/>
        <rFont val="Cordia New"/>
        <family val="2"/>
      </rPr>
      <t xml:space="preserve">             </t>
    </r>
    <r>
      <rPr>
        <sz val="14"/>
        <rFont val="Cordia New"/>
        <family val="2"/>
      </rPr>
      <t>7.0%</t>
    </r>
  </si>
  <si>
    <t>ปริมาณงาน</t>
  </si>
  <si>
    <t>รายการงานก่อสร้าง</t>
  </si>
  <si>
    <t>ราคาทุน</t>
  </si>
  <si>
    <t>ปริมาณ</t>
  </si>
  <si>
    <t>ราคาต่อหน่วย x FF</t>
  </si>
  <si>
    <t>TOTAL</t>
  </si>
  <si>
    <t>ค่า Factor F งานอาคาร</t>
  </si>
  <si>
    <t>ตัวอักษร     (</t>
  </si>
  <si>
    <t>)</t>
  </si>
  <si>
    <t xml:space="preserve">ค่า Factor F งานทาง </t>
  </si>
  <si>
    <t xml:space="preserve">ผลรวมค่างานต้นทุนงานทาง </t>
  </si>
  <si>
    <t>****</t>
  </si>
  <si>
    <t xml:space="preserve">สถานที่ตั้ง  </t>
  </si>
  <si>
    <t>แบบสรุปประมาณราคางานก่อสร้างทาง สะพาน และท่อเหลี่ยม</t>
  </si>
  <si>
    <t xml:space="preserve">       </t>
  </si>
  <si>
    <t>ช่วงที่ 1</t>
  </si>
  <si>
    <t>ช่วงที่ 2</t>
  </si>
  <si>
    <t>กว้าง</t>
  </si>
  <si>
    <t>ยาว</t>
  </si>
  <si>
    <t xml:space="preserve">เหลือพื้นที่ </t>
  </si>
  <si>
    <r>
      <t>ชื่อโครงการ</t>
    </r>
    <r>
      <rPr>
        <sz val="12"/>
        <rFont val="Cordia New"/>
        <family val="2"/>
      </rPr>
      <t xml:space="preserve">            </t>
    </r>
  </si>
  <si>
    <t>ลบ.ม</t>
  </si>
  <si>
    <t>โครงการก่อสร้างถนนคอนกรีต สาย</t>
  </si>
  <si>
    <t>ความกว้างผิวจราจร</t>
  </si>
  <si>
    <t>ความหนาผิวจราจร</t>
  </si>
  <si>
    <t>ความยาวถนน</t>
  </si>
  <si>
    <t>กิโลเมตร</t>
  </si>
  <si>
    <t>ปริมาณงานทั้งโครงการเท่ากับ</t>
  </si>
  <si>
    <t>ตารางเมตร</t>
  </si>
  <si>
    <t>Portland  Cement  Concrete  Pavement,</t>
  </si>
  <si>
    <t>cm.  Thickness</t>
  </si>
  <si>
    <t>ปริมาณงานทั้งโครงการ (น้อยกว่า  28,000   ตร.ม.)</t>
  </si>
  <si>
    <t xml:space="preserve">ค่าติดตั้งเครื่องผสม  </t>
  </si>
  <si>
    <t xml:space="preserve"> /</t>
  </si>
  <si>
    <t xml:space="preserve">ค่าคอนกรีต + ค่าผสม </t>
  </si>
  <si>
    <t>+</t>
  </si>
  <si>
    <t xml:space="preserve">คิดจากพื้น  1.00 x 10.00   </t>
  </si>
  <si>
    <t xml:space="preserve"> ตร.ม.         (</t>
  </si>
  <si>
    <t>ลบ.ม.)</t>
  </si>
  <si>
    <t>x</t>
  </si>
  <si>
    <t xml:space="preserve">  บาท</t>
  </si>
  <si>
    <t>ค่าคอนกรีต</t>
  </si>
  <si>
    <t xml:space="preserve">@ </t>
  </si>
  <si>
    <t>ค่าเหล็กตะแกรง</t>
  </si>
  <si>
    <t>ค่าไม้แบบ</t>
  </si>
  <si>
    <t>ม.</t>
  </si>
  <si>
    <t>ค่า PAVER</t>
  </si>
  <si>
    <t xml:space="preserve"> ตร.ม.</t>
  </si>
  <si>
    <t>ค่าปูผิวคอนกรีต</t>
  </si>
  <si>
    <t xml:space="preserve">ค่าบ่มคอนกรีต </t>
  </si>
  <si>
    <t>ค่าใช้จ่ายรวม</t>
  </si>
  <si>
    <t>/</t>
  </si>
  <si>
    <t>Contraction  Joint</t>
  </si>
  <si>
    <t xml:space="preserve">คิดจากความยาว  </t>
  </si>
  <si>
    <t xml:space="preserve">ค่าเหล็ก </t>
  </si>
  <si>
    <t xml:space="preserve">กก. </t>
  </si>
  <si>
    <t>@</t>
  </si>
  <si>
    <t xml:space="preserve">ค่าตัด Joint และ หยอดยาง </t>
  </si>
  <si>
    <t xml:space="preserve">ม. </t>
  </si>
  <si>
    <t>ค่าทาสี + จารบี</t>
  </si>
  <si>
    <t xml:space="preserve">ชุด </t>
  </si>
  <si>
    <t xml:space="preserve">ค่า Joint Sealer  </t>
  </si>
  <si>
    <t>แผ่นพลาสติกปูรอยต่อ</t>
  </si>
  <si>
    <t>บาท / ม.</t>
  </si>
  <si>
    <t>บาท/ม.</t>
  </si>
  <si>
    <t>Longitudinal  Joint</t>
  </si>
  <si>
    <t xml:space="preserve">คิดจากความยาว </t>
  </si>
  <si>
    <t>กก.</t>
  </si>
  <si>
    <t>ลิตร</t>
  </si>
  <si>
    <t>บาท/m</t>
  </si>
  <si>
    <t>EXPANSION  Joint</t>
  </si>
  <si>
    <t>ค่าหยอดยางรอยต่อ</t>
  </si>
  <si>
    <t>ค่า Joint Filler</t>
  </si>
  <si>
    <t>บาท/m.</t>
  </si>
  <si>
    <t>ทรายปรับระดับ</t>
  </si>
  <si>
    <t>ทรายหยาบ</t>
  </si>
  <si>
    <t>ค่าขนส่ง</t>
  </si>
  <si>
    <t>หินหลุกไหล่ทาง</t>
  </si>
  <si>
    <t>ซ้ายทาง</t>
  </si>
  <si>
    <t>ขวาทาง</t>
  </si>
  <si>
    <t>ปริมาตร</t>
  </si>
  <si>
    <t>STA. 0+000</t>
  </si>
  <si>
    <t>STA. 0+117</t>
  </si>
  <si>
    <t>STA. 0+167</t>
  </si>
  <si>
    <t>STA. 0+226</t>
  </si>
  <si>
    <t>ค่ายุบตัว20%</t>
  </si>
  <si>
    <t>คิดเป็น</t>
  </si>
  <si>
    <t>ราคาหินคลุก(โรงโม่)</t>
  </si>
  <si>
    <t>บาท/ลบ.ม</t>
  </si>
  <si>
    <t>ตัก-เกลี่ย</t>
  </si>
  <si>
    <t>ลบ.ม/หลวม</t>
  </si>
  <si>
    <t>ค่าขนส่ง รถ 6 ล้อ</t>
  </si>
  <si>
    <t>14 กม.</t>
  </si>
  <si>
    <t>รวมค่างานต้นทุน</t>
  </si>
  <si>
    <t>ขนาดฝาบ่อพักใหญ่</t>
  </si>
  <si>
    <t>ขนาดฝาบ่อเล็ก</t>
  </si>
  <si>
    <t>หัก พ.ท บ่อพัก 2 ขนาด</t>
  </si>
  <si>
    <t xml:space="preserve">โครงการ </t>
  </si>
  <si>
    <r>
      <rPr>
        <b/>
        <sz val="16"/>
        <rFont val="TH SarabunPSK"/>
        <family val="2"/>
      </rPr>
      <t>สถานที่ตั้ง</t>
    </r>
    <r>
      <rPr>
        <b/>
        <sz val="14"/>
        <rFont val="TH SarabunPSK"/>
        <family val="2"/>
      </rPr>
      <t xml:space="preserve">  </t>
    </r>
  </si>
  <si>
    <t>พื้นที่ ตัด ถนน</t>
  </si>
  <si>
    <t>งานรื้อถอนผิวคอนกรีตเดิม</t>
  </si>
  <si>
    <t>คิดจากความหนาของผิวทางคอนกรีต</t>
  </si>
  <si>
    <t>ปริมาตรคอนกรีต</t>
  </si>
  <si>
    <t>ลบ.ม./ตร.ม.</t>
  </si>
  <si>
    <t>ส่วนขยาย=….....x1.70</t>
  </si>
  <si>
    <t>ซ.ม.</t>
  </si>
  <si>
    <t>ค่าทุบคอนกรีตเดิม=400บาท/ลบ.ม.</t>
  </si>
  <si>
    <t>x400</t>
  </si>
  <si>
    <t xml:space="preserve">ค่าทุบคอนกรีต </t>
  </si>
  <si>
    <r>
      <t>งานผิวทาง</t>
    </r>
    <r>
      <rPr>
        <sz val="14"/>
        <rFont val="TH SarabunPSK"/>
        <family val="2"/>
      </rPr>
      <t>(Surface Courses)</t>
    </r>
  </si>
  <si>
    <t xml:space="preserve">          (Asphalt Concrete Wearing Course)</t>
  </si>
  <si>
    <t>ขนทิ้ง..5... กม.= ..5x21.52..</t>
  </si>
  <si>
    <t>ค่าดำเนินการ+ค่าเสื่อม(หินผุ-ดันและตัก...............=…..40.36....X…0.15....)</t>
  </si>
  <si>
    <t>1.5(4)</t>
  </si>
  <si>
    <t>งานรื้อท่อกลมเดิม(REMOVAL OF EXISTING PIPE CULVERTS) ขนาดท่อ 0.60 ม.</t>
  </si>
  <si>
    <t>ขุดห่างจากริมท่อด้านนอก ข้างละ 0.50 ม.</t>
  </si>
  <si>
    <t>คิดจากความยาวท่อ 1.00 ม.</t>
  </si>
  <si>
    <t>ปริมาตรดินขุด</t>
  </si>
  <si>
    <t>ค่าดินขุดและค่ารื้อออก</t>
  </si>
  <si>
    <t>ค่าขนส่งท่อคิดจากการขนโดยรถบรรทุก 10 ล้อ เที่ยวละ 13 ตัน</t>
  </si>
  <si>
    <t>ค่าขนท่อขึ้น-ลง คิดเที่ยวละ 300.- บาท</t>
  </si>
  <si>
    <t>บาท/เที่ยว</t>
  </si>
  <si>
    <t>ค่าขนส่ง 5 กม.</t>
  </si>
  <si>
    <t>เฉลี่ย</t>
  </si>
  <si>
    <t>บาท/เมตร</t>
  </si>
  <si>
    <t>งานท่อกลมคอนกรีตเสริมเหล็ก(R.C.PIPE CULVERTS)ขนาด  0.60 ม.</t>
  </si>
  <si>
    <t>ค่าวางและค่าถมกลับ=345บาท/ม.</t>
  </si>
  <si>
    <t>ค่าท่อ</t>
  </si>
  <si>
    <t>ขุดดิน......ลบ.ม.</t>
  </si>
  <si>
    <t>คอนกรีตหยาบ</t>
  </si>
  <si>
    <t xml:space="preserve"> -107-</t>
  </si>
  <si>
    <t>ตารางคำนวณหาค่าวัสดุมวลรวมต่อหน่วยของงานก่อสร้าง</t>
  </si>
  <si>
    <t>ราคา/หน่วย</t>
  </si>
  <si>
    <t>ราคารวม</t>
  </si>
  <si>
    <t>วัสดุมวลรวมของงานคอนกรีตส่วนผสมต่างๆ</t>
  </si>
  <si>
    <t>คอนกรีตส่วนผสม 1 : 3 : 5 (คอนกรีตหยาบ)</t>
  </si>
  <si>
    <r>
      <t xml:space="preserve"> - ปูนซีเมนต์ปอร์ตแลนด์ </t>
    </r>
    <r>
      <rPr>
        <sz val="11"/>
        <rFont val="AngsanaUPC"/>
        <family val="1"/>
      </rPr>
      <t>(เช่น ตราเสือ,งูเห่า,นกอินทรีย์ ฯ)</t>
    </r>
  </si>
  <si>
    <t xml:space="preserve">   มอก.80/2517</t>
  </si>
  <si>
    <t xml:space="preserve"> - ทรายหยาบ</t>
  </si>
  <si>
    <t xml:space="preserve"> - หินเบอร์ 1-2</t>
  </si>
  <si>
    <t xml:space="preserve"> - น้ำผสมคอนกรีต</t>
  </si>
  <si>
    <t xml:space="preserve">                      รวมคอนกรีต  1 : 3 : 5 </t>
  </si>
  <si>
    <t xml:space="preserve">  *</t>
  </si>
  <si>
    <r>
      <t xml:space="preserve"> - ปูนซีเมนต์ปอร์ตแลนด์ </t>
    </r>
    <r>
      <rPr>
        <sz val="11"/>
        <rFont val="AngsanaUPC"/>
        <family val="1"/>
      </rPr>
      <t>(เช่น ตราช้าง,พญานาค,เพชร ฯ)</t>
    </r>
  </si>
  <si>
    <t xml:space="preserve">   มอก.15/2514</t>
  </si>
  <si>
    <t>คอนกรีตส่วนผสม 1 : 2 : 4</t>
  </si>
  <si>
    <t xml:space="preserve">                      รวมคอนกรีต  1 : 2 : 4</t>
  </si>
  <si>
    <r>
      <t xml:space="preserve"> - ปูนซีเมนต์ปอร์ตแลนด์ประเภท 5 </t>
    </r>
    <r>
      <rPr>
        <sz val="11"/>
        <rFont val="AngsanaUPC"/>
        <family val="1"/>
      </rPr>
      <t>(เช่น ตราปลาฉลาม ฯ)</t>
    </r>
  </si>
  <si>
    <t xml:space="preserve"> เมษายน 2549</t>
  </si>
  <si>
    <t xml:space="preserve"> -108-</t>
  </si>
  <si>
    <t>ตารางแสดงวิธีการคำนวณหาค่าวัสดุมวลรวมต่อหน่วยของงานก่อสร้างประเภทต่างๆ</t>
  </si>
  <si>
    <t>วัสดุมวลรวมของงานคอนกรีตตามมาตรฐานกรมโยธาธิการฯ</t>
  </si>
  <si>
    <r>
      <t xml:space="preserve">คอนกรีต ค.1 </t>
    </r>
    <r>
      <rPr>
        <sz val="14"/>
        <rFont val="AngsanaUPC"/>
        <family val="1"/>
      </rPr>
      <t>(STRENGTH 180 กก./ตร.ซม.)</t>
    </r>
  </si>
  <si>
    <t xml:space="preserve">                      รวมคอนกรีต ค.1</t>
  </si>
  <si>
    <r>
      <t xml:space="preserve">คอนกรีต ค.2 </t>
    </r>
    <r>
      <rPr>
        <sz val="14"/>
        <rFont val="AngsanaUPC"/>
        <family val="1"/>
      </rPr>
      <t>(STRENGTH 240 กก./ตร.ซม.)</t>
    </r>
  </si>
  <si>
    <t xml:space="preserve">                      รวมคอนกรีต ค.2</t>
  </si>
  <si>
    <r>
      <t xml:space="preserve">คอนกรีต ค.3 </t>
    </r>
    <r>
      <rPr>
        <sz val="14"/>
        <rFont val="AngsanaUPC"/>
        <family val="1"/>
      </rPr>
      <t>(STRENGTH 300 กก./ตร.ซม.)</t>
    </r>
  </si>
  <si>
    <t xml:space="preserve">                      รวมคอนกรีต ค.3</t>
  </si>
  <si>
    <r>
      <t xml:space="preserve">คอนกรีต ค.4 </t>
    </r>
    <r>
      <rPr>
        <sz val="14"/>
        <rFont val="AngsanaUPC"/>
        <family val="1"/>
      </rPr>
      <t>(STRENGTH 350 กก./ตร.ซม.)</t>
    </r>
  </si>
  <si>
    <t xml:space="preserve">                      รวมคอนกรีต ค.4</t>
  </si>
  <si>
    <t xml:space="preserve"> -109-</t>
  </si>
  <si>
    <t>วัสดุมวลรวมของงานคอนกรีตผสมเสร็จ (ด้วยรถผสมปูน)</t>
  </si>
  <si>
    <t xml:space="preserve"> ระยะทาง ไม่เกิน</t>
  </si>
  <si>
    <t xml:space="preserve">  คอนกรีตกำลังอัดประลัยมีอายุ 28 วัน(กก./ตร.ซม.)</t>
  </si>
  <si>
    <t>15 กิโลเมตร</t>
  </si>
  <si>
    <t xml:space="preserve">   - รูปลูกบาศก์ 180 กก./ตร.ซม.และรูปทรงกระบอก 140 กก./ตร.ซม.</t>
  </si>
  <si>
    <t>ราคาของสำนัก</t>
  </si>
  <si>
    <t xml:space="preserve">   - รูปลูกบาศก์ 210 กก./ตร.ซม.และรูปทรงกระบอก 180 กก./ตร.ซม.</t>
  </si>
  <si>
    <t>ดัชนีฯ</t>
  </si>
  <si>
    <t xml:space="preserve">   - รูปลูกบาศก์ 240 กก./ตร.ซม.และรูปทรงกระบอก 210 กก./ตร.ซม.</t>
  </si>
  <si>
    <t>"</t>
  </si>
  <si>
    <t xml:space="preserve">   - รูปลูกบาศก์ 280 กก./ตร.ซม.และรูปทรงกระบอก 240 กก./ตร.ซม.</t>
  </si>
  <si>
    <t xml:space="preserve">   - รูปลูกบาศก์ 320 กก./ตร.ซม.และรูปทรงกระบอก 280 กก./ตร.ซม.</t>
  </si>
  <si>
    <t xml:space="preserve">   - รูปลูกบาศก์ 350 กก./ตร.ซม.และรูปทรงกระบอก300 กก./ตร.ซม.</t>
  </si>
  <si>
    <t xml:space="preserve">   - รูปลูกบาศก์ 380 กก./ตร.ซม.และรูปทรงกระบอก 320 กก./ตร.ซม.</t>
  </si>
  <si>
    <t xml:space="preserve">   - รูปลูกบาศก์ 400 กก./ตร.ซม.และรูปทรงกระบอก 350 กก./ตร.ซม.</t>
  </si>
  <si>
    <t>วัสดุมวลรวมของงานคอนกรีตเททับหน้าพื้นสำเร็จรูป</t>
  </si>
  <si>
    <r>
      <t xml:space="preserve">  คอนกรีตเททับหน้าหนา 5 ซม.</t>
    </r>
    <r>
      <rPr>
        <sz val="14"/>
        <rFont val="AngsanaUPC"/>
        <family val="1"/>
      </rPr>
      <t>(ไม่รวมเหล็กเสริมพื้น)</t>
    </r>
  </si>
  <si>
    <t xml:space="preserve">    รวมคอนกรีตเททับหน้าพื้นสำเร็จรูป</t>
  </si>
  <si>
    <r>
      <t xml:space="preserve">  คอนกรีตเททับหน้าหนา 5 ซม.</t>
    </r>
    <r>
      <rPr>
        <sz val="11"/>
        <rFont val="AngsanaUPC"/>
        <family val="1"/>
      </rPr>
      <t>(รวมเหล็กเสริมพื้น 6 มม.@ 0.20 ม.#)</t>
    </r>
  </si>
  <si>
    <t xml:space="preserve"> - เหล็กเสริม RB dir 6 มม.</t>
  </si>
  <si>
    <t xml:space="preserve"> - ลวดผูกเหล็กเสริม</t>
  </si>
  <si>
    <t xml:space="preserve">    รวมคอนกรีตเททับหน้าพื้นสำเร็จรูปเสริมเหล็ก</t>
  </si>
  <si>
    <r>
      <t xml:space="preserve">  คอนกรีตเททับหน้าหนา 5 ซม.</t>
    </r>
    <r>
      <rPr>
        <sz val="11"/>
        <rFont val="AngsanaUPC"/>
        <family val="1"/>
      </rPr>
      <t>(รวมเหล็กเสริมพื้น 9 มม.@ 0.20 ม.#)</t>
    </r>
  </si>
  <si>
    <t xml:space="preserve"> - เหล็กเสริม RB dir 9 มม.</t>
  </si>
  <si>
    <t xml:space="preserve"> -110-</t>
  </si>
  <si>
    <t>วัสดุมวลรวมของงานคอนกรีตเสาเอ็นและคานทับหลัง</t>
  </si>
  <si>
    <r>
      <t xml:space="preserve">  คอนกรีตเสาเอ็นและคานทับหลัง </t>
    </r>
    <r>
      <rPr>
        <sz val="11"/>
        <rFont val="AngsanaUPC"/>
        <family val="1"/>
      </rPr>
      <t>(รวมเหล็กเสริม)</t>
    </r>
  </si>
  <si>
    <t xml:space="preserve"> - ปูนซีเมนต์ผสม(Silica Cement)</t>
  </si>
  <si>
    <t xml:space="preserve"> - ไม้แบบหล่อคอนกรีต+ตะปู</t>
  </si>
  <si>
    <t xml:space="preserve">    รวมคอนกรีตเสาเอ็นและคานทับหลัง ค.ส.ล.</t>
  </si>
  <si>
    <t>วัสดุมวลรวมของน้ำยากันซึมผสมต่อคอนกรีต</t>
  </si>
  <si>
    <t xml:space="preserve">  น้ำยากันซึมผสมต่อคอนกรีต</t>
  </si>
  <si>
    <t xml:space="preserve"> - น้ำยากันซึม SIKA</t>
  </si>
  <si>
    <t xml:space="preserve">    รวมน้ำยากันซึมผสมต่อคอนกรีต</t>
  </si>
  <si>
    <t>วัสดุมวลรวมของไม้แบบหล่อคอนกรีตต่อ 1 ตารางเมตร</t>
  </si>
  <si>
    <t xml:space="preserve"> - ไม้กระบากขนาด 1" x 6"- 8" ยาว 2.50 - 6.00 เมตร</t>
  </si>
  <si>
    <t>ลบ.ฟ.</t>
  </si>
  <si>
    <t xml:space="preserve"> - ไม้ยางขนาด 1.1/2" x 3" ยาว 2.50 - 6.00 เมตร</t>
  </si>
  <si>
    <t xml:space="preserve"> -  ตะปู</t>
  </si>
  <si>
    <t xml:space="preserve">    รวมไม้แบบหล่อคอนกรีตเฉลี่ยใช้งาน 50 %</t>
  </si>
  <si>
    <t xml:space="preserve">  ไม้แบบหล่อคอนกรีตทั่วไปเฉลี่ยใช้งาน 60 %</t>
  </si>
  <si>
    <t xml:space="preserve">    รวมไม้แบบหล่อคอนกรีตเฉลี่ยใช้งาน 60 %</t>
  </si>
  <si>
    <t xml:space="preserve">  ไม้แบบหล่อคอนกรีตทั่วไปเฉลี่ยใช้งาน 80 %</t>
  </si>
  <si>
    <t xml:space="preserve">    รวมไม้แบบหล่อคอนกรีตเฉลี่ยใช้งาน 80 %</t>
  </si>
  <si>
    <t xml:space="preserve"> -111-</t>
  </si>
  <si>
    <t>วัสดุมวลรวมของงานก่อผนังด้วยวัสดุชนิดต่างๆ</t>
  </si>
  <si>
    <t xml:space="preserve">  แนวปูนก่อหนา</t>
  </si>
  <si>
    <t>ผนังก่อสามัญ(อิฐมอญ)ครึ่งแผ่นอิฐ</t>
  </si>
  <si>
    <t xml:space="preserve"> 1 - 2  ซม.</t>
  </si>
  <si>
    <t xml:space="preserve"> - อิฐสามัญ(อิฐมอญ)ขนาด 3.5 x 7 x 16 ซม.</t>
  </si>
  <si>
    <t>ก้อน</t>
  </si>
  <si>
    <t xml:space="preserve"> - ปูนขาว</t>
  </si>
  <si>
    <t xml:space="preserve">               รวมผนังก่ออิฐสามัญครึ่งแผ่นอิฐ</t>
  </si>
  <si>
    <t>ผนังก่อสามัญ(อิฐมอญ)เต็มแผ่นอิฐ</t>
  </si>
  <si>
    <t>ผนังก่อดินเผาชนิดไม่รับน้ำหนัก(อิฐ 2 รู)ครึ่งแผ่นอิฐ</t>
  </si>
  <si>
    <t xml:space="preserve"> - อิฐดินเผาชนิด 2 รูขนาด 3 x 7 x 16 ซม.</t>
  </si>
  <si>
    <t xml:space="preserve">               รวมผนังก่ออิฐไม่รับน้ำหนักครึ่งแผ่น</t>
  </si>
  <si>
    <t>ผนังก่อดินเผาชนิดไม่รับน้ำหนัก (อิฐ 2 รู)  เต็มแผ่นอิฐ</t>
  </si>
  <si>
    <t xml:space="preserve">               รวมผนังก่ออิฐไม่รับน้ำหนักเต็มแผ่น</t>
  </si>
  <si>
    <t xml:space="preserve"> -112-</t>
  </si>
  <si>
    <t>ผนังก่ออิฐดินเผาชนิดทนไฟ</t>
  </si>
  <si>
    <t xml:space="preserve"> - อิฐดินเผาชนิดทนไฟขนาด 11.5 x 23 x 7.6 ซม.</t>
  </si>
  <si>
    <t xml:space="preserve"> - ปูนซีเมนต์ผสม (Silica Cement)</t>
  </si>
  <si>
    <t xml:space="preserve">               รวมผนังก่ออิฐชนิดทนไฟ</t>
  </si>
  <si>
    <t>ผนังก่อซีเมนต์บล๊อกขนาด 0.07x0.19x0.39 ม.</t>
  </si>
  <si>
    <t xml:space="preserve"> - ซีเมนต์บล็อค (12.5 แผ่น +4%)</t>
  </si>
  <si>
    <t xml:space="preserve">            รวมผนังก่อซีเมนต์บล๊อกหนา 7 ซม.</t>
  </si>
  <si>
    <t>ผนังก่อซีเมนต์บล๊อกขนาด 0.09x0.19x0.39 ม.</t>
  </si>
  <si>
    <t xml:space="preserve">           รวมผนังก่อซีเมนต์บล๊อกหนา 9 ซม.</t>
  </si>
  <si>
    <r>
      <t>ผนังก่อซีเมนต์บล๊อกชนิดระบายอากาศ</t>
    </r>
    <r>
      <rPr>
        <b/>
        <sz val="12"/>
        <rFont val="AngsanaUPC"/>
        <family val="1"/>
      </rPr>
      <t>ขนาด 0.09x0.19x0.39 ม.</t>
    </r>
  </si>
  <si>
    <t xml:space="preserve"> - ซีเมนต์บล็อคชนิดระบายอากาศ (12.5 แผ่น +4%)</t>
  </si>
  <si>
    <t xml:space="preserve">    รวมผนังก่อซีเมนต์บล๊อกชนิดระบายอากาศ</t>
  </si>
  <si>
    <t xml:space="preserve"> -113-</t>
  </si>
  <si>
    <t>วัสดุมวลรวมของงานบุผนังด้วยวัสดุสำเร็จรูปต่างๆ</t>
  </si>
  <si>
    <r>
      <t xml:space="preserve">ปูนทรายสำหรับรองพื้นบุวัสดุแผ่นสำเร็จรูป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</si>
  <si>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ทรายละเอียด</t>
  </si>
  <si>
    <t xml:space="preserve"> - น้ำผสมปูน</t>
  </si>
  <si>
    <t xml:space="preserve">    รวมปูนทรายรองพื้น(สำหรับปูแผ่นผนังสำเร็จรูป)</t>
  </si>
  <si>
    <r>
      <t xml:space="preserve">ปูนฉาบผิวเรียบ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</si>
  <si>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รวมปูนฉาบผิวเรียบ</t>
  </si>
  <si>
    <r>
      <t xml:space="preserve">ปูนฉาบผิวซีเมนต์ขัดมันเรียบ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</si>
  <si>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รวมปูนฉาบผิวซีเมนต์ขัดมันเรียบ</t>
  </si>
  <si>
    <r>
      <t xml:space="preserve">ปูนฉาบผิวซีเมนต์ขัดมันเรียบผสมน้ำยากันซึม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</si>
  <si>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   รวมปูนฉาบผิวซีเมนต์ขัดมันเรียบผสมน้ำยากันซึม</t>
  </si>
  <si>
    <r>
      <t xml:space="preserve">ปูนฉาบผิวสลัดปูนปาดด้วยเกรียง </t>
    </r>
    <r>
      <rPr>
        <sz val="11"/>
        <rFont val="AngsanaUPC"/>
        <family val="1"/>
      </rPr>
      <t>(หนา 2 ซม.เผื่อวัสดุเสียหายแล้ว)</t>
    </r>
  </si>
  <si>
    <t xml:space="preserve">    รวมปูนฉาบผิวสลัดปูนปาดด้วยเกรียง</t>
  </si>
  <si>
    <t xml:space="preserve"> -114-</t>
  </si>
  <si>
    <r>
      <t xml:space="preserve">ผนังฉาบปูนผิวกรวดล้าง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</si>
  <si>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ปูนซีเมนต์ขาว</t>
  </si>
  <si>
    <t xml:space="preserve"> - กรวดน้ำจืด</t>
  </si>
  <si>
    <t xml:space="preserve"> - สีฝุ่น</t>
  </si>
  <si>
    <t xml:space="preserve">    รวมค่าวัสดุฉาบปูนผิวกรวดล้าง</t>
  </si>
  <si>
    <r>
      <t xml:space="preserve">ผนังฉาบปูนผิวหินล้าง </t>
    </r>
    <r>
      <rPr>
        <sz val="11"/>
        <rFont val="AngsanaUPC"/>
        <family val="1"/>
      </rPr>
      <t>(หนา 1.5 ซม.เผื่อวัสดุเสียหายแล้ว)</t>
    </r>
  </si>
  <si>
    <t xml:space="preserve"> - หินเกล็ด</t>
  </si>
  <si>
    <t xml:space="preserve">    รวมค่าวัสดุฉาบปูนผิวหินล้าง</t>
  </si>
  <si>
    <t>ผนังบุกระเบื้องเคลือบขาวขนาด 4"x4"</t>
  </si>
  <si>
    <t xml:space="preserve"> - กระเบื้องเคลือบขาว 4"x4"(เผื่อ = 100+5 แผ่น)</t>
  </si>
  <si>
    <t>แผ่น</t>
  </si>
  <si>
    <t xml:space="preserve"> - ปูนซีเมนต์ขาวยาแนว</t>
  </si>
  <si>
    <t xml:space="preserve"> - WAX</t>
  </si>
  <si>
    <t xml:space="preserve">    รวมผนังบุกระเบื้องเคลือบขาว 4"x4"</t>
  </si>
  <si>
    <t>ผนังบุกระเบื้องเคลือบสีธรรมดาขนาด 4"x4"</t>
  </si>
  <si>
    <t xml:space="preserve"> - กระเบื้องเคลือบสี 4"x4"(เผื่อ = 100+5 แผ่น)</t>
  </si>
  <si>
    <t xml:space="preserve">    รวมผนังบุกระเบื้องเคลือบสี 4"x4"</t>
  </si>
  <si>
    <t xml:space="preserve"> -115-</t>
  </si>
  <si>
    <t>ผนังบุกระเบื้องเคลือบขาวขนาด 8"x8"</t>
  </si>
  <si>
    <t xml:space="preserve"> - กระเบื้องเคลือบขาว 8"x8"(25+3 แผ่น)</t>
  </si>
  <si>
    <t xml:space="preserve"> - ปูนซีเมนต์ผสม  (Silica Cement)</t>
  </si>
  <si>
    <t xml:space="preserve">    รวมผนังบุกระเบื้องเคลือบขาว 8"x8"</t>
  </si>
  <si>
    <t>ผนังบุกระเบื้องเคลือบสีธรรมดาขนาด 8"x8"</t>
  </si>
  <si>
    <t xml:space="preserve"> - กระเบื้องเคลือบสี 8"x8"(25+3 แผ่น)</t>
  </si>
  <si>
    <t xml:space="preserve">    รวมผนังบุกระเบื้องเคลือบสีธรรมดา 8"x8"</t>
  </si>
  <si>
    <t>ผนังบุกระเบื้องเคลือบสีมีลวดลายขนาด 8"x8"</t>
  </si>
  <si>
    <t xml:space="preserve"> - กระเบื้องเคลือบสีลวดลาย 8"x8"(25+3 แผ่น)</t>
  </si>
  <si>
    <t xml:space="preserve">    รวมผนังบุกระเบื้องเคลือบสีมีลวดลาย 8"x8"</t>
  </si>
  <si>
    <t>ผนังบุกระเบื้องเซรามิคเคลือบสีธรรมดาขนาด 8"x10"</t>
  </si>
  <si>
    <t xml:space="preserve"> - กระเบื้องเซรามิคสีธรรมดา 8"x10"(20+3 แผ่น)</t>
  </si>
  <si>
    <t xml:space="preserve">    รวมผนังบุกระเบื้องเซรามิคสีธรรมดา 8"x10"</t>
  </si>
  <si>
    <t xml:space="preserve"> -116-</t>
  </si>
  <si>
    <t>ผนังบุกระเบื้องเซรามิคเคลือบสีมีลวดลายขนาด 8"x10"</t>
  </si>
  <si>
    <t xml:space="preserve"> - กระเบื้องเซรามิคสีมีลวดลาย 8"x10"(20+3 แผ่น)</t>
  </si>
  <si>
    <t xml:space="preserve">    รวมผนังบุกระเบื้องเซรามิคสีมีลวดลาย 8"x10"</t>
  </si>
  <si>
    <t>ผนังบุกระเบื้องเซรามิคเคลือบสีธรรมดาขนาด 12"x12"</t>
  </si>
  <si>
    <t xml:space="preserve"> - กระเบื้องแซรามิคสีธรรมดา 12"x12"(11+3 แผ่น)</t>
  </si>
  <si>
    <t xml:space="preserve">    รวมผนังบุกระเบื้องเซรามิคสีธรรมดา 12"x12"</t>
  </si>
  <si>
    <t>ผนังบุกระเบื้องเซรามิคเคลือบสีมีลวดลายขนาด 12"x12"</t>
  </si>
  <si>
    <t xml:space="preserve"> - กระเบื้องแซรามิคสีมีลวดลาย 12"x12"(11+3 แผ่น)</t>
  </si>
  <si>
    <t xml:space="preserve">    รวมผนังบุกระเบื้องเซรามิคสีมีลวดลาย 12"x12"</t>
  </si>
  <si>
    <t>ผนังบุกระเบื้องเซรามิคไม่เคลือบผิวขนาด 4"x8"</t>
  </si>
  <si>
    <t xml:space="preserve"> - กระเบื้องเซรามิคไม่เคลือบผิว 4"x8"(50+5 แผ่น)</t>
  </si>
  <si>
    <t xml:space="preserve"> - ปูนซีเมนต์ขาวยาแนว + สีฝุ่น</t>
  </si>
  <si>
    <t xml:space="preserve">    รวมผนังบุกระเบื้องเซรามิคไม่เคลือบผิว 4"x8"</t>
  </si>
  <si>
    <t xml:space="preserve"> -117-</t>
  </si>
  <si>
    <t>ผนังบุแผ่นหินอ่อนในประเทศขนาด 2x30x60 ซม.</t>
  </si>
  <si>
    <t xml:space="preserve"> - แผ่นหินอ่อนสีเทา-ขาว</t>
  </si>
  <si>
    <t>เผื่อ 6%</t>
  </si>
  <si>
    <t xml:space="preserve"> - อุปกรณ์ขอยึดแผ่น</t>
  </si>
  <si>
    <t xml:space="preserve">    รวมผนังบุแผ่นหินอ่อนสีเทา-ขาว</t>
  </si>
  <si>
    <t>ผนังบุแผ่นหินแกรนิตในประเทศขนาด 2x30x60 ซม.</t>
  </si>
  <si>
    <t xml:space="preserve"> - แผ่นหินแกรนิตสีเทา-ดำ</t>
  </si>
  <si>
    <t xml:space="preserve"> - ปูนซีเมนต์ขาวยาแนว+สีฝุ่น</t>
  </si>
  <si>
    <t xml:space="preserve">    รวมผนังบุแผ่นหินแกรนิตสีเทา-ดำ</t>
  </si>
  <si>
    <t>ผนังบุกระเบื้องแผ่นหินขัดขนาด 12"x12"</t>
  </si>
  <si>
    <t xml:space="preserve"> - กระเบื้องแผ่นหินขัด 12"x12"(11+3 แผ่น)</t>
  </si>
  <si>
    <t xml:space="preserve">    รวมผนังบุกระเบื้องแผ่นหินขัด 12"x12"</t>
  </si>
  <si>
    <t>ผนังบุกระเบื้องดินเผาด่านเกวียนขนาด 4"x4"</t>
  </si>
  <si>
    <t xml:space="preserve"> - กระเบื้องดินเผาด่านเกวียน 4"x4"(เผื่อ = 100+5 แผ่น)</t>
  </si>
  <si>
    <t xml:space="preserve">    รวมผนังบุกระเบื้องดินเผาด่านเกวียน 4"x4"</t>
  </si>
  <si>
    <t xml:space="preserve"> -118-</t>
  </si>
  <si>
    <t>วัสดุมวลรวมของงานทำผนังเบาด้วยวัสดุสำเร็จรูปต่างๆ</t>
  </si>
  <si>
    <t xml:space="preserve">   ฝาไม้ยางตีซ้อนเกล็ดทางนอน 1/2"x6"โครงคร่าวไม้ยางวาง</t>
  </si>
  <si>
    <t>ตั้งขนาด 1-1/2"x3" ระยะห่าง c/c 0.50 เมตร</t>
  </si>
  <si>
    <t xml:space="preserve"> - ฝาไม้ยางใสลบมุม ขนาด 1/2"x 6"(เผื่อ 10%)</t>
  </si>
  <si>
    <t xml:space="preserve"> - โครงคร่าวไม้ยางใส ขนาด 1-1/2"x 3"(เผื่อ 10%)</t>
  </si>
  <si>
    <t xml:space="preserve"> - ตะปู</t>
  </si>
  <si>
    <t xml:space="preserve">    รวมวัสดุทำฝาไม้ยางซ้อนเกล็ดทางนอน</t>
  </si>
  <si>
    <t xml:space="preserve">   ฝาไม้ยางตีทับเกล็ดทางตั้ง 1/2"x6"โครงคร่าวไม้ยางวางทาง</t>
  </si>
  <si>
    <t>นอนขนาด 1-1/2"x3" ระยะห่าง c/c 0.50 เมตร</t>
  </si>
  <si>
    <t xml:space="preserve">    รวมวัสดุทำฝาไม้ยางตีทับเกล็ดทางตั้ง</t>
  </si>
  <si>
    <t xml:space="preserve">   ฝาไม้ยางตีซ้อนเกล็ดทางนอน 1/2"x6"โครงคร่าวไม้เนื้อแข็ง</t>
  </si>
  <si>
    <t>วางตั้งขนาด 1-1/2"x3" ระยะห่าง c/c 0.50 เมตร</t>
  </si>
  <si>
    <t xml:space="preserve"> - โครงคร่าวไม้เนื้อแข็งใส ขนาด 1-1/2"x 3"(เผื่อ 10%)</t>
  </si>
  <si>
    <t xml:space="preserve">   ฝาไม้ยางตีทับเกล็ดทางตั้ง 1/2"x6"โครงคร่าวไม้เนื้อแข็งวาง</t>
  </si>
  <si>
    <t>ทางนอนขนาด 1-1/2"x3" ระยะห่าง c/c 0.50 เมตร</t>
  </si>
  <si>
    <t xml:space="preserve"> - ฝาไม้ยางใสลบมุม ขนาด 1/2"x 6"</t>
  </si>
  <si>
    <t xml:space="preserve">   ฝาผนังไม้แดงบังใบเซาะร่อง V ขนาด 1/2"x 4" โครงคร่าว</t>
  </si>
  <si>
    <t>ไม้เนื้อแข็งขนาด 1-1/2"x3" ระยะห่าง c/c 0.50 เมตร</t>
  </si>
  <si>
    <t xml:space="preserve"> - ไม้แดงใส บังใบ เซาะร่อง V ขนาด 1/2"x 4"</t>
  </si>
  <si>
    <t>เผื่อ 10%</t>
  </si>
  <si>
    <t xml:space="preserve">    รวมวัสดุทำฝาผนังไม้แดงเซาะร่อง V บุด้านเดียว</t>
  </si>
  <si>
    <t xml:space="preserve"> -119-</t>
  </si>
  <si>
    <t xml:space="preserve">   ฝาผนังไม้สักบังใบเซาะร่อง V  ขนาด 1/2"x 4"  โครงคร่าว</t>
  </si>
  <si>
    <t xml:space="preserve"> - ไม้สักใสบังใบเซาะร่อง V ขนาด 1/2"x 4"</t>
  </si>
  <si>
    <t xml:space="preserve">    รวมวัสดุทำฝาผนังไม้สักเซาะร่อง V บุด้านเดียว</t>
  </si>
  <si>
    <t xml:space="preserve">   ฝาผนังไม้มะค่าบังใบเซาะร่อง V ขนาด 1/2"x 4"โครงคร่าว</t>
  </si>
  <si>
    <t xml:space="preserve"> - ไม้มะค่าใสบังใบเซาะร่อง V ขนาด 1/2"x 4"</t>
  </si>
  <si>
    <t xml:space="preserve">    รวมวัสดุทำฝาผนังไม้มะค่าเซาะร่อง V บุด้านเดียว</t>
  </si>
  <si>
    <t xml:space="preserve">  ผนังไม้อัดยางหนา 4 มม. 4'x8' โครงคร่าวไม้ยาง 1-1/2"x 3"</t>
  </si>
  <si>
    <t>ระยะห่าง c/c 0.40x0.60 เมตร # บุด้านเดียว</t>
  </si>
  <si>
    <t xml:space="preserve"> - ไม้อัดยางหนา 4 มม. ขนาด 4'x 8' (ใช้ภายใน)</t>
  </si>
  <si>
    <t>1 แผ่นคิด 2.40 ตร.ม.</t>
  </si>
  <si>
    <t xml:space="preserve"> - โครงคร่าวไม้ยางใส 3 ด้าน ขนาด 1-1/2"x 3"</t>
  </si>
  <si>
    <t xml:space="preserve">    รวมวัสดุทำผนังไม้อัดยางหนา 4 มม.บุด้านเดียว</t>
  </si>
  <si>
    <t xml:space="preserve">  ผนังไม้อัดยางหนา 4 มม. 4'x8' โครงคร่าวไม้เนื้อแข็งขนาด</t>
  </si>
  <si>
    <t>1-1/2"x 3" ระยะห่าง c/c 0.40x0.60 เมตร # บุด้านเดียว</t>
  </si>
  <si>
    <t xml:space="preserve"> - โครงคร่าวไม้เนื้อแข็งใส 3 ด้าน ขนาด 1-1/2"x 3"</t>
  </si>
  <si>
    <t xml:space="preserve">  ผนังไม้อัดยางหนา 6 มม. 4'x8' โครงคร่าวไม้ยาง 1-1/2"x 3"</t>
  </si>
  <si>
    <t xml:space="preserve"> - ไม้อัดยางหนา 6 มม. ขนาด 4'x 8' (ใช้ภายใน)</t>
  </si>
  <si>
    <t xml:space="preserve">    รวมวัสดุทำผนังไม้อัดยางหนา 6 มม.บุด้านเดียว</t>
  </si>
  <si>
    <t xml:space="preserve"> -120-</t>
  </si>
  <si>
    <t xml:space="preserve">  ผนังไม้อัดยางหนา 6 มม. 4'x8' โครงคร่าวไม้เนื้อแข็งขนาด</t>
  </si>
  <si>
    <t xml:space="preserve">  ผนังไม้อัดยางหนา 10 มม.4'x8' โครงคร่าวไม้ยาง 1-1/2"x 3"</t>
  </si>
  <si>
    <t xml:space="preserve"> - ไม้อัดยางหนา 10 มม. ขนาด 4'x 8' (ใช้ภายใน)</t>
  </si>
  <si>
    <t xml:space="preserve">    รวมวัสดุทำผนังไม้อัดยางหนา 10 มม.บุด้านเดียว</t>
  </si>
  <si>
    <t xml:space="preserve">  ผนังไม้อัดยางหนา 10 มม.4'x8' โครงคร่าวไม้เนื้อแข็งขนาด</t>
  </si>
  <si>
    <t>ระยะห่าง c/c 0.40x0.60 เมตร # บุสองด้าน</t>
  </si>
  <si>
    <t xml:space="preserve"> - โครงคร่าวไม้ยางใส 2 ด้าน ขนาด 1-1/2"x 3"</t>
  </si>
  <si>
    <t xml:space="preserve">    รวมวัสดุทำผนังไม้อัดยางหนา 4 มม.บุสองด้าน</t>
  </si>
  <si>
    <t>1-1/2"x 3" ระยะห่าง c/c 0.40x0.60 เมตร # บุสองด้าน</t>
  </si>
  <si>
    <t xml:space="preserve"> - โครงคร่าวไม้เนื้อแข็งใส 2 ด้าน ขนาด 1-1/2"x 3"</t>
  </si>
  <si>
    <t xml:space="preserve"> -121-</t>
  </si>
  <si>
    <t xml:space="preserve">    รวมวัสดุทำผนังไม้อัดยางหนา 6 มม.บุสองด้าน</t>
  </si>
  <si>
    <t xml:space="preserve">    รวมวัสดุทำผนังไม้อัดยางหนา 10 มม.บุสองด้าน</t>
  </si>
  <si>
    <t xml:space="preserve">  ผนังไม้อัดสักหนา 4 มม.4'x8' โครงคร่าวไม้ยาง 1-1/2"x 3"</t>
  </si>
  <si>
    <t xml:space="preserve"> - ไม้อัดสักหนา 4 มม. ขนาด 4'x 8' (ใช้ภายใน)</t>
  </si>
  <si>
    <t xml:space="preserve">    รวมวัสดุทำผนังไม้อัดสักหนา 4 มม.บุด้านเดียว</t>
  </si>
  <si>
    <t xml:space="preserve"> -122-</t>
  </si>
  <si>
    <t xml:space="preserve">  ผนังไม้อัดสักหนา 4 มม. 4'x8' โครงคร่าวไม้เนื้อแข็งขนาด</t>
  </si>
  <si>
    <t xml:space="preserve">  ผนังไม้อัดสักหนา 6 มม. 4'x8' โครงคร่าวไม้ยาง 1-1/2"x 3"</t>
  </si>
  <si>
    <t xml:space="preserve"> - ไม้อัดสักหนา 6 มม. ขนาด 4'x 8' (ใช้ภายใน)</t>
  </si>
  <si>
    <t xml:space="preserve">    รวมวัสดุทำผนังไม้อัดสักหนา 6 มม.บุด้านเดียว</t>
  </si>
  <si>
    <t xml:space="preserve">  ผนังไม้อัดสักหนา 6 มม. 4'x8' โครงคร่าวไม้เนื้อแข็งขนาด</t>
  </si>
  <si>
    <t xml:space="preserve">  ผนังไม้อัดสักหนา 10 มม.4'x8' โครงคร่าวไม้ยาง 1-1/2"x 3"</t>
  </si>
  <si>
    <t xml:space="preserve"> - ไม้อัดสักหนา 10 มม. ขนาด 4'x 8' (ใช้ภายใน)</t>
  </si>
  <si>
    <t xml:space="preserve">    รวมวัสดุทำผนังไม้อัดสักหนา 10 มม.บุด้านเดียว</t>
  </si>
  <si>
    <t xml:space="preserve">  ผนังไม้อัดสักหนา 10 มม.4'x8' โครงคร่าวไม้เนื้อแข็งขนาด</t>
  </si>
  <si>
    <t xml:space="preserve"> -123-</t>
  </si>
  <si>
    <t xml:space="preserve">  ผนังไม้อัดสักหนา 4 มม. 4'x8' โครงคร่าวไม้ยาง 1-1/2"x 3"</t>
  </si>
  <si>
    <t xml:space="preserve">    รวมวัสดุทำผนังไม้อัดสักหนา 4 มม.บุสองด้าน</t>
  </si>
  <si>
    <t xml:space="preserve">    รวมวัสดุทำผนังไม้อัดสักหนา 6 มม.บุสองด้าน</t>
  </si>
  <si>
    <t xml:space="preserve">  ผนังไม้อัดสักหนา 10 มม. 4'x8' โครงคร่าวไม้ยาง 1-1/2"x 3"</t>
  </si>
  <si>
    <t xml:space="preserve">    รวมวัสดุทำผนังไม้อัดสักหนา 10 มม.บุสองด้าน</t>
  </si>
  <si>
    <t xml:space="preserve"> -124-</t>
  </si>
  <si>
    <t xml:space="preserve">  ผนังไม้อัดสักหนา 10 มม. 4'x8' โครงคร่าวไม้เนื้อแข็งขนาด</t>
  </si>
  <si>
    <t xml:space="preserve">     ผนังกระเบื้องแผ่นเรียบหนา 6 มม. ขนาด 1.20 x 2.40 ม.</t>
  </si>
  <si>
    <t>โครงคร่าวไม้ยาง 1-1/2"x 3" @ 0.40x0.60 ม. # บุด้านเดียว</t>
  </si>
  <si>
    <t xml:space="preserve"> - กระเบื้องแผ่นเรียบหนา 6 มม. ขนาด 1.20 x 2.40 ม. </t>
  </si>
  <si>
    <t>รวมวัสดุผนังกระเบื้องแผ่นเรียบหนา 6 มม.บุด้านเดียว</t>
  </si>
  <si>
    <t>โครงคร่าวไม้เนื้อแข็ง1-1/2"x 3"@ 0.40x0.60 ม.# บุด้านเดียว</t>
  </si>
  <si>
    <t xml:space="preserve">     ผนังกระเบื้องแผ่นเรียบหนา 8 มม. ขนาด 1.20 x 2.40 ม.</t>
  </si>
  <si>
    <t xml:space="preserve"> - กระเบื้องแผ่นเรียบหนา 8 มม. ขนาด 1.20 x 2.40 ม. </t>
  </si>
  <si>
    <t>รวมวัสดุผนังกระเบื้องแผ่นเรียบหนา 8 มม.บุด้านเดียว</t>
  </si>
  <si>
    <t xml:space="preserve"> -125-</t>
  </si>
  <si>
    <t>โครงคร่าวไม้ยาง 1-1/2"x 3" @ 0.40x0.60 ม. # บุสองด้าน</t>
  </si>
  <si>
    <t>รวมวัสดุผนังกระเบื้องแผ่นเรียบหนา 6 มม.บุสองด้าน</t>
  </si>
  <si>
    <t>โครงคร่าวไม้เนื้อแข็ง1-1/2"x 3"@ 0.40x0.60 ม.# บุสองด้าน</t>
  </si>
  <si>
    <t>รวมวัสดุผนังกระเบื้องแผ่นเรียบหนา 8 มม.บุสองด้าน</t>
  </si>
  <si>
    <t xml:space="preserve">     ผนังแผ่นยิบซั่มบอร์ด หนา 9 มม. ขนาด 1.20 x 2.40 ม.</t>
  </si>
  <si>
    <t xml:space="preserve"> - แผ่นยิบซั่มบอร์ดหนา 9 มม. ขนาด 1.20 x 2.40 ม. </t>
  </si>
  <si>
    <t xml:space="preserve"> - ฉาบรอยต่อ</t>
  </si>
  <si>
    <t>รวมวัสดุผนังแผ่นยิบซั่มบอร์ดหนา 9 มม.บุด้านเดียว</t>
  </si>
  <si>
    <t xml:space="preserve"> -126-</t>
  </si>
  <si>
    <t xml:space="preserve">     ผนังแผ่นยิบซั่มบอร์ด หนา 12 มม. ขนาด 1.20 x 2.40 ม.</t>
  </si>
  <si>
    <t xml:space="preserve"> - แผ่นยิบซั่มบอร์ดหนา 12 มม. ขนาด 1.20 x 2.40 ม. </t>
  </si>
  <si>
    <t>รวมวัสดุผนังแผ่นยิบซั่มบอร์ดหนา 12 มม.บุด้านเดียว</t>
  </si>
  <si>
    <t>รวมวัสดุผนังแผ่นยิบซั่มบอร์ดหนา 9 มม.บุสองด้าน</t>
  </si>
  <si>
    <t xml:space="preserve"> -127-</t>
  </si>
  <si>
    <t>รวมวัสดุผนังแผ่นยิบซั่มบอร์ดหนา 12 มม.บุสองด้าน</t>
  </si>
  <si>
    <t xml:space="preserve">     ผนังแผ่นยิบซั่มบอร์ด  หนา  9 มม. ขนาด 1.20 x 2.40 ม.</t>
  </si>
  <si>
    <t>โครงคร่าวเหล็กชุบสังกะสี@ 0.60 ม. บุสองด้าน(TG-WALL)</t>
  </si>
  <si>
    <t xml:space="preserve"> - โครงคร่าวเหล็กชุบสังกะสี(92 x 0.55 มม.)</t>
  </si>
  <si>
    <t xml:space="preserve"> - ตะปูเกลียว</t>
  </si>
  <si>
    <t xml:space="preserve"> - ค่าแรงงานติดตั้งผนังทั้งหมด</t>
  </si>
  <si>
    <t>รวมงานทำผนังแผ่นยิบซั่มบอร์ดหนา 9 มม.บุสองด้าน</t>
  </si>
  <si>
    <t xml:space="preserve">  *รวมค่าแรง</t>
  </si>
  <si>
    <t>รวมงานทำผนังแผ่นยิบซั่มบอร์ดหนา 12 มม.บุสองด้าน</t>
  </si>
  <si>
    <t xml:space="preserve">     ผนังแผ่นยิบซั่มบอร์ด หนา 15 มม. ขนาด 1.20 x 2.40 ม.</t>
  </si>
  <si>
    <t xml:space="preserve"> -128-</t>
  </si>
  <si>
    <t>วัสดุมวลรวมของงานปูพื้นด้วยวัสดุสำเร็จรูปต่างๆ</t>
  </si>
  <si>
    <r>
      <t xml:space="preserve">ปูนทรายรองพื้นสำหรับปูวัสดุแผ่นพื้นสำเร็จรูป </t>
    </r>
    <r>
      <rPr>
        <sz val="11"/>
        <rFont val="AngsanaUPC"/>
        <family val="1"/>
      </rPr>
      <t>(หนา 3 ซม.)</t>
    </r>
  </si>
  <si>
    <t xml:space="preserve">    รวมปูนทรายรองพื้น(สำหรับปูแผ่นพื้นสำเร็จรูป)</t>
  </si>
  <si>
    <r>
      <t xml:space="preserve">ปูนทรายพื้นผิวซีเมนต์ขัดมัน </t>
    </r>
    <r>
      <rPr>
        <sz val="11"/>
        <rFont val="AngsanaUPC"/>
        <family val="1"/>
      </rPr>
      <t>(หนา 3 ซม.)</t>
    </r>
  </si>
  <si>
    <t xml:space="preserve">    รวมปูนทรายรองพื้นผิวซีเมนต์ขัดมัน</t>
  </si>
  <si>
    <r>
      <t xml:space="preserve">ปูนทรายพื้นผิวซีเมนต์ขัดมันผสมน้ำยากันซึม </t>
    </r>
    <r>
      <rPr>
        <sz val="11"/>
        <rFont val="AngsanaUPC"/>
        <family val="1"/>
      </rPr>
      <t>(หนา 3 ซม.)</t>
    </r>
  </si>
  <si>
    <t xml:space="preserve"> - น้ำยากันซึม</t>
  </si>
  <si>
    <t xml:space="preserve">    รวมปูนทรายรองพื้นผิวซีเมนต์ขัดมันผสมกันซึม</t>
  </si>
  <si>
    <r>
      <t xml:space="preserve">พื้นทำผิวกรวดล้าง </t>
    </r>
    <r>
      <rPr>
        <b/>
        <sz val="11"/>
        <rFont val="AngsanaUPC"/>
        <family val="1"/>
      </rPr>
      <t>(รวมปูนทรายรองพื้น)</t>
    </r>
  </si>
  <si>
    <t xml:space="preserve">    รวมวัสดุทำพื้นผิวกรวดล้าง</t>
  </si>
  <si>
    <r>
      <t xml:space="preserve">พื้นทำผิวหินล้าง </t>
    </r>
    <r>
      <rPr>
        <b/>
        <sz val="11"/>
        <rFont val="AngsanaUPC"/>
        <family val="1"/>
      </rPr>
      <t>(รวมปูนทรายรองพื้น)</t>
    </r>
  </si>
  <si>
    <t xml:space="preserve">    รวมวัสดุทำพื้นผิวหินล้าง</t>
  </si>
  <si>
    <t xml:space="preserve"> -129-</t>
  </si>
  <si>
    <r>
      <t xml:space="preserve">พื้นทำผิวหินขัดเบอร์ 2.5+3+4 </t>
    </r>
    <r>
      <rPr>
        <b/>
        <sz val="11"/>
        <rFont val="AngsanaUPC"/>
        <family val="1"/>
      </rPr>
      <t>(รวมปูนทรายรองพื้น)</t>
    </r>
  </si>
  <si>
    <t xml:space="preserve"> - หินเกล็ดเบอร์ 2.5+ 3+4</t>
  </si>
  <si>
    <t xml:space="preserve">    รวมวัสดุทำพื้นผิวหินขัดเบอร์ 2.5+3+4</t>
  </si>
  <si>
    <r>
      <t xml:space="preserve">พื้นทำผิวหินขัดเบอร์ 2.5+3+4 มีเส้น PVC แบ่งแนว </t>
    </r>
    <r>
      <rPr>
        <b/>
        <sz val="11"/>
        <rFont val="AngsanaUPC"/>
        <family val="1"/>
      </rPr>
      <t>(รวมปูนทรายรองพื้น)</t>
    </r>
  </si>
  <si>
    <t xml:space="preserve"> - หินเกล็ดเบอร์ 2.5+3+4</t>
  </si>
  <si>
    <t xml:space="preserve"> - เส้น PVC แบ่งแนว</t>
  </si>
  <si>
    <t xml:space="preserve">  รวมวัสดุทำพื้นผิวหินขัดเบอร์ 1+2+3 มีเส้น PVC แบ่งแนว</t>
  </si>
  <si>
    <t>พื้นปูกระเบื้องเคลือบขาวขนาด 4"x4"</t>
  </si>
  <si>
    <t xml:space="preserve"> - กระเบื้องเคลือบขาว 4"x4"(100+5 แผ่น)</t>
  </si>
  <si>
    <t xml:space="preserve">    รวมพื้นปูกระเบื้องเคลือบขาว 4"x4"</t>
  </si>
  <si>
    <t>พื้นปูกระเบื้องเคลือบสีธรรมดาขนาด 4"x4"</t>
  </si>
  <si>
    <t xml:space="preserve"> - กระเบื้องเคลือบสี 4"x4"(100+5 แผ่น)</t>
  </si>
  <si>
    <t xml:space="preserve">    รวมพื้นปูกระเบื้องเคลือบสี 4"x4"</t>
  </si>
  <si>
    <t xml:space="preserve"> -130-</t>
  </si>
  <si>
    <t>พื้นปูกระเบื้องเคลือบขาวขนาด 8"x8"</t>
  </si>
  <si>
    <t xml:space="preserve">    รวมพื้นปูกระเบื้องเคลือบขาว 8"x8"</t>
  </si>
  <si>
    <t>พื้นปูกระเบื้องเคลือบสีธรรมดาขนาด 8"x8"</t>
  </si>
  <si>
    <t xml:space="preserve">    รวมพื้นปูกระเบื้องเคลือบสีธรรมดา 8"x8"</t>
  </si>
  <si>
    <t>พื้นปูกระเบื้องเคลือบสีมีลวดลายขนาด 8"x8"</t>
  </si>
  <si>
    <t xml:space="preserve"> - กระเบื้องเคลือบสีมีลวดลาย 8"x8"(25+3 แผ่น)</t>
  </si>
  <si>
    <t xml:space="preserve">    รวมพื้นปูกระเบื้องเคลือบสีมีลวดลาย 8"x8"</t>
  </si>
  <si>
    <t>พื้นปูกระเบื้องเซรามิคสีธรรมดาขนาด 8"x8"</t>
  </si>
  <si>
    <t xml:space="preserve"> - กระเบื้องเซรามิคสีธรรมดา 8"x8"(25+3 แผ่น)</t>
  </si>
  <si>
    <t xml:space="preserve">    รวมพื้นปูกระเบื้องเซรามิคสีธรรมดา 8"x8"</t>
  </si>
  <si>
    <t xml:space="preserve"> -131-</t>
  </si>
  <si>
    <t>พื้นปูกระเบื้องเซรามิคสีมีลวดลายขนาด 8"x8"</t>
  </si>
  <si>
    <t xml:space="preserve"> - กระเบื้องเซรามิคสีมีลวดลาย 8"x8"(25+3 แผ่น)</t>
  </si>
  <si>
    <t xml:space="preserve">    รวมพื้นปูกระเบื้องเซรามิคสีมีลวดลาย 8"x8"</t>
  </si>
  <si>
    <t>พื้นปูกระเบื้องเซรามิคสีธรรมดาขนาด 12"x12"</t>
  </si>
  <si>
    <t xml:space="preserve"> - กระเบื้องเซรามิคสีธรรมดา 12"x12"(11+3 แผ่น)</t>
  </si>
  <si>
    <t xml:space="preserve">    รวมพื้นปูกระเบื้องเซรามิคสีธรรมดา 12"x12"</t>
  </si>
  <si>
    <t>พื้นปูกระเบื้องเซรามิคสีมีลวดลายขนาด 12"x12"</t>
  </si>
  <si>
    <t xml:space="preserve"> - กระเบื้องเซรามิคสีมีลวดลาย 12"x12"(11+3 แผ่น)</t>
  </si>
  <si>
    <t xml:space="preserve">    รวมพื้นปูกระเบื้องเซรามิคสีมีลวดลาย 12"x12"</t>
  </si>
  <si>
    <t>พื้นปูกระเบื้องแผ่นหินขัดขนาด 12"x12"</t>
  </si>
  <si>
    <t xml:space="preserve">    รวมพื้นปูกระเบื้องแผ่นหินขัด 12"x12"</t>
  </si>
  <si>
    <t xml:space="preserve"> -132-</t>
  </si>
  <si>
    <t>พื้นปูแผ่นหินอ่อนขนาด  30 ซม. X 60 ซม.</t>
  </si>
  <si>
    <t xml:space="preserve"> - แผ่นหินอ่อนขนาด  30 ซม. X 60 ซม. หนา 2 ซม.</t>
  </si>
  <si>
    <t xml:space="preserve">    รวมพื้นปูแผ่นหินอ่อน</t>
  </si>
  <si>
    <t>พื้นปูแผ่นหินแกรนิตขนาด  30 ซม. X 60 ซม.</t>
  </si>
  <si>
    <t xml:space="preserve"> - แผ่นหินแกรนิตขนาด  30 ซม. X 60 ซม. หนา 2 ซม.</t>
  </si>
  <si>
    <t xml:space="preserve">    รวมพื้นปูแผ่นหินแกรนิต</t>
  </si>
  <si>
    <r>
      <t xml:space="preserve">พื้นปูกระเบื้องยางชนิดแผ่นหนา 1.6 มม. 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</si>
  <si>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1.6 มม.</t>
  </si>
  <si>
    <t>เผื่อ 5%</t>
  </si>
  <si>
    <t xml:space="preserve"> - กาวสำหรับปูกระเบื้องยาง</t>
  </si>
  <si>
    <t xml:space="preserve">    รวมพื้นปูกระเบื้องยางหนา 1.6 มม.</t>
  </si>
  <si>
    <r>
      <t>พื้นปูกระเบื้องยางชนิดแผ่นหนา  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</si>
  <si>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2 มม.</t>
  </si>
  <si>
    <t xml:space="preserve">    รวมพื้นปูกระเบื้องยางหนา 2 มม.</t>
  </si>
  <si>
    <t xml:space="preserve"> -133-</t>
  </si>
  <si>
    <r>
      <t>พื้นปูกระเบื้องยางชนิดแผ่นหนา  2.5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</si>
  <si>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2.5 มม.</t>
  </si>
  <si>
    <t xml:space="preserve">    รวมพื้นปูกระเบื้องยางหนา 2.5 มม.</t>
  </si>
  <si>
    <r>
      <t>พื้นปูกระเบื้องยางชนิดแผ่นหนา  3.2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</si>
  <si>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กระเบื้องยางขนาด 9" x 9" หนา 3.2 มม.</t>
  </si>
  <si>
    <t xml:space="preserve">    รวมพื้นปูกระเบื้องยางหนา 3.2 มม.</t>
  </si>
  <si>
    <r>
      <t>พื้นปูกระเบื้องยางชนิดม้วนหนา  2.5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</si>
  <si>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กระเบื้องยางชนิดม้วน หนา 2.5 มม.</t>
  </si>
  <si>
    <t xml:space="preserve">    รวมพื้นปูกระเบื้องยางชนิดม้วนหนา 3.2 มม.</t>
  </si>
  <si>
    <r>
      <t>พื้นปูกระเบื้องยางชนิดม้วนหนา  3.2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</si>
  <si>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กระเบื้องยางชนิดม้วน หนา 3.2 มม.</t>
  </si>
  <si>
    <t xml:space="preserve"> -134-</t>
  </si>
  <si>
    <r>
      <t>พื้นปูปาร์เก้ไม้สักชนิดลิ้นร่อง หนา 15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</si>
  <si>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ปาร์เก้ไม้สักขนาด 1.3/4"x 8.1/2" หนา 15 มม.</t>
  </si>
  <si>
    <t xml:space="preserve"> - กาวสำหรับปูปาร์เก้</t>
  </si>
  <si>
    <t xml:space="preserve">    รวมพื้นปูปาร์เก้ไม้สักชนิดล้นร่องหนา 15 มม.</t>
  </si>
  <si>
    <r>
      <t>พื้นปูปาร์เก้ไม้สักชนิดลิ้นร่อง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</si>
  <si>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ปาร์เก้ไม้สักขนาด 1.3/4"x 10" หนา 19 มม.</t>
  </si>
  <si>
    <t xml:space="preserve">    รวมพื้นปูปาร์เก้ไม้สักชนิดลิ้นร่องหนา 19 มม.</t>
  </si>
  <si>
    <r>
      <t>พื้นปูปาร์เก้ไม้แดงชนิดลิ้นร่อง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</si>
  <si>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ปาร์เก้ไม้แดงขนาด 1.3/4"x 8.1/2" หนา 19 มม.</t>
  </si>
  <si>
    <t xml:space="preserve">    รวมพื้นปูปาร์เก้ไม้แดงชนิดลิ้นร่องหนา 19 มม.</t>
  </si>
  <si>
    <t xml:space="preserve"> - ปาร์เก้ไม้แดงขนาด 1.3/4"x 12" หนา 19 มม.</t>
  </si>
  <si>
    <t xml:space="preserve"> -135-</t>
  </si>
  <si>
    <r>
      <t>พื้นปูปาร์เก้ไม้มะค่าชนิดลิ้นร่อง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</si>
  <si>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ปาร์เก้ไม้มะค่าขนาด 1.3/4"x 12" หนา 19 มม.</t>
  </si>
  <si>
    <t xml:space="preserve">    รวมพื้นปูปาร์เก้ไม้มะค่าชนิดลิ้นร่องหนา 19 มม.</t>
  </si>
  <si>
    <r>
      <t>พื้นปูปาร์เก้ไม้ประดู่ชนิดลิ้นร่อง หนา 19 มม.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</si>
  <si>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ปาร์เก้ไม้ประดู่ขนาด 1.3/4"x 12" หนา 19 มม.</t>
  </si>
  <si>
    <t xml:space="preserve">    รวมพื้นปูปาร์เก้ไม้ประดู่ชนิดลิ้นร่องหนา 19 มม.</t>
  </si>
  <si>
    <r>
      <t>พื้นปูปาร์เก้โมเสกไม้แดง 8 ชิ้น หนา 1/2"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</si>
  <si>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ปาร์เก้โมเสกไม้แดงขนาด 1/2"x 6"หนา1/2"  8 ชิ้น</t>
  </si>
  <si>
    <t xml:space="preserve">    รวมพื้นปูปาร์เก้โมเสกไม้แดงหนา 1/2"</t>
  </si>
  <si>
    <r>
      <t>พื้นปูปาร์เก้โมเสคไม้เบญจพรรณ 6 ชิ้น หนา 1/2"</t>
    </r>
    <r>
      <rPr>
        <b/>
        <sz val="11"/>
        <rFont val="AngsanaUPC"/>
        <family val="1"/>
      </rPr>
      <t>(รวมปูนทรายรองพื้นขัดมัน)</t>
    </r>
  </si>
  <si>
    <t xml:space="preserve"> - ปาร์เก้โมเสกไม้เบ็ญจพรรณขนาด 1/2"x 4.1/2" 6 ชิ้น</t>
  </si>
  <si>
    <t xml:space="preserve"> -136-</t>
  </si>
  <si>
    <t>พื้นไม้ยางเข้าลิ้น  1"x 4"  ปูบนตงไม้เนื้อแข็ง 1-1/2"x 6"</t>
  </si>
  <si>
    <t>ระยะห่างของตงไม้ไม่เกิน 0.50 ม.c/c</t>
  </si>
  <si>
    <t xml:space="preserve"> - พื้นไม้ยางขนาด 1"x 4" เข้าลิ้นอาบน้ำยา อบไส</t>
  </si>
  <si>
    <t>เผื่อเศษแล้ว</t>
  </si>
  <si>
    <t xml:space="preserve"> - ตงไม้เนื้อแข็ง 1-1/2"x 6" ไสเรียบ</t>
  </si>
  <si>
    <t xml:space="preserve">    รวมพื้นไม้ยางเข้าลิ้น 1"x 4" ปูบนตงไม้</t>
  </si>
  <si>
    <t>พื้นไม้ยางเข้าลิ้น  1"x 6"  ปูบนตงไม้เนื้อแข็ง 1-1/2"x 6"</t>
  </si>
  <si>
    <t xml:space="preserve"> - พื้นไม้ยางขนาด 1"x 6" เข้าลิ้นอาบน้ำยา อบไส</t>
  </si>
  <si>
    <t xml:space="preserve">    รวมพื้นไม้ยางเข้าลิ้น 1"x 6" ปูบนตงไม้</t>
  </si>
  <si>
    <t>พื้นไม้เนื้อแข็งเข้าลิ้น1"x 4"ปูบนตงไม้เนื้อแข็ง1-1/2"x 6"</t>
  </si>
  <si>
    <t xml:space="preserve"> - พื้นไม้เนื้อแข็ง 1"x 4" เข้าลิ้นอาบน้ำยา อบไส</t>
  </si>
  <si>
    <t xml:space="preserve">    รวมพื้นไม้เนื้อแข็งเข้าลิ้น 1"x 4" ปูบนตงไม้</t>
  </si>
  <si>
    <t>พื้นไม้เนื้อแข็งเข้าลิ้น1"x 6"ปูบนตงไม้เนื้อแข็ง1-1/2"x 6"</t>
  </si>
  <si>
    <t xml:space="preserve"> - พื้นไม้เนื้อแข็ง 1"x 6" เข้าลิ้นอาบน้ำยา อบไส</t>
  </si>
  <si>
    <t xml:space="preserve">    รวมพื้นไม้เนื้อแข็งเข้าลิ้น 1"x 6" ปูบนตงไม้</t>
  </si>
  <si>
    <t>พื้นไม้แดงเข้าลิ้น 1"x 4"  ปูบนตงไม้เนื้อแข็ง  1-1/2"x 6"</t>
  </si>
  <si>
    <t xml:space="preserve"> - พื้นไม้แดง 1"x 4" เข้าลิ้นอาบน้ำยา อบไส</t>
  </si>
  <si>
    <t xml:space="preserve">    รวมพื้นไม้แดงเข้าลิ้น 1"x 4" ปูบนตงไม้</t>
  </si>
  <si>
    <t xml:space="preserve"> -137-</t>
  </si>
  <si>
    <t>พื้นไม้แดงเข้าลิ้น 1"x 6"   ปูบนตงไม้เนื้อแข็ง  1-1/2"x 6"</t>
  </si>
  <si>
    <t xml:space="preserve"> - พื้นไม้แดง 1"x 6" เข้าลิ้นอาบน้ำยา อบไส</t>
  </si>
  <si>
    <t xml:space="preserve">    รวมพื้นไม้แดงเข้าลิ้น 1"x 6" ปูบนตงไม้</t>
  </si>
  <si>
    <t>พื้นไม้สักเข้าลิ้น 1"x 4"   ปูบนตงไม้เนื้อแข็ง  1-1/2"x 6"</t>
  </si>
  <si>
    <t xml:space="preserve"> - พื้นไม้สัก 1"x 4" เข้าลิ้นอาบน้ำยา อบไส</t>
  </si>
  <si>
    <t xml:space="preserve">    รวมพื้นไม้สักเข้าลิ้น 1"x 4" ปูบนตงไม้</t>
  </si>
  <si>
    <t>พื้นไม้สักเข้าลิ้น 1"x 6"   ปูบนตงไม้เนื้อแข็ง  1-1/2"x 6"</t>
  </si>
  <si>
    <t xml:space="preserve"> - พื้นไม้สัก 1"x 6" เข้าลิ้นอาบน้ำยา อบไส</t>
  </si>
  <si>
    <t xml:space="preserve">    รวมพื้นไม้สักเข้าลิ้น 1"x 6" ปูบนตงไม้</t>
  </si>
  <si>
    <t>พื้นไม้มะค่าเข้าลิ้น 1"x 4" ปูบนตงไม้เนื้อแข็ง 1-1/2"x 6"</t>
  </si>
  <si>
    <t xml:space="preserve"> - พื้นไม้มะค่า 1"x 4" เข้าลิ้นอาบน้ำยา อบไส</t>
  </si>
  <si>
    <t xml:space="preserve">    รวมพื้นไม้มะค่าเข้าลิ้น 1"x 4" ปูบนตงไม้</t>
  </si>
  <si>
    <t>พื้นไม้มะค่าเข้าลิ้น 1"x 6" ปูบนตงไม้เนื้อแข็ง 1-1/2"x 6"</t>
  </si>
  <si>
    <t xml:space="preserve"> - พื้นไม้มะค่า 1"x 6" เข้าลิ้นอาบน้ำยา อบไส</t>
  </si>
  <si>
    <t xml:space="preserve">    รวมพื้นไม้มะค่าเข้าลิ้น 1"x 6" ปูบนตงไม้</t>
  </si>
  <si>
    <t xml:space="preserve"> -138-</t>
  </si>
  <si>
    <t>พื้นทางเท้าปูแผ่นซีเมนต์ผิวลวดลายหนา 7 ซม.</t>
  </si>
  <si>
    <r>
      <t>ขนาด 40 x 40 ซม.</t>
    </r>
    <r>
      <rPr>
        <b/>
        <sz val="11"/>
        <rFont val="AngsanaUPC"/>
        <family val="1"/>
      </rPr>
      <t>(รวมทรายรองพื้นหนา 5 ซม.)</t>
    </r>
  </si>
  <si>
    <t xml:space="preserve"> - แผ่นซีเมนต์หนา 7 ซม. ขนาด 40 x 40 ซม.</t>
  </si>
  <si>
    <t xml:space="preserve"> - ทรายหยาบรองพื้นหนา 5 ซม.</t>
  </si>
  <si>
    <t xml:space="preserve"> - ปูนซีเมนต์ยาแนวรอยต่อ</t>
  </si>
  <si>
    <t xml:space="preserve">    รวมพื้นทางเท้าปูแผ่นซีเมนต์</t>
  </si>
  <si>
    <t>พื้นทางเท้าปูแผ่นซีเมนต์บล๊อกแบบดดกริช หนา 6 ซม.</t>
  </si>
  <si>
    <t xml:space="preserve">    รวมพื้นทางเท้าปูบล๊อกแบบดดกริชหนา 6 ซม.</t>
  </si>
  <si>
    <t xml:space="preserve"> -139-</t>
  </si>
  <si>
    <t>วัสดุมวลรวมของงานทำฝ้าเพดานด้วยวัสดุสำเร็จรูปต่างๆ</t>
  </si>
  <si>
    <t xml:space="preserve">   ฝ้าไม้ยางตีทับเกล็ดขนาด 1/2"x6" โครงคร่าวไม้ยางวางตั้ง</t>
  </si>
  <si>
    <t>ขนาด 1-1/2"x3" ระยะห่าง c/c 0.50 เมตร</t>
  </si>
  <si>
    <t xml:space="preserve"> - ฝ้าไม้ยางใสลบมุม ขนาด 1/2"x 6"</t>
  </si>
  <si>
    <t xml:space="preserve"> - โครงคร่าวไม้ยางใส ขนาด 1-1/2"x 3"</t>
  </si>
  <si>
    <t xml:space="preserve">    รวมวัสดุทำฝ้าเพดานไม้ยางตีทับเกล็ด</t>
  </si>
  <si>
    <t xml:space="preserve">   ฝ้าไม้ยางตีทับเกล็ดขนาด 1/2"x6" โครงคร่าวไม้เนื้อแข็ง</t>
  </si>
  <si>
    <t xml:space="preserve"> - โครงคร่าวไม้เนื้อแข็งใส ขนาด 1-1/2"x 3"</t>
  </si>
  <si>
    <t xml:space="preserve">   ฝ้าไม้เนื้อแข็งขนาด 1/2"x 2"ตีเว้นร่อง 0.05 ซม. โครงคร่าว</t>
  </si>
  <si>
    <t xml:space="preserve"> - ฝ้าไม้เนื้อแข็งใส 3 ด้าน ขนาด 1/2"x 2"</t>
  </si>
  <si>
    <t xml:space="preserve">    รวมวัสดุทำฝ้าเพดานไม้เนื้อแข็งตีเว้นร่อง 0.05 ซม.</t>
  </si>
  <si>
    <t xml:space="preserve">   ฝ้าไม้แดง ขนาด 1/2"x 2" ตีเว้นร่อง 0.05 ซม.   โครงคร่าว</t>
  </si>
  <si>
    <t xml:space="preserve"> - ฝ้าไม้แดงใส 3 ด้าน ขนาด 1/2"x 2"</t>
  </si>
  <si>
    <t xml:space="preserve">    รวมวัสดุทำฝ้าเพดานไม้แดงตีเว้นร่อง 0.05 ซม.</t>
  </si>
  <si>
    <t xml:space="preserve">   ฝ้าไม้มะค่า ขนาด 1/2"x 2" ตีเว้นร่อง 0.05 ซม. โครงคร่าว</t>
  </si>
  <si>
    <t xml:space="preserve"> - ฝ้าไม้มะค่าใส 3 ด้าน ขนาด 1/2"x 2"</t>
  </si>
  <si>
    <t xml:space="preserve">    รวมวัสดุทำฝ้าเพดานไม้มะค่าตีเว้นร่อง 0.05 ซม.</t>
  </si>
  <si>
    <t xml:space="preserve"> -140-</t>
  </si>
  <si>
    <t xml:space="preserve">   ฝ้าไม้แดง ขนาด 1/2"x 3" ตีเว้นร่อง 0.05 ซม.   โครงคร่าว</t>
  </si>
  <si>
    <t xml:space="preserve"> - ฝ้าไม้แดงใส 3 ด้าน ขนาด 1/2"x 3"</t>
  </si>
  <si>
    <t xml:space="preserve">   ฝ้าไม้มะค่า ขนาด 1/2"x 3" ตีเว้นร่อง 0.05 ซม. โครงคร่าว</t>
  </si>
  <si>
    <t xml:space="preserve"> - ฝ้าไม้มะค่าใส 3 ด้าน ขนาด 1/2"x 3"</t>
  </si>
  <si>
    <t xml:space="preserve">   ฝ้าไม้แดงบังใบเซาะร่อง V ขนาด 1/2"x 4" โครงคร่าวไม้</t>
  </si>
  <si>
    <t>เนื้อแข็งขนาด 1-1/2"x3" ระยะห่าง c/c 0.50 เมตร</t>
  </si>
  <si>
    <t xml:space="preserve"> - ฝ้าไม้แดงใสบังใบเซาะร่อง V ขนาด 1/2"x 4"</t>
  </si>
  <si>
    <t xml:space="preserve">    รวมวัสดุทำฝ้าเพดานไม้แดงเซาะร่อง V</t>
  </si>
  <si>
    <t xml:space="preserve">   ฝ้าไม้สัก บังใบเซาะร่อง V  ขนาด 1/2"x 4"  โครงคร่าวไม้</t>
  </si>
  <si>
    <t xml:space="preserve"> - ฝ้าไม้สักใสบังใบเซาะร่อง V ขนาด 1/2"x 4"</t>
  </si>
  <si>
    <t xml:space="preserve">    รวมวัสดุทำฝ้าเพดานไม้สักเซาะร่อง V</t>
  </si>
  <si>
    <t xml:space="preserve">   ฝ้าไม้มะค่าบังใบเซาะร่อง V ขนาด 1/2"x 4" โครงคร่าวไม้</t>
  </si>
  <si>
    <t xml:space="preserve"> - ฝ้าไม้มะค่าใสบังใบเซาะร่อง V ขนาด 1/2"x 4"</t>
  </si>
  <si>
    <t xml:space="preserve">    รวมวัสดุทำฝ้าเพดานไม้มะค่าเซาะร่อง V</t>
  </si>
  <si>
    <t xml:space="preserve"> -141-</t>
  </si>
  <si>
    <t xml:space="preserve">  ฝ้าไม้อัดยางหนา 4 มม. 4'x8' โครงคร่าวไม้ยาง 1-1/2"x 3"</t>
  </si>
  <si>
    <t xml:space="preserve">ระยะห่าง c/c 0.60x0.60 เมตร # </t>
  </si>
  <si>
    <t xml:space="preserve"> - โครงคร่าวไม้ยางใส 1 ด้าน ขนาด 1-1/2"x 3"</t>
  </si>
  <si>
    <r>
      <t xml:space="preserve">    รวมวัสดุทำฝ้าเพดานไม้อัดยางหนา 4 มม.</t>
    </r>
    <r>
      <rPr>
        <sz val="12"/>
        <rFont val="AngsanaUPC"/>
        <family val="1"/>
      </rPr>
      <t>(คร่าวไม้ยาง)</t>
    </r>
  </si>
  <si>
    <t xml:space="preserve">  ฝ้าไม้อัดยางหนา 4 มม. 4'x8'  โครงคร่าวไม้เนื้อแข็งขนาด</t>
  </si>
  <si>
    <t xml:space="preserve">1-1/2"x 3" ระยะห่าง c/c 0.60x0.60 เมตร # </t>
  </si>
  <si>
    <t xml:space="preserve"> - โครงคร่าวไม้เนื้อแข็งใส 1 ด้าน ขนาด 1-1/2"x 3"</t>
  </si>
  <si>
    <r>
      <t xml:space="preserve">    รวมวัสดุทำฝ้าเพดานไม้อัดยางหนา 4 มม.</t>
    </r>
    <r>
      <rPr>
        <sz val="12"/>
        <rFont val="AngsanaUPC"/>
        <family val="1"/>
      </rPr>
      <t>(ไม้เนื้อแข็ง)</t>
    </r>
  </si>
  <si>
    <t xml:space="preserve">  ฝ้าไม้อัดยางหนา 6 มม. 4'x8' โครงคร่าวไม้ยาง 1-1/2"x 3"</t>
  </si>
  <si>
    <r>
      <t xml:space="preserve">    รวมวัสดุทำฝ้าเพดานไม้อัดยางหนา 6 มม.</t>
    </r>
    <r>
      <rPr>
        <sz val="12"/>
        <rFont val="AngsanaUPC"/>
        <family val="1"/>
      </rPr>
      <t>(คร่าวไม้ยาง)</t>
    </r>
  </si>
  <si>
    <t xml:space="preserve">  ฝ้าไม้อัดยางหนา 6 มม. 4'x8'   โครงคร่าวไม้เนื้อแข็งขนาด</t>
  </si>
  <si>
    <r>
      <t xml:space="preserve">    รวมวัสดุทำฝ้าเพดานไม้อัดยางหนา 6 มม.</t>
    </r>
    <r>
      <rPr>
        <sz val="12"/>
        <rFont val="AngsanaUPC"/>
        <family val="1"/>
      </rPr>
      <t>(ไม้เนื้อแข็ง)</t>
    </r>
  </si>
  <si>
    <t xml:space="preserve">  ฝ้าไม้อัดสักหนา 4 มม. 4'x8'  โครงคร่าวไม้ยาง 1-1/2"x 3"</t>
  </si>
  <si>
    <r>
      <t xml:space="preserve">    รวมวัสดุทำฝ้าเพดานไม้อัดสักหนา 4 มม.</t>
    </r>
    <r>
      <rPr>
        <sz val="12"/>
        <rFont val="AngsanaUPC"/>
        <family val="1"/>
      </rPr>
      <t>(คร่าวไม้ยาง)</t>
    </r>
  </si>
  <si>
    <t xml:space="preserve"> -142-</t>
  </si>
  <si>
    <t xml:space="preserve">  ฝ้าไม้อัดสักหนา 4 มม. 4'x8'   โครงคร่าวไม้เนื้อแข็งขนาด</t>
  </si>
  <si>
    <r>
      <t xml:space="preserve">    รวมวัสดุทำฝ้าเพดานไม้อัดสักหนา 4 มม.</t>
    </r>
    <r>
      <rPr>
        <sz val="12"/>
        <rFont val="AngsanaUPC"/>
        <family val="1"/>
      </rPr>
      <t>(ไม้เนื้อแข็ง)</t>
    </r>
  </si>
  <si>
    <t xml:space="preserve">  ฝ้าไม้อัดสักหนา 6 มม. 4'x8'  โครงคร่าวไม้ยาง 1-1/2"x 3"</t>
  </si>
  <si>
    <r>
      <t xml:space="preserve">    รวมวัสดุทำฝ้าเพดานไม้อัดสักหนา 6 มม.</t>
    </r>
    <r>
      <rPr>
        <sz val="12"/>
        <rFont val="AngsanaUPC"/>
        <family val="1"/>
      </rPr>
      <t>(คร่าวไม้ยาง)</t>
    </r>
  </si>
  <si>
    <t xml:space="preserve">  ฝ้าไม้อัดสักหนา 6 มม. 4'x8'   โครงคร่าวไม้เนื้อแข็งขนาด</t>
  </si>
  <si>
    <r>
      <t xml:space="preserve">    รวมวัสดุทำฝ้าเพดานไม้อัดสักหนา 6 มม.</t>
    </r>
    <r>
      <rPr>
        <sz val="12"/>
        <rFont val="AngsanaUPC"/>
        <family val="1"/>
      </rPr>
      <t>(ไม้เนื้อแข็ง)</t>
    </r>
  </si>
  <si>
    <t xml:space="preserve">  ฝ้าเพดานกระเบื้องแผ่นเรียบหนา 4 มม.ขนาด 1.20x2.40 ม.</t>
  </si>
  <si>
    <t xml:space="preserve">โครงคร่าวไม้ยาง 1-1/2"x 3" @ 0..60x0.60 ม. # </t>
  </si>
  <si>
    <t xml:space="preserve"> - กระเบื้องแผ่นเรียบหนา 4 มม. ขนาด 1.20 x 2.40 ม. </t>
  </si>
  <si>
    <t xml:space="preserve">    รวมวัสดุทำฝ้าเพดานกระเบื้องแผ่นเรียบหนา 4 มม.</t>
  </si>
  <si>
    <r>
      <t xml:space="preserve">  *</t>
    </r>
    <r>
      <rPr>
        <sz val="12"/>
        <rFont val="AngsanaUPC"/>
        <family val="1"/>
      </rPr>
      <t>(เคร่าไม้ยาง)</t>
    </r>
  </si>
  <si>
    <t xml:space="preserve">โครงคร่าวไม้เนื้อแข็ง 1-1/2"x 3" @ 0..60x0.60 ม. # </t>
  </si>
  <si>
    <r>
      <t xml:space="preserve">  *</t>
    </r>
    <r>
      <rPr>
        <sz val="12"/>
        <rFont val="AngsanaUPC"/>
        <family val="1"/>
      </rPr>
      <t>(ไม้เนื้อแข็ง)</t>
    </r>
  </si>
  <si>
    <t xml:space="preserve"> -143-</t>
  </si>
  <si>
    <t xml:space="preserve">  ฝ้าเพดานกระเบื้องแผ่นเรียบหนา 6 มม.ขนาด 1.20x2.40 ม.</t>
  </si>
  <si>
    <t xml:space="preserve">    รวมวัสดุทำฝ้าเพดานกระเบื้องแผ่นเรียบหนา 6 มม.</t>
  </si>
  <si>
    <t xml:space="preserve">  ฝ้าเพดานแผ่นยิบซั่มบอร์ดหนา 9 มม.ขนาด 1.20 x 2.40 ม.</t>
  </si>
  <si>
    <t xml:space="preserve">โครงคร่าวไม้ยาง 1-1/2"x 3" @ 0.60x0.60 ม. # </t>
  </si>
  <si>
    <t>รวมวัสดุฝ้าเพดานแผ่นยิบซั่มบอร์ดหนา 9 มม.</t>
  </si>
  <si>
    <t xml:space="preserve">โครงคร่าวไม้เนื้อแข็ง1-1/2"x 3"@ 0.60x0.60 ม.# </t>
  </si>
  <si>
    <t xml:space="preserve">  ฝ้าเพดานแผ่นยิบซั่มบอร์ดหนา 12 มม.ขนาด 1.20x2.40 ม.</t>
  </si>
  <si>
    <t>รวมวัสดุฝ้าเพดานแผ่นยิบซั่มบอร์ดหนา 12 มม.</t>
  </si>
  <si>
    <t xml:space="preserve"> -144-</t>
  </si>
  <si>
    <t xml:space="preserve"> - แผ่นยิบซั่มบอร์ดหนา 12 มม.ขนาด 1.20 x 2.40 ม. </t>
  </si>
  <si>
    <t xml:space="preserve">มีอะลูมิเนียมฟอยล์ คร่าวไม้ยาง 1-1/2"x 3"@ 0.60x0.60 ม. # </t>
  </si>
  <si>
    <t xml:space="preserve"> - แผ่นยิบซั่มบอร์ดชนิดมีอะลูมิเนียมฟอยล์หนา 9 มม. </t>
  </si>
  <si>
    <r>
      <t>รวมวัสดุฝ้าเพดานยิบซั่มบอร์ด</t>
    </r>
    <r>
      <rPr>
        <sz val="10"/>
        <rFont val="AngsanaUPC"/>
        <family val="1"/>
      </rPr>
      <t>หนา 9 มม.มีอะลูมิเนียมฟอยล์</t>
    </r>
  </si>
  <si>
    <t xml:space="preserve">มีอะลูมิเนียมฟอยล์ คร่าวไม้เนื้อแข็ง1-1/2"x 3"@0.60x0.60ม. </t>
  </si>
  <si>
    <t xml:space="preserve"> - แผ่นยิบซั่มบอร์ดชนิดมีอะลูมิเนียมฟอยล์หนา 12 มม. </t>
  </si>
  <si>
    <r>
      <t>รวมวัสดุฝ้าเพดานยิบซั่มบอร์ด</t>
    </r>
    <r>
      <rPr>
        <sz val="10"/>
        <rFont val="AngsanaUPC"/>
        <family val="1"/>
      </rPr>
      <t>หนา 12 มม.มีอะลูมิเนียมฟอยล์</t>
    </r>
  </si>
  <si>
    <t>รวมวัสดุฝ้าเพดานยิบซั่มบอร์ดหนา 12 มม.มีอะลูมิเนียมฟอยล์</t>
  </si>
  <si>
    <t xml:space="preserve"> -145-</t>
  </si>
  <si>
    <t xml:space="preserve">ชนิดกันความชื้น คร่าวไม้ยาง 1-1/2"x 3"@ 0.60x0.60 ม. # </t>
  </si>
  <si>
    <t xml:space="preserve"> - แผ่นยิบซั่มบอร์ดชนิดกันความชื้นหนา 9 มม. </t>
  </si>
  <si>
    <r>
      <t>รวมวัสดุฝ้าเพดานยิบซั่มบอร์ด</t>
    </r>
    <r>
      <rPr>
        <sz val="10"/>
        <rFont val="AngsanaUPC"/>
        <family val="1"/>
      </rPr>
      <t>หนา 9 มม.ชนิดกันความชื้น</t>
    </r>
  </si>
  <si>
    <t xml:space="preserve">  ฝ้าเพดานแผ่นยิบซั่มบอร์ดหนา 9 มม.ขนาด 1.20x2.40 ม.</t>
  </si>
  <si>
    <t xml:space="preserve">ชนิดกันความชื้น คร่าวไม้เนื้อแข็ง1-1/2"x 3"@ 0.60x0.60 ม. </t>
  </si>
  <si>
    <t xml:space="preserve"> - แผ่นยิบซั่มบอร์ดชนิดกันความชื้นหนา 12 มม. </t>
  </si>
  <si>
    <r>
      <t>รวมวัสดุฝ้าเพดานยิบซั่มบอร์ด</t>
    </r>
    <r>
      <rPr>
        <sz val="10"/>
        <rFont val="AngsanaUPC"/>
        <family val="1"/>
      </rPr>
      <t>หนา 12 มม.ชนิดกันความชื้น</t>
    </r>
  </si>
  <si>
    <t xml:space="preserve"> -146-</t>
  </si>
  <si>
    <t xml:space="preserve">  ฝ้าเพดานแผ่นยิบซั่มบอร์ดหนา  9 มม.ขนาด 1.20x2.40 ม.</t>
  </si>
  <si>
    <t>โครงคร่าวเหล็กชุบสังกะสี@ 0.60 ม.(TG-  )</t>
  </si>
  <si>
    <t xml:space="preserve"> - ค่าแรงงานติดตั้งฝ้าเพดานทั้งหมด</t>
  </si>
  <si>
    <t>รวมงานทำฝ้าเพดานแผ่นยิบซั่มบอร์ดหนา 9 มม.</t>
  </si>
  <si>
    <t>รวมงานทำฝ้าเพดานแผ่นยิบซั่มบอร์ดหนา 12 มม.</t>
  </si>
  <si>
    <t>มีอะลูมิเนียมฟอยล์ คร่าวเหล็กชุบสังกะสี@ 0.60 ม.(TG-  )</t>
  </si>
  <si>
    <t xml:space="preserve"> -147-</t>
  </si>
  <si>
    <t xml:space="preserve">  ฝ้าเพดานแผ่นยิบซั่มบอร์ดชนิดพิมพ์ลาย หนา  9 มม.ขนาด</t>
  </si>
  <si>
    <t>0.60 x 0.60 ม.โครงคร่าวเหล็กชุบสังกะสี@ 0.60 ม.(TG-  )</t>
  </si>
  <si>
    <t xml:space="preserve"> - แผ่นยิบซั่มบอร์ดหนา 9 มม. ขนาด 0.60 x 0.60 ม. </t>
  </si>
  <si>
    <t xml:space="preserve">  ฝ้าเพดานแผ่นยิบซั่มบอร์ดชนิดพิมพ์ลาย หนา 12 มม.ขนาด</t>
  </si>
  <si>
    <t>0.60 x 1.20 ม.โครงคร่าวเหล็กชุบสังกะสี@ 0.60 ม.(TG-  )</t>
  </si>
  <si>
    <t xml:space="preserve"> - แผ่นยิบซั่มบอร์ดหนา 12 มม. ขนาด 0.60 x 1.20 ม. </t>
  </si>
  <si>
    <t xml:space="preserve">  ฝ้าเพดานแผ่นใยไม้อัดแข็งชนิดเรียบ หนา 6 มม.ขนาด</t>
  </si>
  <si>
    <t>1.20 x 2.40 ม.โครงคร่าวเหล็กชุบสังกะสี@ 0.60 ม.</t>
  </si>
  <si>
    <t xml:space="preserve">  ฝ้าเพดานแผ่นใยไม้อัดแข็งชนิดลวดลาย หนา 6 มม.ขนาด</t>
  </si>
  <si>
    <t xml:space="preserve"> -148-</t>
  </si>
  <si>
    <t>วัสดุมวลรวมของงานทาสี (ต่อพื้นที่ 1 ตารางเมตร)</t>
  </si>
  <si>
    <t xml:space="preserve">   งานทาสีพลาสติกชนิดทาภายนอก</t>
  </si>
  <si>
    <t xml:space="preserve"> - สีโป๊ว</t>
  </si>
  <si>
    <t xml:space="preserve"> - สีทาภายนอกทารองพื้น</t>
  </si>
  <si>
    <t>GL.</t>
  </si>
  <si>
    <t xml:space="preserve"> - สีทาภายนอกทาทับหน้า</t>
  </si>
  <si>
    <t xml:space="preserve"> - น้ำผสมสี</t>
  </si>
  <si>
    <t xml:space="preserve">    รวมวัสดุทาสีภายนอก</t>
  </si>
  <si>
    <t xml:space="preserve">   งานทาสีพลาสติกชนิดทาภายใน</t>
  </si>
  <si>
    <t xml:space="preserve"> - สีทาภายในทารองพื้น</t>
  </si>
  <si>
    <t xml:space="preserve"> - สีทาภายในทาทับหน้า</t>
  </si>
  <si>
    <t xml:space="preserve">    รวมวัสดุทาสีภายใน</t>
  </si>
  <si>
    <t xml:space="preserve">   งานทาสีน้ำมัน</t>
  </si>
  <si>
    <t xml:space="preserve"> - สีทารองพื้น</t>
  </si>
  <si>
    <t xml:space="preserve"> - สีทาทับหน้า</t>
  </si>
  <si>
    <t xml:space="preserve"> - น้ำมันผสมสี</t>
  </si>
  <si>
    <t xml:space="preserve">    รวมวัสดุทาสีน้ำมัน</t>
  </si>
  <si>
    <t xml:space="preserve">   งานทาสีแชลแล็ค</t>
  </si>
  <si>
    <t xml:space="preserve"> - สีโป๊ว-กระดาษทราย</t>
  </si>
  <si>
    <t xml:space="preserve"> - ทารองพื้น</t>
  </si>
  <si>
    <t xml:space="preserve"> - ทาเคลือบด้านหรือเคลือบเงาทับหน้า</t>
  </si>
  <si>
    <t xml:space="preserve"> - ทินเนอร์หรือแอลกอฮอล์</t>
  </si>
  <si>
    <t xml:space="preserve">    รวมวัสดุทาแชลแล็ค</t>
  </si>
  <si>
    <t xml:space="preserve">   งานทาสีเหล็กกันสนิม</t>
  </si>
  <si>
    <t xml:space="preserve">    รวมวัสดุทาสีเหล็กกันสนิม</t>
  </si>
  <si>
    <t xml:space="preserve">  ไม้แบบหล่อคอนกรีตทั่วไปเฉลี่ยใช้งาน 50 %</t>
  </si>
  <si>
    <t>สูง</t>
  </si>
  <si>
    <t>ลวดผูกเหล็ก</t>
  </si>
  <si>
    <t>ราคากลาง</t>
  </si>
  <si>
    <t>กลุ่มงาน/งาน</t>
  </si>
  <si>
    <t>งานก่อสร้างทาง</t>
  </si>
  <si>
    <r>
      <t>ชื่อโครงการ/งานก่อสร้าง</t>
    </r>
    <r>
      <rPr>
        <sz val="14"/>
        <rFont val="Cordia New"/>
        <family val="2"/>
      </rPr>
      <t xml:space="preserve">       </t>
    </r>
  </si>
  <si>
    <r>
      <t>หน่วยงานเจ้าของโครงการ</t>
    </r>
    <r>
      <rPr>
        <sz val="14"/>
        <rFont val="Cordia New"/>
        <family val="2"/>
      </rPr>
      <t xml:space="preserve">                       </t>
    </r>
  </si>
  <si>
    <t>งานก่อสร้างทาง สะพาน และท่อเหลี่ยม</t>
  </si>
  <si>
    <t>เช็ค</t>
  </si>
  <si>
    <t xml:space="preserve">    วิศวกรปฎิบัติการ</t>
  </si>
  <si>
    <t>(ระยะขนส่ง กทม)</t>
  </si>
  <si>
    <t xml:space="preserve">หยุ่นศิลา </t>
  </si>
  <si>
    <t>หิน3/4</t>
  </si>
  <si>
    <t>หิน1/2</t>
  </si>
  <si>
    <t>หิน3/8</t>
  </si>
  <si>
    <t xml:space="preserve"> บาท/ลบ.  </t>
  </si>
  <si>
    <t xml:space="preserve"> บาท/ตร.ม. </t>
  </si>
  <si>
    <t>1.1 งานไพรม์โค้ต และแทคโค้ต(Prime Coat &amp; Tack Coat)</t>
  </si>
  <si>
    <t>1.2 งานลาดแอสฟัลต์แทคโค้ต (Tack Coat)</t>
  </si>
  <si>
    <t>1.3 งานชั้นผิวทางแอสฟัลต์คอนกรีต หนา 5 ซม.</t>
  </si>
  <si>
    <t>กว้างท้องราง</t>
  </si>
  <si>
    <t>สูงไม่รวมฝา</t>
  </si>
  <si>
    <t>หนาท้องราง</t>
  </si>
  <si>
    <t>หนาฝาปิด</t>
  </si>
  <si>
    <t>เหล็ก A</t>
  </si>
  <si>
    <t>เหล็ก B</t>
  </si>
  <si>
    <t>เหล็ก C</t>
  </si>
  <si>
    <t>เหล็ก D</t>
  </si>
  <si>
    <t>เหล็กกันร้าว</t>
  </si>
  <si>
    <t>ขอบข้าง</t>
  </si>
  <si>
    <t>งานรางระบายน้ำคอนกรีตเสริมเหล็ก</t>
  </si>
  <si>
    <t>( ซม. )</t>
  </si>
  <si>
    <t>ขนาด</t>
  </si>
  <si>
    <t>6.3 (8.3) รางระบายน้ำคอนกรีตเสริมเหล็ก</t>
  </si>
  <si>
    <t>ก. คิดจากความยาว 10.00 ม. (ไม่รวมฝาปิด)</t>
  </si>
  <si>
    <t xml:space="preserve"> ลบ.ม.</t>
  </si>
  <si>
    <t xml:space="preserve">  - คอนกรีตหยาบ</t>
  </si>
  <si>
    <t xml:space="preserve"> บาท / 10 ม.</t>
  </si>
  <si>
    <t>คอนกรีต ค 2</t>
  </si>
  <si>
    <t xml:space="preserve">  - คอนกรีต 280 ksc</t>
  </si>
  <si>
    <t xml:space="preserve">  คอนกรีตยู</t>
  </si>
  <si>
    <t xml:space="preserve">  - เหล็กเสริม RB-6 มม. (หนัก 0.222 กก./ม.)</t>
  </si>
  <si>
    <t xml:space="preserve"> กก.</t>
  </si>
  <si>
    <t xml:space="preserve">  - เหล็กเสริม RB-9 มม. (หนัก 0.499 กก./ม.)</t>
  </si>
  <si>
    <t xml:space="preserve">  คอนกรีตรับฝา</t>
  </si>
  <si>
    <t xml:space="preserve">  - เหล็กเสริม RB-12 มม. (หนัก 0.888 กก./ม.)</t>
  </si>
  <si>
    <t xml:space="preserve">  - เหล็กฉาก 2-L-50x50x4 (หนัก 18.4 กก./6 ม.)</t>
  </si>
  <si>
    <t xml:space="preserve">  คอนกรีตลบมุม</t>
  </si>
  <si>
    <r>
      <t xml:space="preserve">  - ลวดผูกเหล็ก </t>
    </r>
    <r>
      <rPr>
        <sz val="10"/>
        <color theme="1"/>
        <rFont val="TH SarabunPSK"/>
        <family val="2"/>
      </rPr>
      <t>*** ไม่รวมเหล็ก L</t>
    </r>
  </si>
  <si>
    <t xml:space="preserve">  - ไม้แบบ ( 1 )</t>
  </si>
  <si>
    <t>เหล็กเสริม</t>
  </si>
  <si>
    <t>- ปริมาณเหล็กรวมส่วนเผื่อสูญเสียแล้ว</t>
  </si>
  <si>
    <t>*** หลักเกณฑ์การถอดแบบฯ หน้า 60 ข้อ 6</t>
  </si>
  <si>
    <t>ยาวรวม</t>
  </si>
  <si>
    <t xml:space="preserve">  - ขุดดิน </t>
  </si>
  <si>
    <t xml:space="preserve">  เหล็ก A</t>
  </si>
  <si>
    <t xml:space="preserve"> ม.</t>
  </si>
  <si>
    <t>พื้นราง</t>
  </si>
  <si>
    <t>ข้างราง</t>
  </si>
  <si>
    <t xml:space="preserve">  - ทรายหยาบบดอัดแน่นรองพื้น</t>
  </si>
  <si>
    <t xml:space="preserve">  เหล็ก B</t>
  </si>
  <si>
    <t>รวมค่าใช้จ่าย</t>
  </si>
  <si>
    <t xml:space="preserve">  เหล็ก D</t>
  </si>
  <si>
    <t xml:space="preserve">  เหล็กเสริมกันร้าว</t>
  </si>
  <si>
    <t>ข1. ฝาปิด คิดจากจำนวนฝา 1 ฝา (0.50 ม.)</t>
  </si>
  <si>
    <t>ขอบนอก</t>
  </si>
  <si>
    <t xml:space="preserve"> เส้น</t>
  </si>
  <si>
    <t xml:space="preserve"> บาท / ฝา</t>
  </si>
  <si>
    <t>ขอบใน</t>
  </si>
  <si>
    <r>
      <t xml:space="preserve">  - เหล็กเสริม RB-9 มม. </t>
    </r>
    <r>
      <rPr>
        <sz val="10"/>
        <color theme="1"/>
        <rFont val="TH SarabunPSK"/>
        <family val="2"/>
      </rPr>
      <t>(หนัก 0.499 กก./ม.)</t>
    </r>
  </si>
  <si>
    <t>ท้อง</t>
  </si>
  <si>
    <r>
      <t xml:space="preserve">  - เหล็กเสริม DB-12 มม. </t>
    </r>
    <r>
      <rPr>
        <sz val="10"/>
        <color theme="1"/>
        <rFont val="TH SarabunPSK"/>
        <family val="2"/>
      </rPr>
      <t>(หนัก 0.888 กก./ม.)</t>
    </r>
  </si>
  <si>
    <t>ไม้แบบ (1) - คิดให้เฉพาะตัวราง</t>
  </si>
  <si>
    <r>
      <t xml:space="preserve">  - เหล็กฉาก 2-L-50x50x6 </t>
    </r>
    <r>
      <rPr>
        <sz val="10"/>
        <color theme="1"/>
        <rFont val="TH SarabunPSK"/>
        <family val="2"/>
      </rPr>
      <t>(หนัก 18.4 กก./6 ม.)</t>
    </r>
  </si>
  <si>
    <t xml:space="preserve">  - สีกันสนิม 2 ชั้น</t>
  </si>
  <si>
    <t>ขุดดิน - คิดให้เฉพาะตัวรางเผื่อข้างละ 50 ซม.</t>
  </si>
  <si>
    <t>*** หลักเกณฑ์การถอดแบบฯ หน้า 59 ข้อ 3</t>
  </si>
  <si>
    <t xml:space="preserve">  - ไม้แบบ ( 2 )</t>
  </si>
  <si>
    <t xml:space="preserve">  - ท่อ PVC 2 นิ้ว ชั้น 8.5</t>
  </si>
  <si>
    <t>ทรายหยาบบดอัดแน่นรองพื้น หนา 10 ซม.</t>
  </si>
  <si>
    <t>รวมค่าใช้จ่าย ก. + ข1.</t>
  </si>
  <si>
    <t xml:space="preserve"> บาท / ม.</t>
  </si>
  <si>
    <t>ฝาปิดรางระบายน้ำ</t>
  </si>
  <si>
    <t xml:space="preserve">  คอนกรีต ค 2 ฝา</t>
  </si>
  <si>
    <t xml:space="preserve">  เหล็ก C</t>
  </si>
  <si>
    <t xml:space="preserve">  เหล็ก RB-9</t>
  </si>
  <si>
    <t xml:space="preserve">  เหล็กกันร้าว</t>
  </si>
  <si>
    <t>ไม้แบบ</t>
  </si>
  <si>
    <t>แบบสรุปข้อมูลวัสดุและค่าดำเนินการ</t>
  </si>
  <si>
    <t>สถานที่ก่อสร้าง</t>
  </si>
  <si>
    <t>อยู่ในท้องที่จังหวัด</t>
  </si>
  <si>
    <t>เขตฝนตก</t>
  </si>
  <si>
    <t>ราคาน้ำมันโซล่า</t>
  </si>
  <si>
    <t>อัตราดอกเบี้ยเงินกู้ (MLR)</t>
  </si>
  <si>
    <t>เงินประกันผลงานหัก</t>
  </si>
  <si>
    <t>ภาษีมูค่าเพิ่ม</t>
  </si>
  <si>
    <t>ค่าวัสดุ</t>
  </si>
  <si>
    <t>ค่าขนขึ้นลง</t>
  </si>
  <si>
    <t>ค่าตัด/ดัดเหล็ก</t>
  </si>
  <si>
    <t>แหล่งที่มาของราคา</t>
  </si>
  <si>
    <t>(กม.)</t>
  </si>
  <si>
    <t>หินผสมแอสฟัลท์ติกคอนกรีต = 0.48*(ราคาหินฝุ่น)+0.15*(ราคาหิน 3/4")+0.27*(ราคาหิน 1/2")+0.1*(ราคาหิน 3/8)</t>
  </si>
  <si>
    <t>เหล็กเส้นกลมผิวเรียบ SR.24 ศก. 6 มม.</t>
  </si>
  <si>
    <t>บ./ตัน</t>
  </si>
  <si>
    <t>สำนักดัชนีเศรษฐกิจการค้า กระทรวงพาณิชย์จังหวัดเชียงใหม่</t>
  </si>
  <si>
    <t>เหล็กเส้นกลมผิวเรียบ SR.24 ศก. 9 มม.</t>
  </si>
  <si>
    <t>หิน 3/4</t>
  </si>
  <si>
    <t>เหล็กเส้นกลมผิวข้ออ้อย SD.40 ศก. 12 มม.</t>
  </si>
  <si>
    <t>หิน 1/2</t>
  </si>
  <si>
    <t>บ./กก.</t>
  </si>
  <si>
    <t>หิน 3/8</t>
  </si>
  <si>
    <t>คอนกรีตผสมเสร็จ 280 ksc และค่าเท</t>
  </si>
  <si>
    <t>ราคาหินผสมแอสฟัลท์</t>
  </si>
  <si>
    <t>ยาง Asphalt Cement</t>
  </si>
  <si>
    <t>สำนักดัชนีเศรษฐกิจการค้า กระทรวงพาณิชย์ กทม.</t>
  </si>
  <si>
    <t>หินคลุก</t>
  </si>
  <si>
    <t>ยาง Cut-back Asphalt (MC 70)</t>
  </si>
  <si>
    <t>หินใหญ่</t>
  </si>
  <si>
    <t>ยาง Asphalt Emulsion (CRS-2)</t>
  </si>
  <si>
    <t>หินผสมแอสฟัสต์คอนกรีต</t>
  </si>
  <si>
    <t>บ./ลบ.ม.</t>
  </si>
  <si>
    <t>wire mesh 4x6 มม. @ 0.30 ม.#</t>
  </si>
  <si>
    <t>บาท/ตร.ม.(รวม VAT)</t>
  </si>
  <si>
    <t>หินย่อย 3/4"</t>
  </si>
  <si>
    <t>ราคาไม่รวม VAT</t>
  </si>
  <si>
    <t>หินย่อย 3/8"</t>
  </si>
  <si>
    <t>น้ำหนัก/ตร.ม.</t>
  </si>
  <si>
    <t>กก./ตร.ม.</t>
  </si>
  <si>
    <t>ทรายถมที่</t>
  </si>
  <si>
    <t>ท่อ ค.ส.ล. &amp; 0.30 ม. ชั้น 3</t>
  </si>
  <si>
    <t>บ./ท่อน</t>
  </si>
  <si>
    <t>เหล็กฉาก หนา 4 มม. ขนาด 50 x 50 มม.</t>
  </si>
  <si>
    <t>ไม้กระบากไม่ไส 1" x 6" ยาว 4 - 4.50 เมตร</t>
  </si>
  <si>
    <t>บ./ลบ.ฟ.</t>
  </si>
  <si>
    <t>ไม้ยางไม่ไส 1 1/2" x 3" ยาว 4 - 4.50 เมตร</t>
  </si>
  <si>
    <t>ไม้ยูคาลิปตัส มีเปลือก ขนาด Ø 6" x 6.00 ม.</t>
  </si>
  <si>
    <t>บ./ต้น</t>
  </si>
  <si>
    <t>ไม้ยูคาลิปตัส มีเปลือก ขนาด Ø 4" x 4.00 ม.</t>
  </si>
  <si>
    <t>ไม้ยูคาลิปตัส มีเปลือก ขนาด Ø 2 1/2" x 4.00 ม.</t>
  </si>
  <si>
    <t>ตะปูตอกไม้ ชนิดผอม ขนาด 3"</t>
  </si>
  <si>
    <t>ไม้อัดยางหนา 4 มม. ขนาด 4 x 8 ฟุต</t>
  </si>
  <si>
    <t>บ./แผ่น</t>
  </si>
  <si>
    <t>ท่อ PVC 2 นิ้ว ชั้น 8.5</t>
  </si>
  <si>
    <t xml:space="preserve"> 12. ไม้แบบสำหรับงานโครงสร้างคอนกรีตต่างๆ ให้แบ่งตามลักษณะงาน เป็น 3 ประเภท ดังนี้</t>
  </si>
  <si>
    <t>( 1 ).</t>
  </si>
  <si>
    <t>ไม้แบบงานทั่วไปหรือไม้แบบ (1) ใช้สำหรับงานต่างๆ เช่น อ่างรับน้ำจากท่อ (R.C.MANHOLES) , อ่างรับน้ำจากราง (CATCH BASINS) ,</t>
  </si>
  <si>
    <t>บ่อพักรับน้ำ (DROP INLET), กำแพงกันดิน (RETAINING WALL) , แผงกั้นคอนกรีต (CONCRETE BARRIERS) เป็นต้น</t>
  </si>
  <si>
    <t>( 2 ).</t>
  </si>
  <si>
    <t xml:space="preserve">ไม้แบบงานอย่างง่ายหรือไม้แบบ (2) ใช้สำหรับงานต่างๆ เช่น คันหินรางตื้น (CURB AND GUTTER) , รางระบายน้ำแบบตัววี </t>
  </si>
  <si>
    <t xml:space="preserve">(R.C.DITCH LINING) , ป้องกันเชิงลาด (CONCRETE SLOPE PROTECTION), หลักนำทาง (GUIDE POST) , หลักเขตทาง </t>
  </si>
  <si>
    <t>(R.O.W.MONUMENT) , เสาป้ายคอนกรีต (SIGN POST) , หลักกิโลเมตร (KILOMETER STONE) เป็นต้น</t>
  </si>
  <si>
    <t>( 3 ).</t>
  </si>
  <si>
    <t>ไม้แบบงานสะพานและท่อเหลี่ยมหรือไม้แบบ (3)</t>
  </si>
  <si>
    <t>ไม้กระบากหรือไม้ยางหรือเทียบเท่า</t>
  </si>
  <si>
    <t xml:space="preserve"> ลบ.ฟ.</t>
  </si>
  <si>
    <t xml:space="preserve"> บาท</t>
  </si>
  <si>
    <t>.....( ก )</t>
  </si>
  <si>
    <t>ไม้คร่าว</t>
  </si>
  <si>
    <t>.....( ข )</t>
  </si>
  <si>
    <t>ไม้ค้ำยันไม้แบบ</t>
  </si>
  <si>
    <t xml:space="preserve"> ต้น</t>
  </si>
  <si>
    <t>.....( A )</t>
  </si>
  <si>
    <t>เสาเข็มไม้ยูคาลิปตัส มีเปลือก ขนาด Ø 6" x 6.00 ม.</t>
  </si>
  <si>
    <t>.....( ค )</t>
  </si>
  <si>
    <t>ตะปู</t>
  </si>
  <si>
    <t>.....( ง )</t>
  </si>
  <si>
    <t>ไม้อัดยางหนา 4 มม.</t>
  </si>
  <si>
    <t>.....( B )</t>
  </si>
  <si>
    <t xml:space="preserve"> = ( ก ) + ( ข ) + ( ค ) + ( ง )</t>
  </si>
  <si>
    <t xml:space="preserve"> รวม</t>
  </si>
  <si>
    <t xml:space="preserve">….. ( * ) </t>
  </si>
  <si>
    <t xml:space="preserve">เนื่องจากใช้งานได้ประมาณ 3 ครั้งคิดจาก......( * )  + ( B ) </t>
  </si>
  <si>
    <t>.....( ** )</t>
  </si>
  <si>
    <t xml:space="preserve">เนื่องจากใช้งานได้ประมาณ 3 ครั้งคิดจาก......( ก ) + ( ข ) + ( ง ) + ( A ) + ( B ) </t>
  </si>
  <si>
    <t>.....( *** )</t>
  </si>
  <si>
    <t>เนื่องจากใช้งานได้ประมาณ 4 ครั้งคิดจาก......( * )</t>
  </si>
  <si>
    <t>.....( 2 )</t>
  </si>
  <si>
    <t>เนื่องจากใช้งานได้ประมาณ 5 ครั้งคิดจาก......( * )</t>
  </si>
  <si>
    <t>.....( 3 )</t>
  </si>
  <si>
    <t>.....( 4 )</t>
  </si>
  <si>
    <t xml:space="preserve"> ** บัญชีค่าแรงงาน/ค่าดำเนินการสำหรับการถอดแบบคำนวณราคากลางงานก่อสร้าง ฉบับปรับปรุง 2563</t>
  </si>
  <si>
    <t>น้ำมันทาผิวไม้</t>
  </si>
  <si>
    <t>.....( 5 )</t>
  </si>
  <si>
    <t xml:space="preserve"> ไม้แบบสำหรับงานทั่วไป = ไม้แบบ (1) พื้นที่ 1 ตารางเมตร</t>
  </si>
  <si>
    <t>...(2) + (4) + (5)</t>
  </si>
  <si>
    <t xml:space="preserve"> ไม้แบบสำหรับงานอย่างง่าย = ไม้แบบ (2) พื้นที่ 1 ตารางเมตร</t>
  </si>
  <si>
    <t>...(3) + (4) + (5)</t>
  </si>
  <si>
    <t xml:space="preserve"> ไม้แบบสำหรับงานสะพานและท่อเหลี่ยม = ไม้แบบ (3) พื้นที่ 1 ตารางเมตร</t>
  </si>
  <si>
    <t>...(**) + (4) + (5)</t>
  </si>
  <si>
    <t>...(***) + (4) + (5)</t>
  </si>
  <si>
    <t>.....( เสาค้ำยันงานท่อเหลี่ยม เสาเข็มไม้ขนาด Ø 6" x 6.00 ม. )</t>
  </si>
  <si>
    <t>คิดปริมาณ/ความยาว 1 เมตร</t>
  </si>
  <si>
    <t>1.งานขุดลอกดินในรางระบายน้ำ</t>
  </si>
  <si>
    <t>ลึก</t>
  </si>
  <si>
    <t>ปริมาณต่อความยาว 1เมตร</t>
  </si>
  <si>
    <t>ค่าแรงขุด</t>
  </si>
  <si>
    <t>ราคางานต้นทุน</t>
  </si>
  <si>
    <t>2.งานรื้อเหล็กฉาก รางระบายน้ำ</t>
  </si>
  <si>
    <t>รางกว้าง</t>
  </si>
  <si>
    <t>ค่ารื้อ</t>
  </si>
  <si>
    <t>คิดต่อความยาว 1 เมตร</t>
  </si>
  <si>
    <t>3. งานรื้อคอนกรีตโครงสร้าง</t>
  </si>
  <si>
    <t>ด้าน</t>
  </si>
  <si>
    <t>ปริมาณต่อ 1 เมตร</t>
  </si>
  <si>
    <t>4.งานคอนกรีต 1:2:4</t>
  </si>
  <si>
    <t>ฝาราง</t>
  </si>
  <si>
    <t>ราคา/ลบ.ม.</t>
  </si>
  <si>
    <t>ราคาคอนกรีต</t>
  </si>
  <si>
    <t>5.งานไม้แบบ</t>
  </si>
  <si>
    <t>6.งานเหล็กเสริม</t>
  </si>
  <si>
    <t>DB12</t>
  </si>
  <si>
    <t>RB9</t>
  </si>
  <si>
    <t xml:space="preserve"> งานทรายหยาบอัดแน่น</t>
  </si>
  <si>
    <t xml:space="preserve">ค่าวัสดุจากแหล่ง </t>
  </si>
  <si>
    <t>ส่วนยุบตัว</t>
  </si>
  <si>
    <t>ค่าดำเนินการและค่าเสื่อมบดทับ (75%) ( งานดินคันทาง :  บดทับ )</t>
  </si>
  <si>
    <t xml:space="preserve"> +</t>
  </si>
  <si>
    <t>งานรื้อผิวทาง</t>
  </si>
  <si>
    <t>(Removal of Existing Asphalt Concrete Surface)</t>
  </si>
  <si>
    <t>7. งานท่อ pvc 2 นิ้ว</t>
  </si>
  <si>
    <t>รวม 2+3+4+5+6+7</t>
  </si>
  <si>
    <t xml:space="preserve">ใช้ </t>
  </si>
  <si>
    <t>ท่อน(ย่อย)</t>
  </si>
  <si>
    <t xml:space="preserve"> บาท/ท่อน</t>
  </si>
  <si>
    <t>ลงชื่อ/........</t>
  </si>
  <si>
    <t>หน้า 2/2</t>
  </si>
  <si>
    <t>Tipco</t>
  </si>
  <si>
    <t>พิษณุโลก</t>
  </si>
  <si>
    <t xml:space="preserve">2.1 สีเทอร์โมพลาสติก </t>
  </si>
  <si>
    <t>ปรับปรุงผิวจราจรแบบ (OVER  Lay) ด้วยแอสฟัลท์ติกคอนกรีต</t>
  </si>
  <si>
    <t xml:space="preserve"> เทศบาลตำบลป่าป้อง อำเภอดอยสะเก็ด จังหวัดเชียงใหม่</t>
  </si>
  <si>
    <t>(ลงชื่อ)</t>
  </si>
  <si>
    <t xml:space="preserve">     (นายสมพงษ์      อินต๊ะหล้า)</t>
  </si>
  <si>
    <t xml:space="preserve">          ผู้อำนวยการกองช่าง</t>
  </si>
  <si>
    <t xml:space="preserve"> กองช่าง เทศบาลเมืองต้นเปา อำเภอดอยสะเก็ด จังหวัดเชียงใหม่</t>
  </si>
  <si>
    <t xml:space="preserve">                       กองช่าง เทศบาลตำบลป่าป้อง  อำเภอดอยสะเก็ด  จังหวัดเชียงใหม่</t>
  </si>
  <si>
    <t>เทศบาลตำบลป่าป้อง</t>
  </si>
  <si>
    <t>ลงชื่อ......................................................ประมาณราคา</t>
  </si>
  <si>
    <t xml:space="preserve">          (นายสมพงษ์  อินต๊ะหล้า)</t>
  </si>
  <si>
    <t>(ลงชื่อ).....................................................เห็นชอบ</t>
  </si>
  <si>
    <t xml:space="preserve">                  ปลัดเทศบาลตำบลป่าป้อง</t>
  </si>
  <si>
    <t xml:space="preserve">                นายกเทศมนตรีตำบลป่าป้อง</t>
  </si>
  <si>
    <t xml:space="preserve">                        (นางกัลยา    มีรักษ์)</t>
  </si>
  <si>
    <t xml:space="preserve">                    (นายสมบูรณ์   ริญญา)</t>
  </si>
  <si>
    <t>รวมค่าแรง และวัสดุ</t>
  </si>
  <si>
    <t>ระยะเวลาดำเนินการ 45 วัน</t>
  </si>
  <si>
    <t>ราคาต่อตารางเมตร</t>
  </si>
  <si>
    <t>ตรม./บาท</t>
  </si>
  <si>
    <t xml:space="preserve"> กว้าง  4.00  เมตร ยาว 245.00 เมตร หนา 0.05 เมตร หรือมีพื้นที่ไม่น้อยกว่า  980.00 ตารางเมตร</t>
  </si>
  <si>
    <t>สายซอย 12   หมู่ที่ 7  บ้านป่ายางงาม  ตำบลป่าป้อง  อำเภอดอยสะเก็ด  จังหวัดเชียงใหม่</t>
  </si>
  <si>
    <t>วันที่          เดือน  สิงหาคม พ.ศ. 2568</t>
  </si>
  <si>
    <t xml:space="preserve">        (ลงชื่อ)                                             กรรมการ</t>
  </si>
  <si>
    <t>(ลงชื่อ)                                         กรรมการ</t>
  </si>
  <si>
    <t xml:space="preserve">    (นางสาวสุพรรษา  สารีอินทร์)</t>
  </si>
  <si>
    <t xml:space="preserve">          (นางรัตติกาล  ธรรมพุฒิ)</t>
  </si>
  <si>
    <t xml:space="preserve">         เจ้าพนักงานธุรการชำนาญงาน</t>
  </si>
  <si>
    <t xml:space="preserve">                             ประมาณราคา</t>
  </si>
  <si>
    <t>นักจัดการงานทั่วไปชำนาญการ</t>
  </si>
  <si>
    <t>(ลงชื่อ)                                             กรรมการ</t>
  </si>
  <si>
    <t xml:space="preserve">            (นางสาวสุพรรษา  สารีอินทร์)</t>
  </si>
  <si>
    <t xml:space="preserve">           นักจัดการงานทั่วไปชำนาญการ</t>
  </si>
  <si>
    <t xml:space="preserve">             (นางรัตติกาล  ธรรมพุฒิ)</t>
  </si>
  <si>
    <t xml:space="preserve">          เจ้าพนักงานธุรการชำนาญงาน</t>
  </si>
  <si>
    <t>ซอย 12  หมู่ที่ 7  บ้านป่ายางงาม  ตำบลป่าป้อง  อำเภอดอยสะเก็ด  จังหวัดเชียงใหม่</t>
  </si>
  <si>
    <t>ค่าเหล็ก RB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</si>
</sst>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0.0000"/>
    <numFmt numFmtId="167" formatCode="0.000"/>
    <numFmt numFmtId="168" formatCode="_-* #,##0.0000_-;\-* #,##0.0000_-;_-* &quot;-&quot;????_-;_-@_-"/>
    <numFmt numFmtId="169" formatCode="#,##0.000"/>
    <numFmt numFmtId="170" formatCode="#,##0.0000"/>
    <numFmt numFmtId="171" formatCode="0.0"/>
    <numFmt numFmtId="172" formatCode="#,##0.00_ ;\-#,##0.00\ "/>
    <numFmt numFmtId="173" formatCode="#,##0.0000_);\(#,##0.0000\)"/>
    <numFmt numFmtId="174" formatCode="0.0%"/>
    <numFmt numFmtId="175" formatCode="#,##0.000_);\(#,##0.000\)"/>
    <numFmt numFmtId="176" formatCode="_-* #,##0_-;\-* #,##0_-;_-* &quot;-&quot;??_-;_-@_-"/>
    <numFmt numFmtId="177" formatCode="0.00000000"/>
    <numFmt numFmtId="178" formatCode="_-* #,##0.0000_-;\-* #,##0.0000_-;_-* &quot;-&quot;??_-;_-@_-"/>
    <numFmt numFmtId="179" formatCode="General_)"/>
    <numFmt numFmtId="180" formatCode="#,##0.000000&quot; &quot;"/>
    <numFmt numFmtId="181" formatCode="dd\-mm\-yy"/>
    <numFmt numFmtId="182" formatCode="#,###&quot;   &quot;"/>
    <numFmt numFmtId="183" formatCode="&quot;฿&quot;\t#,##0_);\(&quot;฿&quot;\t#,##0\)"/>
    <numFmt numFmtId="184" formatCode="\t0.00E+00"/>
    <numFmt numFmtId="185" formatCode="#,##0.0_);\(#,##0.0\)"/>
    <numFmt numFmtId="186" formatCode="_(&quot;$&quot;* #,##0.000_);_(&quot;$&quot;* \(#,##0.000\);_(&quot;$&quot;* &quot;-&quot;??_);_(@_)"/>
    <numFmt numFmtId="187" formatCode="0.0&quot;  &quot;"/>
    <numFmt numFmtId="188" formatCode="&quot;ฃ&quot;#,##0;[Red]\-&quot;ฃ&quot;#,##0"/>
    <numFmt numFmtId="189" formatCode="dd\-mmm\-yy_)"/>
    <numFmt numFmtId="190" formatCode="_-* #,##0.00000_-;\-* #,##0.00000_-;_-* &quot;-&quot;?????_-;_-@_-"/>
    <numFmt numFmtId="191" formatCode="m/d/yy\ hh:mm"/>
    <numFmt numFmtId="192" formatCode="_(&quot;$&quot;* #,##0.0000_);_(&quot;$&quot;* \(#,##0.0000\);_(&quot;$&quot;* &quot;-&quot;??_);_(@_)"/>
    <numFmt numFmtId="193" formatCode="0.00_)"/>
    <numFmt numFmtId="194" formatCode="_-* #,##0.000_-;\-* #,##0.000_-;_-* &quot;-&quot;??_-;_-@_-"/>
    <numFmt numFmtId="195" formatCode="_-* #,##0.0_-;\-* #,##0.0_-;_-* &quot;-&quot;??_-;_-@_-"/>
    <numFmt numFmtId="196" formatCode="_(* #,##0.0000_);_(* \(#,##0.0000\);_(* &quot;-&quot;??_);_(@_)"/>
    <numFmt numFmtId="197" formatCode="_(* #,##0.0000000_);_(* \(#,##0.0000000\);_(* &quot;-&quot;??_);_(@_)"/>
    <numFmt numFmtId="198" formatCode="_(* #,##0.000000_);_(* \(#,##0.000000\);_(* &quot;-&quot;??_);_(@_)"/>
    <numFmt numFmtId="199" formatCode="_-* #,##0.00000_-;\-* #,##0.00000_-;_-* &quot;-&quot;??_-;_-@_-"/>
  </numFmts>
  <fonts count="155">
    <font>
      <sz val="14"/>
      <name val="Cordia New"/>
      <charset val="222"/>
    </font>
    <font>
      <sz val="14"/>
      <name val="Cordia New"/>
      <family val="2"/>
    </font>
    <font>
      <b/>
      <sz val="14"/>
      <name val="AngsanaUPC"/>
      <family val="1"/>
      <charset val="222"/>
    </font>
    <font>
      <sz val="14"/>
      <name val="AngsanaUPC"/>
      <family val="1"/>
      <charset val="222"/>
    </font>
    <font>
      <sz val="13.5"/>
      <name val="DilleniaUPC"/>
      <family val="1"/>
    </font>
    <font>
      <sz val="10"/>
      <name val="Courier"/>
      <family val="3"/>
    </font>
    <font>
      <sz val="13.5"/>
      <name val="DilleniaUPC"/>
      <family val="1"/>
      <charset val="222"/>
    </font>
    <font>
      <sz val="12"/>
      <name val="DilleniaUPC"/>
      <family val="1"/>
      <charset val="222"/>
    </font>
    <font>
      <b/>
      <sz val="14"/>
      <name val="DilleniaUPC"/>
      <family val="1"/>
      <charset val="222"/>
    </font>
    <font>
      <b/>
      <sz val="13.5"/>
      <name val="DilleniaUPC"/>
      <family val="1"/>
      <charset val="222"/>
    </font>
    <font>
      <b/>
      <sz val="13.5"/>
      <name val="DilleniaUPC"/>
      <family val="1"/>
    </font>
    <font>
      <sz val="13"/>
      <name val="DilleniaUPC"/>
      <family val="1"/>
      <charset val="222"/>
    </font>
    <font>
      <sz val="13.5"/>
      <color indexed="8"/>
      <name val="DilleniaUPC"/>
      <family val="1"/>
      <charset val="222"/>
    </font>
    <font>
      <sz val="14"/>
      <name val="DilleniaUPC"/>
      <family val="1"/>
      <charset val="222"/>
    </font>
    <font>
      <sz val="16"/>
      <name val="AngsanaUPC"/>
      <family val="1"/>
      <charset val="222"/>
    </font>
    <font>
      <sz val="16"/>
      <color indexed="10"/>
      <name val="AngsanaUPC"/>
      <family val="1"/>
      <charset val="222"/>
    </font>
    <font>
      <b/>
      <sz val="13.5"/>
      <color indexed="10"/>
      <name val="DilleniaUPC"/>
      <family val="1"/>
      <charset val="222"/>
    </font>
    <font>
      <b/>
      <sz val="13.5"/>
      <color indexed="52"/>
      <name val="DilleniaUPC"/>
      <family val="1"/>
      <charset val="222"/>
    </font>
    <font>
      <b/>
      <sz val="14"/>
      <color indexed="10"/>
      <name val="DilleniaUPC"/>
      <family val="1"/>
      <charset val="222"/>
    </font>
    <font>
      <sz val="13.5"/>
      <color indexed="10"/>
      <name val="DilleniaUPC"/>
      <family val="1"/>
      <charset val="222"/>
    </font>
    <font>
      <b/>
      <sz val="13.5"/>
      <name val="DilleniaUPC"/>
      <family val="1"/>
    </font>
    <font>
      <sz val="12"/>
      <name val="Cordia New"/>
      <family val="2"/>
    </font>
    <font>
      <sz val="13.5"/>
      <color indexed="10"/>
      <name val="DilleniaUPC"/>
      <family val="1"/>
      <charset val="222"/>
    </font>
    <font>
      <sz val="14"/>
      <color rgb="FFFF0000"/>
      <name val="AngsanaUPC"/>
      <family val="1"/>
      <charset val="222"/>
    </font>
    <font>
      <sz val="13.5"/>
      <color rgb="FFFF0000"/>
      <name val="DilleniaUPC"/>
      <family val="1"/>
      <charset val="222"/>
    </font>
    <font>
      <sz val="14"/>
      <color rgb="FFFF0000"/>
      <name val="DilleniaUPC"/>
      <family val="1"/>
      <charset val="222"/>
    </font>
    <font>
      <sz val="14"/>
      <color theme="1"/>
      <name val="Calibri"/>
      <family val="2"/>
      <charset val="222"/>
      <scheme val="minor"/>
    </font>
    <font>
      <sz val="14"/>
      <color theme="1"/>
      <name val="TH Niramit AS"/>
    </font>
    <font>
      <sz val="14"/>
      <color theme="1"/>
      <name val="TH NiramitIT๙"/>
    </font>
    <font>
      <sz val="14"/>
      <name val="AngsanaUPC"/>
      <family val="1"/>
      <charset val="222"/>
    </font>
    <font>
      <sz val="14"/>
      <name val="AngsanaUPC"/>
      <family val="1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b/>
      <i/>
      <sz val="24"/>
      <color indexed="49"/>
      <name val="Arial Narrow"/>
      <family val="2"/>
    </font>
    <font>
      <sz val="11"/>
      <color indexed="20"/>
      <name val="Tahoma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2"/>
      <name val="EucrosiaUPC"/>
      <family val="1"/>
    </font>
    <font>
      <sz val="10"/>
      <color indexed="8"/>
      <name val="Arial"/>
      <family val="2"/>
    </font>
    <font>
      <i/>
      <sz val="11"/>
      <color indexed="23"/>
      <name val="Tahoma"/>
      <family val="2"/>
      <charset val="222"/>
    </font>
    <font>
      <sz val="11"/>
      <color indexed="17"/>
      <name val="Tahoma"/>
      <family val="2"/>
      <charset val="22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u/>
      <sz val="10"/>
      <color indexed="12"/>
      <name val="Arial"/>
      <family val="2"/>
    </font>
    <font>
      <sz val="11"/>
      <color indexed="62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sz val="11"/>
      <color indexed="63"/>
      <name val="Tahoma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b/>
      <sz val="14"/>
      <name val="TH SarabunPSK"/>
      <family val="2"/>
    </font>
    <font>
      <b/>
      <sz val="16"/>
      <name val="TH SarabunPSK"/>
      <family val="2"/>
    </font>
    <font>
      <sz val="14"/>
      <name val="TH SarabunPSK"/>
      <family val="2"/>
    </font>
    <font>
      <b/>
      <sz val="14"/>
      <color theme="0"/>
      <name val="TH SarabunPSK"/>
      <family val="2"/>
    </font>
    <font>
      <sz val="14"/>
      <color theme="1"/>
      <name val="TH SarabunPSK"/>
      <family val="2"/>
    </font>
    <font>
      <sz val="12"/>
      <color theme="1"/>
      <name val="TH SarabunPSK"/>
      <family val="2"/>
    </font>
    <font>
      <b/>
      <sz val="16"/>
      <color theme="1"/>
      <name val="TH SarabunPSK"/>
      <family val="2"/>
    </font>
    <font>
      <b/>
      <u/>
      <sz val="14"/>
      <color theme="1"/>
      <name val="TH SarabunPSK"/>
      <family val="2"/>
    </font>
    <font>
      <b/>
      <sz val="14"/>
      <color theme="1"/>
      <name val="TH SarabunPSK"/>
      <family val="2"/>
    </font>
    <font>
      <u/>
      <sz val="14"/>
      <color theme="1"/>
      <name val="TH SarabunPSK"/>
      <family val="2"/>
    </font>
    <font>
      <b/>
      <sz val="14"/>
      <name val="Cordia New"/>
      <family val="2"/>
    </font>
    <font>
      <b/>
      <sz val="16"/>
      <name val="Cordia New"/>
      <family val="2"/>
    </font>
    <font>
      <b/>
      <sz val="16"/>
      <color indexed="9"/>
      <name val="Cordia New"/>
      <family val="2"/>
    </font>
    <font>
      <b/>
      <sz val="12"/>
      <name val="Cordia New"/>
      <family val="2"/>
    </font>
    <font>
      <b/>
      <sz val="12"/>
      <color indexed="9"/>
      <name val="Cordia New"/>
      <family val="2"/>
    </font>
    <font>
      <b/>
      <sz val="12"/>
      <color indexed="13"/>
      <name val="Cordia New"/>
      <family val="2"/>
    </font>
    <font>
      <sz val="13.5"/>
      <name val="Cordia New"/>
      <family val="2"/>
    </font>
    <font>
      <u/>
      <sz val="12"/>
      <name val="Cordia New"/>
      <family val="2"/>
    </font>
    <font>
      <b/>
      <u/>
      <sz val="12"/>
      <name val="Cordia New"/>
      <family val="2"/>
    </font>
    <font>
      <sz val="12"/>
      <color indexed="12"/>
      <name val="Cordia New"/>
      <family val="2"/>
    </font>
    <font>
      <sz val="12"/>
      <color rgb="FFC00000"/>
      <name val="Cordia New"/>
      <family val="2"/>
    </font>
    <font>
      <b/>
      <sz val="12"/>
      <color theme="1"/>
      <name val="Cordia New"/>
      <family val="2"/>
    </font>
    <font>
      <sz val="12"/>
      <color theme="1"/>
      <name val="Cordia New"/>
      <family val="2"/>
    </font>
    <font>
      <sz val="12"/>
      <color theme="0"/>
      <name val="Cordia New"/>
      <family val="2"/>
    </font>
    <font>
      <b/>
      <u/>
      <sz val="12"/>
      <color theme="1"/>
      <name val="Cordia New"/>
      <family val="2"/>
    </font>
    <font>
      <sz val="13"/>
      <name val="Cordia New"/>
      <family val="2"/>
    </font>
    <font>
      <sz val="14"/>
      <color theme="1"/>
      <name val="Cordia New"/>
      <family val="2"/>
    </font>
    <font>
      <sz val="14"/>
      <color theme="0"/>
      <name val="Cordia New"/>
      <family val="2"/>
    </font>
    <font>
      <b/>
      <sz val="12"/>
      <name val="CordiaUPC"/>
      <family val="2"/>
      <charset val="222"/>
    </font>
    <font>
      <sz val="12"/>
      <name val="CordiaUPC"/>
      <family val="2"/>
      <charset val="222"/>
    </font>
    <font>
      <b/>
      <sz val="12"/>
      <name val="Symbol"/>
      <family val="1"/>
      <charset val="2"/>
    </font>
    <font>
      <sz val="12"/>
      <name val="Symbol"/>
      <family val="1"/>
      <charset val="2"/>
    </font>
    <font>
      <b/>
      <sz val="12"/>
      <name val="CordiaUPC"/>
      <family val="2"/>
    </font>
    <font>
      <b/>
      <u/>
      <sz val="14"/>
      <name val="Cordia New"/>
      <family val="2"/>
    </font>
    <font>
      <sz val="11"/>
      <color theme="1"/>
      <name val="Calibri"/>
      <family val="2"/>
      <charset val="222"/>
      <scheme val="minor"/>
    </font>
    <font>
      <b/>
      <u/>
      <sz val="16"/>
      <name val="TH SarabunPSK"/>
      <family val="2"/>
    </font>
    <font>
      <sz val="14"/>
      <name val="Angsana New"/>
      <family val="1"/>
    </font>
    <font>
      <sz val="16"/>
      <name val="TH SarabunPSK"/>
      <family val="2"/>
    </font>
    <font>
      <b/>
      <sz val="14"/>
      <name val="Angsana New"/>
      <family val="1"/>
    </font>
    <font>
      <b/>
      <sz val="14"/>
      <name val="Cordia New"/>
      <family val="2"/>
      <charset val="222"/>
    </font>
    <font>
      <sz val="14"/>
      <name val="Cordia New"/>
      <family val="2"/>
      <charset val="222"/>
    </font>
    <font>
      <b/>
      <u/>
      <sz val="14"/>
      <name val="Cordia New"/>
      <family val="2"/>
      <charset val="222"/>
    </font>
    <font>
      <b/>
      <sz val="14"/>
      <color indexed="8"/>
      <name val="Cordia New"/>
      <family val="2"/>
    </font>
    <font>
      <b/>
      <sz val="16"/>
      <color indexed="8"/>
      <name val="Cordia New"/>
      <family val="2"/>
    </font>
    <font>
      <sz val="16"/>
      <color indexed="8"/>
      <name val="Cordia New"/>
      <family val="2"/>
      <charset val="222"/>
    </font>
    <font>
      <sz val="13"/>
      <color indexed="8"/>
      <name val="Cordia New"/>
      <family val="2"/>
      <charset val="222"/>
    </font>
    <font>
      <sz val="14"/>
      <color indexed="8"/>
      <name val="Cordia New"/>
      <family val="2"/>
      <charset val="222"/>
    </font>
    <font>
      <u/>
      <sz val="14"/>
      <color indexed="8"/>
      <name val="Cordia New"/>
      <family val="2"/>
      <charset val="222"/>
    </font>
    <font>
      <sz val="14"/>
      <color indexed="10"/>
      <name val="Cordia New"/>
      <family val="2"/>
      <charset val="222"/>
    </font>
    <font>
      <b/>
      <u/>
      <sz val="14"/>
      <color indexed="8"/>
      <name val="Cordia New"/>
      <family val="2"/>
      <charset val="222"/>
    </font>
    <font>
      <b/>
      <sz val="14"/>
      <color indexed="8"/>
      <name val="Cordia New"/>
      <family val="2"/>
      <charset val="222"/>
    </font>
    <font>
      <b/>
      <sz val="16"/>
      <color indexed="8"/>
      <name val="Cordia New"/>
      <family val="2"/>
      <charset val="222"/>
    </font>
    <font>
      <b/>
      <sz val="13"/>
      <color indexed="8"/>
      <name val="Cordia New"/>
      <family val="2"/>
      <charset val="222"/>
    </font>
    <font>
      <sz val="12"/>
      <color indexed="8"/>
      <name val="Cordia New"/>
      <family val="2"/>
      <charset val="222"/>
    </font>
    <font>
      <sz val="14"/>
      <color indexed="8"/>
      <name val="Cordia New"/>
      <family val="2"/>
    </font>
    <font>
      <sz val="13"/>
      <color indexed="8"/>
      <name val="Cordia New"/>
      <family val="2"/>
    </font>
    <font>
      <b/>
      <sz val="14"/>
      <color indexed="9"/>
      <name val="Cordia New"/>
      <family val="2"/>
      <charset val="222"/>
    </font>
    <font>
      <b/>
      <sz val="14"/>
      <color indexed="9"/>
      <name val="Cordia New"/>
      <family val="2"/>
    </font>
    <font>
      <sz val="14"/>
      <color indexed="9"/>
      <name val="Cordia New"/>
      <family val="2"/>
    </font>
    <font>
      <sz val="15"/>
      <name val="AngsanaUPC"/>
      <family val="1"/>
    </font>
    <font>
      <b/>
      <sz val="24"/>
      <color indexed="10"/>
      <name val="AngsanaUPC"/>
      <family val="1"/>
    </font>
    <font>
      <b/>
      <sz val="14"/>
      <name val="AngsanaUPC"/>
      <family val="1"/>
    </font>
    <font>
      <b/>
      <sz val="12"/>
      <name val="AngsanaUPC"/>
      <family val="1"/>
    </font>
    <font>
      <b/>
      <sz val="12"/>
      <color indexed="12"/>
      <name val="AngsanaUPC"/>
      <family val="1"/>
    </font>
    <font>
      <sz val="12"/>
      <name val="AngsanaUPC"/>
      <family val="1"/>
    </font>
    <font>
      <b/>
      <sz val="15"/>
      <name val="AngsanaUPC"/>
      <family val="1"/>
    </font>
    <font>
      <sz val="15"/>
      <color indexed="12"/>
      <name val="AngsanaUPC"/>
      <family val="1"/>
    </font>
    <font>
      <sz val="14"/>
      <color indexed="12"/>
      <name val="AngsanaUPC"/>
      <family val="1"/>
    </font>
    <font>
      <sz val="11"/>
      <name val="AngsanaUPC"/>
      <family val="1"/>
    </font>
    <font>
      <sz val="15"/>
      <color indexed="10"/>
      <name val="AngsanaUPC"/>
      <family val="1"/>
    </font>
    <font>
      <sz val="10"/>
      <name val="AngsanaUPC"/>
      <family val="1"/>
    </font>
    <font>
      <b/>
      <sz val="11"/>
      <name val="AngsanaUPC"/>
      <family val="1"/>
    </font>
    <font>
      <b/>
      <u val="singleAccounting"/>
      <sz val="16"/>
      <name val="Cordia New"/>
      <family val="2"/>
    </font>
    <font>
      <i/>
      <u/>
      <sz val="12"/>
      <color theme="1"/>
      <name val="TH SarabunPSK"/>
      <family val="2"/>
    </font>
    <font>
      <i/>
      <sz val="12"/>
      <color theme="1"/>
      <name val="TH SarabunPSK"/>
      <family val="2"/>
    </font>
    <font>
      <sz val="10"/>
      <color theme="1"/>
      <name val="TH SarabunPSK"/>
      <family val="2"/>
    </font>
    <font>
      <i/>
      <sz val="10"/>
      <color theme="1"/>
      <name val="TH SarabunPSK"/>
      <family val="2"/>
    </font>
    <font>
      <i/>
      <u/>
      <sz val="14"/>
      <color theme="1"/>
      <name val="TH SarabunPSK"/>
      <family val="2"/>
    </font>
    <font>
      <sz val="13"/>
      <color theme="1"/>
      <name val="TH SarabunPSK"/>
      <family val="2"/>
    </font>
    <font>
      <sz val="13"/>
      <name val="TH SarabunPSK"/>
      <family val="2"/>
    </font>
    <font>
      <sz val="11.5"/>
      <color theme="1"/>
      <name val="TH SarabunPSK"/>
      <family val="2"/>
    </font>
    <font>
      <sz val="13"/>
      <color rgb="FFFF0000"/>
      <name val="TH SarabunPSK"/>
      <family val="2"/>
    </font>
    <font>
      <sz val="10.5"/>
      <color theme="1"/>
      <name val="TH SarabunPSK"/>
      <family val="2"/>
    </font>
    <font>
      <b/>
      <sz val="13"/>
      <name val="TH SarabunPSK"/>
      <family val="2"/>
    </font>
    <font>
      <i/>
      <sz val="14"/>
      <color rgb="FF002060"/>
      <name val="TH SarabunPSK"/>
      <family val="2"/>
    </font>
    <font>
      <i/>
      <sz val="14"/>
      <name val="TH SarabunPSK"/>
      <family val="2"/>
    </font>
    <font>
      <b/>
      <u val="singleAccounting"/>
      <sz val="14"/>
      <name val="Cordia New"/>
      <family val="2"/>
    </font>
    <font>
      <sz val="14"/>
      <color rgb="FFFF0000"/>
      <name val="TH SarabunPSK"/>
      <family val="2"/>
    </font>
    <font>
      <b/>
      <sz val="14"/>
      <color theme="1"/>
      <name val="Cordia New"/>
      <family val="2"/>
    </font>
  </fonts>
  <fills count="49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41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52"/>
        <bgColor indexed="29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39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hair">
        <color indexed="22"/>
      </top>
      <bottom/>
      <diagonal/>
    </border>
    <border>
      <left style="thin">
        <color indexed="64"/>
      </left>
      <right style="thin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22"/>
      </bottom>
      <diagonal/>
    </border>
    <border>
      <left/>
      <right style="medium">
        <color indexed="64"/>
      </right>
      <top/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</borders>
  <cellStyleXfs count="136">
    <xf numFmtId="0" fontId="0" fillId="0" borderId="0"/>
    <xf numFmtId="165" fontId="1" fillId="0" borderId="0" applyFont="0" applyFill="0" applyBorder="0" applyAlignment="0" applyProtection="0"/>
    <xf numFmtId="39" fontId="5" fillId="0" borderId="0"/>
    <xf numFmtId="4" fontId="1" fillId="0" borderId="0"/>
    <xf numFmtId="0" fontId="29" fillId="0" borderId="0"/>
    <xf numFmtId="166" fontId="30" fillId="0" borderId="0" applyFont="0" applyFill="0" applyBorder="0" applyAlignment="0" applyProtection="0"/>
    <xf numFmtId="0" fontId="31" fillId="0" borderId="0">
      <alignment vertical="center"/>
    </xf>
    <xf numFmtId="179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4" fontId="32" fillId="0" borderId="0" applyFont="0" applyFill="0" applyBorder="0" applyAlignment="0" applyProtection="0"/>
    <xf numFmtId="183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2" fontId="3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4" fillId="0" borderId="0" applyFont="0" applyFill="0" applyBorder="0" applyAlignment="0" applyProtection="0"/>
    <xf numFmtId="0" fontId="35" fillId="0" borderId="0"/>
    <xf numFmtId="0" fontId="36" fillId="0" borderId="0"/>
    <xf numFmtId="9" fontId="37" fillId="17" borderId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38" fillId="24" borderId="0" applyNumberFormat="0" applyBorder="0" applyAlignment="0" applyProtection="0"/>
    <xf numFmtId="0" fontId="38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1" borderId="0" applyNumberFormat="0" applyBorder="0" applyAlignment="0" applyProtection="0"/>
    <xf numFmtId="0" fontId="40" fillId="32" borderId="28">
      <alignment horizontal="centerContinuous" vertical="top"/>
    </xf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39" fillId="36" borderId="0" applyNumberFormat="0" applyBorder="0" applyAlignment="0" applyProtection="0"/>
    <xf numFmtId="0" fontId="41" fillId="19" borderId="0" applyNumberFormat="0" applyBorder="0" applyAlignment="0" applyProtection="0"/>
    <xf numFmtId="0" fontId="37" fillId="0" borderId="0" applyFill="0" applyBorder="0" applyAlignment="0"/>
    <xf numFmtId="185" fontId="32" fillId="0" borderId="0" applyFill="0" applyBorder="0" applyAlignment="0"/>
    <xf numFmtId="0" fontId="42" fillId="0" borderId="0" applyFill="0" applyBorder="0" applyAlignment="0"/>
    <xf numFmtId="0" fontId="43" fillId="0" borderId="0" applyFill="0" applyBorder="0" applyAlignment="0"/>
    <xf numFmtId="0" fontId="43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44" fillId="37" borderId="80" applyNumberFormat="0" applyAlignment="0" applyProtection="0"/>
    <xf numFmtId="0" fontId="45" fillId="38" borderId="81" applyNumberFormat="0" applyAlignment="0" applyProtection="0"/>
    <xf numFmtId="186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88" fontId="46" fillId="0" borderId="0"/>
    <xf numFmtId="0" fontId="40" fillId="32" borderId="28">
      <alignment horizontal="centerContinuous" vertical="top"/>
    </xf>
    <xf numFmtId="185" fontId="32" fillId="0" borderId="0" applyFont="0" applyFill="0" applyBorder="0" applyAlignment="0" applyProtection="0"/>
    <xf numFmtId="189" fontId="30" fillId="0" borderId="0"/>
    <xf numFmtId="14" fontId="47" fillId="0" borderId="0" applyFill="0" applyBorder="0" applyAlignment="0"/>
    <xf numFmtId="15" fontId="2" fillId="9" borderId="0">
      <alignment horizontal="centerContinuous"/>
    </xf>
    <xf numFmtId="174" fontId="30" fillId="0" borderId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48" fillId="0" borderId="0" applyNumberFormat="0" applyFill="0" applyBorder="0" applyAlignment="0" applyProtection="0"/>
    <xf numFmtId="0" fontId="49" fillId="20" borderId="0" applyNumberFormat="0" applyBorder="0" applyAlignment="0" applyProtection="0"/>
    <xf numFmtId="38" fontId="50" fillId="32" borderId="0" applyNumberFormat="0" applyBorder="0" applyAlignment="0" applyProtection="0"/>
    <xf numFmtId="0" fontId="51" fillId="0" borderId="65" applyNumberFormat="0" applyAlignment="0" applyProtection="0">
      <alignment horizontal="left" vertical="center"/>
    </xf>
    <xf numFmtId="0" fontId="51" fillId="0" borderId="13">
      <alignment horizontal="left" vertical="center"/>
    </xf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4" fillId="0" borderId="84" applyNumberFormat="0" applyFill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56" fillId="23" borderId="80" applyNumberFormat="0" applyAlignment="0" applyProtection="0"/>
    <xf numFmtId="10" fontId="50" fillId="39" borderId="16" applyNumberFormat="0" applyBorder="0" applyAlignment="0" applyProtection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0" fontId="57" fillId="0" borderId="85" applyNumberFormat="0" applyFill="0" applyAlignment="0" applyProtection="0"/>
    <xf numFmtId="0" fontId="58" fillId="40" borderId="0" applyNumberFormat="0" applyBorder="0" applyAlignment="0" applyProtection="0"/>
    <xf numFmtId="37" fontId="59" fillId="0" borderId="0"/>
    <xf numFmtId="190" fontId="3" fillId="0" borderId="0"/>
    <xf numFmtId="0" fontId="38" fillId="0" borderId="0"/>
    <xf numFmtId="0" fontId="30" fillId="0" borderId="0"/>
    <xf numFmtId="0" fontId="3" fillId="0" borderId="0"/>
    <xf numFmtId="0" fontId="38" fillId="0" borderId="0"/>
    <xf numFmtId="0" fontId="3" fillId="0" borderId="0"/>
    <xf numFmtId="0" fontId="1" fillId="41" borderId="86" applyNumberFormat="0" applyFont="0" applyAlignment="0" applyProtection="0"/>
    <xf numFmtId="0" fontId="60" fillId="37" borderId="87" applyNumberFormat="0" applyAlignment="0" applyProtection="0"/>
    <xf numFmtId="0" fontId="61" fillId="0" borderId="0" applyFont="0" applyFill="0" applyBorder="0" applyAlignment="0" applyProtection="0"/>
    <xf numFmtId="186" fontId="3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3" fillId="0" borderId="0" applyFont="0" applyFill="0" applyBorder="0" applyAlignment="0" applyProtection="0"/>
    <xf numFmtId="10" fontId="37" fillId="0" borderId="0" applyFont="0" applyFill="0" applyBorder="0" applyAlignment="0" applyProtection="0"/>
    <xf numFmtId="186" fontId="3" fillId="0" borderId="0" applyFill="0" applyBorder="0" applyAlignment="0"/>
    <xf numFmtId="185" fontId="32" fillId="0" borderId="0" applyFill="0" applyBorder="0" applyAlignment="0"/>
    <xf numFmtId="186" fontId="3" fillId="0" borderId="0" applyFill="0" applyBorder="0" applyAlignment="0"/>
    <xf numFmtId="187" fontId="33" fillId="0" borderId="0" applyFill="0" applyBorder="0" applyAlignment="0"/>
    <xf numFmtId="185" fontId="32" fillId="0" borderId="0" applyFill="0" applyBorder="0" applyAlignment="0"/>
    <xf numFmtId="1" fontId="37" fillId="0" borderId="2" applyNumberFormat="0" applyFill="0" applyAlignment="0" applyProtection="0">
      <alignment horizontal="center" vertical="center"/>
    </xf>
    <xf numFmtId="0" fontId="62" fillId="17" borderId="0"/>
    <xf numFmtId="49" fontId="47" fillId="0" borderId="0" applyFill="0" applyBorder="0" applyAlignment="0"/>
    <xf numFmtId="0" fontId="43" fillId="0" borderId="0" applyFill="0" applyBorder="0" applyAlignment="0"/>
    <xf numFmtId="0" fontId="43" fillId="0" borderId="0" applyFill="0" applyBorder="0" applyAlignment="0"/>
    <xf numFmtId="0" fontId="63" fillId="0" borderId="0" applyNumberFormat="0" applyFill="0" applyBorder="0" applyAlignment="0" applyProtection="0"/>
    <xf numFmtId="0" fontId="64" fillId="0" borderId="88" applyNumberFormat="0" applyFill="0" applyAlignment="0" applyProtection="0"/>
    <xf numFmtId="191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0" fontId="65" fillId="0" borderId="0" applyNumberFormat="0" applyFill="0" applyBorder="0" applyAlignment="0" applyProtection="0"/>
    <xf numFmtId="165" fontId="3" fillId="0" borderId="0" applyFont="0" applyFill="0" applyBorder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93" fontId="37" fillId="0" borderId="0" applyFont="0" applyFill="0" applyBorder="0" applyAlignment="0" applyProtection="0"/>
    <xf numFmtId="0" fontId="37" fillId="0" borderId="0"/>
    <xf numFmtId="0" fontId="37" fillId="0" borderId="0"/>
    <xf numFmtId="9" fontId="30" fillId="0" borderId="0" applyFont="0" applyFill="0" applyBorder="0" applyAlignment="0" applyProtection="0"/>
    <xf numFmtId="9" fontId="3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00" fillId="0" borderId="0"/>
    <xf numFmtId="165" fontId="38" fillId="0" borderId="0" applyFont="0" applyFill="0" applyBorder="0" applyAlignment="0" applyProtection="0"/>
    <xf numFmtId="0" fontId="37" fillId="0" borderId="0"/>
    <xf numFmtId="165" fontId="102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1184">
    <xf numFmtId="0" fontId="0" fillId="0" borderId="0" xfId="0"/>
    <xf numFmtId="0" fontId="3" fillId="0" borderId="0" xfId="0" applyFont="1"/>
    <xf numFmtId="39" fontId="3" fillId="0" borderId="0" xfId="2" applyFont="1"/>
    <xf numFmtId="1" fontId="6" fillId="0" borderId="3" xfId="2" applyNumberFormat="1" applyFont="1" applyBorder="1" applyAlignment="1">
      <alignment horizontal="center"/>
    </xf>
    <xf numFmtId="39" fontId="6" fillId="0" borderId="4" xfId="2" applyFont="1" applyBorder="1" applyAlignment="1">
      <alignment horizontal="center"/>
    </xf>
    <xf numFmtId="39" fontId="6" fillId="0" borderId="5" xfId="2" applyFont="1" applyBorder="1" applyAlignment="1">
      <alignment horizontal="center"/>
    </xf>
    <xf numFmtId="1" fontId="6" fillId="0" borderId="6" xfId="2" applyNumberFormat="1" applyFont="1" applyBorder="1" applyAlignment="1">
      <alignment horizontal="center"/>
    </xf>
    <xf numFmtId="39" fontId="6" fillId="0" borderId="7" xfId="2" applyFont="1" applyBorder="1" applyAlignment="1">
      <alignment horizontal="center"/>
    </xf>
    <xf numFmtId="0" fontId="6" fillId="0" borderId="0" xfId="0" applyFont="1"/>
    <xf numFmtId="0" fontId="6" fillId="0" borderId="2" xfId="0" applyFont="1" applyBorder="1" applyAlignment="1">
      <alignment horizontal="center"/>
    </xf>
    <xf numFmtId="39" fontId="6" fillId="0" borderId="0" xfId="2" applyFont="1" applyAlignment="1">
      <alignment horizontal="left"/>
    </xf>
    <xf numFmtId="39" fontId="6" fillId="0" borderId="10" xfId="2" applyFont="1" applyBorder="1" applyAlignment="1">
      <alignment horizontal="center"/>
    </xf>
    <xf numFmtId="39" fontId="6" fillId="0" borderId="11" xfId="2" applyFont="1" applyBorder="1" applyAlignment="1">
      <alignment horizontal="center"/>
    </xf>
    <xf numFmtId="39" fontId="6" fillId="0" borderId="12" xfId="2" applyFont="1" applyBorder="1" applyAlignment="1">
      <alignment horizontal="center"/>
    </xf>
    <xf numFmtId="2" fontId="9" fillId="0" borderId="10" xfId="2" applyNumberFormat="1" applyFont="1" applyBorder="1" applyAlignment="1">
      <alignment horizontal="center"/>
    </xf>
    <xf numFmtId="2" fontId="9" fillId="0" borderId="15" xfId="2" applyNumberFormat="1" applyFont="1" applyBorder="1" applyAlignment="1">
      <alignment horizontal="center"/>
    </xf>
    <xf numFmtId="0" fontId="6" fillId="0" borderId="15" xfId="0" applyFont="1" applyBorder="1"/>
    <xf numFmtId="39" fontId="9" fillId="0" borderId="2" xfId="2" applyFont="1" applyBorder="1"/>
    <xf numFmtId="39" fontId="6" fillId="0" borderId="2" xfId="2" applyFont="1" applyBorder="1"/>
    <xf numFmtId="39" fontId="7" fillId="0" borderId="2" xfId="2" applyFont="1" applyBorder="1" applyAlignment="1">
      <alignment horizontal="center"/>
    </xf>
    <xf numFmtId="39" fontId="7" fillId="0" borderId="2" xfId="2" applyFont="1" applyBorder="1"/>
    <xf numFmtId="39" fontId="6" fillId="0" borderId="15" xfId="2" applyFont="1" applyBorder="1"/>
    <xf numFmtId="0" fontId="6" fillId="0" borderId="10" xfId="0" applyFont="1" applyBorder="1"/>
    <xf numFmtId="165" fontId="9" fillId="0" borderId="2" xfId="2" applyNumberFormat="1" applyFont="1" applyBorder="1" applyAlignment="1">
      <alignment horizontal="center"/>
    </xf>
    <xf numFmtId="39" fontId="6" fillId="0" borderId="2" xfId="2" applyFont="1" applyBorder="1" applyAlignment="1">
      <alignment horizontal="center"/>
    </xf>
    <xf numFmtId="39" fontId="6" fillId="0" borderId="0" xfId="2" applyFont="1"/>
    <xf numFmtId="2" fontId="6" fillId="0" borderId="0" xfId="2" applyNumberFormat="1" applyFont="1" applyAlignment="1">
      <alignment horizontal="centerContinuous"/>
    </xf>
    <xf numFmtId="39" fontId="6" fillId="0" borderId="16" xfId="2" applyFont="1" applyBorder="1" applyAlignment="1">
      <alignment horizontal="center"/>
    </xf>
    <xf numFmtId="2" fontId="6" fillId="0" borderId="17" xfId="2" applyNumberFormat="1" applyFont="1" applyBorder="1" applyAlignment="1">
      <alignment horizontal="center"/>
    </xf>
    <xf numFmtId="39" fontId="6" fillId="0" borderId="15" xfId="2" applyFont="1" applyBorder="1" applyAlignment="1">
      <alignment horizontal="center"/>
    </xf>
    <xf numFmtId="2" fontId="6" fillId="0" borderId="14" xfId="2" applyNumberFormat="1" applyFont="1" applyBorder="1" applyAlignment="1">
      <alignment horizontal="center"/>
    </xf>
    <xf numFmtId="39" fontId="10" fillId="2" borderId="0" xfId="2" applyFont="1" applyFill="1" applyAlignment="1">
      <alignment horizontal="centerContinuous"/>
    </xf>
    <xf numFmtId="39" fontId="5" fillId="2" borderId="0" xfId="2" applyFill="1" applyAlignment="1">
      <alignment horizontal="centerContinuous"/>
    </xf>
    <xf numFmtId="39" fontId="5" fillId="0" borderId="0" xfId="2"/>
    <xf numFmtId="0" fontId="11" fillId="0" borderId="0" xfId="0" applyFont="1"/>
    <xf numFmtId="39" fontId="6" fillId="0" borderId="3" xfId="2" applyFont="1" applyBorder="1" applyAlignment="1">
      <alignment horizontal="center"/>
    </xf>
    <xf numFmtId="39" fontId="6" fillId="0" borderId="6" xfId="2" applyFont="1" applyBorder="1" applyAlignment="1">
      <alignment horizontal="center"/>
    </xf>
    <xf numFmtId="39" fontId="6" fillId="0" borderId="1" xfId="2" applyFont="1" applyBorder="1" applyAlignment="1">
      <alignment horizontal="center"/>
    </xf>
    <xf numFmtId="39" fontId="6" fillId="0" borderId="17" xfId="2" applyFont="1" applyBorder="1" applyAlignment="1">
      <alignment horizontal="center"/>
    </xf>
    <xf numFmtId="173" fontId="6" fillId="0" borderId="17" xfId="2" applyNumberFormat="1" applyFont="1" applyBorder="1" applyAlignment="1">
      <alignment horizontal="center"/>
    </xf>
    <xf numFmtId="173" fontId="6" fillId="0" borderId="18" xfId="2" applyNumberFormat="1" applyFont="1" applyBorder="1" applyAlignment="1">
      <alignment horizontal="center"/>
    </xf>
    <xf numFmtId="39" fontId="6" fillId="0" borderId="19" xfId="2" applyFont="1" applyBorder="1" applyAlignment="1">
      <alignment horizontal="center"/>
    </xf>
    <xf numFmtId="2" fontId="6" fillId="0" borderId="0" xfId="0" applyNumberFormat="1" applyFont="1" applyAlignment="1">
      <alignment horizontal="center"/>
    </xf>
    <xf numFmtId="39" fontId="3" fillId="0" borderId="20" xfId="2" applyFont="1" applyBorder="1" applyAlignment="1">
      <alignment horizontal="center"/>
    </xf>
    <xf numFmtId="39" fontId="3" fillId="0" borderId="21" xfId="2" applyFont="1" applyBorder="1" applyAlignment="1">
      <alignment horizontal="center"/>
    </xf>
    <xf numFmtId="1" fontId="2" fillId="0" borderId="21" xfId="2" applyNumberFormat="1" applyFont="1" applyBorder="1" applyAlignment="1">
      <alignment horizontal="center"/>
    </xf>
    <xf numFmtId="1" fontId="2" fillId="0" borderId="22" xfId="2" applyNumberFormat="1" applyFont="1" applyBorder="1" applyAlignment="1">
      <alignment horizontal="center"/>
    </xf>
    <xf numFmtId="39" fontId="3" fillId="0" borderId="3" xfId="2" applyFont="1" applyBorder="1" applyAlignment="1">
      <alignment horizontal="center"/>
    </xf>
    <xf numFmtId="39" fontId="3" fillId="0" borderId="9" xfId="2" applyFont="1" applyBorder="1" applyAlignment="1">
      <alignment horizontal="center"/>
    </xf>
    <xf numFmtId="39" fontId="3" fillId="0" borderId="4" xfId="2" applyFont="1" applyBorder="1" applyAlignment="1">
      <alignment horizontal="center"/>
    </xf>
    <xf numFmtId="39" fontId="3" fillId="0" borderId="6" xfId="2" applyFont="1" applyBorder="1" applyAlignment="1">
      <alignment horizontal="center"/>
    </xf>
    <xf numFmtId="39" fontId="3" fillId="0" borderId="18" xfId="2" applyFont="1" applyBorder="1" applyAlignment="1">
      <alignment horizontal="center"/>
    </xf>
    <xf numFmtId="39" fontId="3" fillId="0" borderId="7" xfId="2" applyFont="1" applyBorder="1" applyAlignment="1">
      <alignment horizontal="center"/>
    </xf>
    <xf numFmtId="39" fontId="6" fillId="0" borderId="0" xfId="2" quotePrefix="1" applyFont="1" applyAlignment="1">
      <alignment horizontal="center"/>
    </xf>
    <xf numFmtId="39" fontId="6" fillId="0" borderId="0" xfId="2" applyFont="1" applyAlignment="1">
      <alignment horizontal="center"/>
    </xf>
    <xf numFmtId="39" fontId="6" fillId="0" borderId="23" xfId="2" quotePrefix="1" applyFont="1" applyBorder="1" applyAlignment="1">
      <alignment horizontal="center"/>
    </xf>
    <xf numFmtId="172" fontId="6" fillId="0" borderId="19" xfId="0" applyNumberFormat="1" applyFont="1" applyBorder="1" applyAlignment="1">
      <alignment horizontal="center"/>
    </xf>
    <xf numFmtId="172" fontId="6" fillId="0" borderId="24" xfId="0" applyNumberFormat="1" applyFont="1" applyBorder="1" applyAlignment="1">
      <alignment horizontal="center"/>
    </xf>
    <xf numFmtId="0" fontId="13" fillId="0" borderId="0" xfId="0" applyFont="1"/>
    <xf numFmtId="4" fontId="13" fillId="0" borderId="0" xfId="3" applyFont="1"/>
    <xf numFmtId="0" fontId="13" fillId="0" borderId="0" xfId="0" applyFont="1" applyProtection="1">
      <protection locked="0"/>
    </xf>
    <xf numFmtId="4" fontId="13" fillId="0" borderId="0" xfId="3" applyFont="1" applyAlignment="1" applyProtection="1">
      <alignment horizontal="center"/>
      <protection locked="0"/>
    </xf>
    <xf numFmtId="39" fontId="3" fillId="0" borderId="32" xfId="2" applyFont="1" applyBorder="1"/>
    <xf numFmtId="1" fontId="2" fillId="0" borderId="34" xfId="2" applyNumberFormat="1" applyFont="1" applyBorder="1" applyAlignment="1">
      <alignment horizontal="center"/>
    </xf>
    <xf numFmtId="39" fontId="3" fillId="4" borderId="36" xfId="2" applyFont="1" applyFill="1" applyBorder="1"/>
    <xf numFmtId="39" fontId="3" fillId="4" borderId="37" xfId="2" applyFont="1" applyFill="1" applyBorder="1"/>
    <xf numFmtId="1" fontId="2" fillId="0" borderId="40" xfId="2" applyNumberFormat="1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39" fontId="6" fillId="0" borderId="9" xfId="2" applyFont="1" applyBorder="1" applyAlignment="1">
      <alignment horizontal="center"/>
    </xf>
    <xf numFmtId="39" fontId="6" fillId="0" borderId="18" xfId="2" applyFont="1" applyBorder="1" applyAlignment="1">
      <alignment horizontal="center"/>
    </xf>
    <xf numFmtId="173" fontId="6" fillId="0" borderId="2" xfId="2" applyNumberFormat="1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177" fontId="6" fillId="0" borderId="0" xfId="0" applyNumberFormat="1" applyFont="1"/>
    <xf numFmtId="2" fontId="9" fillId="0" borderId="2" xfId="2" applyNumberFormat="1" applyFont="1" applyBorder="1" applyAlignment="1">
      <alignment horizontal="center"/>
    </xf>
    <xf numFmtId="0" fontId="6" fillId="0" borderId="29" xfId="0" applyFont="1" applyBorder="1" applyAlignment="1">
      <alignment horizontal="center"/>
    </xf>
    <xf numFmtId="2" fontId="9" fillId="0" borderId="14" xfId="2" applyNumberFormat="1" applyFont="1" applyBorder="1" applyAlignment="1">
      <alignment horizontal="center"/>
    </xf>
    <xf numFmtId="0" fontId="6" fillId="0" borderId="29" xfId="0" applyFont="1" applyBorder="1"/>
    <xf numFmtId="2" fontId="6" fillId="0" borderId="29" xfId="0" applyNumberFormat="1" applyFont="1" applyBorder="1" applyAlignment="1">
      <alignment horizontal="center"/>
    </xf>
    <xf numFmtId="1" fontId="14" fillId="0" borderId="49" xfId="2" quotePrefix="1" applyNumberFormat="1" applyFont="1" applyBorder="1"/>
    <xf numFmtId="39" fontId="3" fillId="4" borderId="37" xfId="2" applyFont="1" applyFill="1" applyBorder="1" applyAlignment="1">
      <alignment horizontal="right"/>
    </xf>
    <xf numFmtId="39" fontId="3" fillId="4" borderId="46" xfId="2" applyFont="1" applyFill="1" applyBorder="1" applyAlignment="1">
      <alignment horizontal="right"/>
    </xf>
    <xf numFmtId="39" fontId="17" fillId="0" borderId="51" xfId="2" applyFont="1" applyBorder="1"/>
    <xf numFmtId="0" fontId="6" fillId="0" borderId="5" xfId="0" applyFont="1" applyBorder="1"/>
    <xf numFmtId="2" fontId="8" fillId="0" borderId="52" xfId="0" applyNumberFormat="1" applyFont="1" applyBorder="1" applyAlignment="1">
      <alignment horizontal="center"/>
    </xf>
    <xf numFmtId="39" fontId="6" fillId="0" borderId="8" xfId="2" applyFont="1" applyBorder="1" applyAlignment="1">
      <alignment horizontal="center"/>
    </xf>
    <xf numFmtId="1" fontId="9" fillId="0" borderId="51" xfId="2" quotePrefix="1" applyNumberFormat="1" applyFont="1" applyBorder="1"/>
    <xf numFmtId="39" fontId="6" fillId="0" borderId="53" xfId="2" applyFont="1" applyBorder="1"/>
    <xf numFmtId="39" fontId="6" fillId="0" borderId="5" xfId="2" applyFont="1" applyBorder="1"/>
    <xf numFmtId="1" fontId="6" fillId="0" borderId="52" xfId="2" applyNumberFormat="1" applyFont="1" applyBorder="1" applyAlignment="1">
      <alignment horizontal="left"/>
    </xf>
    <xf numFmtId="2" fontId="8" fillId="0" borderId="49" xfId="0" applyNumberFormat="1" applyFont="1" applyBorder="1" applyAlignment="1">
      <alignment horizontal="center"/>
    </xf>
    <xf numFmtId="39" fontId="6" fillId="0" borderId="16" xfId="2" applyFont="1" applyBorder="1" applyAlignment="1">
      <alignment horizontal="centerContinuous"/>
    </xf>
    <xf numFmtId="37" fontId="6" fillId="0" borderId="18" xfId="2" applyNumberFormat="1" applyFont="1" applyBorder="1" applyAlignment="1">
      <alignment horizontal="center"/>
    </xf>
    <xf numFmtId="37" fontId="6" fillId="0" borderId="23" xfId="2" applyNumberFormat="1" applyFont="1" applyBorder="1" applyAlignment="1">
      <alignment horizontal="center"/>
    </xf>
    <xf numFmtId="39" fontId="6" fillId="0" borderId="24" xfId="2" applyFont="1" applyBorder="1" applyAlignment="1">
      <alignment horizontal="center"/>
    </xf>
    <xf numFmtId="175" fontId="6" fillId="0" borderId="1" xfId="2" applyNumberFormat="1" applyFont="1" applyBorder="1" applyAlignment="1">
      <alignment horizontal="center"/>
    </xf>
    <xf numFmtId="173" fontId="6" fillId="0" borderId="1" xfId="2" applyNumberFormat="1" applyFont="1" applyBorder="1" applyAlignment="1">
      <alignment horizontal="center"/>
    </xf>
    <xf numFmtId="173" fontId="6" fillId="0" borderId="24" xfId="2" applyNumberFormat="1" applyFont="1" applyBorder="1" applyAlignment="1">
      <alignment horizontal="center"/>
    </xf>
    <xf numFmtId="173" fontId="12" fillId="6" borderId="1" xfId="2" applyNumberFormat="1" applyFont="1" applyFill="1" applyBorder="1" applyAlignment="1">
      <alignment horizontal="center"/>
    </xf>
    <xf numFmtId="173" fontId="12" fillId="6" borderId="2" xfId="2" applyNumberFormat="1" applyFont="1" applyFill="1" applyBorder="1" applyAlignment="1">
      <alignment horizontal="center"/>
    </xf>
    <xf numFmtId="173" fontId="12" fillId="6" borderId="24" xfId="2" applyNumberFormat="1" applyFont="1" applyFill="1" applyBorder="1" applyAlignment="1">
      <alignment horizontal="center"/>
    </xf>
    <xf numFmtId="173" fontId="12" fillId="0" borderId="1" xfId="2" applyNumberFormat="1" applyFont="1" applyBorder="1" applyAlignment="1">
      <alignment horizontal="center"/>
    </xf>
    <xf numFmtId="173" fontId="12" fillId="0" borderId="2" xfId="2" applyNumberFormat="1" applyFont="1" applyBorder="1" applyAlignment="1">
      <alignment horizontal="center"/>
    </xf>
    <xf numFmtId="173" fontId="12" fillId="0" borderId="24" xfId="2" applyNumberFormat="1" applyFont="1" applyBorder="1" applyAlignment="1">
      <alignment horizontal="center"/>
    </xf>
    <xf numFmtId="39" fontId="6" fillId="0" borderId="1" xfId="2" applyFont="1" applyBorder="1"/>
    <xf numFmtId="39" fontId="6" fillId="0" borderId="24" xfId="2" applyFont="1" applyBorder="1"/>
    <xf numFmtId="39" fontId="6" fillId="0" borderId="6" xfId="2" applyFont="1" applyBorder="1"/>
    <xf numFmtId="39" fontId="6" fillId="0" borderId="18" xfId="2" applyFont="1" applyBorder="1"/>
    <xf numFmtId="39" fontId="6" fillId="0" borderId="23" xfId="2" applyFont="1" applyBorder="1"/>
    <xf numFmtId="39" fontId="18" fillId="0" borderId="0" xfId="2" applyFont="1" applyAlignment="1">
      <alignment horizontal="left"/>
    </xf>
    <xf numFmtId="165" fontId="13" fillId="0" borderId="0" xfId="0" applyNumberFormat="1" applyFont="1"/>
    <xf numFmtId="0" fontId="6" fillId="0" borderId="2" xfId="0" applyFont="1" applyBorder="1"/>
    <xf numFmtId="166" fontId="6" fillId="0" borderId="0" xfId="0" applyNumberFormat="1" applyFont="1"/>
    <xf numFmtId="170" fontId="19" fillId="0" borderId="9" xfId="0" applyNumberFormat="1" applyFont="1" applyBorder="1" applyAlignment="1">
      <alignment horizontal="center"/>
    </xf>
    <xf numFmtId="166" fontId="19" fillId="0" borderId="19" xfId="0" applyNumberFormat="1" applyFont="1" applyBorder="1" applyAlignment="1">
      <alignment horizontal="center"/>
    </xf>
    <xf numFmtId="166" fontId="19" fillId="0" borderId="24" xfId="0" applyNumberFormat="1" applyFont="1" applyBorder="1" applyAlignment="1">
      <alignment horizontal="center"/>
    </xf>
    <xf numFmtId="170" fontId="19" fillId="0" borderId="2" xfId="0" applyNumberFormat="1" applyFont="1" applyBorder="1" applyAlignment="1">
      <alignment horizontal="center"/>
    </xf>
    <xf numFmtId="170" fontId="19" fillId="0" borderId="18" xfId="0" applyNumberFormat="1" applyFont="1" applyBorder="1" applyAlignment="1">
      <alignment horizontal="center"/>
    </xf>
    <xf numFmtId="166" fontId="19" fillId="0" borderId="23" xfId="0" applyNumberFormat="1" applyFont="1" applyBorder="1" applyAlignment="1">
      <alignment horizontal="center"/>
    </xf>
    <xf numFmtId="0" fontId="7" fillId="0" borderId="2" xfId="0" applyFont="1" applyBorder="1"/>
    <xf numFmtId="39" fontId="3" fillId="0" borderId="57" xfId="2" applyFont="1" applyBorder="1" applyAlignment="1">
      <alignment horizontal="right"/>
    </xf>
    <xf numFmtId="39" fontId="3" fillId="0" borderId="58" xfId="2" applyFont="1" applyBorder="1" applyAlignment="1">
      <alignment horizontal="right"/>
    </xf>
    <xf numFmtId="39" fontId="3" fillId="0" borderId="59" xfId="2" applyFont="1" applyBorder="1" applyAlignment="1">
      <alignment horizontal="right"/>
    </xf>
    <xf numFmtId="39" fontId="3" fillId="0" borderId="60" xfId="2" applyFont="1" applyBorder="1" applyAlignment="1">
      <alignment horizontal="right"/>
    </xf>
    <xf numFmtId="39" fontId="3" fillId="0" borderId="8" xfId="2" applyFont="1" applyBorder="1" applyAlignment="1">
      <alignment horizontal="right"/>
    </xf>
    <xf numFmtId="0" fontId="3" fillId="4" borderId="37" xfId="0" applyFont="1" applyFill="1" applyBorder="1"/>
    <xf numFmtId="0" fontId="3" fillId="4" borderId="46" xfId="0" applyFont="1" applyFill="1" applyBorder="1"/>
    <xf numFmtId="165" fontId="22" fillId="0" borderId="2" xfId="2" applyNumberFormat="1" applyFont="1" applyBorder="1"/>
    <xf numFmtId="0" fontId="22" fillId="0" borderId="2" xfId="0" applyFont="1" applyBorder="1"/>
    <xf numFmtId="2" fontId="22" fillId="0" borderId="2" xfId="2" applyNumberFormat="1" applyFont="1" applyBorder="1"/>
    <xf numFmtId="0" fontId="22" fillId="0" borderId="2" xfId="0" applyFont="1" applyBorder="1" applyAlignment="1">
      <alignment horizontal="center"/>
    </xf>
    <xf numFmtId="2" fontId="22" fillId="0" borderId="2" xfId="0" applyNumberFormat="1" applyFont="1" applyBorder="1"/>
    <xf numFmtId="39" fontId="3" fillId="4" borderId="62" xfId="2" applyFont="1" applyFill="1" applyBorder="1" applyAlignment="1">
      <alignment horizontal="right"/>
    </xf>
    <xf numFmtId="39" fontId="3" fillId="4" borderId="63" xfId="2" applyFont="1" applyFill="1" applyBorder="1" applyAlignment="1">
      <alignment horizontal="right"/>
    </xf>
    <xf numFmtId="1" fontId="4" fillId="0" borderId="1" xfId="2" applyNumberFormat="1" applyFont="1" applyBorder="1" applyAlignment="1">
      <alignment horizontal="center"/>
    </xf>
    <xf numFmtId="39" fontId="3" fillId="0" borderId="19" xfId="2" applyFont="1" applyBorder="1" applyAlignment="1">
      <alignment horizontal="center"/>
    </xf>
    <xf numFmtId="39" fontId="3" fillId="0" borderId="23" xfId="2" applyFont="1" applyBorder="1" applyAlignment="1">
      <alignment horizontal="center"/>
    </xf>
    <xf numFmtId="39" fontId="3" fillId="12" borderId="9" xfId="2" applyFont="1" applyFill="1" applyBorder="1" applyAlignment="1">
      <alignment horizontal="center"/>
    </xf>
    <xf numFmtId="39" fontId="3" fillId="12" borderId="18" xfId="2" applyFont="1" applyFill="1" applyBorder="1" applyAlignment="1">
      <alignment horizontal="center"/>
    </xf>
    <xf numFmtId="0" fontId="13" fillId="13" borderId="65" xfId="0" applyFont="1" applyFill="1" applyBorder="1" applyAlignment="1">
      <alignment horizontal="center"/>
    </xf>
    <xf numFmtId="168" fontId="8" fillId="13" borderId="63" xfId="2" applyNumberFormat="1" applyFont="1" applyFill="1" applyBorder="1" applyAlignment="1">
      <alignment horizontal="center"/>
    </xf>
    <xf numFmtId="39" fontId="20" fillId="0" borderId="2" xfId="2" applyFont="1" applyBorder="1"/>
    <xf numFmtId="0" fontId="20" fillId="0" borderId="2" xfId="0" applyFont="1" applyBorder="1"/>
    <xf numFmtId="172" fontId="6" fillId="0" borderId="62" xfId="0" applyNumberFormat="1" applyFont="1" applyBorder="1" applyAlignment="1">
      <alignment horizontal="center"/>
    </xf>
    <xf numFmtId="172" fontId="6" fillId="0" borderId="46" xfId="0" applyNumberFormat="1" applyFont="1" applyBorder="1" applyAlignment="1">
      <alignment horizontal="center"/>
    </xf>
    <xf numFmtId="2" fontId="6" fillId="15" borderId="13" xfId="2" applyNumberFormat="1" applyFont="1" applyFill="1" applyBorder="1" applyAlignment="1">
      <alignment horizontal="centerContinuous"/>
    </xf>
    <xf numFmtId="2" fontId="6" fillId="15" borderId="12" xfId="2" applyNumberFormat="1" applyFont="1" applyFill="1" applyBorder="1" applyAlignment="1">
      <alignment horizontal="centerContinuous"/>
    </xf>
    <xf numFmtId="2" fontId="9" fillId="15" borderId="14" xfId="2" applyNumberFormat="1" applyFont="1" applyFill="1" applyBorder="1" applyAlignment="1">
      <alignment horizontal="center"/>
    </xf>
    <xf numFmtId="0" fontId="6" fillId="15" borderId="10" xfId="0" applyFont="1" applyFill="1" applyBorder="1"/>
    <xf numFmtId="2" fontId="4" fillId="15" borderId="2" xfId="2" applyNumberFormat="1" applyFont="1" applyFill="1" applyBorder="1" applyAlignment="1">
      <alignment horizontal="center"/>
    </xf>
    <xf numFmtId="0" fontId="6" fillId="15" borderId="2" xfId="0" applyFont="1" applyFill="1" applyBorder="1" applyAlignment="1">
      <alignment horizontal="center"/>
    </xf>
    <xf numFmtId="165" fontId="6" fillId="15" borderId="2" xfId="2" applyNumberFormat="1" applyFont="1" applyFill="1" applyBorder="1" applyAlignment="1">
      <alignment horizontal="center"/>
    </xf>
    <xf numFmtId="0" fontId="6" fillId="15" borderId="2" xfId="0" applyFont="1" applyFill="1" applyBorder="1"/>
    <xf numFmtId="0" fontId="6" fillId="15" borderId="15" xfId="0" applyFont="1" applyFill="1" applyBorder="1"/>
    <xf numFmtId="39" fontId="3" fillId="13" borderId="43" xfId="2" applyFont="1" applyFill="1" applyBorder="1" applyAlignment="1">
      <alignment horizontal="right"/>
    </xf>
    <xf numFmtId="39" fontId="3" fillId="13" borderId="43" xfId="2" applyFont="1" applyFill="1" applyBorder="1"/>
    <xf numFmtId="39" fontId="3" fillId="13" borderId="36" xfId="2" applyFont="1" applyFill="1" applyBorder="1"/>
    <xf numFmtId="39" fontId="3" fillId="13" borderId="38" xfId="2" applyFont="1" applyFill="1" applyBorder="1"/>
    <xf numFmtId="39" fontId="3" fillId="13" borderId="31" xfId="2" applyFont="1" applyFill="1" applyBorder="1" applyAlignment="1">
      <alignment horizontal="right"/>
    </xf>
    <xf numFmtId="39" fontId="3" fillId="13" borderId="39" xfId="2" applyFont="1" applyFill="1" applyBorder="1"/>
    <xf numFmtId="39" fontId="3" fillId="13" borderId="33" xfId="2" applyFont="1" applyFill="1" applyBorder="1" applyAlignment="1">
      <alignment horizontal="right"/>
    </xf>
    <xf numFmtId="39" fontId="3" fillId="13" borderId="41" xfId="2" applyFont="1" applyFill="1" applyBorder="1"/>
    <xf numFmtId="39" fontId="3" fillId="13" borderId="42" xfId="2" applyFont="1" applyFill="1" applyBorder="1" applyAlignment="1">
      <alignment horizontal="right"/>
    </xf>
    <xf numFmtId="39" fontId="3" fillId="13" borderId="1" xfId="2" applyFont="1" applyFill="1" applyBorder="1"/>
    <xf numFmtId="39" fontId="3" fillId="13" borderId="2" xfId="2" applyFont="1" applyFill="1" applyBorder="1" applyAlignment="1">
      <alignment horizontal="right"/>
    </xf>
    <xf numFmtId="39" fontId="3" fillId="13" borderId="50" xfId="2" applyFont="1" applyFill="1" applyBorder="1"/>
    <xf numFmtId="39" fontId="3" fillId="13" borderId="35" xfId="2" applyFont="1" applyFill="1" applyBorder="1" applyAlignment="1">
      <alignment horizontal="right"/>
    </xf>
    <xf numFmtId="39" fontId="3" fillId="13" borderId="37" xfId="2" applyFont="1" applyFill="1" applyBorder="1" applyAlignment="1">
      <alignment horizontal="right"/>
    </xf>
    <xf numFmtId="39" fontId="3" fillId="13" borderId="1" xfId="2" applyFont="1" applyFill="1" applyBorder="1" applyAlignment="1">
      <alignment horizontal="right"/>
    </xf>
    <xf numFmtId="39" fontId="3" fillId="13" borderId="37" xfId="2" applyFont="1" applyFill="1" applyBorder="1"/>
    <xf numFmtId="39" fontId="3" fillId="13" borderId="31" xfId="2" applyFont="1" applyFill="1" applyBorder="1"/>
    <xf numFmtId="39" fontId="3" fillId="13" borderId="33" xfId="2" applyFont="1" applyFill="1" applyBorder="1"/>
    <xf numFmtId="39" fontId="3" fillId="13" borderId="42" xfId="2" applyFont="1" applyFill="1" applyBorder="1"/>
    <xf numFmtId="39" fontId="3" fillId="13" borderId="2" xfId="2" applyFont="1" applyFill="1" applyBorder="1"/>
    <xf numFmtId="39" fontId="3" fillId="13" borderId="35" xfId="2" applyFont="1" applyFill="1" applyBorder="1"/>
    <xf numFmtId="39" fontId="3" fillId="13" borderId="46" xfId="2" applyFont="1" applyFill="1" applyBorder="1"/>
    <xf numFmtId="39" fontId="3" fillId="13" borderId="44" xfId="2" applyFont="1" applyFill="1" applyBorder="1" applyAlignment="1">
      <alignment horizontal="right"/>
    </xf>
    <xf numFmtId="39" fontId="3" fillId="13" borderId="45" xfId="2" applyFont="1" applyFill="1" applyBorder="1" applyAlignment="1">
      <alignment horizontal="right"/>
    </xf>
    <xf numFmtId="39" fontId="3" fillId="13" borderId="47" xfId="2" applyFont="1" applyFill="1" applyBorder="1" applyAlignment="1">
      <alignment horizontal="right"/>
    </xf>
    <xf numFmtId="39" fontId="3" fillId="13" borderId="24" xfId="2" applyFont="1" applyFill="1" applyBorder="1" applyAlignment="1">
      <alignment horizontal="right"/>
    </xf>
    <xf numFmtId="39" fontId="3" fillId="13" borderId="48" xfId="2" applyFont="1" applyFill="1" applyBorder="1" applyAlignment="1">
      <alignment horizontal="right"/>
    </xf>
    <xf numFmtId="39" fontId="3" fillId="13" borderId="61" xfId="2" applyFont="1" applyFill="1" applyBorder="1" applyAlignment="1">
      <alignment horizontal="right"/>
    </xf>
    <xf numFmtId="39" fontId="3" fillId="13" borderId="57" xfId="2" applyFont="1" applyFill="1" applyBorder="1" applyAlignment="1">
      <alignment horizontal="right"/>
    </xf>
    <xf numFmtId="39" fontId="3" fillId="13" borderId="58" xfId="2" applyFont="1" applyFill="1" applyBorder="1" applyAlignment="1">
      <alignment horizontal="right"/>
    </xf>
    <xf numFmtId="39" fontId="3" fillId="13" borderId="59" xfId="2" applyFont="1" applyFill="1" applyBorder="1" applyAlignment="1">
      <alignment horizontal="right"/>
    </xf>
    <xf numFmtId="39" fontId="3" fillId="13" borderId="60" xfId="2" applyFont="1" applyFill="1" applyBorder="1" applyAlignment="1">
      <alignment horizontal="right"/>
    </xf>
    <xf numFmtId="39" fontId="3" fillId="13" borderId="8" xfId="2" applyFont="1" applyFill="1" applyBorder="1" applyAlignment="1">
      <alignment horizontal="right"/>
    </xf>
    <xf numFmtId="39" fontId="23" fillId="13" borderId="60" xfId="2" applyFont="1" applyFill="1" applyBorder="1" applyAlignment="1">
      <alignment horizontal="right"/>
    </xf>
    <xf numFmtId="39" fontId="3" fillId="13" borderId="54" xfId="2" applyFont="1" applyFill="1" applyBorder="1"/>
    <xf numFmtId="39" fontId="3" fillId="13" borderId="55" xfId="2" applyFont="1" applyFill="1" applyBorder="1" applyAlignment="1">
      <alignment horizontal="right"/>
    </xf>
    <xf numFmtId="39" fontId="3" fillId="13" borderId="55" xfId="2" applyFont="1" applyFill="1" applyBorder="1"/>
    <xf numFmtId="2" fontId="3" fillId="13" borderId="53" xfId="0" applyNumberFormat="1" applyFont="1" applyFill="1" applyBorder="1"/>
    <xf numFmtId="2" fontId="3" fillId="13" borderId="0" xfId="0" applyNumberFormat="1" applyFont="1" applyFill="1"/>
    <xf numFmtId="2" fontId="3" fillId="13" borderId="18" xfId="0" applyNumberFormat="1" applyFont="1" applyFill="1" applyBorder="1"/>
    <xf numFmtId="39" fontId="3" fillId="13" borderId="56" xfId="2" applyFont="1" applyFill="1" applyBorder="1" applyAlignment="1">
      <alignment horizontal="right"/>
    </xf>
    <xf numFmtId="2" fontId="3" fillId="13" borderId="37" xfId="0" applyNumberFormat="1" applyFont="1" applyFill="1" applyBorder="1"/>
    <xf numFmtId="0" fontId="3" fillId="13" borderId="37" xfId="0" applyFont="1" applyFill="1" applyBorder="1"/>
    <xf numFmtId="2" fontId="9" fillId="13" borderId="14" xfId="2" applyNumberFormat="1" applyFont="1" applyFill="1" applyBorder="1" applyAlignment="1">
      <alignment horizontal="center"/>
    </xf>
    <xf numFmtId="39" fontId="6" fillId="13" borderId="2" xfId="2" applyFont="1" applyFill="1" applyBorder="1" applyAlignment="1">
      <alignment horizontal="right"/>
    </xf>
    <xf numFmtId="0" fontId="6" fillId="13" borderId="2" xfId="0" applyFont="1" applyFill="1" applyBorder="1" applyAlignment="1">
      <alignment horizontal="right"/>
    </xf>
    <xf numFmtId="0" fontId="6" fillId="13" borderId="10" xfId="0" applyFont="1" applyFill="1" applyBorder="1"/>
    <xf numFmtId="165" fontId="6" fillId="13" borderId="2" xfId="2" applyNumberFormat="1" applyFont="1" applyFill="1" applyBorder="1"/>
    <xf numFmtId="0" fontId="6" fillId="13" borderId="2" xfId="0" applyFont="1" applyFill="1" applyBorder="1"/>
    <xf numFmtId="2" fontId="6" fillId="13" borderId="2" xfId="2" applyNumberFormat="1" applyFont="1" applyFill="1" applyBorder="1"/>
    <xf numFmtId="0" fontId="6" fillId="13" borderId="2" xfId="0" applyFont="1" applyFill="1" applyBorder="1" applyAlignment="1">
      <alignment horizontal="center"/>
    </xf>
    <xf numFmtId="2" fontId="6" fillId="13" borderId="2" xfId="0" applyNumberFormat="1" applyFont="1" applyFill="1" applyBorder="1"/>
    <xf numFmtId="165" fontId="19" fillId="13" borderId="2" xfId="2" applyNumberFormat="1" applyFont="1" applyFill="1" applyBorder="1"/>
    <xf numFmtId="0" fontId="19" fillId="13" borderId="2" xfId="0" applyFont="1" applyFill="1" applyBorder="1"/>
    <xf numFmtId="2" fontId="19" fillId="13" borderId="2" xfId="2" applyNumberFormat="1" applyFont="1" applyFill="1" applyBorder="1"/>
    <xf numFmtId="0" fontId="19" fillId="13" borderId="2" xfId="0" applyFont="1" applyFill="1" applyBorder="1" applyAlignment="1">
      <alignment horizontal="center"/>
    </xf>
    <xf numFmtId="2" fontId="19" fillId="13" borderId="2" xfId="0" applyNumberFormat="1" applyFont="1" applyFill="1" applyBorder="1"/>
    <xf numFmtId="2" fontId="6" fillId="13" borderId="2" xfId="0" applyNumberFormat="1" applyFont="1" applyFill="1" applyBorder="1" applyAlignment="1">
      <alignment horizontal="right"/>
    </xf>
    <xf numFmtId="173" fontId="6" fillId="16" borderId="17" xfId="2" applyNumberFormat="1" applyFont="1" applyFill="1" applyBorder="1" applyAlignment="1">
      <alignment horizontal="center"/>
    </xf>
    <xf numFmtId="173" fontId="6" fillId="16" borderId="7" xfId="2" applyNumberFormat="1" applyFont="1" applyFill="1" applyBorder="1" applyAlignment="1">
      <alignment horizontal="center"/>
    </xf>
    <xf numFmtId="166" fontId="9" fillId="0" borderId="9" xfId="0" applyNumberFormat="1" applyFont="1" applyBorder="1" applyAlignment="1">
      <alignment horizontal="center" vertical="center"/>
    </xf>
    <xf numFmtId="166" fontId="9" fillId="0" borderId="2" xfId="0" applyNumberFormat="1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center" vertical="center"/>
    </xf>
    <xf numFmtId="166" fontId="9" fillId="0" borderId="17" xfId="2" applyNumberFormat="1" applyFont="1" applyBorder="1" applyAlignment="1">
      <alignment horizontal="center"/>
    </xf>
    <xf numFmtId="166" fontId="9" fillId="0" borderId="7" xfId="2" applyNumberFormat="1" applyFont="1" applyBorder="1" applyAlignment="1">
      <alignment horizontal="center"/>
    </xf>
    <xf numFmtId="173" fontId="24" fillId="0" borderId="2" xfId="2" applyNumberFormat="1" applyFont="1" applyBorder="1" applyAlignment="1">
      <alignment horizontal="center"/>
    </xf>
    <xf numFmtId="4" fontId="13" fillId="0" borderId="0" xfId="0" applyNumberFormat="1" applyFont="1"/>
    <xf numFmtId="0" fontId="10" fillId="0" borderId="2" xfId="0" applyFont="1" applyBorder="1"/>
    <xf numFmtId="0" fontId="26" fillId="0" borderId="0" xfId="0" applyFont="1" applyAlignment="1">
      <alignment vertical="center"/>
    </xf>
    <xf numFmtId="0" fontId="26" fillId="0" borderId="0" xfId="0" applyFont="1"/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68" fillId="0" borderId="0" xfId="0" applyFont="1"/>
    <xf numFmtId="0" fontId="66" fillId="0" borderId="0" xfId="0" applyFont="1"/>
    <xf numFmtId="165" fontId="68" fillId="0" borderId="0" xfId="1" applyFont="1" applyAlignment="1" applyProtection="1">
      <alignment horizontal="left"/>
    </xf>
    <xf numFmtId="4" fontId="68" fillId="0" borderId="0" xfId="0" applyNumberFormat="1" applyFont="1"/>
    <xf numFmtId="0" fontId="68" fillId="0" borderId="0" xfId="0" applyFont="1" applyAlignment="1">
      <alignment horizontal="left"/>
    </xf>
    <xf numFmtId="167" fontId="68" fillId="10" borderId="0" xfId="0" applyNumberFormat="1" applyFont="1" applyFill="1" applyAlignment="1">
      <alignment horizontal="center"/>
    </xf>
    <xf numFmtId="0" fontId="68" fillId="0" borderId="10" xfId="0" applyFont="1" applyBorder="1" applyAlignment="1">
      <alignment horizontal="center"/>
    </xf>
    <xf numFmtId="0" fontId="68" fillId="0" borderId="25" xfId="0" applyFont="1" applyBorder="1" applyAlignment="1">
      <alignment horizontal="center"/>
    </xf>
    <xf numFmtId="0" fontId="68" fillId="0" borderId="11" xfId="0" applyFont="1" applyBorder="1" applyAlignment="1">
      <alignment horizontal="left"/>
    </xf>
    <xf numFmtId="4" fontId="68" fillId="0" borderId="10" xfId="0" applyNumberFormat="1" applyFont="1" applyBorder="1" applyAlignment="1">
      <alignment horizontal="center"/>
    </xf>
    <xf numFmtId="0" fontId="68" fillId="0" borderId="15" xfId="0" applyFont="1" applyBorder="1" applyAlignment="1">
      <alignment horizontal="center"/>
    </xf>
    <xf numFmtId="0" fontId="68" fillId="0" borderId="26" xfId="0" applyFont="1" applyBorder="1" applyAlignment="1">
      <alignment horizontal="center"/>
    </xf>
    <xf numFmtId="0" fontId="68" fillId="0" borderId="14" xfId="0" applyFont="1" applyBorder="1" applyAlignment="1">
      <alignment horizontal="center"/>
    </xf>
    <xf numFmtId="4" fontId="68" fillId="0" borderId="15" xfId="0" applyNumberFormat="1" applyFont="1" applyBorder="1" applyAlignment="1">
      <alignment horizontal="center"/>
    </xf>
    <xf numFmtId="0" fontId="68" fillId="0" borderId="16" xfId="0" applyFont="1" applyBorder="1" applyAlignment="1">
      <alignment horizontal="center"/>
    </xf>
    <xf numFmtId="0" fontId="68" fillId="0" borderId="16" xfId="0" applyFont="1" applyBorder="1" applyAlignment="1">
      <alignment horizontal="center" vertical="center"/>
    </xf>
    <xf numFmtId="0" fontId="68" fillId="0" borderId="14" xfId="0" applyFont="1" applyBorder="1"/>
    <xf numFmtId="0" fontId="68" fillId="0" borderId="27" xfId="0" applyFont="1" applyBorder="1"/>
    <xf numFmtId="0" fontId="66" fillId="0" borderId="2" xfId="0" applyFont="1" applyBorder="1" applyAlignment="1">
      <alignment horizontal="center"/>
    </xf>
    <xf numFmtId="0" fontId="68" fillId="0" borderId="17" xfId="0" applyFont="1" applyBorder="1"/>
    <xf numFmtId="4" fontId="68" fillId="11" borderId="2" xfId="0" applyNumberFormat="1" applyFont="1" applyFill="1" applyBorder="1"/>
    <xf numFmtId="0" fontId="68" fillId="0" borderId="2" xfId="0" applyFont="1" applyBorder="1" applyAlignment="1">
      <alignment horizontal="center"/>
    </xf>
    <xf numFmtId="165" fontId="68" fillId="0" borderId="2" xfId="0" applyNumberFormat="1" applyFont="1" applyBorder="1"/>
    <xf numFmtId="178" fontId="68" fillId="0" borderId="27" xfId="0" applyNumberFormat="1" applyFont="1" applyBorder="1"/>
    <xf numFmtId="165" fontId="68" fillId="0" borderId="27" xfId="0" applyNumberFormat="1" applyFont="1" applyBorder="1"/>
    <xf numFmtId="0" fontId="68" fillId="0" borderId="2" xfId="0" applyFont="1" applyBorder="1"/>
    <xf numFmtId="3" fontId="68" fillId="11" borderId="2" xfId="0" applyNumberFormat="1" applyFont="1" applyFill="1" applyBorder="1"/>
    <xf numFmtId="0" fontId="68" fillId="0" borderId="27" xfId="0" applyFont="1" applyBorder="1" applyAlignment="1">
      <alignment horizontal="center"/>
    </xf>
    <xf numFmtId="3" fontId="68" fillId="0" borderId="2" xfId="0" applyNumberFormat="1" applyFont="1" applyBorder="1"/>
    <xf numFmtId="4" fontId="68" fillId="0" borderId="2" xfId="0" applyNumberFormat="1" applyFont="1" applyBorder="1"/>
    <xf numFmtId="165" fontId="68" fillId="11" borderId="2" xfId="1" applyFont="1" applyFill="1" applyBorder="1" applyProtection="1"/>
    <xf numFmtId="49" fontId="68" fillId="0" borderId="27" xfId="0" applyNumberFormat="1" applyFont="1" applyBorder="1"/>
    <xf numFmtId="0" fontId="68" fillId="0" borderId="15" xfId="0" applyFont="1" applyBorder="1"/>
    <xf numFmtId="0" fontId="68" fillId="0" borderId="28" xfId="0" applyFont="1" applyBorder="1"/>
    <xf numFmtId="0" fontId="66" fillId="0" borderId="12" xfId="0" applyFont="1" applyBorder="1" applyAlignment="1">
      <alignment horizontal="left"/>
    </xf>
    <xf numFmtId="4" fontId="68" fillId="0" borderId="16" xfId="0" applyNumberFormat="1" applyFont="1" applyBorder="1"/>
    <xf numFmtId="0" fontId="68" fillId="0" borderId="16" xfId="0" applyFont="1" applyBorder="1"/>
    <xf numFmtId="4" fontId="66" fillId="0" borderId="28" xfId="0" applyNumberFormat="1" applyFont="1" applyBorder="1"/>
    <xf numFmtId="0" fontId="68" fillId="0" borderId="12" xfId="0" applyFont="1" applyBorder="1"/>
    <xf numFmtId="39" fontId="68" fillId="0" borderId="27" xfId="0" applyNumberFormat="1" applyFont="1" applyBorder="1" applyAlignment="1">
      <alignment horizontal="left"/>
    </xf>
    <xf numFmtId="39" fontId="68" fillId="0" borderId="2" xfId="0" applyNumberFormat="1" applyFont="1" applyBorder="1" applyAlignment="1">
      <alignment horizontal="center"/>
    </xf>
    <xf numFmtId="0" fontId="66" fillId="0" borderId="0" xfId="0" applyFont="1" applyAlignment="1">
      <alignment horizontal="center"/>
    </xf>
    <xf numFmtId="4" fontId="69" fillId="0" borderId="0" xfId="0" applyNumberFormat="1" applyFont="1"/>
    <xf numFmtId="4" fontId="66" fillId="0" borderId="0" xfId="0" applyNumberFormat="1" applyFont="1"/>
    <xf numFmtId="4" fontId="68" fillId="0" borderId="0" xfId="3" applyFont="1"/>
    <xf numFmtId="4" fontId="68" fillId="0" borderId="0" xfId="3" applyFont="1" applyProtection="1">
      <protection locked="0"/>
    </xf>
    <xf numFmtId="4" fontId="68" fillId="0" borderId="0" xfId="3" applyFont="1" applyAlignment="1">
      <alignment horizontal="left" indent="2"/>
    </xf>
    <xf numFmtId="165" fontId="66" fillId="0" borderId="16" xfId="1" applyFont="1" applyBorder="1" applyProtection="1"/>
    <xf numFmtId="0" fontId="70" fillId="0" borderId="0" xfId="0" applyFont="1" applyAlignment="1">
      <alignment vertical="center"/>
    </xf>
    <xf numFmtId="0" fontId="70" fillId="0" borderId="70" xfId="0" applyFont="1" applyBorder="1" applyAlignment="1">
      <alignment vertical="center"/>
    </xf>
    <xf numFmtId="0" fontId="70" fillId="0" borderId="13" xfId="0" applyFont="1" applyBorder="1" applyAlignment="1">
      <alignment vertical="center"/>
    </xf>
    <xf numFmtId="0" fontId="71" fillId="0" borderId="0" xfId="0" applyFont="1" applyAlignment="1">
      <alignment vertical="center"/>
    </xf>
    <xf numFmtId="0" fontId="70" fillId="10" borderId="13" xfId="0" applyFont="1" applyFill="1" applyBorder="1" applyAlignment="1">
      <alignment vertical="center"/>
    </xf>
    <xf numFmtId="0" fontId="70" fillId="0" borderId="29" xfId="0" applyFont="1" applyBorder="1" applyAlignment="1">
      <alignment vertical="center"/>
    </xf>
    <xf numFmtId="4" fontId="70" fillId="0" borderId="0" xfId="0" applyNumberFormat="1" applyFont="1" applyAlignment="1">
      <alignment vertical="center"/>
    </xf>
    <xf numFmtId="0" fontId="70" fillId="0" borderId="3" xfId="0" applyFont="1" applyBorder="1" applyAlignment="1">
      <alignment horizontal="center" vertical="center"/>
    </xf>
    <xf numFmtId="0" fontId="70" fillId="0" borderId="9" xfId="0" applyFont="1" applyBorder="1" applyAlignment="1">
      <alignment horizontal="center" vertical="center"/>
    </xf>
    <xf numFmtId="0" fontId="70" fillId="0" borderId="71" xfId="0" applyFont="1" applyBorder="1" applyAlignment="1">
      <alignment horizontal="center" vertical="center"/>
    </xf>
    <xf numFmtId="0" fontId="70" fillId="0" borderId="0" xfId="0" applyFont="1"/>
    <xf numFmtId="0" fontId="70" fillId="0" borderId="72" xfId="0" applyFont="1" applyBorder="1" applyAlignment="1">
      <alignment vertical="center"/>
    </xf>
    <xf numFmtId="0" fontId="70" fillId="0" borderId="15" xfId="0" applyFont="1" applyBorder="1" applyAlignment="1">
      <alignment vertical="center"/>
    </xf>
    <xf numFmtId="0" fontId="70" fillId="0" borderId="26" xfId="0" applyFont="1" applyBorder="1" applyAlignment="1">
      <alignment vertical="center"/>
    </xf>
    <xf numFmtId="0" fontId="74" fillId="0" borderId="75" xfId="0" applyFont="1" applyBorder="1" applyAlignment="1">
      <alignment horizontal="center" vertical="center"/>
    </xf>
    <xf numFmtId="0" fontId="74" fillId="0" borderId="16" xfId="0" applyFont="1" applyBorder="1" applyAlignment="1">
      <alignment vertical="center"/>
    </xf>
    <xf numFmtId="0" fontId="70" fillId="0" borderId="16" xfId="0" applyFont="1" applyBorder="1" applyAlignment="1">
      <alignment horizontal="center" vertical="center"/>
    </xf>
    <xf numFmtId="10" fontId="70" fillId="0" borderId="16" xfId="0" applyNumberFormat="1" applyFont="1" applyBorder="1" applyAlignment="1">
      <alignment horizontal="center" vertical="center"/>
    </xf>
    <xf numFmtId="4" fontId="70" fillId="0" borderId="16" xfId="0" applyNumberFormat="1" applyFont="1" applyBorder="1" applyAlignment="1">
      <alignment vertical="center"/>
    </xf>
    <xf numFmtId="0" fontId="71" fillId="0" borderId="76" xfId="0" applyFont="1" applyBorder="1" applyAlignment="1">
      <alignment vertical="center"/>
    </xf>
    <xf numFmtId="0" fontId="71" fillId="0" borderId="77" xfId="0" applyFont="1" applyBorder="1" applyAlignment="1">
      <alignment vertical="center"/>
    </xf>
    <xf numFmtId="0" fontId="70" fillId="0" borderId="75" xfId="0" applyFont="1" applyBorder="1" applyAlignment="1">
      <alignment vertical="center"/>
    </xf>
    <xf numFmtId="0" fontId="70" fillId="0" borderId="76" xfId="0" applyFont="1" applyBorder="1" applyAlignment="1">
      <alignment vertical="center"/>
    </xf>
    <xf numFmtId="0" fontId="70" fillId="0" borderId="60" xfId="0" applyFont="1" applyBorder="1" applyAlignment="1">
      <alignment vertical="center"/>
    </xf>
    <xf numFmtId="0" fontId="71" fillId="0" borderId="60" xfId="0" applyFont="1" applyBorder="1" applyAlignment="1">
      <alignment vertical="center"/>
    </xf>
    <xf numFmtId="0" fontId="70" fillId="0" borderId="16" xfId="0" applyFont="1" applyBorder="1" applyAlignment="1">
      <alignment vertical="center"/>
    </xf>
    <xf numFmtId="0" fontId="70" fillId="0" borderId="28" xfId="0" applyFont="1" applyBorder="1" applyAlignment="1">
      <alignment vertical="center"/>
    </xf>
    <xf numFmtId="0" fontId="70" fillId="0" borderId="78" xfId="0" applyFont="1" applyBorder="1" applyAlignment="1">
      <alignment vertical="center"/>
    </xf>
    <xf numFmtId="0" fontId="70" fillId="0" borderId="10" xfId="0" applyFont="1" applyBorder="1" applyAlignment="1">
      <alignment vertical="center"/>
    </xf>
    <xf numFmtId="0" fontId="70" fillId="0" borderId="25" xfId="0" applyFont="1" applyBorder="1" applyAlignment="1">
      <alignment vertical="center"/>
    </xf>
    <xf numFmtId="0" fontId="70" fillId="0" borderId="51" xfId="0" applyFont="1" applyBorder="1" applyAlignment="1">
      <alignment vertical="center"/>
    </xf>
    <xf numFmtId="0" fontId="70" fillId="0" borderId="5" xfId="0" applyFont="1" applyBorder="1" applyAlignment="1">
      <alignment vertical="center"/>
    </xf>
    <xf numFmtId="0" fontId="70" fillId="0" borderId="79" xfId="0" applyFont="1" applyBorder="1" applyAlignment="1">
      <alignment vertical="center"/>
    </xf>
    <xf numFmtId="0" fontId="70" fillId="0" borderId="53" xfId="0" applyFont="1" applyBorder="1" applyAlignment="1">
      <alignment vertical="center"/>
    </xf>
    <xf numFmtId="0" fontId="70" fillId="0" borderId="5" xfId="0" applyFont="1" applyBorder="1" applyAlignment="1">
      <alignment horizontal="center" vertical="center"/>
    </xf>
    <xf numFmtId="0" fontId="70" fillId="0" borderId="52" xfId="0" applyFont="1" applyBorder="1" applyAlignment="1">
      <alignment vertical="center"/>
    </xf>
    <xf numFmtId="0" fontId="70" fillId="0" borderId="49" xfId="0" applyFont="1" applyBorder="1" applyAlignment="1">
      <alignment vertical="center"/>
    </xf>
    <xf numFmtId="0" fontId="70" fillId="0" borderId="8" xfId="0" applyFont="1" applyBorder="1" applyAlignment="1">
      <alignment vertical="center"/>
    </xf>
    <xf numFmtId="0" fontId="70" fillId="0" borderId="52" xfId="0" applyFont="1" applyBorder="1" applyAlignment="1">
      <alignment horizontal="center" vertical="center"/>
    </xf>
    <xf numFmtId="0" fontId="70" fillId="0" borderId="43" xfId="0" applyFont="1" applyBorder="1" applyAlignment="1">
      <alignment horizontal="left" vertical="center"/>
    </xf>
    <xf numFmtId="0" fontId="70" fillId="0" borderId="37" xfId="0" applyFont="1" applyBorder="1" applyAlignment="1">
      <alignment horizontal="center" vertical="center"/>
    </xf>
    <xf numFmtId="10" fontId="70" fillId="0" borderId="37" xfId="0" applyNumberFormat="1" applyFont="1" applyBorder="1" applyAlignment="1">
      <alignment horizontal="center" vertical="center"/>
    </xf>
    <xf numFmtId="4" fontId="70" fillId="0" borderId="37" xfId="0" applyNumberFormat="1" applyFont="1" applyBorder="1" applyAlignment="1">
      <alignment vertical="center"/>
    </xf>
    <xf numFmtId="0" fontId="70" fillId="0" borderId="46" xfId="0" applyFont="1" applyBorder="1" applyAlignment="1">
      <alignment vertical="center"/>
    </xf>
    <xf numFmtId="0" fontId="0" fillId="0" borderId="16" xfId="0" applyBorder="1" applyAlignment="1">
      <alignment horizontal="center"/>
    </xf>
    <xf numFmtId="0" fontId="21" fillId="4" borderId="0" xfId="0" applyFont="1" applyFill="1" applyProtection="1">
      <protection locked="0"/>
    </xf>
    <xf numFmtId="0" fontId="21" fillId="0" borderId="0" xfId="0" applyFont="1"/>
    <xf numFmtId="0" fontId="77" fillId="5" borderId="0" xfId="0" applyFont="1" applyFill="1"/>
    <xf numFmtId="0" fontId="78" fillId="8" borderId="0" xfId="0" applyFont="1" applyFill="1" applyAlignment="1">
      <alignment horizontal="center"/>
    </xf>
    <xf numFmtId="4" fontId="79" fillId="0" borderId="0" xfId="3" applyFont="1" applyAlignment="1">
      <alignment horizontal="centerContinuous"/>
    </xf>
    <xf numFmtId="4" fontId="21" fillId="0" borderId="0" xfId="3" applyFont="1"/>
    <xf numFmtId="0" fontId="80" fillId="7" borderId="0" xfId="0" applyFont="1" applyFill="1"/>
    <xf numFmtId="0" fontId="77" fillId="7" borderId="0" xfId="0" applyFont="1" applyFill="1"/>
    <xf numFmtId="0" fontId="77" fillId="7" borderId="0" xfId="0" applyFont="1" applyFill="1" applyAlignment="1">
      <alignment horizontal="center"/>
    </xf>
    <xf numFmtId="0" fontId="77" fillId="0" borderId="0" xfId="0" applyFont="1"/>
    <xf numFmtId="165" fontId="21" fillId="4" borderId="0" xfId="1" applyFont="1" applyFill="1" applyAlignment="1">
      <alignment horizontal="left"/>
    </xf>
    <xf numFmtId="0" fontId="21" fillId="4" borderId="0" xfId="0" applyFont="1" applyFill="1" applyAlignment="1" applyProtection="1">
      <alignment horizontal="center"/>
      <protection locked="0"/>
    </xf>
    <xf numFmtId="0" fontId="21" fillId="0" borderId="0" xfId="0" applyFont="1" applyAlignment="1">
      <alignment horizontal="center"/>
    </xf>
    <xf numFmtId="0" fontId="79" fillId="0" borderId="0" xfId="0" applyFont="1"/>
    <xf numFmtId="39" fontId="82" fillId="0" borderId="0" xfId="2" applyFont="1" applyAlignment="1">
      <alignment horizontal="left"/>
    </xf>
    <xf numFmtId="167" fontId="21" fillId="0" borderId="0" xfId="0" applyNumberFormat="1" applyFont="1" applyAlignment="1" applyProtection="1">
      <alignment horizontal="center"/>
      <protection locked="0"/>
    </xf>
    <xf numFmtId="167" fontId="21" fillId="0" borderId="0" xfId="2" applyNumberFormat="1" applyFont="1" applyAlignment="1">
      <alignment horizontal="left"/>
    </xf>
    <xf numFmtId="167" fontId="21" fillId="0" borderId="0" xfId="2" applyNumberFormat="1" applyFont="1" applyAlignment="1">
      <alignment horizontal="center"/>
    </xf>
    <xf numFmtId="0" fontId="21" fillId="4" borderId="0" xfId="0" applyFont="1" applyFill="1" applyAlignment="1" applyProtection="1">
      <alignment horizontal="right" wrapText="1"/>
      <protection locked="0"/>
    </xf>
    <xf numFmtId="0" fontId="21" fillId="0" borderId="0" xfId="0" applyFont="1" applyAlignment="1">
      <alignment horizontal="left"/>
    </xf>
    <xf numFmtId="0" fontId="83" fillId="0" borderId="0" xfId="0" applyFont="1"/>
    <xf numFmtId="0" fontId="84" fillId="0" borderId="0" xfId="0" applyFont="1"/>
    <xf numFmtId="0" fontId="85" fillId="4" borderId="0" xfId="0" applyFont="1" applyFill="1" applyProtection="1">
      <protection locked="0"/>
    </xf>
    <xf numFmtId="165" fontId="21" fillId="4" borderId="0" xfId="1" applyFont="1" applyFill="1" applyAlignment="1">
      <alignment horizontal="center"/>
    </xf>
    <xf numFmtId="39" fontId="21" fillId="0" borderId="0" xfId="0" applyNumberFormat="1" applyFont="1"/>
    <xf numFmtId="39" fontId="21" fillId="0" borderId="0" xfId="0" applyNumberFormat="1" applyFont="1" applyAlignment="1">
      <alignment horizontal="left"/>
    </xf>
    <xf numFmtId="39" fontId="21" fillId="9" borderId="0" xfId="0" applyNumberFormat="1" applyFont="1" applyFill="1" applyAlignment="1" applyProtection="1">
      <alignment horizontal="center"/>
      <protection locked="0"/>
    </xf>
    <xf numFmtId="37" fontId="21" fillId="0" borderId="0" xfId="0" applyNumberFormat="1" applyFont="1" applyAlignment="1">
      <alignment horizontal="center"/>
    </xf>
    <xf numFmtId="0" fontId="21" fillId="14" borderId="0" xfId="0" applyFont="1" applyFill="1" applyAlignment="1">
      <alignment horizontal="left"/>
    </xf>
    <xf numFmtId="37" fontId="21" fillId="9" borderId="0" xfId="0" applyNumberFormat="1" applyFont="1" applyFill="1" applyAlignment="1" applyProtection="1">
      <alignment horizontal="center"/>
      <protection locked="0"/>
    </xf>
    <xf numFmtId="37" fontId="21" fillId="3" borderId="0" xfId="0" applyNumberFormat="1" applyFont="1" applyFill="1" applyAlignment="1">
      <alignment horizontal="center"/>
    </xf>
    <xf numFmtId="2" fontId="21" fillId="0" borderId="0" xfId="0" applyNumberFormat="1" applyFont="1" applyAlignment="1">
      <alignment horizontal="left"/>
    </xf>
    <xf numFmtId="4" fontId="83" fillId="0" borderId="0" xfId="0" quotePrefix="1" applyNumberFormat="1" applyFont="1" applyAlignment="1">
      <alignment horizontal="right"/>
    </xf>
    <xf numFmtId="39" fontId="21" fillId="0" borderId="0" xfId="0" applyNumberFormat="1" applyFont="1" applyAlignment="1">
      <alignment horizontal="center"/>
    </xf>
    <xf numFmtId="165" fontId="21" fillId="4" borderId="0" xfId="0" applyNumberFormat="1" applyFont="1" applyFill="1" applyProtection="1">
      <protection locked="0"/>
    </xf>
    <xf numFmtId="165" fontId="21" fillId="0" borderId="0" xfId="1" applyFont="1" applyProtection="1"/>
    <xf numFmtId="165" fontId="21" fillId="4" borderId="0" xfId="0" applyNumberFormat="1" applyFont="1" applyFill="1" applyAlignment="1" applyProtection="1">
      <alignment horizontal="right"/>
      <protection locked="0"/>
    </xf>
    <xf numFmtId="37" fontId="21" fillId="0" borderId="0" xfId="0" applyNumberFormat="1" applyFont="1" applyAlignment="1" applyProtection="1">
      <alignment horizontal="center"/>
      <protection locked="0"/>
    </xf>
    <xf numFmtId="176" fontId="21" fillId="0" borderId="0" xfId="1" applyNumberFormat="1" applyFont="1" applyProtection="1"/>
    <xf numFmtId="0" fontId="87" fillId="0" borderId="0" xfId="0" applyFont="1"/>
    <xf numFmtId="0" fontId="88" fillId="0" borderId="0" xfId="0" applyFont="1"/>
    <xf numFmtId="37" fontId="88" fillId="0" borderId="0" xfId="0" applyNumberFormat="1" applyFont="1" applyAlignment="1">
      <alignment horizontal="center"/>
    </xf>
    <xf numFmtId="0" fontId="88" fillId="0" borderId="0" xfId="0" applyFont="1" applyAlignment="1">
      <alignment horizontal="center"/>
    </xf>
    <xf numFmtId="1" fontId="21" fillId="0" borderId="0" xfId="0" applyNumberFormat="1" applyFont="1"/>
    <xf numFmtId="4" fontId="88" fillId="0" borderId="0" xfId="0" applyNumberFormat="1" applyFont="1"/>
    <xf numFmtId="0" fontId="88" fillId="0" borderId="0" xfId="0" applyFont="1" applyAlignment="1">
      <alignment horizontal="left"/>
    </xf>
    <xf numFmtId="4" fontId="83" fillId="0" borderId="0" xfId="0" applyNumberFormat="1" applyFont="1"/>
    <xf numFmtId="0" fontId="85" fillId="0" borderId="0" xfId="0" applyFont="1" applyProtection="1">
      <protection locked="0"/>
    </xf>
    <xf numFmtId="165" fontId="21" fillId="0" borderId="0" xfId="0" applyNumberFormat="1" applyFont="1" applyAlignment="1" applyProtection="1">
      <alignment horizontal="right"/>
      <protection locked="0"/>
    </xf>
    <xf numFmtId="0" fontId="21" fillId="0" borderId="0" xfId="0" applyFont="1" applyProtection="1">
      <protection locked="0"/>
    </xf>
    <xf numFmtId="37" fontId="79" fillId="0" borderId="0" xfId="0" applyNumberFormat="1" applyFont="1" applyAlignment="1">
      <alignment horizontal="left"/>
    </xf>
    <xf numFmtId="39" fontId="76" fillId="0" borderId="0" xfId="0" applyNumberFormat="1" applyFont="1" applyAlignment="1">
      <alignment horizontal="left"/>
    </xf>
    <xf numFmtId="3" fontId="88" fillId="0" borderId="0" xfId="0" applyNumberFormat="1" applyFont="1"/>
    <xf numFmtId="3" fontId="83" fillId="0" borderId="0" xfId="0" applyNumberFormat="1" applyFont="1"/>
    <xf numFmtId="0" fontId="21" fillId="4" borderId="0" xfId="0" applyFont="1" applyFill="1" applyAlignment="1">
      <alignment horizontal="center"/>
    </xf>
    <xf numFmtId="2" fontId="21" fillId="0" borderId="0" xfId="0" quotePrefix="1" applyNumberFormat="1" applyFont="1"/>
    <xf numFmtId="4" fontId="21" fillId="0" borderId="68" xfId="0" applyNumberFormat="1" applyFont="1" applyBorder="1"/>
    <xf numFmtId="0" fontId="89" fillId="0" borderId="0" xfId="0" applyFont="1"/>
    <xf numFmtId="0" fontId="21" fillId="0" borderId="0" xfId="0" applyFont="1" applyAlignment="1">
      <alignment horizontal="right"/>
    </xf>
    <xf numFmtId="4" fontId="90" fillId="0" borderId="0" xfId="0" applyNumberFormat="1" applyFont="1"/>
    <xf numFmtId="2" fontId="83" fillId="0" borderId="0" xfId="0" quotePrefix="1" applyNumberFormat="1" applyFont="1"/>
    <xf numFmtId="37" fontId="21" fillId="0" borderId="0" xfId="0" applyNumberFormat="1" applyFont="1"/>
    <xf numFmtId="2" fontId="21" fillId="4" borderId="0" xfId="0" applyNumberFormat="1" applyFont="1" applyFill="1" applyAlignment="1" applyProtection="1">
      <alignment horizontal="center"/>
      <protection locked="0"/>
    </xf>
    <xf numFmtId="4" fontId="21" fillId="0" borderId="0" xfId="0" applyNumberFormat="1" applyFont="1"/>
    <xf numFmtId="2" fontId="21" fillId="0" borderId="0" xfId="0" applyNumberFormat="1" applyFont="1" applyAlignment="1">
      <alignment horizontal="center" vertical="center"/>
    </xf>
    <xf numFmtId="2" fontId="21" fillId="0" borderId="0" xfId="0" applyNumberFormat="1" applyFont="1" applyAlignment="1">
      <alignment horizontal="center"/>
    </xf>
    <xf numFmtId="4" fontId="21" fillId="0" borderId="0" xfId="0" quotePrefix="1" applyNumberFormat="1" applyFont="1"/>
    <xf numFmtId="171" fontId="21" fillId="4" borderId="0" xfId="0" applyNumberFormat="1" applyFont="1" applyFill="1" applyAlignment="1">
      <alignment horizontal="center"/>
    </xf>
    <xf numFmtId="4" fontId="21" fillId="0" borderId="68" xfId="0" quotePrefix="1" applyNumberFormat="1" applyFont="1" applyBorder="1"/>
    <xf numFmtId="2" fontId="21" fillId="0" borderId="0" xfId="0" applyNumberFormat="1" applyFont="1"/>
    <xf numFmtId="2" fontId="21" fillId="0" borderId="68" xfId="0" applyNumberFormat="1" applyFont="1" applyBorder="1"/>
    <xf numFmtId="39" fontId="21" fillId="0" borderId="0" xfId="0" applyNumberFormat="1" applyFont="1" applyProtection="1">
      <protection locked="0"/>
    </xf>
    <xf numFmtId="165" fontId="21" fillId="0" borderId="0" xfId="0" applyNumberFormat="1" applyFont="1"/>
    <xf numFmtId="0" fontId="21" fillId="10" borderId="0" xfId="0" applyFont="1" applyFill="1" applyAlignment="1">
      <alignment horizontal="center"/>
    </xf>
    <xf numFmtId="165" fontId="83" fillId="0" borderId="0" xfId="0" applyNumberFormat="1" applyFont="1"/>
    <xf numFmtId="39" fontId="91" fillId="0" borderId="0" xfId="0" applyNumberFormat="1" applyFont="1" applyAlignment="1">
      <alignment horizontal="left"/>
    </xf>
    <xf numFmtId="165" fontId="91" fillId="0" borderId="0" xfId="0" applyNumberFormat="1" applyFont="1"/>
    <xf numFmtId="164" fontId="21" fillId="0" borderId="0" xfId="0" applyNumberFormat="1" applyFont="1"/>
    <xf numFmtId="4" fontId="83" fillId="0" borderId="0" xfId="0" quotePrefix="1" applyNumberFormat="1" applyFont="1"/>
    <xf numFmtId="166" fontId="21" fillId="0" borderId="0" xfId="0" applyNumberFormat="1" applyFont="1"/>
    <xf numFmtId="0" fontId="1" fillId="0" borderId="0" xfId="0" applyFont="1"/>
    <xf numFmtId="0" fontId="76" fillId="0" borderId="0" xfId="0" applyFont="1"/>
    <xf numFmtId="4" fontId="1" fillId="0" borderId="0" xfId="0" applyNumberFormat="1" applyFont="1"/>
    <xf numFmtId="0" fontId="1" fillId="0" borderId="16" xfId="0" applyFont="1" applyBorder="1" applyAlignment="1">
      <alignment horizontal="center"/>
    </xf>
    <xf numFmtId="0" fontId="1" fillId="0" borderId="14" xfId="0" applyFont="1" applyBorder="1"/>
    <xf numFmtId="0" fontId="1" fillId="0" borderId="27" xfId="0" applyFont="1" applyBorder="1"/>
    <xf numFmtId="0" fontId="1" fillId="0" borderId="11" xfId="0" applyFont="1" applyBorder="1"/>
    <xf numFmtId="0" fontId="1" fillId="0" borderId="17" xfId="0" applyFont="1" applyBorder="1"/>
    <xf numFmtId="165" fontId="1" fillId="0" borderId="0" xfId="0" applyNumberFormat="1" applyFont="1"/>
    <xf numFmtId="0" fontId="1" fillId="0" borderId="27" xfId="0" applyFont="1" applyBorder="1" applyAlignment="1">
      <alignment horizontal="center"/>
    </xf>
    <xf numFmtId="0" fontId="1" fillId="0" borderId="15" xfId="0" applyFont="1" applyBorder="1"/>
    <xf numFmtId="0" fontId="1" fillId="0" borderId="26" xfId="0" applyFont="1" applyBorder="1"/>
    <xf numFmtId="0" fontId="1" fillId="0" borderId="29" xfId="0" applyFont="1" applyBorder="1"/>
    <xf numFmtId="4" fontId="1" fillId="0" borderId="0" xfId="3"/>
    <xf numFmtId="4" fontId="1" fillId="0" borderId="0" xfId="3" applyAlignment="1">
      <alignment horizontal="left" indent="2"/>
    </xf>
    <xf numFmtId="3" fontId="1" fillId="0" borderId="0" xfId="0" applyNumberFormat="1" applyFont="1"/>
    <xf numFmtId="3" fontId="1" fillId="0" borderId="0" xfId="0" applyNumberFormat="1" applyFont="1" applyAlignment="1">
      <alignment horizontal="center"/>
    </xf>
    <xf numFmtId="0" fontId="1" fillId="0" borderId="16" xfId="0" applyFont="1" applyBorder="1" applyAlignment="1">
      <alignment horizontal="left"/>
    </xf>
    <xf numFmtId="165" fontId="1" fillId="0" borderId="10" xfId="1" applyFont="1" applyBorder="1" applyAlignment="1" applyProtection="1">
      <alignment horizontal="center"/>
    </xf>
    <xf numFmtId="178" fontId="1" fillId="0" borderId="11" xfId="1" applyNumberFormat="1" applyFont="1" applyBorder="1" applyAlignment="1" applyProtection="1">
      <alignment horizontal="center"/>
    </xf>
    <xf numFmtId="3" fontId="1" fillId="0" borderId="27" xfId="0" applyNumberFormat="1" applyFont="1" applyBorder="1"/>
    <xf numFmtId="0" fontId="1" fillId="0" borderId="30" xfId="0" applyFont="1" applyBorder="1"/>
    <xf numFmtId="165" fontId="1" fillId="0" borderId="2" xfId="1" applyFont="1" applyBorder="1" applyAlignment="1" applyProtection="1">
      <alignment horizontal="left"/>
    </xf>
    <xf numFmtId="174" fontId="1" fillId="0" borderId="17" xfId="0" applyNumberFormat="1" applyFont="1" applyBorder="1"/>
    <xf numFmtId="0" fontId="1" fillId="0" borderId="2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0" fontId="1" fillId="0" borderId="15" xfId="0" applyFont="1" applyBorder="1" applyAlignment="1">
      <alignment horizontal="left"/>
    </xf>
    <xf numFmtId="0" fontId="1" fillId="0" borderId="14" xfId="0" applyFont="1" applyBorder="1" applyAlignment="1">
      <alignment horizontal="left"/>
    </xf>
    <xf numFmtId="3" fontId="1" fillId="0" borderId="25" xfId="0" applyNumberFormat="1" applyFont="1" applyBorder="1"/>
    <xf numFmtId="0" fontId="76" fillId="0" borderId="29" xfId="0" applyFont="1" applyBorder="1"/>
    <xf numFmtId="165" fontId="76" fillId="0" borderId="29" xfId="1" applyFont="1" applyBorder="1" applyAlignment="1" applyProtection="1">
      <alignment horizontal="center"/>
    </xf>
    <xf numFmtId="3" fontId="1" fillId="0" borderId="29" xfId="0" applyNumberFormat="1" applyFont="1" applyBorder="1"/>
    <xf numFmtId="0" fontId="92" fillId="0" borderId="0" xfId="0" applyFont="1"/>
    <xf numFmtId="0" fontId="93" fillId="0" borderId="0" xfId="0" applyFont="1"/>
    <xf numFmtId="4" fontId="92" fillId="0" borderId="0" xfId="3" applyFont="1"/>
    <xf numFmtId="0" fontId="66" fillId="0" borderId="27" xfId="0" applyFont="1" applyBorder="1"/>
    <xf numFmtId="39" fontId="21" fillId="42" borderId="0" xfId="0" applyNumberFormat="1" applyFont="1" applyFill="1" applyAlignment="1">
      <alignment horizontal="left"/>
    </xf>
    <xf numFmtId="0" fontId="88" fillId="10" borderId="0" xfId="0" applyFont="1" applyFill="1"/>
    <xf numFmtId="0" fontId="76" fillId="0" borderId="27" xfId="0" applyFont="1" applyBorder="1"/>
    <xf numFmtId="165" fontId="1" fillId="0" borderId="0" xfId="1" applyFont="1" applyBorder="1" applyAlignment="1" applyProtection="1">
      <alignment horizontal="center"/>
    </xf>
    <xf numFmtId="165" fontId="76" fillId="0" borderId="0" xfId="1" applyFont="1" applyBorder="1" applyAlignment="1" applyProtection="1">
      <alignment horizontal="center"/>
    </xf>
    <xf numFmtId="167" fontId="1" fillId="0" borderId="0" xfId="0" applyNumberFormat="1" applyFont="1"/>
    <xf numFmtId="2" fontId="1" fillId="0" borderId="16" xfId="0" applyNumberFormat="1" applyFont="1" applyBorder="1"/>
    <xf numFmtId="0" fontId="1" fillId="0" borderId="15" xfId="0" applyFont="1" applyBorder="1" applyAlignment="1">
      <alignment horizontal="center"/>
    </xf>
    <xf numFmtId="0" fontId="0" fillId="0" borderId="0" xfId="0" applyAlignment="1">
      <alignment horizontal="center"/>
    </xf>
    <xf numFmtId="4" fontId="93" fillId="0" borderId="0" xfId="3" applyFont="1"/>
    <xf numFmtId="167" fontId="93" fillId="0" borderId="0" xfId="0" applyNumberFormat="1" applyFont="1"/>
    <xf numFmtId="3" fontId="93" fillId="0" borderId="0" xfId="0" applyNumberFormat="1" applyFont="1" applyAlignment="1">
      <alignment horizontal="center"/>
    </xf>
    <xf numFmtId="3" fontId="93" fillId="0" borderId="0" xfId="0" applyNumberFormat="1" applyFont="1"/>
    <xf numFmtId="4" fontId="93" fillId="0" borderId="0" xfId="3" applyFont="1" applyAlignment="1" applyProtection="1">
      <alignment horizontal="center"/>
      <protection locked="0"/>
    </xf>
    <xf numFmtId="0" fontId="94" fillId="0" borderId="0" xfId="0" applyFont="1" applyAlignment="1" applyProtection="1">
      <alignment horizontal="left"/>
      <protection hidden="1"/>
    </xf>
    <xf numFmtId="0" fontId="95" fillId="0" borderId="0" xfId="0" applyFont="1" applyProtection="1">
      <protection hidden="1"/>
    </xf>
    <xf numFmtId="0" fontId="95" fillId="0" borderId="0" xfId="0" applyFont="1" applyAlignment="1" applyProtection="1">
      <alignment horizontal="right"/>
      <protection hidden="1"/>
    </xf>
    <xf numFmtId="0" fontId="95" fillId="0" borderId="0" xfId="0" applyFont="1"/>
    <xf numFmtId="165" fontId="95" fillId="0" borderId="0" xfId="1" applyFont="1" applyAlignment="1" applyProtection="1">
      <alignment horizontal="right"/>
      <protection hidden="1"/>
    </xf>
    <xf numFmtId="0" fontId="95" fillId="0" borderId="0" xfId="0" applyFont="1" applyAlignment="1" applyProtection="1">
      <alignment horizontal="left"/>
      <protection hidden="1"/>
    </xf>
    <xf numFmtId="0" fontId="95" fillId="0" borderId="0" xfId="0" quotePrefix="1" applyFont="1" applyProtection="1">
      <protection hidden="1"/>
    </xf>
    <xf numFmtId="165" fontId="95" fillId="0" borderId="0" xfId="0" applyNumberFormat="1" applyFont="1" applyAlignment="1" applyProtection="1">
      <alignment horizontal="right"/>
      <protection hidden="1"/>
    </xf>
    <xf numFmtId="0" fontId="95" fillId="0" borderId="0" xfId="0" applyFont="1" applyAlignment="1">
      <alignment horizontal="right"/>
    </xf>
    <xf numFmtId="165" fontId="95" fillId="0" borderId="0" xfId="1" applyFont="1" applyAlignment="1"/>
    <xf numFmtId="0" fontId="95" fillId="0" borderId="0" xfId="0" quotePrefix="1" applyFont="1" applyAlignment="1" applyProtection="1">
      <alignment horizontal="left"/>
      <protection hidden="1"/>
    </xf>
    <xf numFmtId="165" fontId="98" fillId="0" borderId="0" xfId="1" applyFont="1" applyAlignment="1" applyProtection="1">
      <alignment horizontal="right"/>
      <protection hidden="1"/>
    </xf>
    <xf numFmtId="2" fontId="1" fillId="0" borderId="16" xfId="0" applyNumberFormat="1" applyFont="1" applyBorder="1" applyAlignment="1">
      <alignment horizontal="right"/>
    </xf>
    <xf numFmtId="167" fontId="99" fillId="0" borderId="16" xfId="0" applyNumberFormat="1" applyFont="1" applyBorder="1" applyAlignment="1">
      <alignment horizontal="center"/>
    </xf>
    <xf numFmtId="4" fontId="1" fillId="0" borderId="0" xfId="3" applyProtection="1">
      <protection locked="0"/>
    </xf>
    <xf numFmtId="4" fontId="92" fillId="0" borderId="0" xfId="3" applyFont="1" applyAlignment="1">
      <alignment horizontal="left" indent="2"/>
    </xf>
    <xf numFmtId="3" fontId="92" fillId="0" borderId="0" xfId="0" applyNumberFormat="1" applyFont="1" applyAlignment="1">
      <alignment horizontal="center"/>
    </xf>
    <xf numFmtId="3" fontId="92" fillId="0" borderId="0" xfId="0" applyNumberFormat="1" applyFont="1"/>
    <xf numFmtId="3" fontId="91" fillId="0" borderId="27" xfId="0" applyNumberFormat="1" applyFont="1" applyBorder="1"/>
    <xf numFmtId="0" fontId="21" fillId="10" borderId="0" xfId="0" applyFont="1" applyFill="1"/>
    <xf numFmtId="0" fontId="21" fillId="10" borderId="0" xfId="0" applyFont="1" applyFill="1" applyProtection="1">
      <protection locked="0"/>
    </xf>
    <xf numFmtId="0" fontId="21" fillId="10" borderId="0" xfId="0" applyFont="1" applyFill="1" applyAlignment="1" applyProtection="1">
      <alignment horizontal="right" wrapText="1"/>
      <protection locked="0"/>
    </xf>
    <xf numFmtId="0" fontId="21" fillId="10" borderId="0" xfId="0" applyFont="1" applyFill="1" applyAlignment="1">
      <alignment horizontal="left"/>
    </xf>
    <xf numFmtId="194" fontId="21" fillId="10" borderId="0" xfId="1" applyNumberFormat="1" applyFont="1" applyFill="1" applyAlignment="1" applyProtection="1">
      <alignment horizontal="center"/>
      <protection locked="0"/>
    </xf>
    <xf numFmtId="0" fontId="68" fillId="0" borderId="0" xfId="128" applyFont="1"/>
    <xf numFmtId="0" fontId="66" fillId="10" borderId="89" xfId="128" applyFont="1" applyFill="1" applyBorder="1" applyAlignment="1">
      <alignment horizontal="center"/>
    </xf>
    <xf numFmtId="165" fontId="66" fillId="10" borderId="90" xfId="128" applyNumberFormat="1" applyFont="1" applyFill="1" applyBorder="1" applyAlignment="1">
      <alignment horizontal="left"/>
    </xf>
    <xf numFmtId="165" fontId="66" fillId="10" borderId="91" xfId="128" applyNumberFormat="1" applyFont="1" applyFill="1" applyBorder="1"/>
    <xf numFmtId="165" fontId="66" fillId="10" borderId="91" xfId="128" applyNumberFormat="1" applyFont="1" applyFill="1" applyBorder="1" applyAlignment="1">
      <alignment horizontal="center"/>
    </xf>
    <xf numFmtId="165" fontId="66" fillId="10" borderId="91" xfId="130" applyNumberFormat="1" applyFont="1" applyFill="1" applyBorder="1"/>
    <xf numFmtId="165" fontId="68" fillId="10" borderId="89" xfId="131" applyFont="1" applyFill="1" applyBorder="1" applyAlignment="1">
      <alignment horizontal="center"/>
    </xf>
    <xf numFmtId="165" fontId="68" fillId="10" borderId="90" xfId="129" applyFont="1" applyFill="1" applyBorder="1" applyAlignment="1">
      <alignment horizontal="centerContinuous"/>
    </xf>
    <xf numFmtId="165" fontId="68" fillId="10" borderId="89" xfId="128" applyNumberFormat="1" applyFont="1" applyFill="1" applyBorder="1"/>
    <xf numFmtId="0" fontId="68" fillId="10" borderId="89" xfId="128" applyFont="1" applyFill="1" applyBorder="1"/>
    <xf numFmtId="0" fontId="68" fillId="10" borderId="0" xfId="128" applyFont="1" applyFill="1"/>
    <xf numFmtId="0" fontId="66" fillId="10" borderId="92" xfId="128" applyFont="1" applyFill="1" applyBorder="1" applyAlignment="1">
      <alignment horizontal="center"/>
    </xf>
    <xf numFmtId="165" fontId="68" fillId="10" borderId="94" xfId="128" applyNumberFormat="1" applyFont="1" applyFill="1" applyBorder="1" applyAlignment="1">
      <alignment horizontal="center"/>
    </xf>
    <xf numFmtId="165" fontId="66" fillId="10" borderId="94" xfId="128" applyNumberFormat="1" applyFont="1" applyFill="1" applyBorder="1" applyAlignment="1">
      <alignment horizontal="center"/>
    </xf>
    <xf numFmtId="165" fontId="66" fillId="10" borderId="94" xfId="130" applyNumberFormat="1" applyFont="1" applyFill="1" applyBorder="1"/>
    <xf numFmtId="0" fontId="68" fillId="10" borderId="92" xfId="128" applyFont="1" applyFill="1" applyBorder="1" applyAlignment="1">
      <alignment horizontal="center"/>
    </xf>
    <xf numFmtId="165" fontId="68" fillId="10" borderId="92" xfId="131" applyFont="1" applyFill="1" applyBorder="1" applyAlignment="1">
      <alignment horizontal="center"/>
    </xf>
    <xf numFmtId="165" fontId="68" fillId="10" borderId="93" xfId="129" applyFont="1" applyFill="1" applyBorder="1" applyAlignment="1">
      <alignment horizontal="centerContinuous"/>
    </xf>
    <xf numFmtId="0" fontId="68" fillId="0" borderId="70" xfId="128" applyFont="1" applyBorder="1" applyAlignment="1">
      <alignment horizontal="center" vertical="center"/>
    </xf>
    <xf numFmtId="0" fontId="68" fillId="0" borderId="0" xfId="128" applyFont="1" applyAlignment="1">
      <alignment horizontal="center" vertical="center"/>
    </xf>
    <xf numFmtId="165" fontId="68" fillId="0" borderId="0" xfId="129" applyFont="1" applyFill="1" applyBorder="1" applyAlignment="1">
      <alignment horizontal="left" vertical="center"/>
    </xf>
    <xf numFmtId="165" fontId="68" fillId="0" borderId="0" xfId="128" applyNumberFormat="1" applyFont="1" applyAlignment="1">
      <alignment horizontal="center" vertical="center"/>
    </xf>
    <xf numFmtId="165" fontId="68" fillId="0" borderId="0" xfId="129" applyFont="1" applyFill="1" applyBorder="1" applyAlignment="1">
      <alignment horizontal="centerContinuous"/>
    </xf>
    <xf numFmtId="165" fontId="68" fillId="0" borderId="0" xfId="129" applyFont="1" applyFill="1" applyBorder="1" applyAlignment="1">
      <alignment horizontal="center"/>
    </xf>
    <xf numFmtId="168" fontId="68" fillId="0" borderId="0" xfId="128" applyNumberFormat="1" applyFont="1" applyAlignment="1">
      <alignment horizontal="center" vertical="center"/>
    </xf>
    <xf numFmtId="0" fontId="66" fillId="0" borderId="0" xfId="128" applyFont="1" applyAlignment="1">
      <alignment horizontal="left" vertical="center"/>
    </xf>
    <xf numFmtId="165" fontId="66" fillId="0" borderId="0" xfId="129" applyFont="1" applyFill="1" applyBorder="1" applyAlignment="1">
      <alignment horizontal="left" vertical="center"/>
    </xf>
    <xf numFmtId="178" fontId="66" fillId="0" borderId="16" xfId="129" applyNumberFormat="1" applyFont="1" applyFill="1" applyBorder="1" applyAlignment="1">
      <alignment horizontal="left" indent="2"/>
    </xf>
    <xf numFmtId="0" fontId="21" fillId="16" borderId="0" xfId="0" applyFont="1" applyFill="1"/>
    <xf numFmtId="37" fontId="21" fillId="16" borderId="0" xfId="0" applyNumberFormat="1" applyFont="1" applyFill="1"/>
    <xf numFmtId="0" fontId="21" fillId="16" borderId="0" xfId="0" applyFont="1" applyFill="1" applyAlignment="1">
      <alignment horizontal="center"/>
    </xf>
    <xf numFmtId="39" fontId="21" fillId="16" borderId="0" xfId="0" applyNumberFormat="1" applyFont="1" applyFill="1"/>
    <xf numFmtId="39" fontId="21" fillId="16" borderId="0" xfId="0" applyNumberFormat="1" applyFont="1" applyFill="1" applyAlignment="1">
      <alignment horizontal="left"/>
    </xf>
    <xf numFmtId="165" fontId="21" fillId="16" borderId="0" xfId="0" applyNumberFormat="1" applyFont="1" applyFill="1" applyAlignment="1">
      <alignment horizontal="left"/>
    </xf>
    <xf numFmtId="39" fontId="21" fillId="16" borderId="0" xfId="0" applyNumberFormat="1" applyFont="1" applyFill="1" applyProtection="1">
      <protection locked="0"/>
    </xf>
    <xf numFmtId="165" fontId="21" fillId="16" borderId="0" xfId="0" applyNumberFormat="1" applyFont="1" applyFill="1"/>
    <xf numFmtId="39" fontId="91" fillId="16" borderId="0" xfId="0" applyNumberFormat="1" applyFont="1" applyFill="1" applyAlignment="1">
      <alignment horizontal="left"/>
    </xf>
    <xf numFmtId="1" fontId="21" fillId="16" borderId="0" xfId="0" applyNumberFormat="1" applyFont="1" applyFill="1" applyAlignment="1" applyProtection="1">
      <alignment horizontal="left"/>
      <protection locked="0"/>
    </xf>
    <xf numFmtId="0" fontId="21" fillId="16" borderId="0" xfId="0" applyFont="1" applyFill="1" applyAlignment="1">
      <alignment horizontal="left"/>
    </xf>
    <xf numFmtId="37" fontId="21" fillId="16" borderId="0" xfId="0" applyNumberFormat="1" applyFont="1" applyFill="1" applyAlignment="1">
      <alignment horizontal="left"/>
    </xf>
    <xf numFmtId="165" fontId="21" fillId="16" borderId="0" xfId="0" applyNumberFormat="1" applyFont="1" applyFill="1" applyAlignment="1">
      <alignment horizontal="center"/>
    </xf>
    <xf numFmtId="37" fontId="21" fillId="16" borderId="0" xfId="0" applyNumberFormat="1" applyFont="1" applyFill="1" applyAlignment="1">
      <alignment horizontal="center"/>
    </xf>
    <xf numFmtId="1" fontId="21" fillId="16" borderId="0" xfId="0" applyNumberFormat="1" applyFont="1" applyFill="1" applyAlignment="1" applyProtection="1">
      <alignment horizontal="center"/>
      <protection locked="0"/>
    </xf>
    <xf numFmtId="165" fontId="21" fillId="0" borderId="0" xfId="0" applyNumberFormat="1" applyFont="1" applyAlignment="1">
      <alignment horizontal="left"/>
    </xf>
    <xf numFmtId="2" fontId="21" fillId="43" borderId="68" xfId="0" applyNumberFormat="1" applyFont="1" applyFill="1" applyBorder="1"/>
    <xf numFmtId="165" fontId="91" fillId="43" borderId="68" xfId="0" applyNumberFormat="1" applyFont="1" applyFill="1" applyBorder="1"/>
    <xf numFmtId="0" fontId="66" fillId="0" borderId="0" xfId="128" applyFont="1" applyAlignment="1">
      <alignment horizontal="center"/>
    </xf>
    <xf numFmtId="165" fontId="68" fillId="10" borderId="92" xfId="1" applyFont="1" applyFill="1" applyBorder="1" applyAlignment="1"/>
    <xf numFmtId="4" fontId="66" fillId="0" borderId="0" xfId="128" applyNumberFormat="1" applyFont="1" applyAlignment="1">
      <alignment horizontal="center"/>
    </xf>
    <xf numFmtId="178" fontId="68" fillId="10" borderId="92" xfId="128" applyNumberFormat="1" applyFont="1" applyFill="1" applyBorder="1"/>
    <xf numFmtId="165" fontId="66" fillId="0" borderId="70" xfId="129" applyFont="1" applyFill="1" applyBorder="1" applyAlignment="1">
      <alignment horizontal="right"/>
    </xf>
    <xf numFmtId="165" fontId="66" fillId="0" borderId="95" xfId="129" applyFont="1" applyFill="1" applyBorder="1" applyAlignment="1">
      <alignment horizontal="right"/>
    </xf>
    <xf numFmtId="178" fontId="66" fillId="0" borderId="0" xfId="129" applyNumberFormat="1" applyFont="1" applyFill="1" applyBorder="1" applyAlignment="1">
      <alignment horizontal="left" indent="2"/>
    </xf>
    <xf numFmtId="0" fontId="66" fillId="0" borderId="70" xfId="128" applyFont="1" applyBorder="1" applyAlignment="1">
      <alignment vertical="center"/>
    </xf>
    <xf numFmtId="0" fontId="66" fillId="0" borderId="70" xfId="128" applyFont="1" applyBorder="1" applyAlignment="1">
      <alignment horizontal="right" vertical="center"/>
    </xf>
    <xf numFmtId="0" fontId="66" fillId="0" borderId="0" xfId="128" applyFont="1"/>
    <xf numFmtId="0" fontId="68" fillId="0" borderId="0" xfId="128" applyFont="1" applyAlignment="1">
      <alignment horizontal="center"/>
    </xf>
    <xf numFmtId="0" fontId="66" fillId="10" borderId="100" xfId="128" applyFont="1" applyFill="1" applyBorder="1" applyAlignment="1">
      <alignment horizontal="center"/>
    </xf>
    <xf numFmtId="0" fontId="103" fillId="0" borderId="0" xfId="128" applyFont="1" applyAlignment="1">
      <alignment horizontal="left"/>
    </xf>
    <xf numFmtId="165" fontId="66" fillId="0" borderId="96" xfId="129" applyFont="1" applyFill="1" applyBorder="1" applyAlignment="1"/>
    <xf numFmtId="167" fontId="68" fillId="0" borderId="0" xfId="128" applyNumberFormat="1" applyFont="1"/>
    <xf numFmtId="0" fontId="76" fillId="0" borderId="16" xfId="0" applyFont="1" applyBorder="1" applyAlignment="1">
      <alignment horizontal="center"/>
    </xf>
    <xf numFmtId="2" fontId="76" fillId="0" borderId="16" xfId="0" applyNumberFormat="1" applyFont="1" applyBorder="1" applyAlignment="1">
      <alignment horizontal="center"/>
    </xf>
    <xf numFmtId="2" fontId="76" fillId="0" borderId="0" xfId="0" applyNumberFormat="1" applyFont="1"/>
    <xf numFmtId="167" fontId="0" fillId="0" borderId="0" xfId="0" applyNumberFormat="1" applyAlignment="1">
      <alignment horizontal="center"/>
    </xf>
    <xf numFmtId="2" fontId="99" fillId="0" borderId="0" xfId="0" applyNumberFormat="1" applyFont="1" applyAlignment="1">
      <alignment horizontal="center"/>
    </xf>
    <xf numFmtId="165" fontId="66" fillId="10" borderId="98" xfId="128" applyNumberFormat="1" applyFont="1" applyFill="1" applyBorder="1" applyAlignment="1">
      <alignment horizontal="left"/>
    </xf>
    <xf numFmtId="165" fontId="66" fillId="10" borderId="97" xfId="128" applyNumberFormat="1" applyFont="1" applyFill="1" applyBorder="1"/>
    <xf numFmtId="165" fontId="66" fillId="10" borderId="97" xfId="128" applyNumberFormat="1" applyFont="1" applyFill="1" applyBorder="1" applyAlignment="1">
      <alignment horizontal="center"/>
    </xf>
    <xf numFmtId="165" fontId="66" fillId="10" borderId="97" xfId="130" applyNumberFormat="1" applyFont="1" applyFill="1" applyBorder="1"/>
    <xf numFmtId="165" fontId="68" fillId="10" borderId="100" xfId="131" applyFont="1" applyFill="1" applyBorder="1" applyAlignment="1">
      <alignment horizontal="center"/>
    </xf>
    <xf numFmtId="165" fontId="68" fillId="10" borderId="98" xfId="129" applyFont="1" applyFill="1" applyBorder="1" applyAlignment="1">
      <alignment horizontal="centerContinuous"/>
    </xf>
    <xf numFmtId="165" fontId="68" fillId="10" borderId="100" xfId="128" applyNumberFormat="1" applyFont="1" applyFill="1" applyBorder="1"/>
    <xf numFmtId="0" fontId="68" fillId="10" borderId="100" xfId="128" applyFont="1" applyFill="1" applyBorder="1"/>
    <xf numFmtId="165" fontId="68" fillId="10" borderId="98" xfId="128" applyNumberFormat="1" applyFont="1" applyFill="1" applyBorder="1" applyAlignment="1">
      <alignment horizontal="left"/>
    </xf>
    <xf numFmtId="0" fontId="68" fillId="10" borderId="100" xfId="128" applyFont="1" applyFill="1" applyBorder="1" applyAlignment="1">
      <alignment horizontal="center"/>
    </xf>
    <xf numFmtId="0" fontId="76" fillId="0" borderId="0" xfId="133" applyFont="1"/>
    <xf numFmtId="0" fontId="76" fillId="0" borderId="0" xfId="133" applyFont="1" applyAlignment="1">
      <alignment horizontal="right"/>
    </xf>
    <xf numFmtId="0" fontId="76" fillId="0" borderId="0" xfId="133" applyFont="1" applyAlignment="1">
      <alignment horizontal="left"/>
    </xf>
    <xf numFmtId="0" fontId="104" fillId="0" borderId="0" xfId="133" applyFont="1"/>
    <xf numFmtId="0" fontId="1" fillId="0" borderId="0" xfId="133"/>
    <xf numFmtId="2" fontId="1" fillId="4" borderId="16" xfId="133" applyNumberFormat="1" applyFill="1" applyBorder="1"/>
    <xf numFmtId="0" fontId="102" fillId="0" borderId="0" xfId="133" applyFont="1"/>
    <xf numFmtId="167" fontId="1" fillId="4" borderId="16" xfId="133" applyNumberFormat="1" applyFill="1" applyBorder="1"/>
    <xf numFmtId="4" fontId="1" fillId="0" borderId="0" xfId="133" applyNumberFormat="1" applyAlignment="1">
      <alignment horizontal="center"/>
    </xf>
    <xf numFmtId="0" fontId="105" fillId="0" borderId="0" xfId="134" applyFont="1" applyAlignment="1">
      <alignment horizontal="right"/>
    </xf>
    <xf numFmtId="0" fontId="106" fillId="0" borderId="0" xfId="134" applyFont="1" applyAlignment="1">
      <alignment vertical="center"/>
    </xf>
    <xf numFmtId="0" fontId="107" fillId="0" borderId="0" xfId="134" applyFont="1" applyAlignment="1">
      <alignment vertical="center"/>
    </xf>
    <xf numFmtId="2" fontId="76" fillId="0" borderId="0" xfId="134" applyNumberFormat="1" applyFont="1" applyAlignment="1">
      <alignment horizontal="center" vertical="center"/>
    </xf>
    <xf numFmtId="0" fontId="76" fillId="0" borderId="0" xfId="134" applyFont="1" applyAlignment="1">
      <alignment vertical="center"/>
    </xf>
    <xf numFmtId="0" fontId="108" fillId="0" borderId="0" xfId="134" quotePrefix="1" applyFont="1" applyAlignment="1">
      <alignment horizontal="center" vertical="center"/>
    </xf>
    <xf numFmtId="0" fontId="109" fillId="0" borderId="0" xfId="127" applyNumberFormat="1" applyFont="1" applyBorder="1" applyAlignment="1">
      <alignment horizontal="center" vertical="center"/>
    </xf>
    <xf numFmtId="0" fontId="110" fillId="0" borderId="0" xfId="134" applyFont="1" applyAlignment="1">
      <alignment horizontal="center" vertical="center"/>
    </xf>
    <xf numFmtId="0" fontId="111" fillId="0" borderId="0" xfId="134" applyFont="1" applyAlignment="1">
      <alignment vertical="center"/>
    </xf>
    <xf numFmtId="3" fontId="105" fillId="0" borderId="0" xfId="134" applyNumberFormat="1" applyFont="1"/>
    <xf numFmtId="0" fontId="105" fillId="0" borderId="0" xfId="134" applyFont="1"/>
    <xf numFmtId="3" fontId="106" fillId="0" borderId="0" xfId="134" applyNumberFormat="1" applyFont="1" applyAlignment="1">
      <alignment vertical="center"/>
    </xf>
    <xf numFmtId="0" fontId="112" fillId="0" borderId="0" xfId="134" applyFont="1" applyAlignment="1">
      <alignment horizontal="center" vertical="center"/>
    </xf>
    <xf numFmtId="0" fontId="112" fillId="0" borderId="0" xfId="127" applyNumberFormat="1" applyFont="1" applyBorder="1" applyAlignment="1">
      <alignment horizontal="center" vertical="center"/>
    </xf>
    <xf numFmtId="0" fontId="106" fillId="0" borderId="0" xfId="134" applyFont="1" applyAlignment="1">
      <alignment horizontal="center"/>
    </xf>
    <xf numFmtId="4" fontId="106" fillId="0" borderId="0" xfId="134" applyNumberFormat="1" applyFont="1"/>
    <xf numFmtId="0" fontId="106" fillId="0" borderId="0" xfId="134" applyFont="1"/>
    <xf numFmtId="4" fontId="112" fillId="0" borderId="0" xfId="127" applyNumberFormat="1" applyFont="1" applyBorder="1" applyAlignment="1">
      <alignment horizontal="left" vertical="center"/>
    </xf>
    <xf numFmtId="0" fontId="113" fillId="0" borderId="0" xfId="134" applyFont="1" applyAlignment="1">
      <alignment vertical="center"/>
    </xf>
    <xf numFmtId="0" fontId="112" fillId="0" borderId="0" xfId="134" applyFont="1" applyAlignment="1">
      <alignment vertical="center"/>
    </xf>
    <xf numFmtId="0" fontId="112" fillId="0" borderId="0" xfId="134" quotePrefix="1" applyFont="1" applyAlignment="1">
      <alignment horizontal="left" vertical="center"/>
    </xf>
    <xf numFmtId="0" fontId="106" fillId="0" borderId="0" xfId="134" applyFont="1" applyAlignment="1">
      <alignment horizontal="right"/>
    </xf>
    <xf numFmtId="2" fontId="114" fillId="0" borderId="97" xfId="134" applyNumberFormat="1" applyFont="1" applyBorder="1" applyAlignment="1">
      <alignment horizontal="left" vertical="center"/>
    </xf>
    <xf numFmtId="0" fontId="112" fillId="0" borderId="0" xfId="134" applyFont="1" applyAlignment="1">
      <alignment horizontal="right" vertical="center"/>
    </xf>
    <xf numFmtId="4" fontId="106" fillId="0" borderId="94" xfId="134" applyNumberFormat="1" applyFont="1" applyBorder="1"/>
    <xf numFmtId="0" fontId="112" fillId="0" borderId="0" xfId="134" quotePrefix="1" applyFont="1" applyAlignment="1">
      <alignment horizontal="center" vertical="center"/>
    </xf>
    <xf numFmtId="2" fontId="106" fillId="0" borderId="0" xfId="134" quotePrefix="1" applyNumberFormat="1" applyFont="1" applyAlignment="1">
      <alignment horizontal="center"/>
    </xf>
    <xf numFmtId="0" fontId="112" fillId="0" borderId="0" xfId="134" applyFont="1" applyAlignment="1">
      <alignment horizontal="left" vertical="center"/>
    </xf>
    <xf numFmtId="0" fontId="106" fillId="0" borderId="0" xfId="134" applyFont="1" applyAlignment="1">
      <alignment horizontal="left"/>
    </xf>
    <xf numFmtId="0" fontId="110" fillId="0" borderId="0" xfId="134" applyFont="1" applyAlignment="1">
      <alignment horizontal="right" vertical="center"/>
    </xf>
    <xf numFmtId="165" fontId="112" fillId="0" borderId="97" xfId="1" applyFont="1" applyBorder="1" applyAlignment="1">
      <alignment vertical="center"/>
    </xf>
    <xf numFmtId="4" fontId="112" fillId="0" borderId="0" xfId="134" applyNumberFormat="1" applyFont="1" applyAlignment="1">
      <alignment vertical="center"/>
    </xf>
    <xf numFmtId="2" fontId="112" fillId="0" borderId="97" xfId="134" applyNumberFormat="1" applyFont="1" applyBorder="1" applyAlignment="1">
      <alignment horizontal="left" vertical="center"/>
    </xf>
    <xf numFmtId="4" fontId="106" fillId="0" borderId="97" xfId="134" applyNumberFormat="1" applyFont="1" applyBorder="1"/>
    <xf numFmtId="165" fontId="106" fillId="0" borderId="0" xfId="1" applyFont="1" applyBorder="1" applyAlignment="1"/>
    <xf numFmtId="165" fontId="106" fillId="0" borderId="97" xfId="127" applyFont="1" applyBorder="1" applyAlignment="1">
      <alignment horizontal="left"/>
    </xf>
    <xf numFmtId="2" fontId="112" fillId="0" borderId="0" xfId="134" applyNumberFormat="1" applyFont="1" applyAlignment="1">
      <alignment horizontal="center" vertical="center"/>
    </xf>
    <xf numFmtId="165" fontId="106" fillId="0" borderId="94" xfId="135" applyFont="1" applyBorder="1" applyAlignment="1"/>
    <xf numFmtId="0" fontId="1" fillId="0" borderId="94" xfId="133" applyBorder="1"/>
    <xf numFmtId="165" fontId="114" fillId="0" borderId="97" xfId="127" applyFont="1" applyBorder="1" applyAlignment="1">
      <alignment horizontal="left"/>
    </xf>
    <xf numFmtId="0" fontId="102" fillId="0" borderId="0" xfId="133" applyFont="1" applyAlignment="1">
      <alignment horizontal="left"/>
    </xf>
    <xf numFmtId="165" fontId="1" fillId="0" borderId="0" xfId="133" applyNumberFormat="1"/>
    <xf numFmtId="3" fontId="106" fillId="0" borderId="0" xfId="134" applyNumberFormat="1" applyFont="1" applyAlignment="1">
      <alignment horizontal="left"/>
    </xf>
    <xf numFmtId="172" fontId="106" fillId="0" borderId="97" xfId="127" applyNumberFormat="1" applyFont="1" applyBorder="1" applyAlignment="1">
      <alignment horizontal="right"/>
    </xf>
    <xf numFmtId="165" fontId="1" fillId="0" borderId="0" xfId="135" applyFont="1"/>
    <xf numFmtId="165" fontId="106" fillId="0" borderId="97" xfId="134" applyNumberFormat="1" applyFont="1" applyBorder="1" applyAlignment="1">
      <alignment horizontal="right"/>
    </xf>
    <xf numFmtId="165" fontId="106" fillId="0" borderId="97" xfId="127" applyFont="1" applyBorder="1" applyAlignment="1">
      <alignment horizontal="right"/>
    </xf>
    <xf numFmtId="0" fontId="115" fillId="0" borderId="0" xfId="134" applyFont="1" applyAlignment="1">
      <alignment vertical="center"/>
    </xf>
    <xf numFmtId="0" fontId="37" fillId="0" borderId="0" xfId="133" applyFont="1"/>
    <xf numFmtId="0" fontId="106" fillId="0" borderId="0" xfId="134" quotePrefix="1" applyFont="1" applyAlignment="1">
      <alignment horizontal="center"/>
    </xf>
    <xf numFmtId="2" fontId="106" fillId="0" borderId="97" xfId="134" applyNumberFormat="1" applyFont="1" applyBorder="1" applyAlignment="1">
      <alignment horizontal="center"/>
    </xf>
    <xf numFmtId="165" fontId="106" fillId="0" borderId="102" xfId="127" applyFont="1" applyBorder="1" applyAlignment="1">
      <alignment horizontal="left"/>
    </xf>
    <xf numFmtId="0" fontId="112" fillId="0" borderId="0" xfId="134" quotePrefix="1" applyFont="1" applyAlignment="1">
      <alignment vertical="center"/>
    </xf>
    <xf numFmtId="0" fontId="116" fillId="0" borderId="0" xfId="134" applyFont="1" applyAlignment="1">
      <alignment vertical="center"/>
    </xf>
    <xf numFmtId="0" fontId="116" fillId="0" borderId="0" xfId="134" applyFont="1" applyAlignment="1">
      <alignment horizontal="center" vertical="center"/>
    </xf>
    <xf numFmtId="0" fontId="116" fillId="0" borderId="0" xfId="134" applyFont="1" applyAlignment="1">
      <alignment horizontal="right" vertical="center"/>
    </xf>
    <xf numFmtId="4" fontId="105" fillId="0" borderId="13" xfId="134" applyNumberFormat="1" applyFont="1" applyBorder="1"/>
    <xf numFmtId="0" fontId="116" fillId="0" borderId="0" xfId="134" quotePrefix="1" applyFont="1" applyAlignment="1">
      <alignment vertical="center"/>
    </xf>
    <xf numFmtId="0" fontId="95" fillId="44" borderId="0" xfId="0" applyFont="1" applyFill="1"/>
    <xf numFmtId="0" fontId="95" fillId="44" borderId="0" xfId="0" quotePrefix="1" applyFont="1" applyFill="1"/>
    <xf numFmtId="4" fontId="105" fillId="0" borderId="0" xfId="134" applyNumberFormat="1" applyFont="1"/>
    <xf numFmtId="0" fontId="105" fillId="0" borderId="0" xfId="134" applyFont="1" applyAlignment="1">
      <alignment vertical="center"/>
    </xf>
    <xf numFmtId="0" fontId="116" fillId="0" borderId="0" xfId="134" quotePrefix="1" applyFont="1" applyAlignment="1">
      <alignment horizontal="center" vertical="center"/>
    </xf>
    <xf numFmtId="0" fontId="117" fillId="0" borderId="0" xfId="127" applyNumberFormat="1" applyFont="1" applyBorder="1" applyAlignment="1">
      <alignment horizontal="center" vertical="center"/>
    </xf>
    <xf numFmtId="0" fontId="118" fillId="0" borderId="0" xfId="134" applyFont="1" applyAlignment="1">
      <alignment vertical="center"/>
    </xf>
    <xf numFmtId="2" fontId="112" fillId="0" borderId="16" xfId="134" applyNumberFormat="1" applyFont="1" applyBorder="1" applyAlignment="1">
      <alignment horizontal="center" vertical="center"/>
    </xf>
    <xf numFmtId="165" fontId="112" fillId="0" borderId="0" xfId="127" applyFont="1" applyAlignment="1">
      <alignment horizontal="right" vertical="center"/>
    </xf>
    <xf numFmtId="2" fontId="110" fillId="0" borderId="0" xfId="134" applyNumberFormat="1" applyFont="1" applyAlignment="1">
      <alignment horizontal="right" vertical="center"/>
    </xf>
    <xf numFmtId="2" fontId="112" fillId="0" borderId="0" xfId="134" applyNumberFormat="1" applyFont="1" applyAlignment="1">
      <alignment horizontal="right" vertical="center"/>
    </xf>
    <xf numFmtId="0" fontId="119" fillId="0" borderId="0" xfId="134" applyFont="1" applyAlignment="1">
      <alignment horizontal="center" vertical="center"/>
    </xf>
    <xf numFmtId="165" fontId="112" fillId="0" borderId="97" xfId="127" applyFont="1" applyBorder="1" applyAlignment="1">
      <alignment horizontal="right" vertical="center"/>
    </xf>
    <xf numFmtId="2" fontId="112" fillId="0" borderId="94" xfId="134" applyNumberFormat="1" applyFont="1" applyBorder="1" applyAlignment="1">
      <alignment horizontal="right" vertical="center"/>
    </xf>
    <xf numFmtId="165" fontId="2" fillId="0" borderId="94" xfId="133" quotePrefix="1" applyNumberFormat="1" applyFont="1" applyBorder="1"/>
    <xf numFmtId="0" fontId="111" fillId="0" borderId="0" xfId="134" applyFont="1" applyAlignment="1">
      <alignment horizontal="left" vertical="center"/>
    </xf>
    <xf numFmtId="2" fontId="112" fillId="0" borderId="97" xfId="134" applyNumberFormat="1" applyFont="1" applyBorder="1" applyAlignment="1">
      <alignment horizontal="right" vertical="center"/>
    </xf>
    <xf numFmtId="0" fontId="1" fillId="0" borderId="0" xfId="134" applyAlignment="1">
      <alignment vertical="center"/>
    </xf>
    <xf numFmtId="0" fontId="1" fillId="0" borderId="0" xfId="134"/>
    <xf numFmtId="0" fontId="120" fillId="0" borderId="0" xfId="134" applyFont="1" applyAlignment="1">
      <alignment vertical="center"/>
    </xf>
    <xf numFmtId="165" fontId="120" fillId="0" borderId="97" xfId="134" applyNumberFormat="1" applyFont="1" applyBorder="1" applyAlignment="1">
      <alignment vertical="center"/>
    </xf>
    <xf numFmtId="165" fontId="120" fillId="0" borderId="0" xfId="134" applyNumberFormat="1" applyFont="1" applyAlignment="1">
      <alignment vertical="center"/>
    </xf>
    <xf numFmtId="0" fontId="120" fillId="0" borderId="0" xfId="134" applyFont="1" applyAlignment="1">
      <alignment horizontal="center" vertical="center"/>
    </xf>
    <xf numFmtId="2" fontId="120" fillId="0" borderId="97" xfId="134" applyNumberFormat="1" applyFont="1" applyBorder="1" applyAlignment="1">
      <alignment horizontal="left" vertical="center"/>
    </xf>
    <xf numFmtId="0" fontId="120" fillId="0" borderId="0" xfId="134" applyFont="1" applyAlignment="1">
      <alignment horizontal="right" vertical="center"/>
    </xf>
    <xf numFmtId="165" fontId="120" fillId="0" borderId="102" xfId="127" applyFont="1" applyBorder="1" applyAlignment="1">
      <alignment horizontal="right" vertical="center"/>
    </xf>
    <xf numFmtId="0" fontId="120" fillId="0" borderId="0" xfId="134" applyFont="1" applyAlignment="1">
      <alignment horizontal="left" vertical="center"/>
    </xf>
    <xf numFmtId="0" fontId="116" fillId="0" borderId="0" xfId="134" applyFont="1" applyAlignment="1">
      <alignment horizontal="left" vertical="center"/>
    </xf>
    <xf numFmtId="0" fontId="118" fillId="0" borderId="0" xfId="134" quotePrefix="1" applyFont="1" applyAlignment="1">
      <alignment horizontal="center" vertical="center"/>
    </xf>
    <xf numFmtId="3" fontId="105" fillId="0" borderId="0" xfId="134" applyNumberFormat="1" applyFont="1" applyAlignment="1">
      <alignment vertical="top"/>
    </xf>
    <xf numFmtId="0" fontId="105" fillId="0" borderId="0" xfId="134" applyFont="1" applyAlignment="1">
      <alignment vertical="top"/>
    </xf>
    <xf numFmtId="0" fontId="112" fillId="4" borderId="16" xfId="134" applyFont="1" applyFill="1" applyBorder="1" applyAlignment="1">
      <alignment horizontal="center" vertical="center"/>
    </xf>
    <xf numFmtId="0" fontId="110" fillId="0" borderId="0" xfId="127" applyNumberFormat="1" applyFont="1" applyBorder="1" applyAlignment="1">
      <alignment horizontal="center" vertical="center"/>
    </xf>
    <xf numFmtId="165" fontId="110" fillId="0" borderId="0" xfId="127" applyFont="1" applyAlignment="1">
      <alignment horizontal="right" vertical="center"/>
    </xf>
    <xf numFmtId="0" fontId="111" fillId="0" borderId="0" xfId="134" quotePrefix="1" applyFont="1" applyAlignment="1">
      <alignment horizontal="center" vertical="center"/>
    </xf>
    <xf numFmtId="4" fontId="106" fillId="0" borderId="0" xfId="134" applyNumberFormat="1" applyFont="1" applyAlignment="1">
      <alignment vertical="top"/>
    </xf>
    <xf numFmtId="172" fontId="112" fillId="0" borderId="97" xfId="127" applyNumberFormat="1" applyFont="1" applyBorder="1" applyAlignment="1">
      <alignment horizontal="right" vertical="center"/>
    </xf>
    <xf numFmtId="165" fontId="2" fillId="0" borderId="0" xfId="133" quotePrefix="1" applyNumberFormat="1" applyFont="1"/>
    <xf numFmtId="171" fontId="112" fillId="0" borderId="94" xfId="134" applyNumberFormat="1" applyFont="1" applyBorder="1" applyAlignment="1">
      <alignment horizontal="right" vertical="center"/>
    </xf>
    <xf numFmtId="171" fontId="112" fillId="0" borderId="97" xfId="134" applyNumberFormat="1" applyFont="1" applyBorder="1" applyAlignment="1">
      <alignment horizontal="right" vertical="center"/>
    </xf>
    <xf numFmtId="165" fontId="112" fillId="0" borderId="102" xfId="127" applyFont="1" applyBorder="1" applyAlignment="1">
      <alignment horizontal="right" vertical="center"/>
    </xf>
    <xf numFmtId="0" fontId="120" fillId="0" borderId="97" xfId="134" applyFont="1" applyBorder="1" applyAlignment="1">
      <alignment horizontal="left" vertical="center"/>
    </xf>
    <xf numFmtId="165" fontId="120" fillId="0" borderId="94" xfId="127" applyFont="1" applyBorder="1" applyAlignment="1">
      <alignment horizontal="right" vertical="center"/>
    </xf>
    <xf numFmtId="0" fontId="121" fillId="0" borderId="0" xfId="134" applyFont="1" applyAlignment="1">
      <alignment horizontal="left" vertical="center"/>
    </xf>
    <xf numFmtId="0" fontId="105" fillId="0" borderId="0" xfId="134" quotePrefix="1" applyFont="1" applyAlignment="1">
      <alignment horizontal="left" vertical="center"/>
    </xf>
    <xf numFmtId="0" fontId="122" fillId="0" borderId="0" xfId="134" applyFont="1" applyAlignment="1">
      <alignment horizontal="right" vertical="center"/>
    </xf>
    <xf numFmtId="165" fontId="122" fillId="0" borderId="30" xfId="134" applyNumberFormat="1" applyFont="1" applyBorder="1"/>
    <xf numFmtId="0" fontId="122" fillId="0" borderId="0" xfId="134" applyFont="1"/>
    <xf numFmtId="0" fontId="122" fillId="0" borderId="0" xfId="134" quotePrefix="1" applyFont="1" applyAlignment="1">
      <alignment vertical="center"/>
    </xf>
    <xf numFmtId="165" fontId="105" fillId="0" borderId="0" xfId="134" applyNumberFormat="1" applyFont="1"/>
    <xf numFmtId="4" fontId="122" fillId="0" borderId="30" xfId="134" applyNumberFormat="1" applyFont="1" applyBorder="1"/>
    <xf numFmtId="0" fontId="99" fillId="0" borderId="0" xfId="133" applyFont="1"/>
    <xf numFmtId="0" fontId="1" fillId="0" borderId="0" xfId="133" applyAlignment="1">
      <alignment horizontal="center"/>
    </xf>
    <xf numFmtId="0" fontId="123" fillId="0" borderId="0" xfId="133" applyFont="1"/>
    <xf numFmtId="0" fontId="124" fillId="0" borderId="0" xfId="133" applyFont="1"/>
    <xf numFmtId="165" fontId="123" fillId="0" borderId="0" xfId="133" applyNumberFormat="1" applyFont="1"/>
    <xf numFmtId="0" fontId="123" fillId="0" borderId="0" xfId="134" quotePrefix="1" applyFont="1" applyAlignment="1">
      <alignment vertical="center"/>
    </xf>
    <xf numFmtId="0" fontId="76" fillId="0" borderId="0" xfId="134" applyFont="1" applyAlignment="1">
      <alignment horizontal="right" vertical="center"/>
    </xf>
    <xf numFmtId="165" fontId="76" fillId="0" borderId="0" xfId="133" applyNumberFormat="1" applyFont="1"/>
    <xf numFmtId="0" fontId="76" fillId="0" borderId="0" xfId="134" applyFont="1"/>
    <xf numFmtId="0" fontId="1" fillId="0" borderId="0" xfId="134" quotePrefix="1" applyAlignment="1">
      <alignment vertical="center"/>
    </xf>
    <xf numFmtId="0" fontId="99" fillId="0" borderId="0" xfId="133" applyFont="1" applyAlignment="1">
      <alignment horizontal="center"/>
    </xf>
    <xf numFmtId="0" fontId="76" fillId="0" borderId="29" xfId="133" applyFont="1" applyBorder="1" applyAlignment="1">
      <alignment horizontal="center"/>
    </xf>
    <xf numFmtId="167" fontId="1" fillId="0" borderId="0" xfId="133" applyNumberFormat="1" applyAlignment="1">
      <alignment horizontal="center"/>
    </xf>
    <xf numFmtId="2" fontId="1" fillId="0" borderId="0" xfId="133" applyNumberFormat="1" applyAlignment="1">
      <alignment horizontal="center"/>
    </xf>
    <xf numFmtId="2" fontId="99" fillId="0" borderId="0" xfId="133" applyNumberFormat="1" applyFont="1" applyAlignment="1">
      <alignment horizontal="center"/>
    </xf>
    <xf numFmtId="0" fontId="76" fillId="0" borderId="30" xfId="133" applyFont="1" applyBorder="1"/>
    <xf numFmtId="165" fontId="30" fillId="0" borderId="13" xfId="133" quotePrefix="1" applyNumberFormat="1" applyFont="1" applyBorder="1"/>
    <xf numFmtId="2" fontId="1" fillId="0" borderId="0" xfId="133" applyNumberFormat="1"/>
    <xf numFmtId="2" fontId="99" fillId="0" borderId="0" xfId="133" applyNumberFormat="1" applyFont="1"/>
    <xf numFmtId="0" fontId="30" fillId="0" borderId="0" xfId="0" applyFont="1"/>
    <xf numFmtId="0" fontId="129" fillId="0" borderId="9" xfId="0" applyFont="1" applyBorder="1" applyAlignment="1">
      <alignment horizontal="center"/>
    </xf>
    <xf numFmtId="0" fontId="128" fillId="0" borderId="4" xfId="0" applyFont="1" applyBorder="1" applyAlignment="1">
      <alignment horizontal="center"/>
    </xf>
    <xf numFmtId="0" fontId="129" fillId="0" borderId="15" xfId="0" applyFont="1" applyBorder="1" applyAlignment="1">
      <alignment horizontal="center"/>
    </xf>
    <xf numFmtId="0" fontId="128" fillId="0" borderId="15" xfId="0" applyFont="1" applyBorder="1" applyAlignment="1">
      <alignment horizontal="center"/>
    </xf>
    <xf numFmtId="0" fontId="131" fillId="0" borderId="106" xfId="0" applyFont="1" applyBorder="1" applyAlignment="1">
      <alignment horizontal="center"/>
    </xf>
    <xf numFmtId="0" fontId="131" fillId="0" borderId="90" xfId="0" applyFont="1" applyBorder="1"/>
    <xf numFmtId="0" fontId="125" fillId="0" borderId="11" xfId="0" applyFont="1" applyBorder="1"/>
    <xf numFmtId="0" fontId="125" fillId="0" borderId="89" xfId="0" applyFont="1" applyBorder="1"/>
    <xf numFmtId="0" fontId="132" fillId="0" borderId="107" xfId="0" applyFont="1" applyBorder="1"/>
    <xf numFmtId="0" fontId="125" fillId="0" borderId="107" xfId="0" applyFont="1" applyBorder="1" applyAlignment="1">
      <alignment horizontal="center"/>
    </xf>
    <xf numFmtId="0" fontId="125" fillId="0" borderId="108" xfId="0" applyFont="1" applyBorder="1"/>
    <xf numFmtId="0" fontId="125" fillId="0" borderId="0" xfId="0" applyFont="1"/>
    <xf numFmtId="0" fontId="127" fillId="0" borderId="109" xfId="0" applyFont="1" applyBorder="1" applyAlignment="1">
      <alignment horizontal="center"/>
    </xf>
    <xf numFmtId="0" fontId="127" fillId="0" borderId="110" xfId="0" applyFont="1" applyBorder="1"/>
    <xf numFmtId="0" fontId="30" fillId="0" borderId="92" xfId="0" applyFont="1" applyBorder="1"/>
    <xf numFmtId="0" fontId="133" fillId="0" borderId="92" xfId="0" applyFont="1" applyBorder="1"/>
    <xf numFmtId="0" fontId="30" fillId="0" borderId="110" xfId="0" applyFont="1" applyBorder="1" applyAlignment="1">
      <alignment horizontal="center"/>
    </xf>
    <xf numFmtId="0" fontId="30" fillId="0" borderId="111" xfId="0" applyFont="1" applyBorder="1"/>
    <xf numFmtId="0" fontId="30" fillId="0" borderId="109" xfId="0" applyFont="1" applyBorder="1"/>
    <xf numFmtId="0" fontId="30" fillId="0" borderId="110" xfId="0" applyFont="1" applyBorder="1"/>
    <xf numFmtId="0" fontId="30" fillId="0" borderId="112" xfId="0" applyFont="1" applyBorder="1"/>
    <xf numFmtId="176" fontId="30" fillId="0" borderId="92" xfId="132" applyNumberFormat="1" applyFont="1" applyBorder="1"/>
    <xf numFmtId="0" fontId="30" fillId="0" borderId="92" xfId="0" applyFont="1" applyBorder="1" applyAlignment="1">
      <alignment horizontal="center"/>
    </xf>
    <xf numFmtId="165" fontId="133" fillId="0" borderId="92" xfId="0" applyNumberFormat="1" applyFont="1" applyBorder="1"/>
    <xf numFmtId="165" fontId="30" fillId="0" borderId="110" xfId="132" applyFont="1" applyBorder="1" applyAlignment="1"/>
    <xf numFmtId="0" fontId="130" fillId="0" borderId="111" xfId="0" applyFont="1" applyBorder="1"/>
    <xf numFmtId="165" fontId="30" fillId="0" borderId="92" xfId="132" applyFont="1" applyBorder="1"/>
    <xf numFmtId="178" fontId="133" fillId="0" borderId="92" xfId="132" applyNumberFormat="1" applyFont="1" applyBorder="1"/>
    <xf numFmtId="0" fontId="30" fillId="0" borderId="113" xfId="0" applyFont="1" applyBorder="1"/>
    <xf numFmtId="0" fontId="30" fillId="0" borderId="104" xfId="0" applyFont="1" applyBorder="1"/>
    <xf numFmtId="0" fontId="30" fillId="0" borderId="114" xfId="0" applyFont="1" applyBorder="1"/>
    <xf numFmtId="176" fontId="30" fillId="0" borderId="103" xfId="132" applyNumberFormat="1" applyFont="1" applyBorder="1"/>
    <xf numFmtId="0" fontId="30" fillId="0" borderId="103" xfId="0" applyFont="1" applyBorder="1" applyAlignment="1">
      <alignment horizontal="center"/>
    </xf>
    <xf numFmtId="0" fontId="133" fillId="0" borderId="103" xfId="0" applyFont="1" applyBorder="1" applyAlignment="1">
      <alignment horizontal="center"/>
    </xf>
    <xf numFmtId="176" fontId="127" fillId="0" borderId="103" xfId="132" applyNumberFormat="1" applyFont="1" applyBorder="1" applyAlignment="1"/>
    <xf numFmtId="0" fontId="127" fillId="0" borderId="115" xfId="0" applyFont="1" applyBorder="1"/>
    <xf numFmtId="0" fontId="127" fillId="0" borderId="116" xfId="0" applyFont="1" applyBorder="1" applyAlignment="1">
      <alignment horizontal="center"/>
    </xf>
    <xf numFmtId="0" fontId="30" fillId="0" borderId="100" xfId="0" applyFont="1" applyBorder="1"/>
    <xf numFmtId="0" fontId="133" fillId="0" borderId="100" xfId="0" applyFont="1" applyBorder="1"/>
    <xf numFmtId="0" fontId="30" fillId="0" borderId="112" xfId="0" applyFont="1" applyBorder="1" applyAlignment="1">
      <alignment horizontal="center"/>
    </xf>
    <xf numFmtId="0" fontId="30" fillId="0" borderId="117" xfId="0" applyFont="1" applyBorder="1"/>
    <xf numFmtId="0" fontId="30" fillId="0" borderId="93" xfId="0" applyFont="1" applyBorder="1"/>
    <xf numFmtId="0" fontId="133" fillId="0" borderId="92" xfId="0" applyFont="1" applyBorder="1" applyAlignment="1">
      <alignment horizontal="center"/>
    </xf>
    <xf numFmtId="176" fontId="127" fillId="0" borderId="92" xfId="132" applyNumberFormat="1" applyFont="1" applyBorder="1" applyAlignment="1"/>
    <xf numFmtId="0" fontId="127" fillId="0" borderId="111" xfId="0" applyFont="1" applyBorder="1"/>
    <xf numFmtId="0" fontId="30" fillId="0" borderId="118" xfId="0" applyFont="1" applyBorder="1"/>
    <xf numFmtId="0" fontId="30" fillId="0" borderId="119" xfId="0" applyFont="1" applyBorder="1"/>
    <xf numFmtId="0" fontId="30" fillId="0" borderId="120" xfId="0" applyFont="1" applyBorder="1"/>
    <xf numFmtId="176" fontId="30" fillId="0" borderId="121" xfId="132" applyNumberFormat="1" applyFont="1" applyBorder="1"/>
    <xf numFmtId="0" fontId="30" fillId="0" borderId="121" xfId="0" applyFont="1" applyBorder="1"/>
    <xf numFmtId="0" fontId="133" fillId="0" borderId="121" xfId="0" applyFont="1" applyBorder="1"/>
    <xf numFmtId="0" fontId="30" fillId="0" borderId="122" xfId="0" applyFont="1" applyBorder="1"/>
    <xf numFmtId="176" fontId="30" fillId="0" borderId="0" xfId="132" applyNumberFormat="1" applyFont="1" applyBorder="1"/>
    <xf numFmtId="0" fontId="133" fillId="0" borderId="0" xfId="0" applyFont="1"/>
    <xf numFmtId="0" fontId="125" fillId="0" borderId="107" xfId="0" applyFont="1" applyBorder="1"/>
    <xf numFmtId="0" fontId="30" fillId="0" borderId="120" xfId="0" applyFont="1" applyBorder="1" applyAlignment="1">
      <alignment horizontal="center"/>
    </xf>
    <xf numFmtId="0" fontId="134" fillId="0" borderId="108" xfId="0" applyFont="1" applyBorder="1"/>
    <xf numFmtId="0" fontId="127" fillId="0" borderId="93" xfId="0" applyFont="1" applyBorder="1"/>
    <xf numFmtId="0" fontId="134" fillId="0" borderId="117" xfId="0" applyFont="1" applyBorder="1"/>
    <xf numFmtId="0" fontId="130" fillId="0" borderId="93" xfId="0" applyFont="1" applyBorder="1"/>
    <xf numFmtId="176" fontId="130" fillId="0" borderId="92" xfId="132" applyNumberFormat="1" applyFont="1" applyBorder="1"/>
    <xf numFmtId="0" fontId="130" fillId="0" borderId="92" xfId="0" applyFont="1" applyBorder="1" applyAlignment="1">
      <alignment horizontal="center"/>
    </xf>
    <xf numFmtId="176" fontId="127" fillId="0" borderId="110" xfId="0" applyNumberFormat="1" applyFont="1" applyBorder="1" applyAlignment="1">
      <alignment horizontal="center"/>
    </xf>
    <xf numFmtId="0" fontId="134" fillId="0" borderId="111" xfId="0" applyFont="1" applyBorder="1"/>
    <xf numFmtId="0" fontId="134" fillId="0" borderId="111" xfId="0" applyFont="1" applyBorder="1" applyAlignment="1">
      <alignment horizontal="center"/>
    </xf>
    <xf numFmtId="0" fontId="130" fillId="0" borderId="104" xfId="0" applyFont="1" applyBorder="1"/>
    <xf numFmtId="176" fontId="130" fillId="0" borderId="103" xfId="132" applyNumberFormat="1" applyFont="1" applyBorder="1"/>
    <xf numFmtId="0" fontId="130" fillId="0" borderId="103" xfId="0" applyFont="1" applyBorder="1" applyAlignment="1">
      <alignment horizontal="center"/>
    </xf>
    <xf numFmtId="0" fontId="134" fillId="0" borderId="123" xfId="0" applyFont="1" applyBorder="1" applyAlignment="1">
      <alignment horizontal="center"/>
    </xf>
    <xf numFmtId="176" fontId="125" fillId="0" borderId="89" xfId="132" applyNumberFormat="1" applyFont="1" applyBorder="1"/>
    <xf numFmtId="0" fontId="125" fillId="0" borderId="89" xfId="0" applyFont="1" applyBorder="1" applyAlignment="1">
      <alignment horizontal="center"/>
    </xf>
    <xf numFmtId="0" fontId="132" fillId="0" borderId="89" xfId="0" applyFont="1" applyBorder="1" applyAlignment="1">
      <alignment horizontal="center"/>
    </xf>
    <xf numFmtId="0" fontId="125" fillId="0" borderId="108" xfId="0" applyFont="1" applyBorder="1" applyAlignment="1">
      <alignment horizontal="center"/>
    </xf>
    <xf numFmtId="0" fontId="30" fillId="0" borderId="111" xfId="0" applyFont="1" applyBorder="1" applyAlignment="1">
      <alignment horizontal="center"/>
    </xf>
    <xf numFmtId="176" fontId="127" fillId="0" borderId="114" xfId="132" applyNumberFormat="1" applyFont="1" applyBorder="1" applyAlignment="1"/>
    <xf numFmtId="0" fontId="30" fillId="0" borderId="115" xfId="0" applyFont="1" applyBorder="1"/>
    <xf numFmtId="165" fontId="133" fillId="0" borderId="92" xfId="132" applyFont="1" applyBorder="1"/>
    <xf numFmtId="165" fontId="133" fillId="0" borderId="92" xfId="0" applyNumberFormat="1" applyFont="1" applyBorder="1" applyAlignment="1">
      <alignment horizontal="center"/>
    </xf>
    <xf numFmtId="0" fontId="30" fillId="0" borderId="121" xfId="0" applyFont="1" applyBorder="1" applyAlignment="1">
      <alignment horizontal="center"/>
    </xf>
    <xf numFmtId="0" fontId="133" fillId="0" borderId="121" xfId="0" applyFont="1" applyBorder="1" applyAlignment="1">
      <alignment horizontal="center"/>
    </xf>
    <xf numFmtId="176" fontId="127" fillId="0" borderId="120" xfId="132" applyNumberFormat="1" applyFont="1" applyBorder="1" applyAlignment="1"/>
    <xf numFmtId="0" fontId="30" fillId="0" borderId="0" xfId="0" applyFont="1" applyAlignment="1">
      <alignment horizontal="center"/>
    </xf>
    <xf numFmtId="0" fontId="133" fillId="0" borderId="0" xfId="0" applyFont="1" applyAlignment="1">
      <alignment horizontal="center"/>
    </xf>
    <xf numFmtId="0" fontId="128" fillId="0" borderId="9" xfId="0" applyFont="1" applyBorder="1" applyAlignment="1">
      <alignment horizontal="center"/>
    </xf>
    <xf numFmtId="165" fontId="30" fillId="0" borderId="92" xfId="0" applyNumberFormat="1" applyFont="1" applyBorder="1"/>
    <xf numFmtId="178" fontId="30" fillId="0" borderId="92" xfId="132" applyNumberFormat="1" applyFont="1" applyBorder="1"/>
    <xf numFmtId="176" fontId="30" fillId="0" borderId="92" xfId="132" applyNumberFormat="1" applyFont="1" applyBorder="1" applyAlignment="1"/>
    <xf numFmtId="165" fontId="30" fillId="0" borderId="92" xfId="0" applyNumberFormat="1" applyFont="1" applyBorder="1" applyAlignment="1">
      <alignment horizontal="center"/>
    </xf>
    <xf numFmtId="176" fontId="30" fillId="0" borderId="110" xfId="132" applyNumberFormat="1" applyFont="1" applyBorder="1" applyAlignment="1"/>
    <xf numFmtId="176" fontId="127" fillId="0" borderId="114" xfId="0" applyNumberFormat="1" applyFont="1" applyBorder="1"/>
    <xf numFmtId="0" fontId="30" fillId="0" borderId="124" xfId="0" applyFont="1" applyBorder="1"/>
    <xf numFmtId="0" fontId="127" fillId="0" borderId="125" xfId="0" applyFont="1" applyBorder="1"/>
    <xf numFmtId="165" fontId="30" fillId="0" borderId="92" xfId="132" applyFont="1" applyBorder="1" applyAlignment="1"/>
    <xf numFmtId="165" fontId="127" fillId="45" borderId="114" xfId="0" applyNumberFormat="1" applyFont="1" applyFill="1" applyBorder="1"/>
    <xf numFmtId="195" fontId="30" fillId="0" borderId="110" xfId="132" applyNumberFormat="1" applyFont="1" applyBorder="1" applyAlignment="1"/>
    <xf numFmtId="195" fontId="127" fillId="0" borderId="114" xfId="0" applyNumberFormat="1" applyFont="1" applyBorder="1"/>
    <xf numFmtId="195" fontId="30" fillId="0" borderId="110" xfId="0" applyNumberFormat="1" applyFont="1" applyBorder="1"/>
    <xf numFmtId="195" fontId="127" fillId="45" borderId="110" xfId="0" applyNumberFormat="1" applyFont="1" applyFill="1" applyBorder="1"/>
    <xf numFmtId="0" fontId="131" fillId="0" borderId="116" xfId="0" applyFont="1" applyBorder="1" applyAlignment="1">
      <alignment horizontal="center"/>
    </xf>
    <xf numFmtId="0" fontId="131" fillId="0" borderId="98" xfId="0" applyFont="1" applyBorder="1"/>
    <xf numFmtId="0" fontId="125" fillId="0" borderId="112" xfId="0" applyFont="1" applyBorder="1"/>
    <xf numFmtId="0" fontId="125" fillId="0" borderId="100" xfId="0" applyFont="1" applyBorder="1"/>
    <xf numFmtId="0" fontId="132" fillId="0" borderId="100" xfId="0" applyFont="1" applyBorder="1"/>
    <xf numFmtId="0" fontId="125" fillId="0" borderId="112" xfId="0" applyFont="1" applyBorder="1" applyAlignment="1">
      <alignment horizontal="center"/>
    </xf>
    <xf numFmtId="0" fontId="30" fillId="0" borderId="17" xfId="0" applyFont="1" applyBorder="1"/>
    <xf numFmtId="0" fontId="30" fillId="0" borderId="89" xfId="0" applyFont="1" applyBorder="1"/>
    <xf numFmtId="0" fontId="127" fillId="0" borderId="112" xfId="0" applyFont="1" applyBorder="1"/>
    <xf numFmtId="0" fontId="30" fillId="0" borderId="116" xfId="0" applyFont="1" applyBorder="1"/>
    <xf numFmtId="0" fontId="30" fillId="0" borderId="98" xfId="0" applyFont="1" applyBorder="1"/>
    <xf numFmtId="165" fontId="30" fillId="0" borderId="100" xfId="132" applyFont="1" applyBorder="1"/>
    <xf numFmtId="0" fontId="30" fillId="0" borderId="100" xfId="0" applyFont="1" applyBorder="1" applyAlignment="1">
      <alignment horizontal="center"/>
    </xf>
    <xf numFmtId="165" fontId="127" fillId="0" borderId="121" xfId="132" applyFont="1" applyBorder="1" applyAlignment="1"/>
    <xf numFmtId="0" fontId="127" fillId="0" borderId="122" xfId="0" applyFont="1" applyBorder="1"/>
    <xf numFmtId="176" fontId="133" fillId="0" borderId="92" xfId="0" applyNumberFormat="1" applyFont="1" applyBorder="1"/>
    <xf numFmtId="176" fontId="127" fillId="0" borderId="110" xfId="132" applyNumberFormat="1" applyFont="1" applyBorder="1" applyAlignment="1"/>
    <xf numFmtId="0" fontId="30" fillId="0" borderId="126" xfId="0" applyFont="1" applyBorder="1"/>
    <xf numFmtId="165" fontId="127" fillId="0" borderId="120" xfId="132" applyFont="1" applyBorder="1" applyAlignment="1"/>
    <xf numFmtId="165" fontId="133" fillId="0" borderId="100" xfId="0" applyNumberFormat="1" applyFont="1" applyBorder="1"/>
    <xf numFmtId="0" fontId="30" fillId="0" borderId="102" xfId="0" applyFont="1" applyBorder="1"/>
    <xf numFmtId="0" fontId="30" fillId="0" borderId="72" xfId="0" applyFont="1" applyBorder="1"/>
    <xf numFmtId="0" fontId="30" fillId="0" borderId="26" xfId="0" applyFont="1" applyBorder="1"/>
    <xf numFmtId="0" fontId="30" fillId="0" borderId="14" xfId="0" applyFont="1" applyBorder="1"/>
    <xf numFmtId="176" fontId="30" fillId="0" borderId="15" xfId="132" applyNumberFormat="1" applyFont="1" applyBorder="1"/>
    <xf numFmtId="0" fontId="30" fillId="0" borderId="15" xfId="0" applyFont="1" applyBorder="1" applyAlignment="1">
      <alignment horizontal="center"/>
    </xf>
    <xf numFmtId="0" fontId="133" fillId="0" borderId="15" xfId="0" applyFont="1" applyBorder="1" applyAlignment="1">
      <alignment horizontal="center"/>
    </xf>
    <xf numFmtId="176" fontId="127" fillId="0" borderId="14" xfId="132" applyNumberFormat="1" applyFont="1" applyBorder="1" applyAlignment="1"/>
    <xf numFmtId="0" fontId="127" fillId="0" borderId="74" xfId="0" applyFont="1" applyBorder="1"/>
    <xf numFmtId="2" fontId="127" fillId="0" borderId="116" xfId="0" applyNumberFormat="1" applyFont="1" applyBorder="1" applyAlignment="1">
      <alignment horizontal="center"/>
    </xf>
    <xf numFmtId="0" fontId="30" fillId="44" borderId="110" xfId="0" applyFont="1" applyFill="1" applyBorder="1"/>
    <xf numFmtId="0" fontId="30" fillId="0" borderId="127" xfId="0" applyFont="1" applyBorder="1"/>
    <xf numFmtId="0" fontId="132" fillId="0" borderId="92" xfId="0" applyFont="1" applyBorder="1"/>
    <xf numFmtId="0" fontId="125" fillId="0" borderId="110" xfId="0" applyFont="1" applyBorder="1" applyAlignment="1">
      <alignment horizontal="center"/>
    </xf>
    <xf numFmtId="0" fontId="125" fillId="0" borderId="111" xfId="0" applyFont="1" applyBorder="1"/>
    <xf numFmtId="0" fontId="130" fillId="0" borderId="111" xfId="0" applyFont="1" applyBorder="1" applyAlignment="1">
      <alignment horizontal="center"/>
    </xf>
    <xf numFmtId="194" fontId="30" fillId="0" borderId="92" xfId="132" applyNumberFormat="1" applyFont="1" applyBorder="1"/>
    <xf numFmtId="165" fontId="133" fillId="0" borderId="100" xfId="132" applyFont="1" applyBorder="1"/>
    <xf numFmtId="165" fontId="30" fillId="0" borderId="112" xfId="132" applyFont="1" applyBorder="1" applyAlignment="1"/>
    <xf numFmtId="0" fontId="130" fillId="0" borderId="117" xfId="0" applyFont="1" applyBorder="1" applyAlignment="1">
      <alignment horizontal="center"/>
    </xf>
    <xf numFmtId="0" fontId="136" fillId="0" borderId="111" xfId="0" applyFont="1" applyBorder="1" applyAlignment="1">
      <alignment horizontal="center"/>
    </xf>
    <xf numFmtId="171" fontId="127" fillId="0" borderId="116" xfId="0" applyNumberFormat="1" applyFont="1" applyBorder="1" applyAlignment="1">
      <alignment horizontal="center"/>
    </xf>
    <xf numFmtId="0" fontId="30" fillId="0" borderId="94" xfId="0" applyFont="1" applyBorder="1"/>
    <xf numFmtId="0" fontId="30" fillId="0" borderId="99" xfId="0" applyFont="1" applyBorder="1"/>
    <xf numFmtId="0" fontId="30" fillId="0" borderId="128" xfId="0" applyFont="1" applyBorder="1"/>
    <xf numFmtId="176" fontId="30" fillId="0" borderId="101" xfId="132" applyNumberFormat="1" applyFont="1" applyBorder="1"/>
    <xf numFmtId="0" fontId="30" fillId="0" borderId="101" xfId="0" applyFont="1" applyBorder="1" applyAlignment="1">
      <alignment horizontal="center"/>
    </xf>
    <xf numFmtId="0" fontId="133" fillId="0" borderId="101" xfId="0" applyFont="1" applyBorder="1" applyAlignment="1">
      <alignment horizontal="center"/>
    </xf>
    <xf numFmtId="176" fontId="127" fillId="0" borderId="128" xfId="132" applyNumberFormat="1" applyFont="1" applyBorder="1" applyAlignment="1"/>
    <xf numFmtId="0" fontId="30" fillId="0" borderId="125" xfId="0" applyFont="1" applyBorder="1"/>
    <xf numFmtId="176" fontId="30" fillId="0" borderId="100" xfId="132" applyNumberFormat="1" applyFont="1" applyBorder="1"/>
    <xf numFmtId="0" fontId="133" fillId="0" borderId="100" xfId="0" applyFont="1" applyBorder="1" applyAlignment="1">
      <alignment horizontal="center"/>
    </xf>
    <xf numFmtId="176" fontId="127" fillId="0" borderId="112" xfId="132" applyNumberFormat="1" applyFont="1" applyBorder="1" applyAlignment="1"/>
    <xf numFmtId="0" fontId="127" fillId="0" borderId="117" xfId="0" applyFont="1" applyBorder="1"/>
    <xf numFmtId="0" fontId="127" fillId="0" borderId="120" xfId="0" applyFont="1" applyBorder="1"/>
    <xf numFmtId="0" fontId="127" fillId="0" borderId="0" xfId="0" applyFont="1"/>
    <xf numFmtId="0" fontId="130" fillId="0" borderId="114" xfId="0" applyFont="1" applyBorder="1"/>
    <xf numFmtId="176" fontId="127" fillId="45" borderId="114" xfId="132" applyNumberFormat="1" applyFont="1" applyFill="1" applyBorder="1" applyAlignment="1"/>
    <xf numFmtId="0" fontId="133" fillId="0" borderId="18" xfId="0" applyFont="1" applyBorder="1"/>
    <xf numFmtId="0" fontId="127" fillId="0" borderId="106" xfId="0" applyFont="1" applyBorder="1" applyAlignment="1">
      <alignment horizontal="center"/>
    </xf>
    <xf numFmtId="0" fontId="30" fillId="0" borderId="107" xfId="0" applyFont="1" applyBorder="1"/>
    <xf numFmtId="0" fontId="30" fillId="0" borderId="129" xfId="0" applyFont="1" applyBorder="1"/>
    <xf numFmtId="0" fontId="30" fillId="0" borderId="130" xfId="0" applyFont="1" applyBorder="1"/>
    <xf numFmtId="0" fontId="30" fillId="0" borderId="131" xfId="0" applyFont="1" applyBorder="1"/>
    <xf numFmtId="0" fontId="30" fillId="0" borderId="132" xfId="0" applyFont="1" applyBorder="1"/>
    <xf numFmtId="0" fontId="30" fillId="0" borderId="133" xfId="0" applyFont="1" applyBorder="1"/>
    <xf numFmtId="0" fontId="130" fillId="0" borderId="120" xfId="0" applyFont="1" applyBorder="1"/>
    <xf numFmtId="0" fontId="130" fillId="0" borderId="0" xfId="0" applyFont="1"/>
    <xf numFmtId="0" fontId="30" fillId="0" borderId="53" xfId="0" applyFont="1" applyBorder="1"/>
    <xf numFmtId="176" fontId="30" fillId="0" borderId="53" xfId="132" applyNumberFormat="1" applyFont="1" applyBorder="1"/>
    <xf numFmtId="0" fontId="30" fillId="0" borderId="53" xfId="0" applyFont="1" applyBorder="1" applyAlignment="1">
      <alignment horizontal="center"/>
    </xf>
    <xf numFmtId="0" fontId="133" fillId="0" borderId="53" xfId="0" applyFont="1" applyBorder="1" applyAlignment="1">
      <alignment horizontal="center"/>
    </xf>
    <xf numFmtId="0" fontId="30" fillId="0" borderId="6" xfId="0" applyFont="1" applyBorder="1"/>
    <xf numFmtId="0" fontId="30" fillId="0" borderId="134" xfId="0" applyFont="1" applyBorder="1"/>
    <xf numFmtId="0" fontId="30" fillId="0" borderId="7" xfId="0" applyFont="1" applyBorder="1"/>
    <xf numFmtId="176" fontId="30" fillId="0" borderId="18" xfId="132" applyNumberFormat="1" applyFont="1" applyBorder="1"/>
    <xf numFmtId="0" fontId="30" fillId="0" borderId="18" xfId="0" applyFont="1" applyBorder="1" applyAlignment="1">
      <alignment horizontal="center"/>
    </xf>
    <xf numFmtId="0" fontId="133" fillId="0" borderId="18" xfId="0" applyFont="1" applyBorder="1" applyAlignment="1">
      <alignment horizontal="center"/>
    </xf>
    <xf numFmtId="176" fontId="127" fillId="0" borderId="7" xfId="132" applyNumberFormat="1" applyFont="1" applyBorder="1" applyAlignment="1"/>
    <xf numFmtId="0" fontId="30" fillId="0" borderId="8" xfId="0" applyFont="1" applyBorder="1"/>
    <xf numFmtId="165" fontId="68" fillId="0" borderId="0" xfId="128" applyNumberFormat="1" applyFont="1"/>
    <xf numFmtId="178" fontId="1" fillId="0" borderId="17" xfId="1" applyNumberFormat="1" applyFont="1" applyBorder="1" applyAlignment="1" applyProtection="1">
      <alignment horizontal="center"/>
    </xf>
    <xf numFmtId="0" fontId="1" fillId="0" borderId="17" xfId="0" applyFont="1" applyBorder="1" applyAlignment="1">
      <alignment horizontal="center"/>
    </xf>
    <xf numFmtId="165" fontId="66" fillId="0" borderId="16" xfId="129" applyFont="1" applyFill="1" applyBorder="1" applyAlignment="1">
      <alignment horizontal="centerContinuous"/>
    </xf>
    <xf numFmtId="165" fontId="138" fillId="0" borderId="0" xfId="1" applyFont="1" applyBorder="1" applyAlignment="1" applyProtection="1">
      <alignment horizontal="center"/>
    </xf>
    <xf numFmtId="0" fontId="68" fillId="0" borderId="0" xfId="128" applyFont="1" applyAlignment="1">
      <alignment horizontal="center" vertical="center" wrapText="1"/>
    </xf>
    <xf numFmtId="4" fontId="21" fillId="0" borderId="0" xfId="0" applyNumberFormat="1" applyFont="1" applyAlignment="1">
      <alignment horizontal="center"/>
    </xf>
    <xf numFmtId="0" fontId="66" fillId="0" borderId="0" xfId="128" applyFont="1" applyAlignment="1">
      <alignment horizontal="right" vertical="center"/>
    </xf>
    <xf numFmtId="165" fontId="66" fillId="0" borderId="0" xfId="129" applyFont="1" applyFill="1" applyBorder="1" applyAlignment="1">
      <alignment horizontal="center" vertical="center"/>
    </xf>
    <xf numFmtId="0" fontId="66" fillId="0" borderId="0" xfId="128" applyFont="1" applyAlignment="1">
      <alignment vertical="center"/>
    </xf>
    <xf numFmtId="165" fontId="66" fillId="0" borderId="0" xfId="129" applyFont="1" applyFill="1" applyBorder="1" applyAlignment="1">
      <alignment horizontal="right"/>
    </xf>
    <xf numFmtId="0" fontId="71" fillId="10" borderId="11" xfId="0" applyFont="1" applyFill="1" applyBorder="1" applyAlignment="1">
      <alignment horizontal="center"/>
    </xf>
    <xf numFmtId="0" fontId="71" fillId="10" borderId="10" xfId="0" applyFont="1" applyFill="1" applyBorder="1" applyAlignment="1">
      <alignment horizontal="center"/>
    </xf>
    <xf numFmtId="0" fontId="71" fillId="10" borderId="0" xfId="0" applyFont="1" applyFill="1"/>
    <xf numFmtId="0" fontId="70" fillId="10" borderId="0" xfId="0" applyFont="1" applyFill="1"/>
    <xf numFmtId="0" fontId="71" fillId="10" borderId="14" xfId="0" applyFont="1" applyFill="1" applyBorder="1" applyAlignment="1">
      <alignment horizontal="center"/>
    </xf>
    <xf numFmtId="0" fontId="71" fillId="10" borderId="15" xfId="0" applyFont="1" applyFill="1" applyBorder="1" applyAlignment="1">
      <alignment horizontal="center"/>
    </xf>
    <xf numFmtId="0" fontId="71" fillId="10" borderId="16" xfId="0" applyFont="1" applyFill="1" applyBorder="1" applyAlignment="1">
      <alignment horizontal="center"/>
    </xf>
    <xf numFmtId="0" fontId="71" fillId="10" borderId="16" xfId="0" quotePrefix="1" applyFont="1" applyFill="1" applyBorder="1" applyAlignment="1">
      <alignment horizontal="center"/>
    </xf>
    <xf numFmtId="1" fontId="70" fillId="10" borderId="12" xfId="0" quotePrefix="1" applyNumberFormat="1" applyFont="1" applyFill="1" applyBorder="1" applyAlignment="1">
      <alignment horizontal="center"/>
    </xf>
    <xf numFmtId="1" fontId="70" fillId="10" borderId="16" xfId="0" quotePrefix="1" applyNumberFormat="1" applyFont="1" applyFill="1" applyBorder="1" applyAlignment="1">
      <alignment horizontal="center"/>
    </xf>
    <xf numFmtId="2" fontId="70" fillId="10" borderId="16" xfId="0" quotePrefix="1" applyNumberFormat="1" applyFont="1" applyFill="1" applyBorder="1" applyAlignment="1">
      <alignment horizontal="center"/>
    </xf>
    <xf numFmtId="0" fontId="70" fillId="10" borderId="0" xfId="0" applyFont="1" applyFill="1" applyAlignment="1">
      <alignment horizontal="center"/>
    </xf>
    <xf numFmtId="0" fontId="139" fillId="10" borderId="0" xfId="0" applyFont="1" applyFill="1"/>
    <xf numFmtId="0" fontId="140" fillId="10" borderId="0" xfId="0" applyFont="1" applyFill="1"/>
    <xf numFmtId="165" fontId="70" fillId="10" borderId="0" xfId="0" applyNumberFormat="1" applyFont="1" applyFill="1"/>
    <xf numFmtId="2" fontId="71" fillId="46" borderId="0" xfId="0" applyNumberFormat="1" applyFont="1" applyFill="1"/>
    <xf numFmtId="1" fontId="70" fillId="10" borderId="0" xfId="0" applyNumberFormat="1" applyFont="1" applyFill="1" applyAlignment="1">
      <alignment horizontal="center"/>
    </xf>
    <xf numFmtId="165" fontId="70" fillId="10" borderId="0" xfId="1" quotePrefix="1" applyFont="1" applyFill="1" applyBorder="1" applyAlignment="1">
      <alignment horizontal="right"/>
    </xf>
    <xf numFmtId="0" fontId="70" fillId="10" borderId="0" xfId="0" quotePrefix="1" applyFont="1" applyFill="1" applyAlignment="1">
      <alignment horizontal="center"/>
    </xf>
    <xf numFmtId="196" fontId="70" fillId="10" borderId="0" xfId="0" applyNumberFormat="1" applyFont="1" applyFill="1"/>
    <xf numFmtId="197" fontId="70" fillId="10" borderId="0" xfId="0" applyNumberFormat="1" applyFont="1" applyFill="1"/>
    <xf numFmtId="0" fontId="70" fillId="10" borderId="0" xfId="0" quotePrefix="1" applyFont="1" applyFill="1"/>
    <xf numFmtId="198" fontId="70" fillId="10" borderId="0" xfId="0" applyNumberFormat="1" applyFont="1" applyFill="1"/>
    <xf numFmtId="194" fontId="140" fillId="10" borderId="0" xfId="0" applyNumberFormat="1" applyFont="1" applyFill="1"/>
    <xf numFmtId="0" fontId="71" fillId="46" borderId="0" xfId="0" applyFont="1" applyFill="1"/>
    <xf numFmtId="194" fontId="70" fillId="10" borderId="0" xfId="0" applyNumberFormat="1" applyFont="1" applyFill="1"/>
    <xf numFmtId="2" fontId="71" fillId="10" borderId="0" xfId="0" applyNumberFormat="1" applyFont="1" applyFill="1"/>
    <xf numFmtId="0" fontId="142" fillId="10" borderId="0" xfId="0" quotePrefix="1" applyFont="1" applyFill="1"/>
    <xf numFmtId="1" fontId="140" fillId="10" borderId="0" xfId="1" applyNumberFormat="1" applyFont="1" applyFill="1" applyAlignment="1">
      <alignment horizontal="left"/>
    </xf>
    <xf numFmtId="0" fontId="142" fillId="10" borderId="0" xfId="0" applyFont="1" applyFill="1"/>
    <xf numFmtId="165" fontId="140" fillId="10" borderId="0" xfId="1" applyFont="1" applyFill="1" applyAlignment="1">
      <alignment horizontal="left"/>
    </xf>
    <xf numFmtId="0" fontId="70" fillId="10" borderId="0" xfId="0" applyFont="1" applyFill="1" applyAlignment="1">
      <alignment horizontal="right"/>
    </xf>
    <xf numFmtId="167" fontId="140" fillId="10" borderId="0" xfId="0" applyNumberFormat="1" applyFont="1" applyFill="1" applyAlignment="1">
      <alignment horizontal="right"/>
    </xf>
    <xf numFmtId="2" fontId="70" fillId="10" borderId="0" xfId="0" applyNumberFormat="1" applyFont="1" applyFill="1"/>
    <xf numFmtId="2" fontId="70" fillId="46" borderId="0" xfId="0" applyNumberFormat="1" applyFont="1" applyFill="1"/>
    <xf numFmtId="0" fontId="140" fillId="10" borderId="0" xfId="0" applyFont="1" applyFill="1" applyAlignment="1">
      <alignment horizontal="center"/>
    </xf>
    <xf numFmtId="0" fontId="71" fillId="10" borderId="0" xfId="0" applyFont="1" applyFill="1" applyAlignment="1">
      <alignment horizontal="center"/>
    </xf>
    <xf numFmtId="0" fontId="70" fillId="46" borderId="0" xfId="0" applyFont="1" applyFill="1"/>
    <xf numFmtId="165" fontId="70" fillId="10" borderId="0" xfId="1" applyFont="1" applyFill="1" applyAlignment="1">
      <alignment horizontal="center"/>
    </xf>
    <xf numFmtId="4" fontId="70" fillId="10" borderId="0" xfId="0" quotePrefix="1" applyNumberFormat="1" applyFont="1" applyFill="1" applyProtection="1">
      <protection hidden="1"/>
    </xf>
    <xf numFmtId="176" fontId="70" fillId="10" borderId="0" xfId="1" applyNumberFormat="1" applyFont="1" applyFill="1" applyAlignment="1">
      <alignment horizontal="center"/>
    </xf>
    <xf numFmtId="0" fontId="143" fillId="10" borderId="0" xfId="0" applyFont="1" applyFill="1"/>
    <xf numFmtId="4" fontId="69" fillId="10" borderId="0" xfId="0" quotePrefix="1" applyNumberFormat="1" applyFont="1" applyFill="1" applyProtection="1">
      <protection hidden="1"/>
    </xf>
    <xf numFmtId="0" fontId="144" fillId="0" borderId="0" xfId="0" applyFont="1" applyAlignment="1">
      <alignment horizontal="center"/>
    </xf>
    <xf numFmtId="0" fontId="144" fillId="0" borderId="0" xfId="0" applyFont="1"/>
    <xf numFmtId="165" fontId="144" fillId="0" borderId="0" xfId="1" applyFont="1"/>
    <xf numFmtId="0" fontId="144" fillId="10" borderId="0" xfId="0" applyFont="1" applyFill="1" applyAlignment="1">
      <alignment horizontal="center"/>
    </xf>
    <xf numFmtId="0" fontId="144" fillId="10" borderId="0" xfId="0" applyFont="1" applyFill="1"/>
    <xf numFmtId="0" fontId="144" fillId="0" borderId="0" xfId="0" applyFont="1" applyAlignment="1">
      <alignment horizontal="center" vertical="center" wrapText="1"/>
    </xf>
    <xf numFmtId="0" fontId="144" fillId="0" borderId="0" xfId="0" applyFont="1" applyAlignment="1">
      <alignment vertical="center" wrapText="1"/>
    </xf>
    <xf numFmtId="165" fontId="144" fillId="0" borderId="0" xfId="1" applyFont="1" applyAlignment="1">
      <alignment vertical="center" wrapText="1"/>
    </xf>
    <xf numFmtId="0" fontId="144" fillId="0" borderId="0" xfId="0" applyFont="1" applyAlignment="1">
      <alignment horizontal="left"/>
    </xf>
    <xf numFmtId="0" fontId="144" fillId="10" borderId="16" xfId="0" applyFont="1" applyFill="1" applyBorder="1" applyAlignment="1">
      <alignment horizontal="center"/>
    </xf>
    <xf numFmtId="165" fontId="144" fillId="10" borderId="16" xfId="1" applyFont="1" applyFill="1" applyBorder="1" applyAlignment="1">
      <alignment horizontal="left"/>
    </xf>
    <xf numFmtId="165" fontId="144" fillId="0" borderId="0" xfId="1" applyFont="1" applyBorder="1" applyAlignment="1">
      <alignment horizontal="center"/>
    </xf>
    <xf numFmtId="0" fontId="144" fillId="0" borderId="0" xfId="0" applyFont="1" applyAlignment="1">
      <alignment horizontal="right"/>
    </xf>
    <xf numFmtId="165" fontId="147" fillId="13" borderId="0" xfId="1" applyFont="1" applyFill="1"/>
    <xf numFmtId="165" fontId="144" fillId="0" borderId="0" xfId="1" applyFont="1" applyAlignment="1"/>
    <xf numFmtId="165" fontId="147" fillId="0" borderId="0" xfId="1" applyFont="1"/>
    <xf numFmtId="0" fontId="145" fillId="0" borderId="0" xfId="0" applyFont="1"/>
    <xf numFmtId="199" fontId="144" fillId="0" borderId="0" xfId="1" applyNumberFormat="1" applyFont="1"/>
    <xf numFmtId="165" fontId="149" fillId="0" borderId="0" xfId="1" applyFont="1" applyFill="1"/>
    <xf numFmtId="0" fontId="68" fillId="0" borderId="0" xfId="128" applyFont="1" applyProtection="1">
      <protection locked="0" hidden="1"/>
    </xf>
    <xf numFmtId="0" fontId="66" fillId="0" borderId="0" xfId="128" applyFont="1" applyProtection="1">
      <protection hidden="1"/>
    </xf>
    <xf numFmtId="0" fontId="68" fillId="0" borderId="0" xfId="128" applyFont="1" applyProtection="1">
      <protection hidden="1"/>
    </xf>
    <xf numFmtId="0" fontId="68" fillId="0" borderId="0" xfId="128" applyFont="1" applyAlignment="1" applyProtection="1">
      <alignment horizontal="right"/>
      <protection hidden="1"/>
    </xf>
    <xf numFmtId="0" fontId="68" fillId="0" borderId="0" xfId="128" applyFont="1" applyAlignment="1" applyProtection="1">
      <alignment horizontal="center"/>
      <protection hidden="1"/>
    </xf>
    <xf numFmtId="39" fontId="68" fillId="0" borderId="0" xfId="128" applyNumberFormat="1" applyFont="1" applyAlignment="1" applyProtection="1">
      <alignment horizontal="left"/>
      <protection hidden="1"/>
    </xf>
    <xf numFmtId="2" fontId="68" fillId="0" borderId="0" xfId="128" applyNumberFormat="1" applyFont="1" applyAlignment="1" applyProtection="1">
      <alignment horizontal="center"/>
      <protection hidden="1"/>
    </xf>
    <xf numFmtId="0" fontId="68" fillId="0" borderId="0" xfId="128" applyFont="1" applyAlignment="1" applyProtection="1">
      <alignment horizontal="left"/>
      <protection hidden="1"/>
    </xf>
    <xf numFmtId="0" fontId="68" fillId="0" borderId="0" xfId="128" applyFont="1" applyAlignment="1" applyProtection="1">
      <alignment horizontal="center" vertical="center"/>
      <protection hidden="1"/>
    </xf>
    <xf numFmtId="165" fontId="68" fillId="0" borderId="0" xfId="129" applyFont="1" applyFill="1" applyAlignment="1" applyProtection="1">
      <alignment horizontal="center"/>
      <protection locked="0" hidden="1"/>
    </xf>
    <xf numFmtId="0" fontId="68" fillId="0" borderId="0" xfId="128" quotePrefix="1" applyFont="1" applyAlignment="1" applyProtection="1">
      <alignment horizontal="center" vertical="center"/>
      <protection hidden="1"/>
    </xf>
    <xf numFmtId="165" fontId="68" fillId="0" borderId="0" xfId="128" applyNumberFormat="1" applyFont="1" applyProtection="1">
      <protection hidden="1"/>
    </xf>
    <xf numFmtId="0" fontId="150" fillId="0" borderId="0" xfId="128" applyFont="1" applyAlignment="1" applyProtection="1">
      <alignment vertical="center"/>
      <protection hidden="1"/>
    </xf>
    <xf numFmtId="165" fontId="68" fillId="0" borderId="0" xfId="129" applyFont="1" applyFill="1" applyAlignment="1" applyProtection="1">
      <alignment horizontal="center"/>
      <protection hidden="1"/>
    </xf>
    <xf numFmtId="0" fontId="151" fillId="0" borderId="0" xfId="128" applyFont="1" applyProtection="1">
      <protection hidden="1"/>
    </xf>
    <xf numFmtId="0" fontId="151" fillId="0" borderId="0" xfId="128" applyFont="1" applyAlignment="1" applyProtection="1">
      <alignment horizontal="left"/>
      <protection hidden="1"/>
    </xf>
    <xf numFmtId="0" fontId="151" fillId="0" borderId="0" xfId="128" applyFont="1" applyProtection="1">
      <protection locked="0" hidden="1"/>
    </xf>
    <xf numFmtId="0" fontId="70" fillId="0" borderId="0" xfId="0" applyFont="1" applyAlignment="1">
      <alignment horizontal="right"/>
    </xf>
    <xf numFmtId="0" fontId="68" fillId="0" borderId="0" xfId="128" applyFont="1" applyAlignment="1" applyProtection="1">
      <alignment vertical="center"/>
      <protection hidden="1"/>
    </xf>
    <xf numFmtId="165" fontId="68" fillId="4" borderId="0" xfId="129" applyFont="1" applyFill="1" applyAlignment="1" applyProtection="1">
      <alignment horizontal="center"/>
      <protection locked="0" hidden="1"/>
    </xf>
    <xf numFmtId="15" fontId="68" fillId="0" borderId="0" xfId="128" applyNumberFormat="1" applyFont="1" applyProtection="1">
      <protection hidden="1"/>
    </xf>
    <xf numFmtId="165" fontId="66" fillId="47" borderId="0" xfId="128" quotePrefix="1" applyNumberFormat="1" applyFont="1" applyFill="1" applyProtection="1">
      <protection hidden="1"/>
    </xf>
    <xf numFmtId="176" fontId="68" fillId="0" borderId="0" xfId="129" applyNumberFormat="1" applyFont="1" applyProtection="1">
      <protection hidden="1"/>
    </xf>
    <xf numFmtId="165" fontId="1" fillId="0" borderId="0" xfId="1"/>
    <xf numFmtId="0" fontId="76" fillId="0" borderId="0" xfId="133" applyFont="1" applyAlignment="1">
      <alignment horizontal="center"/>
    </xf>
    <xf numFmtId="165" fontId="152" fillId="0" borderId="0" xfId="1" applyFont="1"/>
    <xf numFmtId="0" fontId="91" fillId="0" borderId="0" xfId="133" applyFont="1"/>
    <xf numFmtId="0" fontId="66" fillId="10" borderId="0" xfId="128" applyFont="1" applyFill="1" applyProtection="1">
      <protection hidden="1"/>
    </xf>
    <xf numFmtId="0" fontId="68" fillId="10" borderId="0" xfId="128" applyFont="1" applyFill="1" applyProtection="1">
      <protection hidden="1"/>
    </xf>
    <xf numFmtId="165" fontId="70" fillId="10" borderId="0" xfId="1" applyFont="1" applyFill="1" applyAlignment="1"/>
    <xf numFmtId="165" fontId="70" fillId="10" borderId="0" xfId="1" applyFont="1" applyFill="1" applyBorder="1" applyAlignment="1"/>
    <xf numFmtId="0" fontId="153" fillId="10" borderId="0" xfId="0" applyFont="1" applyFill="1"/>
    <xf numFmtId="165" fontId="76" fillId="0" borderId="0" xfId="1" applyFont="1"/>
    <xf numFmtId="165" fontId="68" fillId="0" borderId="70" xfId="129" applyFont="1" applyFill="1" applyBorder="1" applyAlignment="1">
      <alignment horizontal="center"/>
    </xf>
    <xf numFmtId="4" fontId="1" fillId="0" borderId="0" xfId="3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1" fillId="45" borderId="0" xfId="0" applyFont="1" applyFill="1"/>
    <xf numFmtId="0" fontId="79" fillId="45" borderId="0" xfId="0" applyFont="1" applyFill="1"/>
    <xf numFmtId="166" fontId="21" fillId="10" borderId="0" xfId="0" applyNumberFormat="1" applyFont="1" applyFill="1"/>
    <xf numFmtId="167" fontId="21" fillId="10" borderId="0" xfId="0" applyNumberFormat="1" applyFont="1" applyFill="1" applyProtection="1">
      <protection locked="0"/>
    </xf>
    <xf numFmtId="0" fontId="68" fillId="0" borderId="0" xfId="128" applyFont="1" applyAlignment="1">
      <alignment horizontal="right" vertical="center"/>
    </xf>
    <xf numFmtId="165" fontId="66" fillId="10" borderId="100" xfId="128" applyNumberFormat="1" applyFont="1" applyFill="1" applyBorder="1"/>
    <xf numFmtId="0" fontId="91" fillId="0" borderId="0" xfId="0" applyFont="1"/>
    <xf numFmtId="39" fontId="1" fillId="0" borderId="0" xfId="0" applyNumberFormat="1" applyFont="1"/>
    <xf numFmtId="0" fontId="154" fillId="0" borderId="0" xfId="0" applyFont="1"/>
    <xf numFmtId="43" fontId="154" fillId="0" borderId="0" xfId="0" applyNumberFormat="1" applyFont="1" applyAlignment="1">
      <alignment horizontal="center"/>
    </xf>
    <xf numFmtId="0" fontId="154" fillId="0" borderId="0" xfId="0" applyFont="1" applyAlignment="1">
      <alignment horizontal="center"/>
    </xf>
    <xf numFmtId="0" fontId="68" fillId="0" borderId="0" xfId="128" applyFont="1" applyAlignment="1">
      <alignment vertical="center"/>
    </xf>
    <xf numFmtId="0" fontId="68" fillId="0" borderId="0" xfId="128" applyFont="1" applyAlignment="1">
      <alignment horizontal="left" vertical="center"/>
    </xf>
    <xf numFmtId="0" fontId="6" fillId="13" borderId="28" xfId="0" applyFont="1" applyFill="1" applyBorder="1" applyAlignment="1">
      <alignment horizontal="center"/>
    </xf>
    <xf numFmtId="0" fontId="6" fillId="13" borderId="12" xfId="0" applyFont="1" applyFill="1" applyBorder="1" applyAlignment="1">
      <alignment horizontal="center"/>
    </xf>
    <xf numFmtId="2" fontId="6" fillId="0" borderId="28" xfId="0" applyNumberFormat="1" applyFont="1" applyBorder="1" applyAlignment="1">
      <alignment horizontal="center"/>
    </xf>
    <xf numFmtId="2" fontId="6" fillId="0" borderId="12" xfId="0" applyNumberFormat="1" applyFont="1" applyBorder="1" applyAlignment="1">
      <alignment horizontal="center"/>
    </xf>
    <xf numFmtId="2" fontId="6" fillId="0" borderId="13" xfId="0" applyNumberFormat="1" applyFont="1" applyBorder="1" applyAlignment="1">
      <alignment horizontal="center"/>
    </xf>
    <xf numFmtId="0" fontId="6" fillId="13" borderId="13" xfId="0" applyFont="1" applyFill="1" applyBorder="1" applyAlignment="1">
      <alignment horizontal="center"/>
    </xf>
    <xf numFmtId="0" fontId="6" fillId="0" borderId="28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13" fillId="13" borderId="64" xfId="0" applyFont="1" applyFill="1" applyBorder="1" applyAlignment="1">
      <alignment horizontal="center"/>
    </xf>
    <xf numFmtId="0" fontId="13" fillId="13" borderId="65" xfId="0" applyFont="1" applyFill="1" applyBorder="1" applyAlignment="1">
      <alignment horizontal="center"/>
    </xf>
    <xf numFmtId="0" fontId="6" fillId="13" borderId="29" xfId="0" applyFont="1" applyFill="1" applyBorder="1" applyAlignment="1">
      <alignment horizontal="center"/>
    </xf>
    <xf numFmtId="0" fontId="21" fillId="0" borderId="0" xfId="0" applyFont="1" applyAlignment="1">
      <alignment horizontal="center" shrinkToFit="1"/>
    </xf>
    <xf numFmtId="0" fontId="76" fillId="0" borderId="0" xfId="0" applyFont="1" applyAlignment="1">
      <alignment horizontal="center"/>
    </xf>
    <xf numFmtId="0" fontId="76" fillId="0" borderId="0" xfId="0" applyFont="1" applyAlignment="1" applyProtection="1">
      <alignment horizontal="center"/>
      <protection locked="0"/>
    </xf>
    <xf numFmtId="0" fontId="21" fillId="0" borderId="0" xfId="0" applyFont="1"/>
    <xf numFmtId="0" fontId="84" fillId="0" borderId="0" xfId="0" applyFont="1" applyAlignment="1">
      <alignment horizontal="center"/>
    </xf>
    <xf numFmtId="0" fontId="21" fillId="0" borderId="0" xfId="0" applyFont="1" applyAlignment="1">
      <alignment horizontal="left"/>
    </xf>
    <xf numFmtId="0" fontId="79" fillId="43" borderId="0" xfId="0" applyFont="1" applyFill="1"/>
    <xf numFmtId="0" fontId="21" fillId="16" borderId="0" xfId="0" applyFont="1" applyFill="1"/>
    <xf numFmtId="0" fontId="21" fillId="43" borderId="0" xfId="0" applyFont="1" applyFill="1"/>
    <xf numFmtId="0" fontId="68" fillId="0" borderId="0" xfId="128" applyFont="1" applyAlignment="1">
      <alignment horizontal="left"/>
    </xf>
    <xf numFmtId="49" fontId="101" fillId="0" borderId="0" xfId="128" applyNumberFormat="1" applyFont="1" applyAlignment="1">
      <alignment horizontal="center"/>
    </xf>
    <xf numFmtId="0" fontId="66" fillId="0" borderId="16" xfId="128" quotePrefix="1" applyFont="1" applyBorder="1" applyAlignment="1">
      <alignment horizontal="center" vertical="center" wrapText="1"/>
    </xf>
    <xf numFmtId="0" fontId="66" fillId="0" borderId="16" xfId="128" applyFont="1" applyBorder="1" applyAlignment="1">
      <alignment horizontal="center" vertical="center" wrapText="1"/>
    </xf>
    <xf numFmtId="0" fontId="66" fillId="0" borderId="16" xfId="128" applyFont="1" applyBorder="1" applyAlignment="1">
      <alignment horizontal="center" vertical="center"/>
    </xf>
    <xf numFmtId="0" fontId="66" fillId="0" borderId="28" xfId="128" applyFont="1" applyBorder="1" applyAlignment="1">
      <alignment horizontal="center" vertical="center"/>
    </xf>
    <xf numFmtId="165" fontId="66" fillId="0" borderId="16" xfId="129" applyFont="1" applyFill="1" applyBorder="1" applyAlignment="1">
      <alignment horizontal="center" vertical="center"/>
    </xf>
    <xf numFmtId="165" fontId="66" fillId="0" borderId="16" xfId="128" applyNumberFormat="1" applyFont="1" applyBorder="1" applyAlignment="1">
      <alignment horizontal="center" vertical="center"/>
    </xf>
    <xf numFmtId="168" fontId="66" fillId="0" borderId="16" xfId="129" applyNumberFormat="1" applyFont="1" applyFill="1" applyBorder="1" applyAlignment="1">
      <alignment horizontal="center" vertical="center"/>
    </xf>
    <xf numFmtId="168" fontId="66" fillId="0" borderId="16" xfId="128" applyNumberFormat="1" applyFont="1" applyBorder="1" applyAlignment="1">
      <alignment horizontal="center" vertical="center"/>
    </xf>
    <xf numFmtId="0" fontId="66" fillId="0" borderId="0" xfId="128" applyFont="1" applyAlignment="1">
      <alignment horizontal="center"/>
    </xf>
    <xf numFmtId="165" fontId="66" fillId="0" borderId="0" xfId="129" applyFont="1" applyFill="1" applyBorder="1" applyAlignment="1">
      <alignment horizontal="left" vertical="center"/>
    </xf>
    <xf numFmtId="0" fontId="68" fillId="0" borderId="0" xfId="128" applyFont="1" applyAlignment="1">
      <alignment vertical="center"/>
    </xf>
    <xf numFmtId="0" fontId="66" fillId="10" borderId="93" xfId="128" applyFont="1" applyFill="1" applyBorder="1" applyAlignment="1">
      <alignment horizontal="left"/>
    </xf>
    <xf numFmtId="0" fontId="66" fillId="10" borderId="94" xfId="128" applyFont="1" applyFill="1" applyBorder="1" applyAlignment="1">
      <alignment horizontal="left"/>
    </xf>
    <xf numFmtId="3" fontId="1" fillId="0" borderId="137" xfId="0" applyNumberFormat="1" applyFont="1" applyBorder="1" applyAlignment="1">
      <alignment horizontal="center"/>
    </xf>
    <xf numFmtId="3" fontId="1" fillId="0" borderId="138" xfId="0" applyNumberFormat="1" applyFont="1" applyBorder="1" applyAlignment="1">
      <alignment horizontal="center"/>
    </xf>
    <xf numFmtId="165" fontId="66" fillId="0" borderId="70" xfId="129" applyFont="1" applyFill="1" applyBorder="1" applyAlignment="1">
      <alignment horizontal="center" vertical="center"/>
    </xf>
    <xf numFmtId="0" fontId="66" fillId="10" borderId="98" xfId="128" applyFont="1" applyFill="1" applyBorder="1" applyAlignment="1">
      <alignment horizontal="left"/>
    </xf>
    <xf numFmtId="0" fontId="66" fillId="10" borderId="97" xfId="128" applyFont="1" applyFill="1" applyBorder="1" applyAlignment="1">
      <alignment horizontal="left"/>
    </xf>
    <xf numFmtId="0" fontId="68" fillId="10" borderId="93" xfId="128" applyFont="1" applyFill="1" applyBorder="1" applyAlignment="1">
      <alignment horizontal="left"/>
    </xf>
    <xf numFmtId="0" fontId="68" fillId="10" borderId="94" xfId="128" applyFont="1" applyFill="1" applyBorder="1" applyAlignment="1">
      <alignment horizontal="left"/>
    </xf>
    <xf numFmtId="0" fontId="68" fillId="0" borderId="0" xfId="128" applyFont="1" applyAlignment="1">
      <alignment horizontal="left" vertical="center"/>
    </xf>
    <xf numFmtId="165" fontId="70" fillId="10" borderId="136" xfId="1" applyFont="1" applyFill="1" applyBorder="1" applyAlignment="1">
      <alignment horizontal="center"/>
    </xf>
    <xf numFmtId="165" fontId="70" fillId="10" borderId="135" xfId="0" applyNumberFormat="1" applyFont="1" applyFill="1" applyBorder="1" applyAlignment="1">
      <alignment horizontal="center"/>
    </xf>
    <xf numFmtId="165" fontId="70" fillId="10" borderId="0" xfId="1" applyFont="1" applyFill="1" applyAlignment="1">
      <alignment horizontal="center"/>
    </xf>
    <xf numFmtId="0" fontId="70" fillId="10" borderId="135" xfId="0" applyFont="1" applyFill="1" applyBorder="1" applyAlignment="1">
      <alignment horizontal="center"/>
    </xf>
    <xf numFmtId="165" fontId="70" fillId="10" borderId="135" xfId="1" applyFont="1" applyFill="1" applyBorder="1" applyAlignment="1">
      <alignment horizontal="center"/>
    </xf>
    <xf numFmtId="0" fontId="74" fillId="10" borderId="0" xfId="0" applyFont="1" applyFill="1" applyAlignment="1">
      <alignment horizontal="center"/>
    </xf>
    <xf numFmtId="0" fontId="1" fillId="0" borderId="0" xfId="133" applyAlignment="1">
      <alignment horizontal="left"/>
    </xf>
    <xf numFmtId="0" fontId="76" fillId="48" borderId="0" xfId="133" applyFont="1" applyFill="1" applyAlignment="1">
      <alignment horizontal="center"/>
    </xf>
    <xf numFmtId="0" fontId="76" fillId="0" borderId="0" xfId="133" applyFont="1" applyAlignment="1">
      <alignment horizontal="center"/>
    </xf>
    <xf numFmtId="0" fontId="77" fillId="0" borderId="0" xfId="0" applyFont="1" applyAlignment="1">
      <alignment horizontal="center"/>
    </xf>
    <xf numFmtId="3" fontId="1" fillId="0" borderId="28" xfId="0" applyNumberFormat="1" applyFont="1" applyBorder="1" applyAlignment="1">
      <alignment horizontal="center"/>
    </xf>
    <xf numFmtId="3" fontId="1" fillId="0" borderId="13" xfId="0" applyNumberFormat="1" applyFont="1" applyBorder="1" applyAlignment="1">
      <alignment horizontal="center"/>
    </xf>
    <xf numFmtId="3" fontId="1" fillId="0" borderId="12" xfId="0" applyNumberFormat="1" applyFont="1" applyBorder="1" applyAlignment="1">
      <alignment horizontal="center"/>
    </xf>
    <xf numFmtId="3" fontId="1" fillId="0" borderId="25" xfId="0" applyNumberFormat="1" applyFont="1" applyBorder="1" applyAlignment="1">
      <alignment horizontal="center"/>
    </xf>
    <xf numFmtId="3" fontId="1" fillId="0" borderId="11" xfId="0" applyNumberFormat="1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76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27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0" fontId="1" fillId="0" borderId="0" xfId="0" applyFont="1" applyAlignment="1">
      <alignment horizontal="center"/>
    </xf>
    <xf numFmtId="169" fontId="1" fillId="0" borderId="0" xfId="0" applyNumberFormat="1" applyFont="1" applyAlignment="1">
      <alignment horizontal="center"/>
    </xf>
    <xf numFmtId="0" fontId="1" fillId="0" borderId="26" xfId="0" applyFont="1" applyBorder="1" applyAlignment="1">
      <alignment horizontal="left"/>
    </xf>
    <xf numFmtId="0" fontId="1" fillId="0" borderId="29" xfId="0" applyFont="1" applyBorder="1" applyAlignment="1">
      <alignment horizontal="left"/>
    </xf>
    <xf numFmtId="0" fontId="1" fillId="0" borderId="14" xfId="0" applyFont="1" applyBorder="1" applyAlignment="1">
      <alignment horizontal="left"/>
    </xf>
    <xf numFmtId="43" fontId="154" fillId="0" borderId="0" xfId="0" applyNumberFormat="1" applyFont="1" applyAlignment="1">
      <alignment horizontal="center"/>
    </xf>
    <xf numFmtId="0" fontId="154" fillId="0" borderId="0" xfId="0" applyFont="1" applyAlignment="1">
      <alignment horizontal="center"/>
    </xf>
    <xf numFmtId="4" fontId="1" fillId="0" borderId="0" xfId="3" applyAlignment="1">
      <alignment horizontal="left"/>
    </xf>
    <xf numFmtId="3" fontId="1" fillId="0" borderId="26" xfId="0" applyNumberFormat="1" applyFont="1" applyBorder="1" applyAlignment="1">
      <alignment horizontal="center"/>
    </xf>
    <xf numFmtId="3" fontId="1" fillId="0" borderId="29" xfId="0" applyNumberFormat="1" applyFont="1" applyBorder="1" applyAlignment="1">
      <alignment horizontal="center"/>
    </xf>
    <xf numFmtId="3" fontId="1" fillId="0" borderId="14" xfId="0" applyNumberFormat="1" applyFont="1" applyBorder="1" applyAlignment="1">
      <alignment horizontal="center"/>
    </xf>
    <xf numFmtId="165" fontId="1" fillId="0" borderId="30" xfId="1" applyFont="1" applyBorder="1" applyAlignment="1" applyProtection="1">
      <alignment horizontal="center"/>
    </xf>
    <xf numFmtId="165" fontId="1" fillId="0" borderId="11" xfId="1" applyFont="1" applyBorder="1" applyAlignment="1" applyProtection="1">
      <alignment horizontal="center"/>
    </xf>
    <xf numFmtId="165" fontId="1" fillId="0" borderId="0" xfId="1" applyFont="1" applyBorder="1" applyAlignment="1" applyProtection="1">
      <alignment horizontal="center"/>
    </xf>
    <xf numFmtId="165" fontId="1" fillId="0" borderId="17" xfId="1" applyFont="1" applyBorder="1" applyAlignment="1" applyProtection="1">
      <alignment horizontal="center"/>
    </xf>
    <xf numFmtId="165" fontId="1" fillId="0" borderId="29" xfId="1" applyFont="1" applyBorder="1" applyAlignment="1" applyProtection="1">
      <alignment horizontal="center"/>
    </xf>
    <xf numFmtId="165" fontId="1" fillId="0" borderId="14" xfId="1" applyFont="1" applyBorder="1" applyAlignment="1" applyProtection="1">
      <alignment horizontal="center"/>
    </xf>
    <xf numFmtId="165" fontId="1" fillId="0" borderId="28" xfId="1" applyFont="1" applyBorder="1" applyAlignment="1" applyProtection="1">
      <alignment horizontal="center"/>
    </xf>
    <xf numFmtId="165" fontId="1" fillId="0" borderId="12" xfId="1" applyFont="1" applyBorder="1" applyAlignment="1" applyProtection="1">
      <alignment horizontal="center"/>
    </xf>
    <xf numFmtId="165" fontId="1" fillId="0" borderId="66" xfId="1" applyFont="1" applyBorder="1" applyAlignment="1" applyProtection="1">
      <alignment horizontal="center"/>
    </xf>
    <xf numFmtId="165" fontId="1" fillId="0" borderId="67" xfId="1" applyFont="1" applyBorder="1" applyAlignment="1" applyProtection="1">
      <alignment horizontal="center"/>
    </xf>
    <xf numFmtId="165" fontId="1" fillId="0" borderId="27" xfId="1" applyFont="1" applyBorder="1" applyAlignment="1" applyProtection="1">
      <alignment horizontal="center"/>
    </xf>
    <xf numFmtId="3" fontId="21" fillId="0" borderId="27" xfId="0" applyNumberFormat="1" applyFont="1" applyBorder="1" applyAlignment="1">
      <alignment horizontal="left"/>
    </xf>
    <xf numFmtId="3" fontId="21" fillId="0" borderId="0" xfId="0" applyNumberFormat="1" applyFont="1" applyAlignment="1">
      <alignment horizontal="left"/>
    </xf>
    <xf numFmtId="3" fontId="21" fillId="0" borderId="17" xfId="0" applyNumberFormat="1" applyFont="1" applyBorder="1" applyAlignment="1">
      <alignment horizontal="left"/>
    </xf>
    <xf numFmtId="0" fontId="106" fillId="0" borderId="0" xfId="134" applyFont="1" applyAlignment="1">
      <alignment vertical="center"/>
    </xf>
    <xf numFmtId="0" fontId="1" fillId="0" borderId="0" xfId="133" applyAlignment="1">
      <alignment vertical="center"/>
    </xf>
    <xf numFmtId="3" fontId="106" fillId="0" borderId="0" xfId="134" applyNumberFormat="1" applyFont="1" applyAlignment="1">
      <alignment horizontal="right" vertical="center"/>
    </xf>
    <xf numFmtId="0" fontId="1" fillId="0" borderId="0" xfId="133" applyAlignment="1">
      <alignment horizontal="center"/>
    </xf>
    <xf numFmtId="0" fontId="76" fillId="0" borderId="0" xfId="133" applyFont="1" applyAlignment="1">
      <alignment horizontal="left"/>
    </xf>
    <xf numFmtId="165" fontId="144" fillId="10" borderId="16" xfId="1" applyFont="1" applyFill="1" applyBorder="1" applyAlignment="1">
      <alignment horizontal="center"/>
    </xf>
    <xf numFmtId="0" fontId="144" fillId="10" borderId="16" xfId="0" applyFont="1" applyFill="1" applyBorder="1" applyAlignment="1">
      <alignment horizontal="left"/>
    </xf>
    <xf numFmtId="0" fontId="144" fillId="10" borderId="16" xfId="0" applyFont="1" applyFill="1" applyBorder="1" applyAlignment="1">
      <alignment horizontal="center"/>
    </xf>
    <xf numFmtId="165" fontId="144" fillId="10" borderId="28" xfId="1" applyFont="1" applyFill="1" applyBorder="1" applyAlignment="1">
      <alignment horizontal="center"/>
    </xf>
    <xf numFmtId="165" fontId="144" fillId="10" borderId="12" xfId="1" applyFont="1" applyFill="1" applyBorder="1" applyAlignment="1">
      <alignment horizontal="center"/>
    </xf>
    <xf numFmtId="165" fontId="145" fillId="10" borderId="28" xfId="1" applyFont="1" applyFill="1" applyBorder="1" applyAlignment="1">
      <alignment horizontal="center"/>
    </xf>
    <xf numFmtId="165" fontId="145" fillId="10" borderId="12" xfId="1" applyFont="1" applyFill="1" applyBorder="1" applyAlignment="1">
      <alignment horizontal="center"/>
    </xf>
    <xf numFmtId="0" fontId="145" fillId="10" borderId="16" xfId="0" applyFont="1" applyFill="1" applyBorder="1" applyAlignment="1">
      <alignment horizontal="left"/>
    </xf>
    <xf numFmtId="165" fontId="147" fillId="10" borderId="28" xfId="1" applyFont="1" applyFill="1" applyBorder="1" applyAlignment="1">
      <alignment horizontal="center"/>
    </xf>
    <xf numFmtId="165" fontId="147" fillId="10" borderId="12" xfId="1" applyFont="1" applyFill="1" applyBorder="1" applyAlignment="1">
      <alignment horizontal="center"/>
    </xf>
    <xf numFmtId="165" fontId="71" fillId="10" borderId="16" xfId="1" applyFont="1" applyFill="1" applyBorder="1" applyAlignment="1">
      <alignment horizontal="center"/>
    </xf>
    <xf numFmtId="0" fontId="68" fillId="10" borderId="16" xfId="0" applyFont="1" applyFill="1" applyBorder="1" applyAlignment="1">
      <alignment horizontal="left"/>
    </xf>
    <xf numFmtId="165" fontId="148" fillId="10" borderId="16" xfId="1" applyFont="1" applyFill="1" applyBorder="1" applyAlignment="1">
      <alignment horizontal="center"/>
    </xf>
    <xf numFmtId="165" fontId="146" fillId="10" borderId="28" xfId="1" applyFont="1" applyFill="1" applyBorder="1" applyAlignment="1">
      <alignment horizontal="center"/>
    </xf>
    <xf numFmtId="165" fontId="146" fillId="10" borderId="12" xfId="1" applyFont="1" applyFill="1" applyBorder="1" applyAlignment="1">
      <alignment horizontal="center"/>
    </xf>
    <xf numFmtId="165" fontId="144" fillId="10" borderId="13" xfId="1" applyFont="1" applyFill="1" applyBorder="1" applyAlignment="1">
      <alignment horizontal="center"/>
    </xf>
    <xf numFmtId="0" fontId="144" fillId="10" borderId="16" xfId="0" applyFont="1" applyFill="1" applyBorder="1" applyAlignment="1">
      <alignment horizontal="center" vertical="center" wrapText="1"/>
    </xf>
    <xf numFmtId="0" fontId="144" fillId="10" borderId="15" xfId="0" applyFont="1" applyFill="1" applyBorder="1" applyAlignment="1">
      <alignment horizontal="center"/>
    </xf>
    <xf numFmtId="0" fontId="144" fillId="10" borderId="0" xfId="0" applyFont="1" applyFill="1" applyAlignment="1">
      <alignment horizontal="center"/>
    </xf>
    <xf numFmtId="0" fontId="144" fillId="10" borderId="0" xfId="0" applyFont="1" applyFill="1" applyAlignment="1">
      <alignment horizontal="left"/>
    </xf>
    <xf numFmtId="165" fontId="144" fillId="10" borderId="0" xfId="0" applyNumberFormat="1" applyFont="1" applyFill="1" applyAlignment="1">
      <alignment horizontal="center"/>
    </xf>
    <xf numFmtId="17" fontId="144" fillId="10" borderId="0" xfId="0" applyNumberFormat="1" applyFont="1" applyFill="1" applyAlignment="1">
      <alignment horizontal="left" wrapText="1"/>
    </xf>
    <xf numFmtId="0" fontId="145" fillId="10" borderId="28" xfId="0" applyFont="1" applyFill="1" applyBorder="1" applyAlignment="1">
      <alignment horizontal="center"/>
    </xf>
    <xf numFmtId="0" fontId="145" fillId="10" borderId="13" xfId="0" applyFont="1" applyFill="1" applyBorder="1" applyAlignment="1">
      <alignment horizontal="center"/>
    </xf>
    <xf numFmtId="0" fontId="145" fillId="10" borderId="12" xfId="0" applyFont="1" applyFill="1" applyBorder="1" applyAlignment="1">
      <alignment horizontal="center"/>
    </xf>
    <xf numFmtId="0" fontId="144" fillId="10" borderId="28" xfId="0" applyFont="1" applyFill="1" applyBorder="1" applyAlignment="1">
      <alignment horizontal="center"/>
    </xf>
    <xf numFmtId="0" fontId="144" fillId="10" borderId="12" xfId="0" applyFont="1" applyFill="1" applyBorder="1" applyAlignment="1">
      <alignment horizontal="center"/>
    </xf>
    <xf numFmtId="0" fontId="144" fillId="10" borderId="10" xfId="0" applyFont="1" applyFill="1" applyBorder="1" applyAlignment="1">
      <alignment horizontal="center" vertical="center" wrapText="1"/>
    </xf>
    <xf numFmtId="0" fontId="71" fillId="10" borderId="25" xfId="0" applyFont="1" applyFill="1" applyBorder="1" applyAlignment="1">
      <alignment horizontal="center"/>
    </xf>
    <xf numFmtId="0" fontId="71" fillId="10" borderId="11" xfId="0" applyFont="1" applyFill="1" applyBorder="1" applyAlignment="1">
      <alignment horizontal="center"/>
    </xf>
    <xf numFmtId="0" fontId="70" fillId="10" borderId="0" xfId="0" applyFont="1" applyFill="1" applyAlignment="1">
      <alignment horizontal="center"/>
    </xf>
    <xf numFmtId="0" fontId="73" fillId="10" borderId="0" xfId="0" applyFont="1" applyFill="1" applyAlignment="1">
      <alignment horizontal="center"/>
    </xf>
    <xf numFmtId="0" fontId="66" fillId="0" borderId="0" xfId="128" applyFont="1" applyAlignment="1" applyProtection="1">
      <alignment horizontal="center" vertical="center"/>
      <protection hidden="1"/>
    </xf>
    <xf numFmtId="0" fontId="125" fillId="0" borderId="0" xfId="0" applyFont="1" applyAlignment="1">
      <alignment horizontal="center"/>
    </xf>
    <xf numFmtId="0" fontId="126" fillId="44" borderId="49" xfId="0" applyFont="1" applyFill="1" applyBorder="1" applyAlignment="1">
      <alignment horizontal="center" vertical="center"/>
    </xf>
    <xf numFmtId="0" fontId="127" fillId="0" borderId="3" xfId="0" applyFont="1" applyBorder="1" applyAlignment="1">
      <alignment horizontal="center" vertical="center"/>
    </xf>
    <xf numFmtId="0" fontId="30" fillId="0" borderId="72" xfId="0" applyFont="1" applyBorder="1" applyAlignment="1">
      <alignment horizontal="center" vertical="center"/>
    </xf>
    <xf numFmtId="0" fontId="127" fillId="0" borderId="71" xfId="0" applyFont="1" applyBorder="1" applyAlignment="1">
      <alignment horizontal="center" vertical="center"/>
    </xf>
    <xf numFmtId="0" fontId="30" fillId="0" borderId="4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30" fillId="0" borderId="14" xfId="0" applyFont="1" applyBorder="1" applyAlignment="1">
      <alignment horizontal="center" vertical="center"/>
    </xf>
    <xf numFmtId="0" fontId="128" fillId="0" borderId="9" xfId="0" applyFont="1" applyBorder="1" applyAlignment="1">
      <alignment horizontal="center" vertical="center"/>
    </xf>
    <xf numFmtId="0" fontId="130" fillId="0" borderId="15" xfId="0" applyFont="1" applyBorder="1" applyAlignment="1">
      <alignment horizontal="center" vertical="center"/>
    </xf>
    <xf numFmtId="0" fontId="127" fillId="0" borderId="19" xfId="0" applyFont="1" applyBorder="1" applyAlignment="1">
      <alignment horizontal="center" vertical="center"/>
    </xf>
    <xf numFmtId="0" fontId="30" fillId="0" borderId="105" xfId="0" applyFont="1" applyBorder="1" applyAlignment="1">
      <alignment horizontal="center" vertical="center"/>
    </xf>
    <xf numFmtId="0" fontId="130" fillId="0" borderId="53" xfId="0" applyFont="1" applyBorder="1" applyAlignment="1">
      <alignment horizontal="center"/>
    </xf>
    <xf numFmtId="0" fontId="135" fillId="0" borderId="0" xfId="0" applyFont="1" applyAlignment="1">
      <alignment horizontal="center"/>
    </xf>
    <xf numFmtId="0" fontId="131" fillId="44" borderId="49" xfId="0" applyFont="1" applyFill="1" applyBorder="1" applyAlignment="1">
      <alignment horizontal="center"/>
    </xf>
    <xf numFmtId="0" fontId="130" fillId="0" borderId="0" xfId="0" applyFont="1" applyAlignment="1">
      <alignment horizontal="center"/>
    </xf>
    <xf numFmtId="0" fontId="70" fillId="0" borderId="16" xfId="0" applyFont="1" applyBorder="1" applyAlignment="1">
      <alignment vertical="center"/>
    </xf>
    <xf numFmtId="0" fontId="70" fillId="0" borderId="28" xfId="0" applyFont="1" applyBorder="1" applyAlignment="1">
      <alignment vertical="center"/>
    </xf>
    <xf numFmtId="0" fontId="70" fillId="0" borderId="0" xfId="0" applyFont="1" applyAlignment="1">
      <alignment vertical="center"/>
    </xf>
    <xf numFmtId="0" fontId="70" fillId="0" borderId="60" xfId="0" applyFont="1" applyBorder="1" applyAlignment="1">
      <alignment vertical="center"/>
    </xf>
    <xf numFmtId="0" fontId="70" fillId="0" borderId="76" xfId="0" applyFont="1" applyBorder="1" applyAlignment="1">
      <alignment horizontal="center" vertical="center"/>
    </xf>
    <xf numFmtId="0" fontId="70" fillId="0" borderId="60" xfId="0" applyFont="1" applyBorder="1" applyAlignment="1">
      <alignment horizontal="center" vertical="center"/>
    </xf>
    <xf numFmtId="0" fontId="70" fillId="0" borderId="10" xfId="0" applyFont="1" applyBorder="1" applyAlignment="1">
      <alignment vertical="center"/>
    </xf>
    <xf numFmtId="0" fontId="70" fillId="0" borderId="25" xfId="0" applyFont="1" applyBorder="1" applyAlignment="1">
      <alignment vertical="center"/>
    </xf>
    <xf numFmtId="0" fontId="70" fillId="0" borderId="60" xfId="0" applyFont="1" applyBorder="1" applyAlignment="1">
      <alignment horizontal="center"/>
    </xf>
    <xf numFmtId="0" fontId="70" fillId="0" borderId="29" xfId="0" applyFont="1" applyBorder="1" applyAlignment="1">
      <alignment vertical="center"/>
    </xf>
    <xf numFmtId="0" fontId="70" fillId="0" borderId="13" xfId="0" applyFont="1" applyBorder="1" applyAlignment="1">
      <alignment horizontal="left" vertical="center"/>
    </xf>
    <xf numFmtId="0" fontId="73" fillId="0" borderId="13" xfId="0" applyFont="1" applyBorder="1" applyAlignment="1">
      <alignment horizontal="left"/>
    </xf>
    <xf numFmtId="0" fontId="75" fillId="0" borderId="13" xfId="0" applyFont="1" applyBorder="1" applyAlignment="1">
      <alignment horizontal="left"/>
    </xf>
    <xf numFmtId="0" fontId="70" fillId="0" borderId="71" xfId="0" applyFont="1" applyBorder="1" applyAlignment="1">
      <alignment horizontal="center" vertical="center"/>
    </xf>
    <xf numFmtId="0" fontId="70" fillId="0" borderId="4" xfId="0" applyFont="1" applyBorder="1" applyAlignment="1">
      <alignment horizontal="center" vertical="center"/>
    </xf>
    <xf numFmtId="0" fontId="70" fillId="0" borderId="51" xfId="0" applyFont="1" applyBorder="1" applyAlignment="1">
      <alignment horizontal="center" vertical="top"/>
    </xf>
    <xf numFmtId="0" fontId="70" fillId="0" borderId="5" xfId="0" applyFont="1" applyBorder="1" applyAlignment="1">
      <alignment horizontal="center" vertical="top"/>
    </xf>
    <xf numFmtId="0" fontId="70" fillId="0" borderId="73" xfId="0" applyFont="1" applyBorder="1" applyAlignment="1">
      <alignment horizontal="center" vertical="top"/>
    </xf>
    <xf numFmtId="0" fontId="70" fillId="0" borderId="74" xfId="0" applyFont="1" applyBorder="1" applyAlignment="1">
      <alignment horizontal="center" vertical="top"/>
    </xf>
    <xf numFmtId="0" fontId="70" fillId="0" borderId="26" xfId="0" applyFont="1" applyBorder="1" applyAlignment="1">
      <alignment horizontal="center" vertical="center"/>
    </xf>
    <xf numFmtId="0" fontId="70" fillId="0" borderId="14" xfId="0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72" fillId="0" borderId="69" xfId="0" applyFont="1" applyBorder="1" applyAlignment="1">
      <alignment horizontal="center" vertical="center"/>
    </xf>
    <xf numFmtId="0" fontId="70" fillId="0" borderId="70" xfId="0" applyFont="1" applyBorder="1" applyAlignment="1">
      <alignment vertical="center"/>
    </xf>
    <xf numFmtId="0" fontId="70" fillId="0" borderId="13" xfId="0" applyFont="1" applyBorder="1" applyAlignment="1">
      <alignment vertical="center"/>
    </xf>
    <xf numFmtId="4" fontId="13" fillId="0" borderId="0" xfId="0" applyNumberFormat="1" applyFont="1" applyAlignment="1">
      <alignment horizontal="center"/>
    </xf>
    <xf numFmtId="4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0" fontId="68" fillId="0" borderId="0" xfId="0" applyFont="1" applyAlignment="1">
      <alignment horizontal="center"/>
    </xf>
    <xf numFmtId="4" fontId="68" fillId="0" borderId="0" xfId="3" applyFont="1" applyAlignment="1">
      <alignment horizontal="center"/>
    </xf>
    <xf numFmtId="0" fontId="66" fillId="0" borderId="27" xfId="0" applyFont="1" applyBorder="1"/>
    <xf numFmtId="0" fontId="66" fillId="0" borderId="17" xfId="0" applyFont="1" applyBorder="1"/>
    <xf numFmtId="0" fontId="67" fillId="0" borderId="0" xfId="0" applyFont="1" applyAlignment="1">
      <alignment horizontal="center"/>
    </xf>
    <xf numFmtId="0" fontId="68" fillId="0" borderId="28" xfId="0" applyFont="1" applyBorder="1" applyAlignment="1">
      <alignment horizontal="center"/>
    </xf>
    <xf numFmtId="0" fontId="68" fillId="0" borderId="13" xfId="0" applyFont="1" applyBorder="1" applyAlignment="1">
      <alignment horizontal="center"/>
    </xf>
    <xf numFmtId="0" fontId="68" fillId="0" borderId="12" xfId="0" applyFont="1" applyBorder="1" applyAlignment="1">
      <alignment horizontal="center"/>
    </xf>
    <xf numFmtId="0" fontId="68" fillId="0" borderId="16" xfId="0" applyFont="1" applyBorder="1" applyAlignment="1">
      <alignment horizontal="center" vertical="center"/>
    </xf>
    <xf numFmtId="0" fontId="68" fillId="0" borderId="25" xfId="0" applyFont="1" applyBorder="1" applyAlignment="1">
      <alignment horizontal="center"/>
    </xf>
    <xf numFmtId="0" fontId="68" fillId="0" borderId="11" xfId="0" applyFont="1" applyBorder="1" applyAlignment="1">
      <alignment horizontal="center"/>
    </xf>
    <xf numFmtId="0" fontId="0" fillId="0" borderId="0" xfId="0" applyAlignment="1">
      <alignment horizontal="center"/>
    </xf>
    <xf numFmtId="0" fontId="66" fillId="0" borderId="0" xfId="128" applyFont="1" applyAlignment="1">
      <alignment horizontal="left"/>
    </xf>
    <xf numFmtId="0" fontId="103" fillId="0" borderId="0" xfId="128" applyFont="1" applyAlignment="1">
      <alignment horizontal="left"/>
    </xf>
    <xf numFmtId="165" fontId="68" fillId="0" borderId="0" xfId="129" applyFont="1" applyFill="1" applyBorder="1" applyAlignment="1">
      <alignment horizontal="center" vertical="center"/>
    </xf>
    <xf numFmtId="165" fontId="68" fillId="0" borderId="0" xfId="129" applyFont="1" applyFill="1" applyBorder="1" applyAlignment="1">
      <alignment horizontal="center"/>
    </xf>
    <xf numFmtId="165" fontId="68" fillId="0" borderId="0" xfId="129" applyFont="1" applyFill="1" applyBorder="1" applyAlignment="1">
      <alignment horizontal="left" vertical="center"/>
    </xf>
    <xf numFmtId="165" fontId="68" fillId="0" borderId="0" xfId="129" applyFont="1" applyFill="1" applyBorder="1" applyAlignment="1">
      <alignment horizontal="left"/>
    </xf>
    <xf numFmtId="4" fontId="114" fillId="13" borderId="97" xfId="134" applyNumberFormat="1" applyFont="1" applyFill="1" applyBorder="1"/>
    <xf numFmtId="39" fontId="112" fillId="10" borderId="0" xfId="135" applyNumberFormat="1" applyFont="1" applyFill="1" applyBorder="1" applyAlignment="1">
      <alignment horizontal="left" vertical="center"/>
    </xf>
    <xf numFmtId="2" fontId="1" fillId="13" borderId="97" xfId="134" applyNumberFormat="1" applyFont="1" applyFill="1" applyBorder="1" applyAlignment="1">
      <alignment horizontal="left"/>
    </xf>
    <xf numFmtId="0" fontId="1" fillId="13" borderId="97" xfId="134" applyFont="1" applyFill="1" applyBorder="1" applyAlignment="1">
      <alignment horizontal="left"/>
    </xf>
    <xf numFmtId="2" fontId="112" fillId="13" borderId="97" xfId="134" applyNumberFormat="1" applyFont="1" applyFill="1" applyBorder="1" applyAlignment="1">
      <alignment horizontal="left" vertical="center"/>
    </xf>
  </cellXfs>
  <cellStyles count="136">
    <cellStyle name=",;F'KOIT[[WAAHK" xfId="6" xr:uid="{00000000-0005-0000-0000-000000000000}"/>
    <cellStyle name="?? [0.00]_????" xfId="7" xr:uid="{00000000-0005-0000-0000-000001000000}"/>
    <cellStyle name="?? [0]_PERSONAL" xfId="8" xr:uid="{00000000-0005-0000-0000-000002000000}"/>
    <cellStyle name="???? [0.00]_????" xfId="9" xr:uid="{00000000-0005-0000-0000-000003000000}"/>
    <cellStyle name="??????[0]_PERSONAL" xfId="10" xr:uid="{00000000-0005-0000-0000-000004000000}"/>
    <cellStyle name="??????PERSONAL" xfId="11" xr:uid="{00000000-0005-0000-0000-000005000000}"/>
    <cellStyle name="?????[0]_PERSONAL" xfId="12" xr:uid="{00000000-0005-0000-0000-000006000000}"/>
    <cellStyle name="?????PERSONAL" xfId="13" xr:uid="{00000000-0005-0000-0000-000007000000}"/>
    <cellStyle name="????_????" xfId="14" xr:uid="{00000000-0005-0000-0000-000008000000}"/>
    <cellStyle name="???[0]_PERSONAL" xfId="15" xr:uid="{00000000-0005-0000-0000-000009000000}"/>
    <cellStyle name="???_PERSONAL" xfId="16" xr:uid="{00000000-0005-0000-0000-00000A000000}"/>
    <cellStyle name="??_??" xfId="17" xr:uid="{00000000-0005-0000-0000-00000B000000}"/>
    <cellStyle name="?@??laroux" xfId="18" xr:uid="{00000000-0005-0000-0000-00000C000000}"/>
    <cellStyle name="=C:\WINDOWS\SYSTEM32\COMMAND.COM" xfId="19" xr:uid="{00000000-0005-0000-0000-00000D000000}"/>
    <cellStyle name="20% - Accent1" xfId="20" xr:uid="{00000000-0005-0000-0000-00000E000000}"/>
    <cellStyle name="20% - Accent2" xfId="21" xr:uid="{00000000-0005-0000-0000-00000F000000}"/>
    <cellStyle name="20% - Accent3" xfId="22" xr:uid="{00000000-0005-0000-0000-000010000000}"/>
    <cellStyle name="20% - Accent4" xfId="23" xr:uid="{00000000-0005-0000-0000-000011000000}"/>
    <cellStyle name="20% - Accent5" xfId="24" xr:uid="{00000000-0005-0000-0000-000012000000}"/>
    <cellStyle name="20% - Accent6" xfId="25" xr:uid="{00000000-0005-0000-0000-000013000000}"/>
    <cellStyle name="40% - Accent1" xfId="26" xr:uid="{00000000-0005-0000-0000-000014000000}"/>
    <cellStyle name="40% - Accent2" xfId="27" xr:uid="{00000000-0005-0000-0000-000015000000}"/>
    <cellStyle name="40% - Accent3" xfId="28" xr:uid="{00000000-0005-0000-0000-000016000000}"/>
    <cellStyle name="40% - Accent4" xfId="29" xr:uid="{00000000-0005-0000-0000-000017000000}"/>
    <cellStyle name="40% - Accent5" xfId="30" xr:uid="{00000000-0005-0000-0000-000018000000}"/>
    <cellStyle name="40% - Accent6" xfId="31" xr:uid="{00000000-0005-0000-0000-000019000000}"/>
    <cellStyle name="60% - Accent1" xfId="32" xr:uid="{00000000-0005-0000-0000-00001A000000}"/>
    <cellStyle name="60% - Accent2" xfId="33" xr:uid="{00000000-0005-0000-0000-00001B000000}"/>
    <cellStyle name="60% - Accent3" xfId="34" xr:uid="{00000000-0005-0000-0000-00001C000000}"/>
    <cellStyle name="60% - Accent4" xfId="35" xr:uid="{00000000-0005-0000-0000-00001D000000}"/>
    <cellStyle name="60% - Accent5" xfId="36" xr:uid="{00000000-0005-0000-0000-00001E000000}"/>
    <cellStyle name="60% - Accent6" xfId="37" xr:uid="{00000000-0005-0000-0000-00001F000000}"/>
    <cellStyle name="abc" xfId="38" xr:uid="{00000000-0005-0000-0000-000020000000}"/>
    <cellStyle name="Accent1" xfId="39" xr:uid="{00000000-0005-0000-0000-000021000000}"/>
    <cellStyle name="Accent2" xfId="40" xr:uid="{00000000-0005-0000-0000-000022000000}"/>
    <cellStyle name="Accent3" xfId="41" xr:uid="{00000000-0005-0000-0000-000023000000}"/>
    <cellStyle name="Accent4" xfId="42" xr:uid="{00000000-0005-0000-0000-000024000000}"/>
    <cellStyle name="Accent5" xfId="43" xr:uid="{00000000-0005-0000-0000-000025000000}"/>
    <cellStyle name="Accent6" xfId="44" xr:uid="{00000000-0005-0000-0000-000026000000}"/>
    <cellStyle name="Bad" xfId="45" xr:uid="{00000000-0005-0000-0000-000027000000}"/>
    <cellStyle name="Calc Currency (0)" xfId="46" xr:uid="{00000000-0005-0000-0000-000028000000}"/>
    <cellStyle name="Calc Currency (2)" xfId="47" xr:uid="{00000000-0005-0000-0000-000029000000}"/>
    <cellStyle name="Calc Percent (0)" xfId="48" xr:uid="{00000000-0005-0000-0000-00002A000000}"/>
    <cellStyle name="Calc Percent (1)" xfId="49" xr:uid="{00000000-0005-0000-0000-00002B000000}"/>
    <cellStyle name="Calc Percent (2)" xfId="50" xr:uid="{00000000-0005-0000-0000-00002C000000}"/>
    <cellStyle name="Calc Units (0)" xfId="51" xr:uid="{00000000-0005-0000-0000-00002D000000}"/>
    <cellStyle name="Calc Units (1)" xfId="52" xr:uid="{00000000-0005-0000-0000-00002E000000}"/>
    <cellStyle name="Calc Units (2)" xfId="53" xr:uid="{00000000-0005-0000-0000-00002F000000}"/>
    <cellStyle name="Calculation" xfId="54" xr:uid="{00000000-0005-0000-0000-000030000000}"/>
    <cellStyle name="Check Cell" xfId="55" xr:uid="{00000000-0005-0000-0000-000031000000}"/>
    <cellStyle name="Comma [00]" xfId="56" xr:uid="{00000000-0005-0000-0000-000033000000}"/>
    <cellStyle name="Comma 11" xfId="57" xr:uid="{00000000-0005-0000-0000-000034000000}"/>
    <cellStyle name="Comma 2" xfId="129" xr:uid="{74DEDD6B-8304-44A5-BEE8-4D12BC9E677D}"/>
    <cellStyle name="Comma 3" xfId="58" xr:uid="{00000000-0005-0000-0000-000035000000}"/>
    <cellStyle name="comma zerodec" xfId="59" xr:uid="{00000000-0005-0000-0000-000036000000}"/>
    <cellStyle name="company_title" xfId="60" xr:uid="{00000000-0005-0000-0000-000037000000}"/>
    <cellStyle name="Currency [00]" xfId="61" xr:uid="{00000000-0005-0000-0000-000038000000}"/>
    <cellStyle name="Currency1" xfId="62" xr:uid="{00000000-0005-0000-0000-000039000000}"/>
    <cellStyle name="Date Short" xfId="63" xr:uid="{00000000-0005-0000-0000-00003A000000}"/>
    <cellStyle name="date_format" xfId="64" xr:uid="{00000000-0005-0000-0000-00003B000000}"/>
    <cellStyle name="Dollar (zero dec)" xfId="65" xr:uid="{00000000-0005-0000-0000-00003C000000}"/>
    <cellStyle name="Enter Currency (0)" xfId="66" xr:uid="{00000000-0005-0000-0000-00003D000000}"/>
    <cellStyle name="Enter Currency (2)" xfId="67" xr:uid="{00000000-0005-0000-0000-00003E000000}"/>
    <cellStyle name="Enter Units (0)" xfId="68" xr:uid="{00000000-0005-0000-0000-00003F000000}"/>
    <cellStyle name="Enter Units (1)" xfId="69" xr:uid="{00000000-0005-0000-0000-000040000000}"/>
    <cellStyle name="Enter Units (2)" xfId="70" xr:uid="{00000000-0005-0000-0000-000041000000}"/>
    <cellStyle name="Explanatory Text" xfId="71" xr:uid="{00000000-0005-0000-0000-000042000000}"/>
    <cellStyle name="Good" xfId="72" xr:uid="{00000000-0005-0000-0000-000043000000}"/>
    <cellStyle name="Grey" xfId="73" xr:uid="{00000000-0005-0000-0000-000044000000}"/>
    <cellStyle name="Header1" xfId="74" xr:uid="{00000000-0005-0000-0000-000045000000}"/>
    <cellStyle name="Header2" xfId="75" xr:uid="{00000000-0005-0000-0000-000046000000}"/>
    <cellStyle name="Heading 1" xfId="76" xr:uid="{00000000-0005-0000-0000-000047000000}"/>
    <cellStyle name="Heading 2" xfId="77" xr:uid="{00000000-0005-0000-0000-000048000000}"/>
    <cellStyle name="Heading 3" xfId="78" xr:uid="{00000000-0005-0000-0000-000049000000}"/>
    <cellStyle name="Heading 4" xfId="79" xr:uid="{00000000-0005-0000-0000-00004A000000}"/>
    <cellStyle name="Hyperlink 2" xfId="80" xr:uid="{00000000-0005-0000-0000-00004B000000}"/>
    <cellStyle name="Input" xfId="81" xr:uid="{00000000-0005-0000-0000-00004C000000}"/>
    <cellStyle name="Input [yellow]" xfId="82" xr:uid="{00000000-0005-0000-0000-00004D000000}"/>
    <cellStyle name="Link Currency (0)" xfId="83" xr:uid="{00000000-0005-0000-0000-00004E000000}"/>
    <cellStyle name="Link Currency (2)" xfId="84" xr:uid="{00000000-0005-0000-0000-00004F000000}"/>
    <cellStyle name="Link Units (0)" xfId="85" xr:uid="{00000000-0005-0000-0000-000050000000}"/>
    <cellStyle name="Link Units (1)" xfId="86" xr:uid="{00000000-0005-0000-0000-000051000000}"/>
    <cellStyle name="Link Units (2)" xfId="87" xr:uid="{00000000-0005-0000-0000-000052000000}"/>
    <cellStyle name="Linked Cell" xfId="88" xr:uid="{00000000-0005-0000-0000-000053000000}"/>
    <cellStyle name="Neutral" xfId="89" xr:uid="{00000000-0005-0000-0000-000054000000}"/>
    <cellStyle name="no dec" xfId="90" xr:uid="{00000000-0005-0000-0000-000055000000}"/>
    <cellStyle name="Normal - Style1" xfId="91" xr:uid="{00000000-0005-0000-0000-000057000000}"/>
    <cellStyle name="Normal 11" xfId="92" xr:uid="{00000000-0005-0000-0000-000058000000}"/>
    <cellStyle name="Normal 2" xfId="93" xr:uid="{00000000-0005-0000-0000-000059000000}"/>
    <cellStyle name="Normal 3" xfId="128" xr:uid="{05E1DC9E-5ACF-43E4-A55B-05E0850066A2}"/>
    <cellStyle name="Normal 4" xfId="94" xr:uid="{00000000-0005-0000-0000-00005A000000}"/>
    <cellStyle name="Normal 9" xfId="95" xr:uid="{00000000-0005-0000-0000-00005B000000}"/>
    <cellStyle name="Normal_47อบ.23017" xfId="2" xr:uid="{00000000-0005-0000-0000-00005C000000}"/>
    <cellStyle name="Normal_BOQ" xfId="130" xr:uid="{0D437EB4-DCD2-4535-B6E1-AB717BC1BBAB}"/>
    <cellStyle name="Normal_สรุปผลการประเมินราคา" xfId="3" xr:uid="{00000000-0005-0000-0000-00005D000000}"/>
    <cellStyle name="Nor聭al_ภาคกลาง" xfId="96" xr:uid="{00000000-0005-0000-0000-00005E000000}"/>
    <cellStyle name="Note" xfId="97" xr:uid="{00000000-0005-0000-0000-00005F000000}"/>
    <cellStyle name="Output" xfId="98" xr:uid="{00000000-0005-0000-0000-000060000000}"/>
    <cellStyle name="ParaBirimi [0]_RESULTS" xfId="99" xr:uid="{00000000-0005-0000-0000-000061000000}"/>
    <cellStyle name="ParaBirimi_RESULTS" xfId="100" xr:uid="{00000000-0005-0000-0000-000062000000}"/>
    <cellStyle name="Percent [0]" xfId="101" xr:uid="{00000000-0005-0000-0000-000063000000}"/>
    <cellStyle name="Percent [00]" xfId="102" xr:uid="{00000000-0005-0000-0000-000064000000}"/>
    <cellStyle name="Percent [2]" xfId="103" xr:uid="{00000000-0005-0000-0000-000065000000}"/>
    <cellStyle name="PrePop Currency (0)" xfId="104" xr:uid="{00000000-0005-0000-0000-000066000000}"/>
    <cellStyle name="PrePop Currency (2)" xfId="105" xr:uid="{00000000-0005-0000-0000-000067000000}"/>
    <cellStyle name="PrePop Units (0)" xfId="106" xr:uid="{00000000-0005-0000-0000-000068000000}"/>
    <cellStyle name="PrePop Units (1)" xfId="107" xr:uid="{00000000-0005-0000-0000-000069000000}"/>
    <cellStyle name="PrePop Units (2)" xfId="108" xr:uid="{00000000-0005-0000-0000-00006A000000}"/>
    <cellStyle name="Quantity" xfId="109" xr:uid="{00000000-0005-0000-0000-00006B000000}"/>
    <cellStyle name="report_title" xfId="110" xr:uid="{00000000-0005-0000-0000-00006C000000}"/>
    <cellStyle name="Text Indent A" xfId="111" xr:uid="{00000000-0005-0000-0000-00006D000000}"/>
    <cellStyle name="Text Indent B" xfId="112" xr:uid="{00000000-0005-0000-0000-00006E000000}"/>
    <cellStyle name="Text Indent C" xfId="113" xr:uid="{00000000-0005-0000-0000-00006F000000}"/>
    <cellStyle name="Title" xfId="114" xr:uid="{00000000-0005-0000-0000-000070000000}"/>
    <cellStyle name="Total" xfId="115" xr:uid="{00000000-0005-0000-0000-000071000000}"/>
    <cellStyle name="Virg? [0]_RESULTS" xfId="116" xr:uid="{00000000-0005-0000-0000-000072000000}"/>
    <cellStyle name="Virg?_RESULTS" xfId="117" xr:uid="{00000000-0005-0000-0000-000073000000}"/>
    <cellStyle name="Warning Text" xfId="118" xr:uid="{00000000-0005-0000-0000-000074000000}"/>
    <cellStyle name="เครื่องหมายจุลภาค 2" xfId="5" xr:uid="{00000000-0005-0000-0000-000075000000}"/>
    <cellStyle name="เครื่องหมายจุลภาค 3" xfId="119" xr:uid="{00000000-0005-0000-0000-000076000000}"/>
    <cellStyle name="เครื่องหมายจุลภาค 4" xfId="120" xr:uid="{00000000-0005-0000-0000-000077000000}"/>
    <cellStyle name="เครื่องหมายจุลภาค 5" xfId="121" xr:uid="{00000000-0005-0000-0000-000078000000}"/>
    <cellStyle name="เครื่องหมายจุลภาค 6" xfId="122" xr:uid="{00000000-0005-0000-0000-000079000000}"/>
    <cellStyle name="เครื่องหมายจุลภาค_Sheet1" xfId="127" xr:uid="{00000000-0005-0000-0000-00007A000000}"/>
    <cellStyle name="เครื่องหมายจุลภาค_ประมาณราคาคอนกรีต ตามมติ ครม.(4 สค.53)" xfId="135" xr:uid="{9B398F90-0F83-49B2-9683-F282A8848F15}"/>
    <cellStyle name="เครื่องหมายจุลภาค_ระยอง แยกทางหลวง36 -  บ้านทุ่งสระแก้ว อำเภอปลวกแดง-แก้ไข2 2" xfId="131" xr:uid="{AA1E4F5E-8B90-4D6C-99E0-F814ECA59A2A}"/>
    <cellStyle name="จุลภาค" xfId="1" builtinId="3"/>
    <cellStyle name="จุลภาค 3 2" xfId="132" xr:uid="{ED615DDF-EBF5-47EC-9032-79411CB14ED4}"/>
    <cellStyle name="ปกติ" xfId="0" builtinId="0"/>
    <cellStyle name="ปกติ 2" xfId="4" xr:uid="{00000000-0005-0000-0000-00007D000000}"/>
    <cellStyle name="ปกติ 3" xfId="123" xr:uid="{00000000-0005-0000-0000-00007E000000}"/>
    <cellStyle name="ปกติ 4" xfId="124" xr:uid="{00000000-0005-0000-0000-00007F000000}"/>
    <cellStyle name="ปกติ_Sheet1" xfId="134" xr:uid="{7DC2B318-29A8-4BBA-93BD-37D536159982}"/>
    <cellStyle name="ปกติ_ประมาณราคาคอนกรีต ตามมติ ครม.(4 สค.53)" xfId="133" xr:uid="{58C0F526-05B1-4C32-8649-643FF09D6B76}"/>
    <cellStyle name="เปอร์เซ็นต์ 2" xfId="125" xr:uid="{00000000-0005-0000-0000-00007B000000}"/>
    <cellStyle name="เปอร์เซ็นต์ 3" xfId="126" xr:uid="{00000000-0005-0000-0000-00007C000000}"/>
  </cellStyles>
  <dxfs count="0"/>
  <tableStyles count="0" defaultTableStyle="TableStyleMedium9" defaultPivotStyle="PivotStyleLight16"/>
  <colors>
    <mruColors>
      <color rgb="FFCCFF33"/>
      <color rgb="FF66FF99"/>
      <color rgb="FFE4F2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21" Type="http://schemas.openxmlformats.org/officeDocument/2006/relationships/externalLink" Target="externalLinks/externalLink3.xml"/><Relationship Id="rId34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11" Type="http://schemas.openxmlformats.org/officeDocument/2006/relationships/image" Target="../media/image23.png"/><Relationship Id="rId5" Type="http://schemas.openxmlformats.org/officeDocument/2006/relationships/image" Target="../media/image17.png"/><Relationship Id="rId10" Type="http://schemas.openxmlformats.org/officeDocument/2006/relationships/image" Target="../media/image22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4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895996</xdr:colOff>
      <xdr:row>86</xdr:row>
      <xdr:rowOff>48433</xdr:rowOff>
    </xdr:from>
    <xdr:to>
      <xdr:col>22</xdr:col>
      <xdr:colOff>8073</xdr:colOff>
      <xdr:row>98</xdr:row>
      <xdr:rowOff>207280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D69F7E1B-1189-422F-9EC8-FF3E8FE7D6FC}"/>
            </a:ext>
          </a:extLst>
        </xdr:cNvPr>
        <xdr:cNvSpPr txBox="1"/>
      </xdr:nvSpPr>
      <xdr:spPr>
        <a:xfrm rot="21600000">
          <a:off x="9694513" y="18210509"/>
          <a:ext cx="3745424" cy="2774186"/>
        </a:xfrm>
        <a:prstGeom prst="rect">
          <a:avLst/>
        </a:prstGeom>
        <a:noFill/>
        <a:ln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  ประธานกรรมการกำหนดราคากลาง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</a:t>
          </a:r>
          <a:r>
            <a:rPr lang="en-US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	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(นายธนวัฒน์ กรรไกร)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ผู้อำนวยการกองช่าง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pPr eaLnBrk="1" fontAlgn="auto" latinLnBrk="0" hangingPunct="1"/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ลงชื่อ....................................................กรรมการฯ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นายธนญชัย ประคุณคงชัย)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วิศวกรโยธาชำนาญการ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              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                                     </a:t>
          </a:r>
          <a:r>
            <a:rPr lang="en-US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</a:t>
          </a:r>
          <a:r>
            <a:rPr lang="th-TH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.</a:t>
          </a:r>
          <a:r>
            <a:rPr lang="th-TH" sz="1200" baseline="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ลงชื่อ....................................................กรรมการฯ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(นายธานินทร์ อาจรอด)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  <a:p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               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</a:t>
          </a:r>
          <a:r>
            <a:rPr lang="en-US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  </a:t>
          </a:r>
          <a:r>
            <a:rPr lang="th-TH" sz="1200">
              <a:effectLst/>
              <a:latin typeface="Cordia New" panose="020B0304020202020204" pitchFamily="34" charset="-34"/>
              <a:ea typeface="+mn-ea"/>
              <a:cs typeface="Cordia New" panose="020B0304020202020204" pitchFamily="34" charset="-34"/>
            </a:rPr>
            <a:t>นายช่างโยธาชำนาญงาน</a:t>
          </a:r>
          <a:endParaRPr lang="th-TH" sz="1200">
            <a:effectLst/>
            <a:latin typeface="Cordia New" panose="020B0304020202020204" pitchFamily="34" charset="-34"/>
            <a:cs typeface="Cordia New" panose="020B0304020202020204" pitchFamily="34" charset="-34"/>
          </a:endParaRPr>
        </a:p>
      </xdr:txBody>
    </xdr:sp>
    <xdr:clientData/>
  </xdr:twoCellAnchor>
  <xdr:twoCellAnchor editAs="oneCell">
    <xdr:from>
      <xdr:col>13</xdr:col>
      <xdr:colOff>1</xdr:colOff>
      <xdr:row>20</xdr:row>
      <xdr:rowOff>32289</xdr:rowOff>
    </xdr:from>
    <xdr:to>
      <xdr:col>19</xdr:col>
      <xdr:colOff>396506</xdr:colOff>
      <xdr:row>34</xdr:row>
      <xdr:rowOff>57250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DE807D19-33B9-4D4E-8E6F-6EA2B256E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4577" y="4552628"/>
          <a:ext cx="3819048" cy="30761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36</xdr:row>
      <xdr:rowOff>219075</xdr:rowOff>
    </xdr:from>
    <xdr:to>
      <xdr:col>8</xdr:col>
      <xdr:colOff>361950</xdr:colOff>
      <xdr:row>50</xdr:row>
      <xdr:rowOff>209551</xdr:rowOff>
    </xdr:to>
    <xdr:sp macro="" textlink="">
      <xdr:nvSpPr>
        <xdr:cNvPr id="6" name="TextBox 11">
          <a:extLst>
            <a:ext uri="{FF2B5EF4-FFF2-40B4-BE49-F238E27FC236}">
              <a16:creationId xmlns:a16="http://schemas.microsoft.com/office/drawing/2014/main" id="{582D708D-6827-4DAE-A2A6-8F594BEA44F7}"/>
            </a:ext>
          </a:extLst>
        </xdr:cNvPr>
        <xdr:cNvSpPr txBox="1"/>
      </xdr:nvSpPr>
      <xdr:spPr>
        <a:xfrm>
          <a:off x="190500" y="8410575"/>
          <a:ext cx="4048125" cy="34575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400">
              <a:latin typeface="TH SarabunIT๙" panose="020B0500040200020003" pitchFamily="34" charset="-34"/>
              <a:cs typeface="TH SarabunIT๙" panose="020B0500040200020003" pitchFamily="34" charset="-34"/>
            </a:rPr>
            <a:t>           </a:t>
          </a:r>
          <a:r>
            <a:rPr lang="th-TH" sz="1400">
              <a:latin typeface="TH SarabunIT๙" panose="020B0500040200020003" pitchFamily="34" charset="-34"/>
              <a:cs typeface="TH SarabunIT๙" panose="020B0500040200020003" pitchFamily="34" charset="-34"/>
            </a:rPr>
            <a:t>       </a:t>
          </a:r>
          <a:r>
            <a:rPr lang="en-US" sz="1400">
              <a:latin typeface="TH SarabunIT๙" panose="020B0500040200020003" pitchFamily="34" charset="-34"/>
              <a:cs typeface="TH SarabunIT๙" panose="020B0500040200020003" pitchFamily="34" charset="-34"/>
            </a:rPr>
            <a:t> </a:t>
          </a:r>
          <a:r>
            <a:rPr lang="th-TH" sz="1400">
              <a:latin typeface="TH SarabunIT๙" panose="020B0500040200020003" pitchFamily="34" charset="-34"/>
              <a:cs typeface="TH SarabunIT๙" panose="020B0500040200020003" pitchFamily="34" charset="-34"/>
            </a:rPr>
            <a:t>ลงชื่อ....................................................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ประธานกรรมการ    </a:t>
          </a:r>
          <a:r>
            <a:rPr lang="th-TH" sz="1400">
              <a:latin typeface="TH SarabunIT๙" panose="020B0500040200020003" pitchFamily="34" charset="-34"/>
              <a:cs typeface="TH SarabunIT๙" panose="020B0500040200020003"/>
            </a:rPr>
            <a:t>(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นายกัณพงศ์  ตันตะละ)</a:t>
          </a: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         ผู้อำนวยการกองช่าง	 				</a:t>
          </a:r>
          <a:b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</a:b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ลงชื่อ....................................................  กรรมการ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	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	      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(นายศิรวรรธน์ บงสีดา)</a:t>
          </a:r>
          <a:endParaRPr lang="th-TH" sz="1400">
            <a:effectLst/>
            <a:cs typeface="TH SarabunIT๙" panose="020B0500040200020003"/>
          </a:endParaRP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</a:t>
          </a:r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หัวหน้าฝ่ายแบบแผนและก่อสร้าง</a:t>
          </a:r>
          <a:b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</a:br>
          <a:endParaRPr lang="th-TH" sz="1400">
            <a:solidFill>
              <a:schemeClr val="dk1"/>
            </a:solidFill>
            <a:effectLst/>
            <a:latin typeface="+mn-lt"/>
            <a:ea typeface="+mn-ea"/>
            <a:cs typeface="TH SarabunIT๙" panose="020B0500040200020003"/>
          </a:endParaRPr>
        </a:p>
        <a:p>
          <a:pPr algn="ctr"/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ลงชื่อ....................................................  กรรมการ</a:t>
          </a:r>
          <a:b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(นายพัทพล วิมลสันติรังษี)</a:t>
          </a:r>
          <a:endParaRPr lang="th-TH" sz="1400">
            <a:effectLst/>
            <a:cs typeface="TH SarabunIT๙" panose="020B0500040200020003"/>
          </a:endParaRPr>
        </a:p>
        <a:p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</a:t>
          </a:r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</a:t>
          </a:r>
          <a:r>
            <a:rPr lang="th-TH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วิศวกรโยธาชำนาญการ</a:t>
          </a:r>
          <a:endParaRPr lang="th-TH" sz="1400">
            <a:effectLst/>
            <a:cs typeface="TH SarabunIT๙" panose="020B0500040200020003"/>
          </a:endParaRPr>
        </a:p>
      </xdr:txBody>
    </xdr:sp>
    <xdr:clientData/>
  </xdr:twoCellAnchor>
  <xdr:twoCellAnchor>
    <xdr:from>
      <xdr:col>9</xdr:col>
      <xdr:colOff>133350</xdr:colOff>
      <xdr:row>36</xdr:row>
      <xdr:rowOff>9525</xdr:rowOff>
    </xdr:from>
    <xdr:to>
      <xdr:col>14</xdr:col>
      <xdr:colOff>342899</xdr:colOff>
      <xdr:row>49</xdr:row>
      <xdr:rowOff>57150</xdr:rowOff>
    </xdr:to>
    <xdr:sp macro="" textlink="">
      <xdr:nvSpPr>
        <xdr:cNvPr id="7" name="TextBox 11">
          <a:extLst>
            <a:ext uri="{FF2B5EF4-FFF2-40B4-BE49-F238E27FC236}">
              <a16:creationId xmlns:a16="http://schemas.microsoft.com/office/drawing/2014/main" id="{C99E4377-E996-4C74-A247-503BD37A9060}"/>
            </a:ext>
          </a:extLst>
        </xdr:cNvPr>
        <xdr:cNvSpPr txBox="1"/>
      </xdr:nvSpPr>
      <xdr:spPr>
        <a:xfrm>
          <a:off x="4657725" y="8201025"/>
          <a:ext cx="4029074" cy="3267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	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	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                  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                      </a:t>
          </a:r>
          <a:r>
            <a:rPr lang="th-TH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</a:t>
          </a:r>
          <a:r>
            <a:rPr lang="en-US" sz="1400" baseline="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   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ว่าที่ร้อยตรี...........................................ผู้เห็นชอบ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(วุธิชัย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คำพิบูลย์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)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                             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      รองปลัดเทศบาล รักษาราชการแทน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ปลัดเทศบาลเมืองต้นเปา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(  ) เห็นชอบ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(  )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ไม่เห็นชอบ </a:t>
          </a: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</a:t>
          </a:r>
          <a:b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                </a:t>
          </a:r>
        </a:p>
        <a:p>
          <a:pPr algn="ctr"/>
          <a:br>
            <a:rPr lang="th-TH" sz="14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</a:b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ลงชื่อ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...............................................อนุมัติ</a:t>
          </a:r>
          <a:r>
            <a:rPr lang="en-US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</a:t>
          </a:r>
          <a:endParaRPr lang="th-TH" sz="1400">
            <a:effectLst/>
            <a:latin typeface="TH SarabunIT๙" panose="020B0500040200020003" pitchFamily="34" charset="-34"/>
            <a:cs typeface="TH SarabunIT๙" panose="020B0500040200020003"/>
          </a:endParaRPr>
        </a:p>
        <a:p>
          <a:pPr algn="ctr"/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(</a:t>
          </a:r>
          <a:r>
            <a:rPr lang="th-TH" sz="1400">
              <a:solidFill>
                <a:schemeClr val="dk1"/>
              </a:solidFill>
              <a:effectLst/>
              <a:latin typeface="+mn-lt"/>
              <a:ea typeface="+mn-ea"/>
              <a:cs typeface="TH SarabunIT๙" panose="020B0500040200020003"/>
            </a:rPr>
            <a:t>นายสุชาติ ไชยมงคล</a:t>
          </a: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)</a:t>
          </a:r>
          <a:b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</a:br>
          <a:r>
            <a:rPr lang="th-TH" sz="140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/>
            </a:rPr>
            <a:t>  นายกเทศมนตรีเมืองต้นเปา</a:t>
          </a:r>
          <a:endParaRPr lang="th-TH" sz="1400">
            <a:latin typeface="TH SarabunIT๙" panose="020B0500040200020003" pitchFamily="34" charset="-34"/>
            <a:cs typeface="TH SarabunIT๙" panose="020B0500040200020003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</xdr:rowOff>
    </xdr:from>
    <xdr:to>
      <xdr:col>9</xdr:col>
      <xdr:colOff>419944</xdr:colOff>
      <xdr:row>4</xdr:row>
      <xdr:rowOff>95094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87660FCF-1337-4849-AC92-6A9DDCE5E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"/>
          <a:ext cx="6106369" cy="12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</xdr:row>
      <xdr:rowOff>114301</xdr:rowOff>
    </xdr:from>
    <xdr:to>
      <xdr:col>9</xdr:col>
      <xdr:colOff>41275</xdr:colOff>
      <xdr:row>14</xdr:row>
      <xdr:rowOff>122572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381995A-38D1-47A0-BC06-EA13A2CDD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725" y="1000126"/>
          <a:ext cx="5641975" cy="325629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24</xdr:row>
      <xdr:rowOff>266700</xdr:rowOff>
    </xdr:from>
    <xdr:to>
      <xdr:col>8</xdr:col>
      <xdr:colOff>510520</xdr:colOff>
      <xdr:row>26</xdr:row>
      <xdr:rowOff>142817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B3CD6701-73B1-4C57-8D35-AD07A1FCD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7353300"/>
          <a:ext cx="5387320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16</xdr:row>
      <xdr:rowOff>19050</xdr:rowOff>
    </xdr:from>
    <xdr:to>
      <xdr:col>8</xdr:col>
      <xdr:colOff>501650</xdr:colOff>
      <xdr:row>16</xdr:row>
      <xdr:rowOff>285750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650688E4-D9B2-412D-B2F7-249E894CE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0" y="4743450"/>
          <a:ext cx="5273675" cy="266700"/>
        </a:xfrm>
        <a:prstGeom prst="rect">
          <a:avLst/>
        </a:prstGeom>
      </xdr:spPr>
    </xdr:pic>
    <xdr:clientData/>
  </xdr:twoCellAnchor>
  <xdr:twoCellAnchor editAs="oneCell">
    <xdr:from>
      <xdr:col>0</xdr:col>
      <xdr:colOff>273050</xdr:colOff>
      <xdr:row>34</xdr:row>
      <xdr:rowOff>263525</xdr:rowOff>
    </xdr:from>
    <xdr:to>
      <xdr:col>8</xdr:col>
      <xdr:colOff>280385</xdr:colOff>
      <xdr:row>36</xdr:row>
      <xdr:rowOff>236468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B4CC9253-D9CF-469A-BDB9-4ED746B5D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3050" y="10302875"/>
          <a:ext cx="4969860" cy="56349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44</xdr:row>
      <xdr:rowOff>76200</xdr:rowOff>
    </xdr:from>
    <xdr:to>
      <xdr:col>7</xdr:col>
      <xdr:colOff>489732</xdr:colOff>
      <xdr:row>47</xdr:row>
      <xdr:rowOff>238125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E2312CAB-D8C9-47DB-942E-8AFC2681C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625" y="13068300"/>
          <a:ext cx="4795032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55562</xdr:rowOff>
    </xdr:from>
    <xdr:to>
      <xdr:col>8</xdr:col>
      <xdr:colOff>153986</xdr:colOff>
      <xdr:row>61</xdr:row>
      <xdr:rowOff>4658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F6768470-D9AC-46D1-9966-C10FCCBD6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6886237"/>
          <a:ext cx="5116511" cy="113019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2628900</xdr:colOff>
      <xdr:row>45</xdr:row>
      <xdr:rowOff>0</xdr:rowOff>
    </xdr:from>
    <xdr:to>
      <xdr:col>4</xdr:col>
      <xdr:colOff>85725</xdr:colOff>
      <xdr:row>45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7FCDE81-45AA-4508-B8B6-91BA30D5E09C}"/>
            </a:ext>
          </a:extLst>
        </xdr:cNvPr>
        <xdr:cNvSpPr>
          <a:spLocks noChangeArrowheads="1"/>
        </xdr:cNvSpPr>
      </xdr:nvSpPr>
      <xdr:spPr bwMode="auto">
        <a:xfrm>
          <a:off x="2571750" y="131635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571500</xdr:colOff>
      <xdr:row>6</xdr:row>
      <xdr:rowOff>0</xdr:rowOff>
    </xdr:from>
    <xdr:to>
      <xdr:col>7</xdr:col>
      <xdr:colOff>26516</xdr:colOff>
      <xdr:row>7</xdr:row>
      <xdr:rowOff>38100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8984A6C6-A748-47F0-B5A8-67CC8E4F0871}"/>
            </a:ext>
          </a:extLst>
        </xdr:cNvPr>
        <xdr:cNvSpPr txBox="1">
          <a:spLocks noChangeArrowheads="1"/>
        </xdr:cNvSpPr>
      </xdr:nvSpPr>
      <xdr:spPr bwMode="auto">
        <a:xfrm>
          <a:off x="3143250" y="1647825"/>
          <a:ext cx="378941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vert="wordArtVert" wrap="square" lIns="27432" tIns="0" rIns="0" bIns="0" anchor="t" upright="1"/>
        <a:lstStyle/>
        <a:p>
          <a:pPr algn="l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x</a:t>
          </a:r>
        </a:p>
      </xdr:txBody>
    </xdr:sp>
    <xdr:clientData/>
  </xdr:twoCellAnchor>
  <xdr:twoCellAnchor>
    <xdr:from>
      <xdr:col>4</xdr:col>
      <xdr:colOff>2628900</xdr:colOff>
      <xdr:row>45</xdr:row>
      <xdr:rowOff>0</xdr:rowOff>
    </xdr:from>
    <xdr:to>
      <xdr:col>4</xdr:col>
      <xdr:colOff>85725</xdr:colOff>
      <xdr:row>45</xdr:row>
      <xdr:rowOff>0</xdr:rowOff>
    </xdr:to>
    <xdr:sp macro="" textlink="">
      <xdr:nvSpPr>
        <xdr:cNvPr id="4" name="Rectangle 1">
          <a:extLst>
            <a:ext uri="{FF2B5EF4-FFF2-40B4-BE49-F238E27FC236}">
              <a16:creationId xmlns:a16="http://schemas.microsoft.com/office/drawing/2014/main" id="{6C1ECB17-6BAD-4EBF-B29D-19328B9D412D}"/>
            </a:ext>
          </a:extLst>
        </xdr:cNvPr>
        <xdr:cNvSpPr>
          <a:spLocks noChangeArrowheads="1"/>
        </xdr:cNvSpPr>
      </xdr:nvSpPr>
      <xdr:spPr bwMode="auto">
        <a:xfrm>
          <a:off x="2571750" y="131635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571500</xdr:colOff>
      <xdr:row>6</xdr:row>
      <xdr:rowOff>0</xdr:rowOff>
    </xdr:from>
    <xdr:to>
      <xdr:col>7</xdr:col>
      <xdr:colOff>26516</xdr:colOff>
      <xdr:row>7</xdr:row>
      <xdr:rowOff>38100</xdr:rowOff>
    </xdr:to>
    <xdr:sp macro="" textlink="">
      <xdr:nvSpPr>
        <xdr:cNvPr id="5" name="Text Box 2">
          <a:extLst>
            <a:ext uri="{FF2B5EF4-FFF2-40B4-BE49-F238E27FC236}">
              <a16:creationId xmlns:a16="http://schemas.microsoft.com/office/drawing/2014/main" id="{9A1A9A6E-B709-4EA1-A14D-84175F51DF79}"/>
            </a:ext>
          </a:extLst>
        </xdr:cNvPr>
        <xdr:cNvSpPr txBox="1">
          <a:spLocks noChangeArrowheads="1"/>
        </xdr:cNvSpPr>
      </xdr:nvSpPr>
      <xdr:spPr bwMode="auto">
        <a:xfrm>
          <a:off x="3143250" y="1647825"/>
          <a:ext cx="378941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vert="wordArtVert" wrap="square" lIns="27432" tIns="0" rIns="0" bIns="0" anchor="t" upright="1"/>
        <a:lstStyle/>
        <a:p>
          <a:pPr algn="l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x</a:t>
          </a:r>
        </a:p>
      </xdr:txBody>
    </xdr:sp>
    <xdr:clientData/>
  </xdr:twoCellAnchor>
  <xdr:twoCellAnchor editAs="oneCell">
    <xdr:from>
      <xdr:col>19</xdr:col>
      <xdr:colOff>95250</xdr:colOff>
      <xdr:row>94</xdr:row>
      <xdr:rowOff>133350</xdr:rowOff>
    </xdr:from>
    <xdr:to>
      <xdr:col>28</xdr:col>
      <xdr:colOff>308017</xdr:colOff>
      <xdr:row>110</xdr:row>
      <xdr:rowOff>142875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168F8A3D-E2DF-4831-B983-4FC91993E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91275" y="27765375"/>
          <a:ext cx="5613442" cy="4733925"/>
        </a:xfrm>
        <a:prstGeom prst="rect">
          <a:avLst/>
        </a:prstGeom>
      </xdr:spPr>
    </xdr:pic>
    <xdr:clientData/>
  </xdr:twoCellAnchor>
  <xdr:twoCellAnchor editAs="oneCell">
    <xdr:from>
      <xdr:col>19</xdr:col>
      <xdr:colOff>152401</xdr:colOff>
      <xdr:row>112</xdr:row>
      <xdr:rowOff>123825</xdr:rowOff>
    </xdr:from>
    <xdr:to>
      <xdr:col>28</xdr:col>
      <xdr:colOff>416656</xdr:colOff>
      <xdr:row>133</xdr:row>
      <xdr:rowOff>190500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02AEF34C-A108-4706-807B-A6DA3852E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48426" y="33070800"/>
          <a:ext cx="5664930" cy="6267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57151</xdr:rowOff>
    </xdr:from>
    <xdr:to>
      <xdr:col>9</xdr:col>
      <xdr:colOff>314325</xdr:colOff>
      <xdr:row>21</xdr:row>
      <xdr:rowOff>116206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C37A6807-63C9-42BC-B02C-24C6A8A5A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57151"/>
          <a:ext cx="5524500" cy="585978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17</xdr:row>
      <xdr:rowOff>257175</xdr:rowOff>
    </xdr:from>
    <xdr:to>
      <xdr:col>9</xdr:col>
      <xdr:colOff>590550</xdr:colOff>
      <xdr:row>27</xdr:row>
      <xdr:rowOff>45271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704433A6-69CD-4DBE-84D9-8465B15F7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4953000"/>
          <a:ext cx="5867400" cy="255034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32</xdr:row>
      <xdr:rowOff>257175</xdr:rowOff>
    </xdr:from>
    <xdr:to>
      <xdr:col>9</xdr:col>
      <xdr:colOff>581025</xdr:colOff>
      <xdr:row>42</xdr:row>
      <xdr:rowOff>116713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F31F67AA-1269-4D7B-ADF5-0DD6FB4A4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9096375"/>
          <a:ext cx="5715000" cy="2621788"/>
        </a:xfrm>
        <a:prstGeom prst="rect">
          <a:avLst/>
        </a:prstGeom>
      </xdr:spPr>
    </xdr:pic>
    <xdr:clientData/>
  </xdr:twoCellAnchor>
  <xdr:twoCellAnchor editAs="oneCell">
    <xdr:from>
      <xdr:col>0</xdr:col>
      <xdr:colOff>266698</xdr:colOff>
      <xdr:row>42</xdr:row>
      <xdr:rowOff>190501</xdr:rowOff>
    </xdr:from>
    <xdr:to>
      <xdr:col>11</xdr:col>
      <xdr:colOff>28574</xdr:colOff>
      <xdr:row>44</xdr:row>
      <xdr:rowOff>268011</xdr:rowOff>
    </xdr:to>
    <xdr:pic>
      <xdr:nvPicPr>
        <xdr:cNvPr id="11" name="รูปภาพ 10">
          <a:extLst>
            <a:ext uri="{FF2B5EF4-FFF2-40B4-BE49-F238E27FC236}">
              <a16:creationId xmlns:a16="http://schemas.microsoft.com/office/drawing/2014/main" id="{ABA559CA-D51D-4680-8832-5A178220A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698" y="11791951"/>
          <a:ext cx="6153151" cy="62996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476251</xdr:colOff>
      <xdr:row>0</xdr:row>
      <xdr:rowOff>0</xdr:rowOff>
    </xdr:from>
    <xdr:to>
      <xdr:col>19</xdr:col>
      <xdr:colOff>170442</xdr:colOff>
      <xdr:row>24</xdr:row>
      <xdr:rowOff>190500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9C79E3B5-FF70-406E-ADC9-CE1C55618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77001" y="0"/>
          <a:ext cx="5094866" cy="68199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66676</xdr:colOff>
      <xdr:row>47</xdr:row>
      <xdr:rowOff>95250</xdr:rowOff>
    </xdr:from>
    <xdr:to>
      <xdr:col>9</xdr:col>
      <xdr:colOff>312257</xdr:colOff>
      <xdr:row>56</xdr:row>
      <xdr:rowOff>266701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AFC7B8BC-037D-4FCA-81C3-019D58772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676" y="13077825"/>
          <a:ext cx="5646256" cy="2657476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476251</xdr:colOff>
      <xdr:row>0</xdr:row>
      <xdr:rowOff>9526</xdr:rowOff>
    </xdr:from>
    <xdr:to>
      <xdr:col>10</xdr:col>
      <xdr:colOff>254389</xdr:colOff>
      <xdr:row>14</xdr:row>
      <xdr:rowOff>219075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3DCF06BA-01CA-4047-9E77-9CDD9A18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800351" y="9526"/>
          <a:ext cx="3264288" cy="40766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0</xdr:row>
      <xdr:rowOff>0</xdr:rowOff>
    </xdr:from>
    <xdr:to>
      <xdr:col>4</xdr:col>
      <xdr:colOff>379345</xdr:colOff>
      <xdr:row>15</xdr:row>
      <xdr:rowOff>114300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C963F04B-F6D5-4A3E-BD33-E5B780C8D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575" y="0"/>
          <a:ext cx="2674870" cy="4257675"/>
        </a:xfrm>
        <a:prstGeom prst="rect">
          <a:avLst/>
        </a:prstGeom>
      </xdr:spPr>
    </xdr:pic>
    <xdr:clientData/>
  </xdr:twoCellAnchor>
  <xdr:twoCellAnchor editAs="oneCell">
    <xdr:from>
      <xdr:col>4</xdr:col>
      <xdr:colOff>514350</xdr:colOff>
      <xdr:row>14</xdr:row>
      <xdr:rowOff>257175</xdr:rowOff>
    </xdr:from>
    <xdr:to>
      <xdr:col>10</xdr:col>
      <xdr:colOff>304799</xdr:colOff>
      <xdr:row>26</xdr:row>
      <xdr:rowOff>23302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0969D718-6721-46EC-8175-E3C756F2E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38450" y="4124325"/>
          <a:ext cx="3276599" cy="308082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15</xdr:row>
      <xdr:rowOff>76199</xdr:rowOff>
    </xdr:from>
    <xdr:to>
      <xdr:col>4</xdr:col>
      <xdr:colOff>486633</xdr:colOff>
      <xdr:row>30</xdr:row>
      <xdr:rowOff>104775</xdr:rowOff>
    </xdr:to>
    <xdr:pic>
      <xdr:nvPicPr>
        <xdr:cNvPr id="13" name="รูปภาพ 12">
          <a:extLst>
            <a:ext uri="{FF2B5EF4-FFF2-40B4-BE49-F238E27FC236}">
              <a16:creationId xmlns:a16="http://schemas.microsoft.com/office/drawing/2014/main" id="{599E9796-F834-48D9-8FF1-DBAB92836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4219574"/>
          <a:ext cx="2810732" cy="4171951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57</xdr:row>
      <xdr:rowOff>57150</xdr:rowOff>
    </xdr:from>
    <xdr:to>
      <xdr:col>8</xdr:col>
      <xdr:colOff>475449</xdr:colOff>
      <xdr:row>66</xdr:row>
      <xdr:rowOff>219075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81C8D00D-C4AA-41A0-B1D1-62051046D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15801975"/>
          <a:ext cx="4628349" cy="264795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32</xdr:row>
      <xdr:rowOff>161925</xdr:rowOff>
    </xdr:from>
    <xdr:to>
      <xdr:col>21</xdr:col>
      <xdr:colOff>363605</xdr:colOff>
      <xdr:row>59</xdr:row>
      <xdr:rowOff>219075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548F4376-58D3-4549-BFA3-0D78C0D34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391275" y="9001125"/>
          <a:ext cx="6173855" cy="7515225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66</xdr:row>
      <xdr:rowOff>257175</xdr:rowOff>
    </xdr:from>
    <xdr:to>
      <xdr:col>9</xdr:col>
      <xdr:colOff>371475</xdr:colOff>
      <xdr:row>85</xdr:row>
      <xdr:rowOff>135523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C0AFEBFE-0ED2-41AF-AEE2-EBB4589C3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19100" y="18488025"/>
          <a:ext cx="5181600" cy="512662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4</xdr:col>
      <xdr:colOff>554763</xdr:colOff>
      <xdr:row>20</xdr:row>
      <xdr:rowOff>57150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4209FB05-F2C5-486C-B309-9F5986553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2878862" cy="5581649"/>
        </a:xfrm>
        <a:prstGeom prst="rect">
          <a:avLst/>
        </a:prstGeom>
      </xdr:spPr>
    </xdr:pic>
    <xdr:clientData/>
  </xdr:twoCellAnchor>
  <xdr:twoCellAnchor editAs="oneCell">
    <xdr:from>
      <xdr:col>5</xdr:col>
      <xdr:colOff>19051</xdr:colOff>
      <xdr:row>0</xdr:row>
      <xdr:rowOff>57150</xdr:rowOff>
    </xdr:from>
    <xdr:to>
      <xdr:col>9</xdr:col>
      <xdr:colOff>476250</xdr:colOff>
      <xdr:row>18</xdr:row>
      <xdr:rowOff>66675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17FC0BA0-BF74-4CCB-BB50-11697E63F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4176" y="57150"/>
          <a:ext cx="2781299" cy="498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3</xdr:col>
      <xdr:colOff>409306</xdr:colOff>
      <xdr:row>28</xdr:row>
      <xdr:rowOff>266529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A60B0653-DEFF-4B6B-B75D-7A07B408B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629400"/>
          <a:ext cx="2152381" cy="1371429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24</xdr:row>
      <xdr:rowOff>0</xdr:rowOff>
    </xdr:from>
    <xdr:to>
      <xdr:col>6</xdr:col>
      <xdr:colOff>514118</xdr:colOff>
      <xdr:row>28</xdr:row>
      <xdr:rowOff>247481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4BC8DDB5-6461-41C2-98E7-78C1383CD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43125" y="6629400"/>
          <a:ext cx="1857143" cy="13523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06;&#3609;&#3609;&#3611;&#3621;&#3629;&#3604;&#3613;&#3640;&#3656;&#3609;,&#3610;&#3657;&#3634;&#3609;&#3585;&#3629;&#3591;&#3623;&#363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619;&#3633;&#3610;&#3591;&#3634;&#3609;&#3648;&#3588;&#3619;&#3639;&#3656;&#3629;&#3591;%20&#3594;&#3656;&#3634;&#3591;&#3614;&#3633;&#3609;\&#3649;&#3610;&#3610;%20&#3649;&#3617;&#3656;&#3650;&#3592;&#3657;\&#3585;&#3655;&#3629;&#3611;&#3592;&#3634;&#3585;%20&#3629;&#3657;&#3634;&#3618;&#3591;&#3656;&#3634;\&#3605;&#3657;&#3609;&#3607;&#3640;&#3609;&#3618;&#3585;&#3586;&#3629;&#3610;&#3610;&#3656;&#3629;&#3614;&#3633;&#3585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9;&#3612;&#3609;/&#3591;&#3634;&#3609;&#3648;&#3619;&#3656;&#3591;&#3604;&#3656;&#3623;&#3609;/400/&#3591;&#3634;&#3609;%20400%20&#3621;&#3657;&#3634;&#3609;%20new/Break%20Drown/&#3607;&#3621;.1157/(&#3586;&#3629;&#3651;&#3594;&#3657;&#3612;&#3621;)&#3619;&#3627;&#3633;&#3626;&#3591;&#3634;&#3609;%202100%20&#3591;&#3634;&#3609;&#3593;&#3634;&#3610;&#3612;&#3636;&#3623;&#3649;&#3629;&#3626;&#3615;&#3633;&#3621;&#3605;&#3660;%20%20&#3607;&#3621;.1154%20&#3585;&#3617;.48+732%20-%2065+903%20(17-6-5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ser\Desktop\&#3591;&#3634;&#3609;&#3613;&#3656;&#3634;&#3618;&#3649;&#3610;&#3610;&#3649;&#3612;&#3609;(60)\(&#3626;&#3591;&#3656;&#3634;&#3594;&#3633;&#3618;)%20&#3650;&#3611;&#3619;&#3649;&#3585;&#3619;&#3617;&#3611;&#3619;&#3632;&#3617;&#3634;&#3603;&#3619;&#3634;&#3588;&#3634;&#3607;&#3634;&#3591;&#3627;&#3621;&#3623;&#3591;%20(&#3648;&#3629;&#3634;&#3617;&#3634;&#3592;&#3634;&#3585;&#3611;&#3656;&#3634;&#3652;&#3612;&#3656;)\&#3607;&#3656;&#3629;&#3627;&#3621;&#3629;&#3604;&#3648;&#3627;&#3621;&#3637;&#3656;&#3618;&#3617;%20%20&#3617;.1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s/&#3607;&#3634;&#3591;&#3627;&#3621;&#3623;&#3591;&#3594;&#3609;&#3610;&#3607;/&#3611;&#3619;&#3632;&#3617;&#3634;&#3603;&#3619;&#3634;&#3588;&#3634;/&#3611;&#3619;&#3632;&#3617;&#3634;&#3603;&#3619;&#3634;&#3588;&#3634;&#3650;&#3588;&#3619;&#3591;&#3585;&#3634;&#3619;&#3585;&#3656;&#3629;&#3626;&#3619;&#3657;&#3634;&#3591;/&#3611;&#3619;&#3632;&#3617;&#3634;&#3603;&#3619;&#3634;&#3588;&#3634;49/&#3594;&#3619;4044&#3618;&#3607;&#3621;1207-&#3610;&#3657;&#3634;&#3609;&#3626;&#3633;&#3609;&#3605;&#3636;&#3626;&#3640;&#3586;/&#3626;&#3632;&#3614;&#3634;&#3609;&#3585;&#3617;.1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/&#3611;&#3619;&#3632;&#3617;&#3634;&#3603;&#3619;&#3634;&#3588;&#3634;&#3611;&#3637;%202559/&#3591;&#3634;&#3609;&#3610;&#3635;&#3619;&#3640;&#3591;&#3607;&#3634;&#3591;%20&#3611;&#3637;%202559/&#3610;&#3635;&#3619;&#3640;&#3591;&#3607;&#3634;&#3591;&#3605;&#3634;&#3617;&#3585;&#3635;&#3627;&#3609;&#3604;%20&#3611;&#3637;%202559/&#3593;&#3634;&#3610;&#3614;&#3634;&#3619;&#3634;&#3626;&#3648;&#3621;&#3629;&#3619;&#3637;&#3656;%20&#3626;&#3634;&#3618;%20&#3594;&#3617;.4008%20&#3610;&#3657;&#3634;&#3609;&#3627;&#3609;&#3629;&#3591;&#3611;&#3621;&#3634;&#3626;&#3623;&#3634;&#361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11;&#3619;&#3632;&#3617;&#3634;&#3603;&#3619;&#3634;&#3588;&#3634;&#3594;&#3640;&#3604;&#3611;&#3619;&#3632;&#3585;&#3623;&#3604;&#3619;&#3634;&#3588;&#3634;/&#3610;.&#3649;&#3617;&#3656;&#3585;&#3658;&#3634;-&#3610;.&#3650;&#3619;&#3591;&#3623;&#3633;&#3623;(&#3611;&#3619;&#3633;&#3610;&#3626;&#3632;&#3614;&#3634;&#3609;).xls%20&#3648;&#3611;&#3619;&#3637;&#3618;&#3610;&#3648;&#3607;&#3637;&#3618;&#3610;&#3619;&#3634;&#3588;&#3634;&#3585;&#3621;&#3634;&#3591;%20&#3626;&#3656;&#3591;%20&#3626;&#3605;&#3591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&#3606;&#3609;&#3609;&#3610;&#3657;&#3634;&#3609;&#3619;&#3623;&#3617;&#3617;&#3636;&#3605;&#3619;-&#3649;&#3588;&#3623;&#3623;&#3633;&#3623;&#3604;&#3635;/&#3626;&#3632;&#3614;&#3634;&#3609;&#3585;&#3617;.14%2014-06-4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9;&#3611;&#3619;&#3597;&#3633;&#3605;&#3605;&#3636;%202552/&#3611;&#3619;&#3632;&#3617;&#3634;&#3603;&#3619;&#3634;&#3588;&#3634;&#3594;&#3640;&#3604;&#3611;&#3619;&#3632;&#3585;&#3623;&#3604;&#3619;&#3634;&#3588;&#3634;/&#3621;&#3634;&#3604;&#3618;&#3634;&#3591;/&#3610;&#3657;&#3634;&#3609;&#3652;&#3619;&#3656;-&#3594;&#3656;&#3634;&#3591;&#3585;&#3619;&#3632;&#3604;&#3634;&#3625;(&#3611;&#3619;&#3633;&#3610;&#3648;&#3585;&#3619;&#3604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uments/Book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Naruechit/Works/&#3611;&#3619;&#3632;&#3617;&#3634;&#3603;&#3585;&#3634;&#3619;/CC_Road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29;&#3634;&#3619;&#3660;&#3617;/&#3611;&#3619;&#3632;&#3617;&#3634;&#3603;&#3619;&#3634;&#3588;&#3634;&#3611;&#3637;%2051/&#3611;&#3619;&#3632;&#3617;&#3634;&#3603;&#3619;&#3634;&#3588;&#3634;&#3591;&#3634;&#3609;&#3585;&#3656;&#3629;&#3626;&#3619;&#3657;&#3634;&#3591;/&#3585;&#3656;&#3629;&#3626;&#3619;&#3657;&#3634;&#3591;&#3606;&#3609;&#3609;51(10-8-50)&#3611;&#3641;&#3649;&#3585;&#3591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Documents%20and%20Settings/user/My%20Documents/&#3607;&#3634;&#3591;&#3627;&#3621;&#3623;&#3591;&#3594;&#3609;&#3610;&#3607;/&#3611;&#3619;&#3632;&#3617;&#3634;&#3603;&#3619;&#3634;&#3588;&#3634;49(&#3649;&#3611;&#3619;&#3597;&#3633;&#3605;&#3605;&#3636;)/&#3611;&#3619;&#3632;&#3617;&#3634;&#3603;&#3619;&#3634;&#3588;&#3634;&#3606;&#3609;&#3609;/&#3611;&#3619;&#3632;&#3617;&#3634;&#3603;&#3619;&#3634;&#3588;&#3634;&#3606;&#3609;&#3609;46/&#3610;.&#3588;&#3635;&#3650;&#3611;&#3656;&#3591;&#3648;&#3611;&#3656;&#35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607;&#3624;&#3631;&#3605;&#3657;&#3609;&#3648;&#3611;&#3634;/&#3619;&#3634;&#3588;&#3634;&#3585;&#3621;&#3634;&#3591;%2068/&#3619;&#3634;&#3591;%20U%20&#3595;.&#3619;&#3623;&#3617;&#3592;&#3636;&#3605;%20&#3595;.9%20&#3627;&#3617;&#3641;&#3656;%203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585;&#3656;&#3634;&#3648;&#3607;&#3624;&#3631;&#3604;&#3629;&#3618;&#3626;&#3632;&#3648;&#3585;&#3655;&#3604;/&#3619;&#3634;&#3588;&#3634;&#3585;&#3621;&#3634;&#3591;&#3648;&#3607;&#3624;&#3631;66/&#3606;&#3609;&#3609;%20&#3588;&#3626;&#3621;.%20&#3595;&#3629;&#3618;.&#3586;&#3657;&#3634;&#3591;&#3648;&#3607;&#3624;%20(&#3619;&#3634;&#3588;&#3634;&#3585;&#3621;&#3634;&#3591;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617;&#3634;&#3603;&#3619;&#3634;&#3588;&#3634;/&#3629;&#3657;&#3634;&#3618;&#3618;&#3641;&#3619;%20&#3607;&#3594;/&#3606;&#3609;&#3609;%20&#3588;&#3626;&#3621;.&#3607;&#3605;.&#3626;&#3591;&#3656;&#3634;&#3610;&#3657;&#3634;&#360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เมนู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ค่างานต้นทุน"/>
      <sheetName val="ดินตัด-ถม"/>
      <sheetName val="ท่อกลม"/>
      <sheetName val="HW&amp;EW"/>
      <sheetName val="รางระบาย"/>
      <sheetName val="ป้ายจราจร"/>
      <sheetName val="ทางเชื่อม"/>
      <sheetName val="widening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สล.280มีรอยต่อ"/>
      <sheetName val="คสล.280ไม่มีรอยต่อ"/>
      <sheetName val="คสล.325ksc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6">
          <cell r="F26">
            <v>37.69</v>
          </cell>
        </row>
        <row r="66">
          <cell r="F66">
            <v>280</v>
          </cell>
        </row>
        <row r="86">
          <cell r="F86">
            <v>2681</v>
          </cell>
        </row>
      </sheetData>
      <sheetData sheetId="5" refreshError="1"/>
      <sheetData sheetId="6" refreshError="1"/>
      <sheetData sheetId="7" refreshError="1"/>
      <sheetData sheetId="8" refreshError="1">
        <row r="5">
          <cell r="H5">
            <v>1.17</v>
          </cell>
        </row>
        <row r="12">
          <cell r="H12">
            <v>48.86</v>
          </cell>
        </row>
        <row r="18">
          <cell r="H18">
            <v>29.78</v>
          </cell>
        </row>
        <row r="22">
          <cell r="H22">
            <v>54.77</v>
          </cell>
        </row>
        <row r="26">
          <cell r="H26">
            <v>90.2</v>
          </cell>
        </row>
        <row r="35">
          <cell r="H35">
            <v>111.92</v>
          </cell>
        </row>
        <row r="38">
          <cell r="H38">
            <v>31.93</v>
          </cell>
        </row>
        <row r="47">
          <cell r="H47">
            <v>133.81</v>
          </cell>
        </row>
        <row r="63">
          <cell r="H63">
            <v>141.81</v>
          </cell>
        </row>
        <row r="87">
          <cell r="H87">
            <v>393.39</v>
          </cell>
        </row>
        <row r="134">
          <cell r="H134">
            <v>16070.81</v>
          </cell>
        </row>
        <row r="152">
          <cell r="H152">
            <v>22.39</v>
          </cell>
        </row>
        <row r="172">
          <cell r="H172">
            <v>83.09</v>
          </cell>
        </row>
        <row r="190">
          <cell r="H190">
            <v>244.01</v>
          </cell>
        </row>
        <row r="193">
          <cell r="H193">
            <v>204.01</v>
          </cell>
        </row>
        <row r="203">
          <cell r="H203">
            <v>1775</v>
          </cell>
        </row>
        <row r="205">
          <cell r="H205">
            <v>1837</v>
          </cell>
        </row>
        <row r="206">
          <cell r="H206">
            <v>1898</v>
          </cell>
        </row>
        <row r="447">
          <cell r="H447">
            <v>24144.35</v>
          </cell>
        </row>
        <row r="448">
          <cell r="H448">
            <v>22807.43</v>
          </cell>
        </row>
        <row r="451">
          <cell r="H451">
            <v>17715.84</v>
          </cell>
        </row>
        <row r="460">
          <cell r="H460">
            <v>22139.21</v>
          </cell>
        </row>
        <row r="492">
          <cell r="H492">
            <v>209.63485185185186</v>
          </cell>
        </row>
        <row r="493">
          <cell r="H493">
            <v>207.24785185185186</v>
          </cell>
        </row>
        <row r="506">
          <cell r="H506">
            <v>8.2100000000000009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7">
          <cell r="G27">
            <v>0</v>
          </cell>
        </row>
      </sheetData>
      <sheetData sheetId="15" refreshError="1"/>
      <sheetData sheetId="16" refreshError="1">
        <row r="23">
          <cell r="I23">
            <v>1880</v>
          </cell>
        </row>
        <row r="44">
          <cell r="I44">
            <v>540</v>
          </cell>
        </row>
        <row r="92">
          <cell r="I92">
            <v>350</v>
          </cell>
        </row>
        <row r="116">
          <cell r="I116">
            <v>520</v>
          </cell>
        </row>
        <row r="139">
          <cell r="I139">
            <v>24</v>
          </cell>
        </row>
        <row r="163">
          <cell r="I163">
            <v>385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5">
          <cell r="C5">
            <v>30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2">
          <cell r="J32">
            <v>370</v>
          </cell>
        </row>
      </sheetData>
      <sheetData sheetId="34" refreshError="1">
        <row r="32">
          <cell r="J32">
            <v>359</v>
          </cell>
        </row>
      </sheetData>
      <sheetData sheetId="35" refreshError="1">
        <row r="32">
          <cell r="J32">
            <v>380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ได้ราคาคอนกรีต-เหล็กเสริม"/>
      <sheetName val="ได้ราคาไม้แบบ"/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ปร.5"/>
      <sheetName val="ปร.4"/>
      <sheetName val="ปร.4 เสนอราคา"/>
      <sheetName val="ต้นทุนงานต่อหน่วย"/>
      <sheetName val="ถนน คสล."/>
      <sheetName val="Para Slurry"/>
      <sheetName val="ราคาราง"/>
      <sheetName val="ค่างานต้นทุน"/>
      <sheetName val="ค่าเสื่อมราคา"/>
      <sheetName val="งานกำแพงปากท่อ"/>
      <sheetName val="ขนาด ท่อ"/>
      <sheetName val="Oil"/>
      <sheetName val="f สะพานและท่อเหลี่ยม"/>
      <sheetName val="f ทาง"/>
      <sheetName val="ปร.4 ไฟฟ้า"/>
      <sheetName val="ฐานไฟฟ้า"/>
      <sheetName val="ปร.5 (ส่งจังหวัด)"/>
      <sheetName val="งานตีเส้นจราจร"/>
      <sheetName val="แบ่งงว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07">
          <cell r="I207">
            <v>1</v>
          </cell>
        </row>
        <row r="209">
          <cell r="I209">
            <v>11.19</v>
          </cell>
        </row>
        <row r="210">
          <cell r="I210">
            <v>11.19</v>
          </cell>
        </row>
      </sheetData>
      <sheetData sheetId="18" refreshError="1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1.38</v>
          </cell>
          <cell r="N11">
            <v>0.22</v>
          </cell>
          <cell r="O11">
            <v>2.79</v>
          </cell>
          <cell r="P11">
            <v>0.55000000000000004</v>
          </cell>
          <cell r="Q11">
            <v>4.21</v>
          </cell>
          <cell r="R11">
            <v>0.78</v>
          </cell>
          <cell r="S11">
            <v>16.100000000000001</v>
          </cell>
          <cell r="T11">
            <v>3.51</v>
          </cell>
          <cell r="U11">
            <v>30.63</v>
          </cell>
          <cell r="V11">
            <v>10.8</v>
          </cell>
          <cell r="W11">
            <v>16.53</v>
          </cell>
          <cell r="X11">
            <v>3.06</v>
          </cell>
          <cell r="Y11">
            <v>5.77</v>
          </cell>
          <cell r="Z11">
            <v>1.7</v>
          </cell>
          <cell r="AA11">
            <v>25.47</v>
          </cell>
          <cell r="AB11">
            <v>3.34</v>
          </cell>
          <cell r="AC11">
            <v>30.7</v>
          </cell>
          <cell r="AD11">
            <v>5.18</v>
          </cell>
          <cell r="AE11">
            <v>58.58</v>
          </cell>
          <cell r="AF11">
            <v>4.66</v>
          </cell>
          <cell r="AG11">
            <v>48.21</v>
          </cell>
          <cell r="AH11">
            <v>19</v>
          </cell>
          <cell r="AI11">
            <v>22.52</v>
          </cell>
          <cell r="AJ11">
            <v>6.52</v>
          </cell>
          <cell r="AK11">
            <v>7.47</v>
          </cell>
          <cell r="AL11">
            <v>1.46</v>
          </cell>
          <cell r="AM11">
            <v>36.75</v>
          </cell>
          <cell r="AN11">
            <v>12.96</v>
          </cell>
          <cell r="AO11">
            <v>14.05</v>
          </cell>
          <cell r="AP11">
            <v>2.75</v>
          </cell>
          <cell r="AQ11">
            <v>44</v>
          </cell>
          <cell r="AR11">
            <v>20.9</v>
          </cell>
          <cell r="AS11">
            <v>19.079999999999998</v>
          </cell>
          <cell r="AT11">
            <v>4.2</v>
          </cell>
          <cell r="AU11">
            <v>53.84</v>
          </cell>
          <cell r="AV11">
            <v>25.71</v>
          </cell>
          <cell r="AW11">
            <v>5.66</v>
          </cell>
          <cell r="AX11">
            <v>1.66</v>
          </cell>
          <cell r="AY11">
            <v>7.82</v>
          </cell>
          <cell r="AZ11">
            <v>2.11</v>
          </cell>
          <cell r="BA11">
            <v>9.5299999999999994</v>
          </cell>
          <cell r="BB11">
            <v>3.38</v>
          </cell>
          <cell r="BC11">
            <v>8.64</v>
          </cell>
          <cell r="BD11">
            <v>1.75</v>
          </cell>
          <cell r="BE11">
            <v>5.37</v>
          </cell>
          <cell r="BF11">
            <v>0.62</v>
          </cell>
          <cell r="BG11">
            <v>4.9800000000000004</v>
          </cell>
          <cell r="BH11">
            <v>0.88</v>
          </cell>
          <cell r="BI11">
            <v>11.82</v>
          </cell>
          <cell r="BJ11">
            <v>2.21</v>
          </cell>
          <cell r="BK11">
            <v>16.329999999999998</v>
          </cell>
          <cell r="BL11">
            <v>3.05</v>
          </cell>
          <cell r="BM11">
            <v>24.28</v>
          </cell>
          <cell r="BN11">
            <v>4.54</v>
          </cell>
          <cell r="BO11">
            <v>35.57</v>
          </cell>
          <cell r="BP11">
            <v>6.64</v>
          </cell>
          <cell r="BQ11">
            <v>1.63</v>
          </cell>
          <cell r="BR11">
            <v>0.49</v>
          </cell>
          <cell r="BS11">
            <v>2.25</v>
          </cell>
          <cell r="BT11">
            <v>0.68</v>
          </cell>
          <cell r="BU11">
            <v>3.34</v>
          </cell>
          <cell r="BV11">
            <v>1</v>
          </cell>
          <cell r="BW11">
            <v>4.9000000000000004</v>
          </cell>
          <cell r="BX11">
            <v>1.47</v>
          </cell>
          <cell r="BY11">
            <v>258.61</v>
          </cell>
          <cell r="BZ11">
            <v>16.77</v>
          </cell>
          <cell r="CA11">
            <v>10.55</v>
          </cell>
          <cell r="CB11">
            <v>2.82</v>
          </cell>
          <cell r="CC11">
            <v>8.36</v>
          </cell>
          <cell r="CD11">
            <v>2.2799999999999998</v>
          </cell>
          <cell r="CE11">
            <v>125.53</v>
          </cell>
          <cell r="CF11">
            <v>35.15</v>
          </cell>
          <cell r="CG11">
            <v>10.130000000000001</v>
          </cell>
          <cell r="CH11">
            <v>1.74</v>
          </cell>
          <cell r="CI11">
            <v>15.26</v>
          </cell>
          <cell r="CJ11">
            <v>5.34</v>
          </cell>
          <cell r="CK11">
            <v>9.7200000000000006</v>
          </cell>
          <cell r="CL11">
            <v>1.92</v>
          </cell>
          <cell r="CM11">
            <v>18.41</v>
          </cell>
          <cell r="CN11">
            <v>2.5299999999999998</v>
          </cell>
          <cell r="CO11">
            <v>9.92</v>
          </cell>
          <cell r="CP11">
            <v>2.39</v>
          </cell>
          <cell r="CQ11">
            <v>6.86</v>
          </cell>
          <cell r="CR11">
            <v>1.06</v>
          </cell>
          <cell r="CS11">
            <v>28.7</v>
          </cell>
          <cell r="CT11">
            <v>11.03</v>
          </cell>
          <cell r="CU11">
            <v>34.31</v>
          </cell>
          <cell r="CV11">
            <v>5.29</v>
          </cell>
          <cell r="CW11">
            <v>31.57</v>
          </cell>
          <cell r="CX11">
            <v>11.03</v>
          </cell>
          <cell r="CY11">
            <v>34.31</v>
          </cell>
          <cell r="CZ11">
            <v>5.29</v>
          </cell>
          <cell r="DA11">
            <v>21.47</v>
          </cell>
          <cell r="DB11">
            <v>5.92</v>
          </cell>
          <cell r="DC11">
            <v>26.83</v>
          </cell>
          <cell r="DD11">
            <v>7.39</v>
          </cell>
          <cell r="DE11">
            <v>35.78</v>
          </cell>
          <cell r="DF11">
            <v>9.86</v>
          </cell>
          <cell r="DG11">
            <v>8.5500000000000007</v>
          </cell>
          <cell r="DH11">
            <v>2.0699999999999998</v>
          </cell>
          <cell r="DI11">
            <v>1.92</v>
          </cell>
          <cell r="DJ11">
            <v>0.39</v>
          </cell>
          <cell r="DK11">
            <v>41.16</v>
          </cell>
          <cell r="DL11">
            <v>5.86</v>
          </cell>
          <cell r="DM11">
            <v>56.74</v>
          </cell>
          <cell r="DN11">
            <v>7.39</v>
          </cell>
          <cell r="DO11">
            <v>68.69</v>
          </cell>
          <cell r="DP11">
            <v>8.11</v>
          </cell>
          <cell r="DQ11">
            <v>83.25</v>
          </cell>
          <cell r="DR11">
            <v>9</v>
          </cell>
          <cell r="DS11">
            <v>8.6999999999999993</v>
          </cell>
          <cell r="DT11">
            <v>1.97</v>
          </cell>
          <cell r="DU11">
            <v>10.15</v>
          </cell>
        </row>
        <row r="12">
          <cell r="L12">
            <v>21.5</v>
          </cell>
          <cell r="M12">
            <v>1.4</v>
          </cell>
          <cell r="N12">
            <v>0.22</v>
          </cell>
          <cell r="O12">
            <v>2.83</v>
          </cell>
          <cell r="P12">
            <v>0.55000000000000004</v>
          </cell>
          <cell r="Q12">
            <v>4.26</v>
          </cell>
          <cell r="R12">
            <v>0.78</v>
          </cell>
          <cell r="S12">
            <v>16.32</v>
          </cell>
          <cell r="T12">
            <v>3.51</v>
          </cell>
          <cell r="U12">
            <v>31.08</v>
          </cell>
          <cell r="V12">
            <v>10.8</v>
          </cell>
          <cell r="W12">
            <v>16.72</v>
          </cell>
          <cell r="X12">
            <v>3.06</v>
          </cell>
          <cell r="Y12">
            <v>5.85</v>
          </cell>
          <cell r="Z12">
            <v>1.7</v>
          </cell>
          <cell r="AA12">
            <v>25.86</v>
          </cell>
          <cell r="AB12">
            <v>3.34</v>
          </cell>
          <cell r="AC12">
            <v>31.15</v>
          </cell>
          <cell r="AD12">
            <v>5.18</v>
          </cell>
          <cell r="AE12">
            <v>59.01</v>
          </cell>
          <cell r="AF12">
            <v>4.66</v>
          </cell>
          <cell r="AG12">
            <v>49.16</v>
          </cell>
          <cell r="AH12">
            <v>19</v>
          </cell>
          <cell r="AI12">
            <v>22.82</v>
          </cell>
          <cell r="AJ12">
            <v>6.52</v>
          </cell>
          <cell r="AK12">
            <v>7.55</v>
          </cell>
          <cell r="AL12">
            <v>1.46</v>
          </cell>
          <cell r="AM12">
            <v>37.29</v>
          </cell>
          <cell r="AN12">
            <v>12.96</v>
          </cell>
          <cell r="AO12">
            <v>14.21</v>
          </cell>
          <cell r="AP12">
            <v>2.75</v>
          </cell>
          <cell r="AQ12">
            <v>44.63</v>
          </cell>
          <cell r="AR12">
            <v>20.9</v>
          </cell>
          <cell r="AS12">
            <v>19.23</v>
          </cell>
          <cell r="AT12">
            <v>4.2</v>
          </cell>
          <cell r="AU12">
            <v>54.62</v>
          </cell>
          <cell r="AV12">
            <v>25.71</v>
          </cell>
          <cell r="AW12">
            <v>5.74</v>
          </cell>
          <cell r="AX12">
            <v>1.66</v>
          </cell>
          <cell r="AY12">
            <v>7.92</v>
          </cell>
          <cell r="AZ12">
            <v>2.11</v>
          </cell>
          <cell r="BA12">
            <v>9.66</v>
          </cell>
          <cell r="BB12">
            <v>3.38</v>
          </cell>
          <cell r="BC12">
            <v>8.73</v>
          </cell>
          <cell r="BD12">
            <v>1.75</v>
          </cell>
          <cell r="BE12">
            <v>5.5</v>
          </cell>
          <cell r="BF12">
            <v>0.62</v>
          </cell>
          <cell r="BG12">
            <v>5.0999999999999996</v>
          </cell>
          <cell r="BH12">
            <v>0.88</v>
          </cell>
          <cell r="BI12">
            <v>12.08</v>
          </cell>
          <cell r="BJ12">
            <v>2.21</v>
          </cell>
          <cell r="BK12">
            <v>16.690000000000001</v>
          </cell>
          <cell r="BL12">
            <v>3.05</v>
          </cell>
          <cell r="BM12">
            <v>24.82</v>
          </cell>
          <cell r="BN12">
            <v>4.54</v>
          </cell>
          <cell r="BO12">
            <v>36.35</v>
          </cell>
          <cell r="BP12">
            <v>6.64</v>
          </cell>
          <cell r="BQ12">
            <v>1.65</v>
          </cell>
          <cell r="BR12">
            <v>0.49</v>
          </cell>
          <cell r="BS12">
            <v>2.27</v>
          </cell>
          <cell r="BT12">
            <v>0.68</v>
          </cell>
          <cell r="BU12">
            <v>3.38</v>
          </cell>
          <cell r="BV12">
            <v>1</v>
          </cell>
          <cell r="BW12">
            <v>4.95</v>
          </cell>
          <cell r="BX12">
            <v>1.47</v>
          </cell>
          <cell r="BY12">
            <v>269.39</v>
          </cell>
          <cell r="BZ12">
            <v>16.77</v>
          </cell>
          <cell r="CA12">
            <v>10.71</v>
          </cell>
          <cell r="CB12">
            <v>2.82</v>
          </cell>
          <cell r="CC12">
            <v>8.4700000000000006</v>
          </cell>
          <cell r="CD12">
            <v>2.2799999999999998</v>
          </cell>
          <cell r="CE12">
            <v>129</v>
          </cell>
          <cell r="CF12">
            <v>35.15</v>
          </cell>
          <cell r="CG12">
            <v>10.4</v>
          </cell>
          <cell r="CH12">
            <v>1.74</v>
          </cell>
          <cell r="CI12">
            <v>15.26</v>
          </cell>
          <cell r="CJ12">
            <v>5.34</v>
          </cell>
          <cell r="CK12">
            <v>9.77</v>
          </cell>
          <cell r="CL12">
            <v>1.92</v>
          </cell>
          <cell r="CM12">
            <v>18.66</v>
          </cell>
          <cell r="CN12">
            <v>2.5299999999999998</v>
          </cell>
          <cell r="CO12">
            <v>10.14</v>
          </cell>
          <cell r="CP12">
            <v>2.39</v>
          </cell>
          <cell r="CQ12">
            <v>7</v>
          </cell>
          <cell r="CR12">
            <v>1.06</v>
          </cell>
          <cell r="CS12">
            <v>29.1</v>
          </cell>
          <cell r="CT12">
            <v>11.03</v>
          </cell>
          <cell r="CU12">
            <v>34.99</v>
          </cell>
          <cell r="CV12">
            <v>5.29</v>
          </cell>
          <cell r="CW12">
            <v>32.020000000000003</v>
          </cell>
          <cell r="CX12">
            <v>11.03</v>
          </cell>
          <cell r="CY12">
            <v>34.99</v>
          </cell>
          <cell r="CZ12">
            <v>5.29</v>
          </cell>
          <cell r="DA12">
            <v>21.61</v>
          </cell>
          <cell r="DB12">
            <v>5.92</v>
          </cell>
          <cell r="DC12">
            <v>27.01</v>
          </cell>
          <cell r="DD12">
            <v>7.39</v>
          </cell>
          <cell r="DE12">
            <v>36.020000000000003</v>
          </cell>
          <cell r="DF12">
            <v>9.86</v>
          </cell>
          <cell r="DG12">
            <v>8.7200000000000006</v>
          </cell>
          <cell r="DH12">
            <v>2.0699999999999998</v>
          </cell>
          <cell r="DI12">
            <v>1.96</v>
          </cell>
          <cell r="DJ12">
            <v>0.39</v>
          </cell>
          <cell r="DK12">
            <v>41.48</v>
          </cell>
          <cell r="DL12">
            <v>5.86</v>
          </cell>
          <cell r="DM12">
            <v>57.12</v>
          </cell>
          <cell r="DN12">
            <v>7.39</v>
          </cell>
          <cell r="DO12">
            <v>69.16</v>
          </cell>
          <cell r="DP12">
            <v>8.11</v>
          </cell>
          <cell r="DQ12">
            <v>83.82</v>
          </cell>
          <cell r="DR12">
            <v>9</v>
          </cell>
          <cell r="DS12">
            <v>8.6999999999999993</v>
          </cell>
          <cell r="DT12">
            <v>1.97</v>
          </cell>
          <cell r="DU12">
            <v>10.38</v>
          </cell>
        </row>
        <row r="13">
          <cell r="L13">
            <v>22.5</v>
          </cell>
          <cell r="M13">
            <v>1.41</v>
          </cell>
          <cell r="N13">
            <v>0.22</v>
          </cell>
          <cell r="O13">
            <v>2.86</v>
          </cell>
          <cell r="P13">
            <v>0.55000000000000004</v>
          </cell>
          <cell r="Q13">
            <v>4.3099999999999996</v>
          </cell>
          <cell r="R13">
            <v>0.78</v>
          </cell>
          <cell r="S13">
            <v>16.53</v>
          </cell>
          <cell r="T13">
            <v>3.51</v>
          </cell>
          <cell r="U13">
            <v>31.53</v>
          </cell>
          <cell r="V13">
            <v>10.8</v>
          </cell>
          <cell r="W13">
            <v>16.899999999999999</v>
          </cell>
          <cell r="X13">
            <v>3.06</v>
          </cell>
          <cell r="Y13">
            <v>5.93</v>
          </cell>
          <cell r="Z13">
            <v>1.7</v>
          </cell>
          <cell r="AA13">
            <v>26.24</v>
          </cell>
          <cell r="AB13">
            <v>3.34</v>
          </cell>
          <cell r="AC13">
            <v>31.59</v>
          </cell>
          <cell r="AD13">
            <v>5.18</v>
          </cell>
          <cell r="AE13">
            <v>59.45</v>
          </cell>
          <cell r="AF13">
            <v>4.66</v>
          </cell>
          <cell r="AG13">
            <v>50.11</v>
          </cell>
          <cell r="AH13">
            <v>19</v>
          </cell>
          <cell r="AI13">
            <v>23.12</v>
          </cell>
          <cell r="AJ13">
            <v>6.52</v>
          </cell>
          <cell r="AK13">
            <v>7.63</v>
          </cell>
          <cell r="AL13">
            <v>1.46</v>
          </cell>
          <cell r="AM13">
            <v>37.840000000000003</v>
          </cell>
          <cell r="AN13">
            <v>12.96</v>
          </cell>
          <cell r="AO13">
            <v>14.36</v>
          </cell>
          <cell r="AP13">
            <v>2.75</v>
          </cell>
          <cell r="AQ13">
            <v>45.25</v>
          </cell>
          <cell r="AR13">
            <v>20.9</v>
          </cell>
          <cell r="AS13">
            <v>19.37</v>
          </cell>
          <cell r="AT13">
            <v>4.2</v>
          </cell>
          <cell r="AU13">
            <v>55.4</v>
          </cell>
          <cell r="AV13">
            <v>25.71</v>
          </cell>
          <cell r="AW13">
            <v>5.81</v>
          </cell>
          <cell r="AX13">
            <v>1.66</v>
          </cell>
          <cell r="AY13">
            <v>8.02</v>
          </cell>
          <cell r="AZ13">
            <v>2.11</v>
          </cell>
          <cell r="BA13">
            <v>9.7799999999999994</v>
          </cell>
          <cell r="BB13">
            <v>3.38</v>
          </cell>
          <cell r="BC13">
            <v>8.83</v>
          </cell>
          <cell r="BD13">
            <v>1.75</v>
          </cell>
          <cell r="BE13">
            <v>5.63</v>
          </cell>
          <cell r="BF13">
            <v>0.62</v>
          </cell>
          <cell r="BG13">
            <v>5.22</v>
          </cell>
          <cell r="BH13">
            <v>0.88</v>
          </cell>
          <cell r="BI13">
            <v>12.34</v>
          </cell>
          <cell r="BJ13">
            <v>2.21</v>
          </cell>
          <cell r="BK13">
            <v>17.05</v>
          </cell>
          <cell r="BL13">
            <v>3.05</v>
          </cell>
          <cell r="BM13">
            <v>25.35</v>
          </cell>
          <cell r="BN13">
            <v>4.54</v>
          </cell>
          <cell r="BO13">
            <v>37.130000000000003</v>
          </cell>
          <cell r="BP13">
            <v>6.64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280.17</v>
          </cell>
          <cell r="BZ13">
            <v>16.77</v>
          </cell>
          <cell r="CA13">
            <v>10.88</v>
          </cell>
          <cell r="CB13">
            <v>2.82</v>
          </cell>
          <cell r="CC13">
            <v>8.58</v>
          </cell>
          <cell r="CD13">
            <v>2.2799999999999998</v>
          </cell>
          <cell r="CE13">
            <v>132.46</v>
          </cell>
          <cell r="CF13">
            <v>35.15</v>
          </cell>
          <cell r="CG13">
            <v>10.68</v>
          </cell>
          <cell r="CH13">
            <v>1.74</v>
          </cell>
          <cell r="CI13">
            <v>15.26</v>
          </cell>
          <cell r="CJ13">
            <v>5.34</v>
          </cell>
          <cell r="CK13">
            <v>9.82</v>
          </cell>
          <cell r="CL13">
            <v>1.92</v>
          </cell>
          <cell r="CM13">
            <v>18.899999999999999</v>
          </cell>
          <cell r="CN13">
            <v>2.5299999999999998</v>
          </cell>
          <cell r="CO13">
            <v>10.36</v>
          </cell>
          <cell r="CP13">
            <v>2.39</v>
          </cell>
          <cell r="CQ13">
            <v>7.13</v>
          </cell>
          <cell r="CR13">
            <v>1.06</v>
          </cell>
          <cell r="CS13">
            <v>29.51</v>
          </cell>
          <cell r="CT13">
            <v>11.03</v>
          </cell>
          <cell r="CU13">
            <v>35.659999999999997</v>
          </cell>
          <cell r="CV13">
            <v>5.29</v>
          </cell>
          <cell r="CW13">
            <v>32.46</v>
          </cell>
          <cell r="CX13">
            <v>11.03</v>
          </cell>
          <cell r="CY13">
            <v>35.659999999999997</v>
          </cell>
          <cell r="CZ13">
            <v>5.29</v>
          </cell>
          <cell r="DA13">
            <v>21.75</v>
          </cell>
          <cell r="DB13">
            <v>5.92</v>
          </cell>
          <cell r="DC13">
            <v>27.19</v>
          </cell>
          <cell r="DD13">
            <v>7.39</v>
          </cell>
          <cell r="DE13">
            <v>36.25</v>
          </cell>
          <cell r="DF13">
            <v>9.86</v>
          </cell>
          <cell r="DG13">
            <v>8.89</v>
          </cell>
          <cell r="DH13">
            <v>2.0699999999999998</v>
          </cell>
          <cell r="DI13">
            <v>2.0099999999999998</v>
          </cell>
          <cell r="DJ13">
            <v>0.39</v>
          </cell>
          <cell r="DK13">
            <v>41.8</v>
          </cell>
          <cell r="DL13">
            <v>5.86</v>
          </cell>
          <cell r="DM13">
            <v>57.5</v>
          </cell>
          <cell r="DN13">
            <v>7.39</v>
          </cell>
          <cell r="DO13">
            <v>69.63</v>
          </cell>
          <cell r="DP13">
            <v>8.11</v>
          </cell>
          <cell r="DQ13">
            <v>84.38</v>
          </cell>
          <cell r="DR13">
            <v>9</v>
          </cell>
          <cell r="DS13">
            <v>9.09</v>
          </cell>
          <cell r="DT13">
            <v>1.97</v>
          </cell>
          <cell r="DU13">
            <v>10.6</v>
          </cell>
        </row>
        <row r="14">
          <cell r="L14">
            <v>23.5</v>
          </cell>
          <cell r="M14">
            <v>1.42</v>
          </cell>
          <cell r="N14">
            <v>0.22</v>
          </cell>
          <cell r="O14">
            <v>2.89</v>
          </cell>
          <cell r="P14">
            <v>0.55000000000000004</v>
          </cell>
          <cell r="Q14">
            <v>4.37</v>
          </cell>
          <cell r="R14">
            <v>0.78</v>
          </cell>
          <cell r="S14">
            <v>16.75</v>
          </cell>
          <cell r="T14">
            <v>3.51</v>
          </cell>
          <cell r="U14">
            <v>31.98</v>
          </cell>
          <cell r="V14">
            <v>10.8</v>
          </cell>
          <cell r="W14">
            <v>17.09</v>
          </cell>
          <cell r="X14">
            <v>3.06</v>
          </cell>
          <cell r="Y14">
            <v>6.01</v>
          </cell>
          <cell r="Z14">
            <v>1.7</v>
          </cell>
          <cell r="AA14">
            <v>26.63</v>
          </cell>
          <cell r="AB14">
            <v>3.34</v>
          </cell>
          <cell r="AC14">
            <v>32.04</v>
          </cell>
          <cell r="AD14">
            <v>5.18</v>
          </cell>
          <cell r="AE14">
            <v>59.88</v>
          </cell>
          <cell r="AF14">
            <v>4.66</v>
          </cell>
          <cell r="AG14">
            <v>51.05</v>
          </cell>
          <cell r="AH14">
            <v>19</v>
          </cell>
          <cell r="AI14">
            <v>23.43</v>
          </cell>
          <cell r="AJ14">
            <v>6.52</v>
          </cell>
          <cell r="AK14">
            <v>7.72</v>
          </cell>
          <cell r="AL14">
            <v>1.46</v>
          </cell>
          <cell r="AM14">
            <v>38.380000000000003</v>
          </cell>
          <cell r="AN14">
            <v>12.96</v>
          </cell>
          <cell r="AO14">
            <v>14.52</v>
          </cell>
          <cell r="AP14">
            <v>2.75</v>
          </cell>
          <cell r="AQ14">
            <v>45.87</v>
          </cell>
          <cell r="AR14">
            <v>20.9</v>
          </cell>
          <cell r="AS14">
            <v>19.510000000000002</v>
          </cell>
          <cell r="AT14">
            <v>4.2</v>
          </cell>
          <cell r="AU14">
            <v>56.17</v>
          </cell>
          <cell r="AV14">
            <v>25.71</v>
          </cell>
          <cell r="AW14">
            <v>5.89</v>
          </cell>
          <cell r="AX14">
            <v>1.66</v>
          </cell>
          <cell r="AY14">
            <v>8.1199999999999992</v>
          </cell>
          <cell r="AZ14">
            <v>2.11</v>
          </cell>
          <cell r="BA14">
            <v>9.9</v>
          </cell>
          <cell r="BB14">
            <v>3.38</v>
          </cell>
          <cell r="BC14">
            <v>8.93</v>
          </cell>
          <cell r="BD14">
            <v>1.75</v>
          </cell>
          <cell r="BE14">
            <v>5.76</v>
          </cell>
          <cell r="BF14">
            <v>0.62</v>
          </cell>
          <cell r="BG14">
            <v>5.34</v>
          </cell>
          <cell r="BH14">
            <v>0.88</v>
          </cell>
          <cell r="BI14">
            <v>12.6</v>
          </cell>
          <cell r="BJ14">
            <v>2.21</v>
          </cell>
          <cell r="BK14">
            <v>17.41</v>
          </cell>
          <cell r="BL14">
            <v>3.05</v>
          </cell>
          <cell r="BM14">
            <v>25.89</v>
          </cell>
          <cell r="BN14">
            <v>4.54</v>
          </cell>
          <cell r="BO14">
            <v>37.909999999999997</v>
          </cell>
          <cell r="BP14">
            <v>6.64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290.95999999999998</v>
          </cell>
          <cell r="BZ14">
            <v>16.77</v>
          </cell>
          <cell r="CA14">
            <v>11.04</v>
          </cell>
          <cell r="CB14">
            <v>2.82</v>
          </cell>
          <cell r="CC14">
            <v>8.69</v>
          </cell>
          <cell r="CD14">
            <v>2.2799999999999998</v>
          </cell>
          <cell r="CE14">
            <v>135.93</v>
          </cell>
          <cell r="CF14">
            <v>35.15</v>
          </cell>
          <cell r="CG14">
            <v>10.96</v>
          </cell>
          <cell r="CH14">
            <v>1.74</v>
          </cell>
          <cell r="CI14">
            <v>15.26</v>
          </cell>
          <cell r="CJ14">
            <v>5.34</v>
          </cell>
          <cell r="CK14">
            <v>9.86</v>
          </cell>
          <cell r="CL14">
            <v>1.92</v>
          </cell>
          <cell r="CM14">
            <v>19.149999999999999</v>
          </cell>
          <cell r="CN14">
            <v>2.5299999999999998</v>
          </cell>
          <cell r="CO14">
            <v>10.59</v>
          </cell>
          <cell r="CP14">
            <v>2.39</v>
          </cell>
          <cell r="CQ14">
            <v>7.27</v>
          </cell>
          <cell r="CR14">
            <v>1.06</v>
          </cell>
          <cell r="CS14">
            <v>29.91</v>
          </cell>
          <cell r="CT14">
            <v>11.03</v>
          </cell>
          <cell r="CU14">
            <v>36.340000000000003</v>
          </cell>
          <cell r="CV14">
            <v>5.29</v>
          </cell>
          <cell r="CW14">
            <v>32.9</v>
          </cell>
          <cell r="CX14">
            <v>11.03</v>
          </cell>
          <cell r="CY14">
            <v>36.340000000000003</v>
          </cell>
          <cell r="CZ14">
            <v>5.29</v>
          </cell>
          <cell r="DA14">
            <v>21.89</v>
          </cell>
          <cell r="DB14">
            <v>5.92</v>
          </cell>
          <cell r="DC14">
            <v>27.37</v>
          </cell>
          <cell r="DD14">
            <v>7.39</v>
          </cell>
          <cell r="DE14">
            <v>36.49</v>
          </cell>
          <cell r="DF14">
            <v>9.86</v>
          </cell>
          <cell r="DG14">
            <v>9.06</v>
          </cell>
          <cell r="DH14">
            <v>2.0699999999999998</v>
          </cell>
          <cell r="DI14">
            <v>2.0499999999999998</v>
          </cell>
          <cell r="DJ14">
            <v>0.39</v>
          </cell>
          <cell r="DK14">
            <v>42.13</v>
          </cell>
          <cell r="DL14">
            <v>5.86</v>
          </cell>
          <cell r="DM14">
            <v>57.89</v>
          </cell>
          <cell r="DN14">
            <v>7.39</v>
          </cell>
          <cell r="DO14">
            <v>70.09</v>
          </cell>
          <cell r="DP14">
            <v>8.11</v>
          </cell>
          <cell r="DQ14">
            <v>84.95</v>
          </cell>
          <cell r="DR14">
            <v>9</v>
          </cell>
          <cell r="DS14">
            <v>9.2799999999999994</v>
          </cell>
          <cell r="DT14">
            <v>1.97</v>
          </cell>
          <cell r="DU14">
            <v>10.83</v>
          </cell>
        </row>
        <row r="15">
          <cell r="L15">
            <v>24.5</v>
          </cell>
          <cell r="M15">
            <v>1.43</v>
          </cell>
          <cell r="N15">
            <v>0.22</v>
          </cell>
          <cell r="O15">
            <v>2.92</v>
          </cell>
          <cell r="P15">
            <v>0.55000000000000004</v>
          </cell>
          <cell r="Q15">
            <v>4.42</v>
          </cell>
          <cell r="R15">
            <v>0.78</v>
          </cell>
          <cell r="S15">
            <v>16.96</v>
          </cell>
          <cell r="T15">
            <v>3.51</v>
          </cell>
          <cell r="U15">
            <v>32.43</v>
          </cell>
          <cell r="V15">
            <v>10.8</v>
          </cell>
          <cell r="W15">
            <v>17.28</v>
          </cell>
          <cell r="X15">
            <v>3.06</v>
          </cell>
          <cell r="Y15">
            <v>6.1</v>
          </cell>
          <cell r="Z15">
            <v>1.7</v>
          </cell>
          <cell r="AA15">
            <v>27.02</v>
          </cell>
          <cell r="AB15">
            <v>3.34</v>
          </cell>
          <cell r="AC15">
            <v>32.49</v>
          </cell>
          <cell r="AD15">
            <v>5.18</v>
          </cell>
          <cell r="AE15">
            <v>60.31</v>
          </cell>
          <cell r="AF15">
            <v>4.66</v>
          </cell>
          <cell r="AG15">
            <v>52</v>
          </cell>
          <cell r="AH15">
            <v>19</v>
          </cell>
          <cell r="AI15">
            <v>23.73</v>
          </cell>
          <cell r="AJ15">
            <v>6.52</v>
          </cell>
          <cell r="AK15">
            <v>7.8</v>
          </cell>
          <cell r="AL15">
            <v>1.46</v>
          </cell>
          <cell r="AM15">
            <v>38.92</v>
          </cell>
          <cell r="AN15">
            <v>12.96</v>
          </cell>
          <cell r="AO15">
            <v>14.68</v>
          </cell>
          <cell r="AP15">
            <v>2.75</v>
          </cell>
          <cell r="AQ15">
            <v>46.5</v>
          </cell>
          <cell r="AR15">
            <v>20.9</v>
          </cell>
          <cell r="AS15">
            <v>19.649999999999999</v>
          </cell>
          <cell r="AT15">
            <v>4.2</v>
          </cell>
          <cell r="AU15">
            <v>56.95</v>
          </cell>
          <cell r="AV15">
            <v>25.71</v>
          </cell>
          <cell r="AW15">
            <v>5.97</v>
          </cell>
          <cell r="AX15">
            <v>1.66</v>
          </cell>
          <cell r="AY15">
            <v>8.2200000000000006</v>
          </cell>
          <cell r="AZ15">
            <v>2.11</v>
          </cell>
          <cell r="BA15">
            <v>10.029999999999999</v>
          </cell>
          <cell r="BB15">
            <v>3.38</v>
          </cell>
          <cell r="BC15">
            <v>9.0299999999999994</v>
          </cell>
          <cell r="BD15">
            <v>1.75</v>
          </cell>
          <cell r="BE15">
            <v>5.89</v>
          </cell>
          <cell r="BF15">
            <v>0.62</v>
          </cell>
          <cell r="BG15">
            <v>5.46</v>
          </cell>
          <cell r="BH15">
            <v>0.88</v>
          </cell>
          <cell r="BI15">
            <v>12.86</v>
          </cell>
          <cell r="BJ15">
            <v>2.21</v>
          </cell>
          <cell r="BK15">
            <v>17.77</v>
          </cell>
          <cell r="BL15">
            <v>3.05</v>
          </cell>
          <cell r="BM15">
            <v>26.42</v>
          </cell>
          <cell r="BN15">
            <v>4.54</v>
          </cell>
          <cell r="BO15">
            <v>38.700000000000003</v>
          </cell>
          <cell r="BP15">
            <v>6.64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301.74</v>
          </cell>
          <cell r="BZ15">
            <v>16.77</v>
          </cell>
          <cell r="CA15">
            <v>11.21</v>
          </cell>
          <cell r="CB15">
            <v>2.82</v>
          </cell>
          <cell r="CC15">
            <v>8.8000000000000007</v>
          </cell>
          <cell r="CD15">
            <v>2.2799999999999998</v>
          </cell>
          <cell r="CE15">
            <v>139.38999999999999</v>
          </cell>
          <cell r="CF15">
            <v>35.15</v>
          </cell>
          <cell r="CG15">
            <v>11.23</v>
          </cell>
          <cell r="CH15">
            <v>1.74</v>
          </cell>
          <cell r="CI15">
            <v>15.26</v>
          </cell>
          <cell r="CJ15">
            <v>5.34</v>
          </cell>
          <cell r="CK15">
            <v>9.91</v>
          </cell>
          <cell r="CL15">
            <v>1.92</v>
          </cell>
          <cell r="CM15">
            <v>19.39</v>
          </cell>
          <cell r="CN15">
            <v>2.5299999999999998</v>
          </cell>
          <cell r="CO15">
            <v>10.81</v>
          </cell>
          <cell r="CP15">
            <v>2.39</v>
          </cell>
          <cell r="CQ15">
            <v>7.4</v>
          </cell>
          <cell r="CR15">
            <v>1.06</v>
          </cell>
          <cell r="CS15">
            <v>30.31</v>
          </cell>
          <cell r="CT15">
            <v>11.03</v>
          </cell>
          <cell r="CU15">
            <v>37.01</v>
          </cell>
          <cell r="CV15">
            <v>5.29</v>
          </cell>
          <cell r="CW15">
            <v>33.340000000000003</v>
          </cell>
          <cell r="CX15">
            <v>11.03</v>
          </cell>
          <cell r="CY15">
            <v>37.01</v>
          </cell>
          <cell r="CZ15">
            <v>5.29</v>
          </cell>
          <cell r="DA15">
            <v>22.04</v>
          </cell>
          <cell r="DB15">
            <v>5.92</v>
          </cell>
          <cell r="DC15">
            <v>27.54</v>
          </cell>
          <cell r="DD15">
            <v>7.39</v>
          </cell>
          <cell r="DE15">
            <v>36.729999999999997</v>
          </cell>
          <cell r="DF15">
            <v>9.86</v>
          </cell>
          <cell r="DG15">
            <v>9.24</v>
          </cell>
          <cell r="DH15">
            <v>2.0699999999999998</v>
          </cell>
          <cell r="DI15">
            <v>2.09</v>
          </cell>
          <cell r="DJ15">
            <v>0.39</v>
          </cell>
          <cell r="DK15">
            <v>42.45</v>
          </cell>
          <cell r="DL15">
            <v>5.86</v>
          </cell>
          <cell r="DM15">
            <v>58.27</v>
          </cell>
          <cell r="DN15">
            <v>7.39</v>
          </cell>
          <cell r="DO15">
            <v>70.56</v>
          </cell>
          <cell r="DP15">
            <v>8.11</v>
          </cell>
          <cell r="DQ15">
            <v>85.52</v>
          </cell>
          <cell r="DR15">
            <v>9</v>
          </cell>
          <cell r="DS15">
            <v>9.48</v>
          </cell>
          <cell r="DT15">
            <v>1.97</v>
          </cell>
          <cell r="DU15">
            <v>11.06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4.66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39.96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2.0699999999999998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86.66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1.28</v>
          </cell>
          <cell r="N20">
            <v>0.16</v>
          </cell>
          <cell r="O20">
            <v>2.81</v>
          </cell>
          <cell r="P20">
            <v>0.46</v>
          </cell>
          <cell r="Q20">
            <v>4.28</v>
          </cell>
          <cell r="R20">
            <v>0.66</v>
          </cell>
          <cell r="S20">
            <v>17.98</v>
          </cell>
          <cell r="T20">
            <v>3.47</v>
          </cell>
          <cell r="U20">
            <v>30.64</v>
          </cell>
          <cell r="V20">
            <v>7.92</v>
          </cell>
          <cell r="W20">
            <v>17.66</v>
          </cell>
          <cell r="X20">
            <v>2.93</v>
          </cell>
          <cell r="Y20">
            <v>6.5</v>
          </cell>
          <cell r="Z20">
            <v>1.7</v>
          </cell>
          <cell r="AA20">
            <v>28.56</v>
          </cell>
          <cell r="AB20">
            <v>3.34</v>
          </cell>
          <cell r="AC20">
            <v>33.36</v>
          </cell>
          <cell r="AD20">
            <v>5.04</v>
          </cell>
          <cell r="AE20">
            <v>49.92</v>
          </cell>
          <cell r="AF20">
            <v>4.66</v>
          </cell>
          <cell r="AG20">
            <v>56.47</v>
          </cell>
          <cell r="AH20">
            <v>19</v>
          </cell>
          <cell r="AI20">
            <v>24.99</v>
          </cell>
          <cell r="AJ20">
            <v>6.36</v>
          </cell>
          <cell r="AK20">
            <v>6.82</v>
          </cell>
          <cell r="AL20">
            <v>1.01</v>
          </cell>
          <cell r="AM20">
            <v>36.770000000000003</v>
          </cell>
          <cell r="AN20">
            <v>9.5</v>
          </cell>
          <cell r="AO20">
            <v>12.84</v>
          </cell>
          <cell r="AP20">
            <v>1.91</v>
          </cell>
          <cell r="AQ20">
            <v>44.02</v>
          </cell>
          <cell r="AR20">
            <v>15.33</v>
          </cell>
          <cell r="AS20">
            <v>17.97</v>
          </cell>
          <cell r="AT20">
            <v>2.91</v>
          </cell>
          <cell r="AU20">
            <v>54.14</v>
          </cell>
          <cell r="AV20">
            <v>19.100000000000001</v>
          </cell>
          <cell r="AW20">
            <v>5.8</v>
          </cell>
          <cell r="AX20">
            <v>1.3</v>
          </cell>
          <cell r="AY20">
            <v>7.47</v>
          </cell>
          <cell r="AZ20">
            <v>1.51</v>
          </cell>
          <cell r="BA20">
            <v>9.1999999999999993</v>
          </cell>
          <cell r="BB20">
            <v>2.4700000000000002</v>
          </cell>
          <cell r="BC20">
            <v>7.97</v>
          </cell>
          <cell r="BD20">
            <v>1.25</v>
          </cell>
          <cell r="BE20">
            <v>6.45</v>
          </cell>
          <cell r="BF20">
            <v>0.54</v>
          </cell>
          <cell r="BG20">
            <v>5.96</v>
          </cell>
          <cell r="BH20">
            <v>0.77</v>
          </cell>
          <cell r="BI20">
            <v>13.55</v>
          </cell>
          <cell r="BJ20">
            <v>1.94</v>
          </cell>
          <cell r="BK20">
            <v>18.73</v>
          </cell>
          <cell r="BL20">
            <v>2.68</v>
          </cell>
          <cell r="BM20">
            <v>27.85</v>
          </cell>
          <cell r="BN20">
            <v>3.99</v>
          </cell>
          <cell r="BO20">
            <v>40.78</v>
          </cell>
          <cell r="BP20">
            <v>5.84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355.23</v>
          </cell>
          <cell r="BZ20">
            <v>16.77</v>
          </cell>
          <cell r="CA20">
            <v>11.52</v>
          </cell>
          <cell r="CB20">
            <v>2.56</v>
          </cell>
          <cell r="CC20">
            <v>8.9700000000000006</v>
          </cell>
          <cell r="CD20">
            <v>2.1</v>
          </cell>
          <cell r="CE20">
            <v>155.52000000000001</v>
          </cell>
          <cell r="CF20">
            <v>34.07</v>
          </cell>
          <cell r="CG20">
            <v>12.17</v>
          </cell>
          <cell r="CH20">
            <v>1.52</v>
          </cell>
          <cell r="CI20">
            <v>14.84</v>
          </cell>
          <cell r="CJ20">
            <v>3.69</v>
          </cell>
          <cell r="CK20">
            <v>10.15</v>
          </cell>
          <cell r="CL20">
            <v>1.92</v>
          </cell>
          <cell r="CM20">
            <v>20.58</v>
          </cell>
          <cell r="CN20">
            <v>2.4500000000000002</v>
          </cell>
          <cell r="CO20">
            <v>11.91</v>
          </cell>
          <cell r="CP20">
            <v>2.34</v>
          </cell>
          <cell r="CQ20">
            <v>7.27</v>
          </cell>
          <cell r="CR20">
            <v>0.71</v>
          </cell>
          <cell r="CS20">
            <v>32.32</v>
          </cell>
          <cell r="CT20">
            <v>11.03</v>
          </cell>
          <cell r="CU20">
            <v>36.33</v>
          </cell>
          <cell r="CV20">
            <v>3.53</v>
          </cell>
          <cell r="CW20">
            <v>35.56</v>
          </cell>
          <cell r="CX20">
            <v>11.03</v>
          </cell>
          <cell r="CY20">
            <v>36.33</v>
          </cell>
          <cell r="CZ20">
            <v>3.53</v>
          </cell>
          <cell r="DA20">
            <v>24.12</v>
          </cell>
          <cell r="DB20">
            <v>10.73</v>
          </cell>
          <cell r="DC20">
            <v>30.15</v>
          </cell>
          <cell r="DD20">
            <v>13.41</v>
          </cell>
          <cell r="DE20">
            <v>40.21</v>
          </cell>
          <cell r="DF20">
            <v>17.88</v>
          </cell>
          <cell r="DG20">
            <v>9.83</v>
          </cell>
          <cell r="DH20">
            <v>1.93</v>
          </cell>
          <cell r="DI20">
            <v>2.27</v>
          </cell>
          <cell r="DJ20">
            <v>0.36</v>
          </cell>
          <cell r="DK20">
            <v>40.659999999999997</v>
          </cell>
          <cell r="DL20">
            <v>5.56</v>
          </cell>
          <cell r="DM20">
            <v>55.09</v>
          </cell>
          <cell r="DN20">
            <v>7.06</v>
          </cell>
          <cell r="DO20">
            <v>66.7</v>
          </cell>
          <cell r="DP20">
            <v>7.75</v>
          </cell>
          <cell r="DQ20">
            <v>80.83</v>
          </cell>
          <cell r="DR20">
            <v>8.59</v>
          </cell>
          <cell r="DS20">
            <v>9.85</v>
          </cell>
          <cell r="DT20">
            <v>1.72</v>
          </cell>
          <cell r="DU20">
            <v>11.49</v>
          </cell>
        </row>
        <row r="21">
          <cell r="L21">
            <v>30.5</v>
          </cell>
          <cell r="M21">
            <v>1.3</v>
          </cell>
          <cell r="N21">
            <v>0.16</v>
          </cell>
          <cell r="O21">
            <v>2.84</v>
          </cell>
          <cell r="P21">
            <v>0.46</v>
          </cell>
          <cell r="Q21">
            <v>4.33</v>
          </cell>
          <cell r="R21">
            <v>0.66</v>
          </cell>
          <cell r="S21">
            <v>18.2</v>
          </cell>
          <cell r="T21">
            <v>3.47</v>
          </cell>
          <cell r="U21">
            <v>31.09</v>
          </cell>
          <cell r="V21">
            <v>7.92</v>
          </cell>
          <cell r="W21">
            <v>17.850000000000001</v>
          </cell>
          <cell r="X21">
            <v>2.93</v>
          </cell>
          <cell r="Y21">
            <v>6.58</v>
          </cell>
          <cell r="Z21">
            <v>1.7</v>
          </cell>
          <cell r="AA21">
            <v>28.94</v>
          </cell>
          <cell r="AB21">
            <v>3.34</v>
          </cell>
          <cell r="AC21">
            <v>33.81</v>
          </cell>
          <cell r="AD21">
            <v>5.04</v>
          </cell>
          <cell r="AE21">
            <v>50.35</v>
          </cell>
          <cell r="AF21">
            <v>4.66</v>
          </cell>
          <cell r="AG21">
            <v>57.42</v>
          </cell>
          <cell r="AH21">
            <v>19</v>
          </cell>
          <cell r="AI21">
            <v>25.29</v>
          </cell>
          <cell r="AJ21">
            <v>6.36</v>
          </cell>
          <cell r="AK21">
            <v>6.91</v>
          </cell>
          <cell r="AL21">
            <v>1.01</v>
          </cell>
          <cell r="AM21">
            <v>37.31</v>
          </cell>
          <cell r="AN21">
            <v>9.5</v>
          </cell>
          <cell r="AO21">
            <v>12.99</v>
          </cell>
          <cell r="AP21">
            <v>1.91</v>
          </cell>
          <cell r="AQ21">
            <v>44.64</v>
          </cell>
          <cell r="AR21">
            <v>15.33</v>
          </cell>
          <cell r="AS21">
            <v>18.11</v>
          </cell>
          <cell r="AT21">
            <v>2.91</v>
          </cell>
          <cell r="AU21">
            <v>54.92</v>
          </cell>
          <cell r="AV21">
            <v>19.100000000000001</v>
          </cell>
          <cell r="AW21">
            <v>5.87</v>
          </cell>
          <cell r="AX21">
            <v>1.3</v>
          </cell>
          <cell r="AY21">
            <v>7.57</v>
          </cell>
          <cell r="AZ21">
            <v>1.51</v>
          </cell>
          <cell r="BA21">
            <v>9.33</v>
          </cell>
          <cell r="BB21">
            <v>2.4700000000000002</v>
          </cell>
          <cell r="BC21">
            <v>8.07</v>
          </cell>
          <cell r="BD21">
            <v>1.25</v>
          </cell>
          <cell r="BE21">
            <v>6.58</v>
          </cell>
          <cell r="BF21">
            <v>0.54</v>
          </cell>
          <cell r="BG21">
            <v>6.08</v>
          </cell>
          <cell r="BH21">
            <v>0.77</v>
          </cell>
          <cell r="BI21">
            <v>13.81</v>
          </cell>
          <cell r="BJ21">
            <v>1.94</v>
          </cell>
          <cell r="BK21">
            <v>19.09</v>
          </cell>
          <cell r="BL21">
            <v>2.68</v>
          </cell>
          <cell r="BM21">
            <v>28.38</v>
          </cell>
          <cell r="BN21">
            <v>3.99</v>
          </cell>
          <cell r="BO21">
            <v>41.57</v>
          </cell>
          <cell r="BP21">
            <v>5.84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366.01</v>
          </cell>
          <cell r="BZ21">
            <v>16.77</v>
          </cell>
          <cell r="CA21">
            <v>11.68</v>
          </cell>
          <cell r="CB21">
            <v>2.56</v>
          </cell>
          <cell r="CC21">
            <v>9.08</v>
          </cell>
          <cell r="CD21">
            <v>2.1</v>
          </cell>
          <cell r="CE21">
            <v>158.99</v>
          </cell>
          <cell r="CF21">
            <v>34.07</v>
          </cell>
          <cell r="CG21">
            <v>12.45</v>
          </cell>
          <cell r="CH21">
            <v>1.52</v>
          </cell>
          <cell r="CI21">
            <v>14.84</v>
          </cell>
          <cell r="CJ21">
            <v>3.69</v>
          </cell>
          <cell r="CK21">
            <v>10.199999999999999</v>
          </cell>
          <cell r="CL21">
            <v>1.92</v>
          </cell>
          <cell r="CM21">
            <v>20.82</v>
          </cell>
          <cell r="CN21">
            <v>2.4500000000000002</v>
          </cell>
          <cell r="CO21">
            <v>12.13</v>
          </cell>
          <cell r="CP21">
            <v>2.34</v>
          </cell>
          <cell r="CQ21">
            <v>7.1</v>
          </cell>
          <cell r="CR21">
            <v>0.71</v>
          </cell>
          <cell r="CS21">
            <v>32.729999999999997</v>
          </cell>
          <cell r="CT21">
            <v>11.03</v>
          </cell>
          <cell r="CU21">
            <v>37</v>
          </cell>
          <cell r="CV21">
            <v>3.53</v>
          </cell>
          <cell r="CW21">
            <v>36</v>
          </cell>
          <cell r="CX21">
            <v>11.03</v>
          </cell>
          <cell r="CY21">
            <v>37</v>
          </cell>
          <cell r="CZ21">
            <v>3.53</v>
          </cell>
          <cell r="DA21">
            <v>24.27</v>
          </cell>
          <cell r="DB21">
            <v>10.73</v>
          </cell>
          <cell r="DC21">
            <v>30.33</v>
          </cell>
          <cell r="DD21">
            <v>13.41</v>
          </cell>
          <cell r="DE21">
            <v>40.44</v>
          </cell>
          <cell r="DF21">
            <v>17.88</v>
          </cell>
          <cell r="DG21">
            <v>10</v>
          </cell>
          <cell r="DH21">
            <v>1.93</v>
          </cell>
          <cell r="DI21">
            <v>2.3199999999999998</v>
          </cell>
          <cell r="DJ21">
            <v>0.36</v>
          </cell>
          <cell r="DK21">
            <v>40.99</v>
          </cell>
          <cell r="DL21">
            <v>5.56</v>
          </cell>
          <cell r="DM21">
            <v>55.47</v>
          </cell>
          <cell r="DN21">
            <v>7.06</v>
          </cell>
          <cell r="DO21">
            <v>67.16</v>
          </cell>
          <cell r="DP21">
            <v>7.75</v>
          </cell>
          <cell r="DQ21">
            <v>81.400000000000006</v>
          </cell>
          <cell r="DR21">
            <v>8.59</v>
          </cell>
          <cell r="DS21">
            <v>10.039999999999999</v>
          </cell>
          <cell r="DT21">
            <v>1.72</v>
          </cell>
          <cell r="DU21">
            <v>11.71</v>
          </cell>
        </row>
        <row r="22">
          <cell r="L22">
            <v>31.5</v>
          </cell>
          <cell r="M22">
            <v>1.1499999999999999</v>
          </cell>
          <cell r="N22">
            <v>0.16</v>
          </cell>
          <cell r="O22">
            <v>2.67</v>
          </cell>
          <cell r="P22">
            <v>0.46</v>
          </cell>
          <cell r="Q22">
            <v>4.08</v>
          </cell>
          <cell r="R22">
            <v>0.66</v>
          </cell>
          <cell r="S22">
            <v>16.05</v>
          </cell>
          <cell r="T22">
            <v>3.47</v>
          </cell>
          <cell r="U22">
            <v>28.97</v>
          </cell>
          <cell r="V22">
            <v>7.92</v>
          </cell>
          <cell r="W22">
            <v>16.07</v>
          </cell>
          <cell r="X22">
            <v>2.93</v>
          </cell>
          <cell r="Y22">
            <v>5.94</v>
          </cell>
          <cell r="Z22">
            <v>1.7</v>
          </cell>
          <cell r="AA22">
            <v>28.26</v>
          </cell>
          <cell r="AB22">
            <v>3.34</v>
          </cell>
          <cell r="AC22">
            <v>33.520000000000003</v>
          </cell>
          <cell r="AD22">
            <v>5.04</v>
          </cell>
          <cell r="AE22">
            <v>46.26</v>
          </cell>
          <cell r="AF22">
            <v>4.66</v>
          </cell>
          <cell r="AG22">
            <v>57.47</v>
          </cell>
          <cell r="AH22">
            <v>19</v>
          </cell>
          <cell r="AI22">
            <v>22.82</v>
          </cell>
          <cell r="AJ22">
            <v>6.36</v>
          </cell>
          <cell r="AK22">
            <v>6.72</v>
          </cell>
          <cell r="AL22">
            <v>1.01</v>
          </cell>
          <cell r="AM22">
            <v>34.770000000000003</v>
          </cell>
          <cell r="AN22">
            <v>9.5</v>
          </cell>
          <cell r="AO22">
            <v>12.65</v>
          </cell>
          <cell r="AP22">
            <v>1.91</v>
          </cell>
          <cell r="AQ22">
            <v>40.880000000000003</v>
          </cell>
          <cell r="AR22">
            <v>15.33</v>
          </cell>
          <cell r="AS22">
            <v>14.68</v>
          </cell>
          <cell r="AT22">
            <v>2.91</v>
          </cell>
          <cell r="AU22">
            <v>50.58</v>
          </cell>
          <cell r="AV22">
            <v>19.100000000000001</v>
          </cell>
          <cell r="AW22">
            <v>5.4</v>
          </cell>
          <cell r="AX22">
            <v>1.3</v>
          </cell>
          <cell r="AY22">
            <v>7.21</v>
          </cell>
          <cell r="AZ22">
            <v>1.51</v>
          </cell>
          <cell r="BA22">
            <v>8.7899999999999991</v>
          </cell>
          <cell r="BB22">
            <v>2.4700000000000002</v>
          </cell>
          <cell r="BC22">
            <v>7.85</v>
          </cell>
          <cell r="BD22">
            <v>1.25</v>
          </cell>
          <cell r="BE22">
            <v>6.1</v>
          </cell>
          <cell r="BF22">
            <v>0.54</v>
          </cell>
          <cell r="BG22">
            <v>5.55</v>
          </cell>
          <cell r="BH22">
            <v>0.77</v>
          </cell>
          <cell r="BI22">
            <v>13.06</v>
          </cell>
          <cell r="BJ22">
            <v>1.94</v>
          </cell>
          <cell r="BK22">
            <v>18.04</v>
          </cell>
          <cell r="BL22">
            <v>2.68</v>
          </cell>
          <cell r="BM22">
            <v>26.82</v>
          </cell>
          <cell r="BN22">
            <v>3.99</v>
          </cell>
          <cell r="BO22">
            <v>39.29</v>
          </cell>
          <cell r="BP22">
            <v>5.84</v>
          </cell>
          <cell r="BQ22">
            <v>1.48</v>
          </cell>
          <cell r="BR22">
            <v>0.49</v>
          </cell>
          <cell r="BS22">
            <v>2.0499999999999998</v>
          </cell>
          <cell r="BT22">
            <v>0.68</v>
          </cell>
          <cell r="BU22">
            <v>3.05</v>
          </cell>
          <cell r="BV22">
            <v>1</v>
          </cell>
          <cell r="BW22">
            <v>4.46</v>
          </cell>
          <cell r="BX22">
            <v>1.47</v>
          </cell>
          <cell r="BY22">
            <v>374.95</v>
          </cell>
          <cell r="BZ22">
            <v>16.77</v>
          </cell>
          <cell r="CA22">
            <v>10.92</v>
          </cell>
          <cell r="CB22">
            <v>2.56</v>
          </cell>
          <cell r="CC22">
            <v>8.39</v>
          </cell>
          <cell r="CD22">
            <v>2.1</v>
          </cell>
          <cell r="CE22">
            <v>158.27000000000001</v>
          </cell>
          <cell r="CF22">
            <v>34.07</v>
          </cell>
          <cell r="CG22">
            <v>12.33</v>
          </cell>
          <cell r="CH22">
            <v>1.52</v>
          </cell>
          <cell r="CI22">
            <v>7.81</v>
          </cell>
          <cell r="CJ22">
            <v>3.69</v>
          </cell>
          <cell r="CK22">
            <v>7.66</v>
          </cell>
          <cell r="CL22">
            <v>1.92</v>
          </cell>
          <cell r="CM22">
            <v>19.559999999999999</v>
          </cell>
          <cell r="CN22">
            <v>2.4500000000000002</v>
          </cell>
          <cell r="CO22">
            <v>10.85</v>
          </cell>
          <cell r="CP22">
            <v>2.34</v>
          </cell>
          <cell r="CQ22">
            <v>6.83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34.17</v>
          </cell>
          <cell r="CV22">
            <v>3.53</v>
          </cell>
          <cell r="CW22">
            <v>36.44</v>
          </cell>
          <cell r="CX22">
            <v>11.03</v>
          </cell>
          <cell r="CY22">
            <v>34.17</v>
          </cell>
          <cell r="CZ22">
            <v>3.53</v>
          </cell>
          <cell r="DA22">
            <v>23.71</v>
          </cell>
          <cell r="DB22">
            <v>10.73</v>
          </cell>
          <cell r="DC22">
            <v>29.64</v>
          </cell>
          <cell r="DD22">
            <v>13.41</v>
          </cell>
          <cell r="DE22">
            <v>39.520000000000003</v>
          </cell>
          <cell r="DF22">
            <v>17.88</v>
          </cell>
          <cell r="DG22">
            <v>9.56</v>
          </cell>
          <cell r="DH22">
            <v>1.93</v>
          </cell>
          <cell r="DI22">
            <v>2.2200000000000002</v>
          </cell>
          <cell r="DJ22">
            <v>0.36</v>
          </cell>
          <cell r="DK22">
            <v>35.43</v>
          </cell>
          <cell r="DL22">
            <v>5.56</v>
          </cell>
          <cell r="DM22">
            <v>48.37</v>
          </cell>
          <cell r="DN22">
            <v>7.06</v>
          </cell>
          <cell r="DO22">
            <v>58.5</v>
          </cell>
          <cell r="DP22">
            <v>7.75</v>
          </cell>
          <cell r="DQ22">
            <v>70.83</v>
          </cell>
          <cell r="DR22">
            <v>8.59</v>
          </cell>
          <cell r="DS22">
            <v>10.119999999999999</v>
          </cell>
          <cell r="DT22">
            <v>1.72</v>
          </cell>
          <cell r="DU22">
            <v>11.81</v>
          </cell>
        </row>
        <row r="23">
          <cell r="L23">
            <v>32.5</v>
          </cell>
          <cell r="M23">
            <v>1.1599999999999999</v>
          </cell>
          <cell r="N23">
            <v>0.16</v>
          </cell>
          <cell r="O23">
            <v>2.7</v>
          </cell>
          <cell r="P23">
            <v>0.46</v>
          </cell>
          <cell r="Q23">
            <v>4.13</v>
          </cell>
          <cell r="R23">
            <v>0.66</v>
          </cell>
          <cell r="S23">
            <v>16.27</v>
          </cell>
          <cell r="T23">
            <v>3.47</v>
          </cell>
          <cell r="U23">
            <v>29.42</v>
          </cell>
          <cell r="V23">
            <v>7.92</v>
          </cell>
          <cell r="W23">
            <v>16.25</v>
          </cell>
          <cell r="X23">
            <v>2.93</v>
          </cell>
          <cell r="Y23">
            <v>6.02</v>
          </cell>
          <cell r="Z23">
            <v>1.7</v>
          </cell>
          <cell r="AA23">
            <v>28.64</v>
          </cell>
          <cell r="AB23">
            <v>3.34</v>
          </cell>
          <cell r="AC23">
            <v>33.97</v>
          </cell>
          <cell r="AD23">
            <v>5.04</v>
          </cell>
          <cell r="AE23">
            <v>46.7</v>
          </cell>
          <cell r="AF23">
            <v>4.66</v>
          </cell>
          <cell r="AG23">
            <v>58.42</v>
          </cell>
          <cell r="AH23">
            <v>19</v>
          </cell>
          <cell r="AI23">
            <v>23.13</v>
          </cell>
          <cell r="AJ23">
            <v>6.36</v>
          </cell>
          <cell r="AK23">
            <v>6.8</v>
          </cell>
          <cell r="AL23">
            <v>1.01</v>
          </cell>
          <cell r="AM23">
            <v>35.31</v>
          </cell>
          <cell r="AN23">
            <v>9.5</v>
          </cell>
          <cell r="AO23">
            <v>12.8</v>
          </cell>
          <cell r="AP23">
            <v>1.91</v>
          </cell>
          <cell r="AQ23">
            <v>41.5</v>
          </cell>
          <cell r="AR23">
            <v>15.33</v>
          </cell>
          <cell r="AS23">
            <v>14.82</v>
          </cell>
          <cell r="AT23">
            <v>2.91</v>
          </cell>
          <cell r="AU23">
            <v>51.36</v>
          </cell>
          <cell r="AV23">
            <v>19.100000000000001</v>
          </cell>
          <cell r="AW23">
            <v>5.48</v>
          </cell>
          <cell r="AX23">
            <v>1.3</v>
          </cell>
          <cell r="AY23">
            <v>7.31</v>
          </cell>
          <cell r="AZ23">
            <v>1.51</v>
          </cell>
          <cell r="BA23">
            <v>8.92</v>
          </cell>
          <cell r="BB23">
            <v>2.4700000000000002</v>
          </cell>
          <cell r="BC23">
            <v>7.95</v>
          </cell>
          <cell r="BD23">
            <v>1.25</v>
          </cell>
          <cell r="BE23">
            <v>6.23</v>
          </cell>
          <cell r="BF23">
            <v>0.54</v>
          </cell>
          <cell r="BG23">
            <v>5.66</v>
          </cell>
          <cell r="BH23">
            <v>0.77</v>
          </cell>
          <cell r="BI23">
            <v>13.32</v>
          </cell>
          <cell r="BJ23">
            <v>1.94</v>
          </cell>
          <cell r="BK23">
            <v>18.399999999999999</v>
          </cell>
          <cell r="BL23">
            <v>2.68</v>
          </cell>
          <cell r="BM23">
            <v>27.36</v>
          </cell>
          <cell r="BN23">
            <v>3.99</v>
          </cell>
          <cell r="BO23">
            <v>40.07</v>
          </cell>
          <cell r="BP23">
            <v>5.84</v>
          </cell>
          <cell r="BQ23">
            <v>1.5</v>
          </cell>
          <cell r="BR23">
            <v>0.49</v>
          </cell>
          <cell r="BS23">
            <v>2.08</v>
          </cell>
          <cell r="BT23">
            <v>0.68</v>
          </cell>
          <cell r="BU23">
            <v>3.09</v>
          </cell>
          <cell r="BV23">
            <v>1</v>
          </cell>
          <cell r="BW23">
            <v>4.5199999999999996</v>
          </cell>
          <cell r="BX23">
            <v>1.47</v>
          </cell>
          <cell r="BY23">
            <v>385.74</v>
          </cell>
          <cell r="BZ23">
            <v>16.77</v>
          </cell>
          <cell r="CA23">
            <v>11.09</v>
          </cell>
          <cell r="CB23">
            <v>2.56</v>
          </cell>
          <cell r="CC23">
            <v>8.5</v>
          </cell>
          <cell r="CD23">
            <v>2.1</v>
          </cell>
          <cell r="CE23">
            <v>161.72999999999999</v>
          </cell>
          <cell r="CF23">
            <v>34.07</v>
          </cell>
          <cell r="CG23">
            <v>12.61</v>
          </cell>
          <cell r="CH23">
            <v>1.52</v>
          </cell>
          <cell r="CI23">
            <v>7.81</v>
          </cell>
          <cell r="CJ23">
            <v>3.69</v>
          </cell>
          <cell r="CK23">
            <v>7.71</v>
          </cell>
          <cell r="CL23">
            <v>1.92</v>
          </cell>
          <cell r="CM23">
            <v>19.8</v>
          </cell>
          <cell r="CN23">
            <v>2.4500000000000002</v>
          </cell>
          <cell r="CO23">
            <v>11.08</v>
          </cell>
          <cell r="CP23">
            <v>2.34</v>
          </cell>
          <cell r="CQ23">
            <v>6.97</v>
          </cell>
          <cell r="CR23">
            <v>0.71</v>
          </cell>
          <cell r="CS23">
            <v>33.53</v>
          </cell>
          <cell r="CT23">
            <v>11.03</v>
          </cell>
          <cell r="CU23">
            <v>34.85</v>
          </cell>
          <cell r="CV23">
            <v>3.53</v>
          </cell>
          <cell r="CW23">
            <v>36.89</v>
          </cell>
          <cell r="CX23">
            <v>11.03</v>
          </cell>
          <cell r="CY23">
            <v>34.85</v>
          </cell>
          <cell r="CZ23">
            <v>3.53</v>
          </cell>
          <cell r="DA23">
            <v>23.85</v>
          </cell>
          <cell r="DB23">
            <v>10.73</v>
          </cell>
          <cell r="DC23">
            <v>29.82</v>
          </cell>
          <cell r="DD23">
            <v>13.41</v>
          </cell>
          <cell r="DE23">
            <v>39.76</v>
          </cell>
          <cell r="DF23">
            <v>17.88</v>
          </cell>
          <cell r="DG23">
            <v>9.73</v>
          </cell>
          <cell r="DH23">
            <v>1.93</v>
          </cell>
          <cell r="DI23">
            <v>2.2599999999999998</v>
          </cell>
          <cell r="DJ23">
            <v>0.36</v>
          </cell>
          <cell r="DK23">
            <v>36.75</v>
          </cell>
          <cell r="DL23">
            <v>5.56</v>
          </cell>
          <cell r="DM23">
            <v>48.75</v>
          </cell>
          <cell r="DN23">
            <v>7.06</v>
          </cell>
          <cell r="DO23">
            <v>58.96</v>
          </cell>
          <cell r="DP23">
            <v>7.75</v>
          </cell>
          <cell r="DQ23">
            <v>71.400000000000006</v>
          </cell>
          <cell r="DR23">
            <v>8.59</v>
          </cell>
          <cell r="DS23">
            <v>10.32</v>
          </cell>
          <cell r="DT23">
            <v>1.72</v>
          </cell>
          <cell r="DU23">
            <v>12.04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19" refreshError="1"/>
      <sheetData sheetId="20" refreshError="1"/>
      <sheetData sheetId="21" refreshError="1">
        <row r="5">
          <cell r="B5">
            <v>1</v>
          </cell>
          <cell r="C5" t="str">
            <v>7.99</v>
          </cell>
          <cell r="D5">
            <v>11.19</v>
          </cell>
          <cell r="F5" t="str">
            <v>4.4</v>
          </cell>
          <cell r="G5">
            <v>6.16</v>
          </cell>
        </row>
        <row r="6">
          <cell r="B6">
            <v>2</v>
          </cell>
          <cell r="C6" t="str">
            <v>9.68</v>
          </cell>
          <cell r="D6">
            <v>13.55</v>
          </cell>
          <cell r="F6" t="str">
            <v>5.68</v>
          </cell>
          <cell r="G6">
            <v>7.95</v>
          </cell>
        </row>
        <row r="7">
          <cell r="B7">
            <v>3</v>
          </cell>
          <cell r="C7" t="str">
            <v>11.37</v>
          </cell>
          <cell r="D7">
            <v>15.92</v>
          </cell>
          <cell r="F7" t="str">
            <v>6.96</v>
          </cell>
          <cell r="G7">
            <v>9.74</v>
          </cell>
        </row>
        <row r="8">
          <cell r="B8">
            <v>4</v>
          </cell>
          <cell r="C8" t="str">
            <v>13.06</v>
          </cell>
          <cell r="D8">
            <v>18.28</v>
          </cell>
          <cell r="F8" t="str">
            <v>8.24</v>
          </cell>
          <cell r="G8">
            <v>11.54</v>
          </cell>
        </row>
        <row r="9">
          <cell r="B9">
            <v>5</v>
          </cell>
          <cell r="C9" t="str">
            <v>14.75</v>
          </cell>
          <cell r="D9">
            <v>20.65</v>
          </cell>
          <cell r="F9" t="str">
            <v>9.53</v>
          </cell>
          <cell r="G9">
            <v>13.34</v>
          </cell>
        </row>
        <row r="10">
          <cell r="B10">
            <v>6</v>
          </cell>
          <cell r="C10" t="str">
            <v>16.43</v>
          </cell>
          <cell r="D10">
            <v>23</v>
          </cell>
          <cell r="F10" t="str">
            <v>10.81</v>
          </cell>
          <cell r="G10">
            <v>15.13</v>
          </cell>
        </row>
        <row r="11">
          <cell r="B11">
            <v>7</v>
          </cell>
          <cell r="C11" t="str">
            <v>18.12</v>
          </cell>
          <cell r="D11">
            <v>25.37</v>
          </cell>
          <cell r="F11" t="str">
            <v>12.09</v>
          </cell>
          <cell r="G11">
            <v>16.93</v>
          </cell>
        </row>
        <row r="12">
          <cell r="B12">
            <v>8</v>
          </cell>
          <cell r="C12" t="str">
            <v>20.04</v>
          </cell>
          <cell r="D12">
            <v>28.06</v>
          </cell>
          <cell r="F12" t="str">
            <v>13.37</v>
          </cell>
          <cell r="G12">
            <v>18.72</v>
          </cell>
        </row>
        <row r="13">
          <cell r="B13">
            <v>9</v>
          </cell>
          <cell r="C13" t="str">
            <v>22.39</v>
          </cell>
          <cell r="D13">
            <v>31.35</v>
          </cell>
          <cell r="F13" t="str">
            <v>14.66</v>
          </cell>
          <cell r="G13">
            <v>20.52</v>
          </cell>
        </row>
        <row r="14">
          <cell r="B14">
            <v>10</v>
          </cell>
          <cell r="C14" t="str">
            <v>24.74</v>
          </cell>
          <cell r="D14">
            <v>34.64</v>
          </cell>
          <cell r="F14" t="str">
            <v>15.94</v>
          </cell>
          <cell r="G14">
            <v>22.32</v>
          </cell>
        </row>
        <row r="15">
          <cell r="B15">
            <v>11</v>
          </cell>
          <cell r="C15" t="str">
            <v>27.09</v>
          </cell>
          <cell r="D15">
            <v>37.93</v>
          </cell>
          <cell r="F15" t="str">
            <v>17.22</v>
          </cell>
          <cell r="G15">
            <v>24.11</v>
          </cell>
        </row>
        <row r="16">
          <cell r="B16">
            <v>12</v>
          </cell>
          <cell r="C16" t="str">
            <v>29.44</v>
          </cell>
          <cell r="D16">
            <v>41.22</v>
          </cell>
          <cell r="F16" t="str">
            <v>18.5</v>
          </cell>
          <cell r="G16">
            <v>25.9</v>
          </cell>
        </row>
        <row r="17">
          <cell r="B17">
            <v>13</v>
          </cell>
          <cell r="C17" t="str">
            <v>31.78</v>
          </cell>
          <cell r="D17">
            <v>44.49</v>
          </cell>
          <cell r="F17" t="str">
            <v>19.79</v>
          </cell>
          <cell r="G17">
            <v>27.71</v>
          </cell>
        </row>
        <row r="18">
          <cell r="B18">
            <v>14</v>
          </cell>
          <cell r="C18" t="str">
            <v>34.13</v>
          </cell>
          <cell r="D18">
            <v>47.78</v>
          </cell>
          <cell r="F18" t="str">
            <v>21.07</v>
          </cell>
          <cell r="G18">
            <v>29.5</v>
          </cell>
        </row>
        <row r="19">
          <cell r="B19">
            <v>15</v>
          </cell>
          <cell r="C19" t="str">
            <v>36.48</v>
          </cell>
          <cell r="D19">
            <v>51.07</v>
          </cell>
          <cell r="F19" t="str">
            <v>22.41</v>
          </cell>
          <cell r="G19">
            <v>31.37</v>
          </cell>
        </row>
        <row r="20">
          <cell r="B20">
            <v>16</v>
          </cell>
          <cell r="C20" t="str">
            <v>38.83</v>
          </cell>
          <cell r="D20">
            <v>54.36</v>
          </cell>
          <cell r="F20" t="str">
            <v>23.86</v>
          </cell>
          <cell r="G20">
            <v>33.4</v>
          </cell>
        </row>
        <row r="21">
          <cell r="B21">
            <v>17</v>
          </cell>
          <cell r="C21" t="str">
            <v>41.18</v>
          </cell>
          <cell r="D21">
            <v>57.65</v>
          </cell>
          <cell r="F21" t="str">
            <v>25.31</v>
          </cell>
          <cell r="G21">
            <v>35.43</v>
          </cell>
        </row>
        <row r="22">
          <cell r="B22">
            <v>18</v>
          </cell>
          <cell r="C22" t="str">
            <v>43.52</v>
          </cell>
          <cell r="D22">
            <v>60.93</v>
          </cell>
          <cell r="F22" t="str">
            <v>26.76</v>
          </cell>
          <cell r="G22">
            <v>37.46</v>
          </cell>
        </row>
        <row r="23">
          <cell r="B23">
            <v>19</v>
          </cell>
          <cell r="C23" t="str">
            <v>45.88</v>
          </cell>
          <cell r="D23">
            <v>64.23</v>
          </cell>
          <cell r="F23" t="str">
            <v>28.22</v>
          </cell>
          <cell r="G23">
            <v>39.51</v>
          </cell>
        </row>
        <row r="24">
          <cell r="B24">
            <v>20</v>
          </cell>
          <cell r="C24" t="str">
            <v>48.22</v>
          </cell>
          <cell r="D24">
            <v>67.510000000000005</v>
          </cell>
          <cell r="F24" t="str">
            <v>29.67</v>
          </cell>
          <cell r="G24">
            <v>41.54</v>
          </cell>
        </row>
        <row r="25">
          <cell r="B25">
            <v>21</v>
          </cell>
          <cell r="C25" t="str">
            <v>50.57</v>
          </cell>
          <cell r="D25">
            <v>70.8</v>
          </cell>
          <cell r="F25" t="str">
            <v>31.12</v>
          </cell>
          <cell r="G25">
            <v>43.57</v>
          </cell>
        </row>
        <row r="26">
          <cell r="B26">
            <v>22</v>
          </cell>
          <cell r="C26" t="str">
            <v>52.92</v>
          </cell>
          <cell r="D26">
            <v>74.09</v>
          </cell>
          <cell r="F26" t="str">
            <v>32.57</v>
          </cell>
          <cell r="G26">
            <v>45.6</v>
          </cell>
        </row>
        <row r="27">
          <cell r="B27">
            <v>23</v>
          </cell>
          <cell r="C27" t="str">
            <v>55.26</v>
          </cell>
          <cell r="D27">
            <v>77.36</v>
          </cell>
          <cell r="F27" t="str">
            <v>34.03</v>
          </cell>
          <cell r="G27">
            <v>47.64</v>
          </cell>
        </row>
        <row r="28">
          <cell r="B28">
            <v>24</v>
          </cell>
          <cell r="C28" t="str">
            <v>57.62</v>
          </cell>
          <cell r="D28">
            <v>80.67</v>
          </cell>
          <cell r="F28" t="str">
            <v>35.48</v>
          </cell>
          <cell r="G28">
            <v>49.67</v>
          </cell>
        </row>
        <row r="29">
          <cell r="B29">
            <v>25</v>
          </cell>
          <cell r="C29" t="str">
            <v>59.97</v>
          </cell>
          <cell r="D29">
            <v>83.96</v>
          </cell>
          <cell r="F29" t="str">
            <v>36.93</v>
          </cell>
          <cell r="G29">
            <v>51.7</v>
          </cell>
        </row>
        <row r="30">
          <cell r="B30">
            <v>26</v>
          </cell>
          <cell r="C30" t="str">
            <v>62.31</v>
          </cell>
          <cell r="D30">
            <v>87.23</v>
          </cell>
          <cell r="F30" t="str">
            <v>38.38</v>
          </cell>
          <cell r="G30">
            <v>53.73</v>
          </cell>
        </row>
        <row r="31">
          <cell r="B31">
            <v>27</v>
          </cell>
          <cell r="C31" t="str">
            <v>64.66</v>
          </cell>
          <cell r="D31">
            <v>90.52</v>
          </cell>
          <cell r="F31" t="str">
            <v>39.83</v>
          </cell>
          <cell r="G31">
            <v>55.76</v>
          </cell>
        </row>
        <row r="32">
          <cell r="B32">
            <v>28</v>
          </cell>
          <cell r="C32" t="str">
            <v>67.02</v>
          </cell>
          <cell r="D32">
            <v>93.83</v>
          </cell>
          <cell r="F32" t="str">
            <v>41.29</v>
          </cell>
          <cell r="G32">
            <v>57.81</v>
          </cell>
        </row>
        <row r="33">
          <cell r="B33">
            <v>29</v>
          </cell>
          <cell r="C33" t="str">
            <v>69.35</v>
          </cell>
          <cell r="D33">
            <v>97.09</v>
          </cell>
          <cell r="F33" t="str">
            <v>42.74</v>
          </cell>
          <cell r="G33">
            <v>59.84</v>
          </cell>
        </row>
        <row r="34">
          <cell r="B34">
            <v>30</v>
          </cell>
          <cell r="C34" t="str">
            <v>71.71</v>
          </cell>
          <cell r="D34">
            <v>100.39</v>
          </cell>
          <cell r="F34" t="str">
            <v>44.19</v>
          </cell>
          <cell r="G34">
            <v>61.87</v>
          </cell>
        </row>
        <row r="35">
          <cell r="B35">
            <v>31</v>
          </cell>
          <cell r="C35" t="str">
            <v>74.05</v>
          </cell>
          <cell r="D35">
            <v>103.67</v>
          </cell>
          <cell r="F35" t="str">
            <v>45.64</v>
          </cell>
          <cell r="G35">
            <v>63.9</v>
          </cell>
        </row>
        <row r="36">
          <cell r="B36">
            <v>32</v>
          </cell>
          <cell r="C36" t="str">
            <v>76.41</v>
          </cell>
          <cell r="D36">
            <v>106.97</v>
          </cell>
          <cell r="F36" t="str">
            <v>47.1</v>
          </cell>
          <cell r="G36">
            <v>65.94</v>
          </cell>
        </row>
        <row r="37">
          <cell r="B37">
            <v>33</v>
          </cell>
          <cell r="C37" t="str">
            <v>78.76</v>
          </cell>
          <cell r="D37">
            <v>110.26</v>
          </cell>
          <cell r="F37" t="str">
            <v>48.55</v>
          </cell>
          <cell r="G37">
            <v>67.97</v>
          </cell>
        </row>
        <row r="38">
          <cell r="B38">
            <v>34</v>
          </cell>
          <cell r="C38" t="str">
            <v>81.11</v>
          </cell>
          <cell r="D38">
            <v>113.55</v>
          </cell>
          <cell r="F38" t="str">
            <v>50</v>
          </cell>
          <cell r="G38">
            <v>70</v>
          </cell>
        </row>
        <row r="39">
          <cell r="B39">
            <v>35</v>
          </cell>
          <cell r="C39" t="str">
            <v>83.44</v>
          </cell>
          <cell r="D39">
            <v>116.82</v>
          </cell>
          <cell r="F39" t="str">
            <v>51.45</v>
          </cell>
          <cell r="G39">
            <v>72.03</v>
          </cell>
        </row>
        <row r="40">
          <cell r="B40">
            <v>36</v>
          </cell>
          <cell r="C40" t="str">
            <v>85.8</v>
          </cell>
          <cell r="D40">
            <v>120.12</v>
          </cell>
          <cell r="F40" t="str">
            <v>52.91</v>
          </cell>
          <cell r="G40">
            <v>74.069999999999993</v>
          </cell>
        </row>
        <row r="41">
          <cell r="B41">
            <v>37</v>
          </cell>
          <cell r="C41" t="str">
            <v>88.15</v>
          </cell>
          <cell r="D41">
            <v>123.41</v>
          </cell>
          <cell r="F41" t="str">
            <v>54.36</v>
          </cell>
          <cell r="G41">
            <v>76.099999999999994</v>
          </cell>
        </row>
        <row r="42">
          <cell r="B42">
            <v>38</v>
          </cell>
          <cell r="C42" t="str">
            <v>90.5</v>
          </cell>
          <cell r="D42">
            <v>126.7</v>
          </cell>
          <cell r="F42" t="str">
            <v>55.81</v>
          </cell>
          <cell r="G42">
            <v>78.13</v>
          </cell>
        </row>
        <row r="43">
          <cell r="B43">
            <v>39</v>
          </cell>
          <cell r="C43" t="str">
            <v>92.85</v>
          </cell>
          <cell r="D43">
            <v>129.99</v>
          </cell>
          <cell r="F43" t="str">
            <v>57.27</v>
          </cell>
          <cell r="G43">
            <v>80.180000000000007</v>
          </cell>
        </row>
        <row r="44">
          <cell r="B44">
            <v>40</v>
          </cell>
          <cell r="C44" t="str">
            <v>95.19</v>
          </cell>
          <cell r="D44">
            <v>133.27000000000001</v>
          </cell>
          <cell r="F44" t="str">
            <v>58.72</v>
          </cell>
          <cell r="G44">
            <v>82.21</v>
          </cell>
        </row>
        <row r="45">
          <cell r="B45">
            <v>41</v>
          </cell>
          <cell r="C45" t="str">
            <v>97.55</v>
          </cell>
          <cell r="D45">
            <v>136.57</v>
          </cell>
          <cell r="F45" t="str">
            <v>60.17</v>
          </cell>
          <cell r="G45">
            <v>84.24</v>
          </cell>
        </row>
        <row r="46">
          <cell r="B46">
            <v>42</v>
          </cell>
          <cell r="C46" t="str">
            <v>99.9</v>
          </cell>
          <cell r="D46">
            <v>139.86000000000001</v>
          </cell>
          <cell r="F46" t="str">
            <v>61.63</v>
          </cell>
          <cell r="G46">
            <v>86.28</v>
          </cell>
        </row>
        <row r="47">
          <cell r="B47">
            <v>43</v>
          </cell>
          <cell r="C47" t="str">
            <v>102.24</v>
          </cell>
          <cell r="D47">
            <v>143.13999999999999</v>
          </cell>
          <cell r="F47" t="str">
            <v>63.07</v>
          </cell>
          <cell r="G47">
            <v>88.3</v>
          </cell>
        </row>
        <row r="48">
          <cell r="B48">
            <v>44</v>
          </cell>
          <cell r="C48" t="str">
            <v>104.59</v>
          </cell>
          <cell r="D48">
            <v>146.43</v>
          </cell>
          <cell r="F48" t="str">
            <v>64.53</v>
          </cell>
          <cell r="G48">
            <v>90.34</v>
          </cell>
        </row>
        <row r="49">
          <cell r="B49">
            <v>45</v>
          </cell>
          <cell r="C49" t="str">
            <v>106.93</v>
          </cell>
          <cell r="D49">
            <v>149.69999999999999</v>
          </cell>
          <cell r="F49" t="str">
            <v>65.98</v>
          </cell>
          <cell r="G49">
            <v>92.37</v>
          </cell>
        </row>
        <row r="50">
          <cell r="B50">
            <v>46</v>
          </cell>
          <cell r="C50" t="str">
            <v>109.29</v>
          </cell>
          <cell r="D50">
            <v>153.01</v>
          </cell>
          <cell r="F50" t="str">
            <v>67.44</v>
          </cell>
          <cell r="G50">
            <v>94.42</v>
          </cell>
        </row>
        <row r="51">
          <cell r="B51">
            <v>47</v>
          </cell>
          <cell r="C51" t="str">
            <v>111.63</v>
          </cell>
          <cell r="D51">
            <v>156.28</v>
          </cell>
          <cell r="F51" t="str">
            <v>68.89</v>
          </cell>
          <cell r="G51">
            <v>96.45</v>
          </cell>
        </row>
        <row r="52">
          <cell r="B52">
            <v>48</v>
          </cell>
          <cell r="C52" t="str">
            <v>113.98</v>
          </cell>
          <cell r="D52">
            <v>159.57</v>
          </cell>
          <cell r="F52" t="str">
            <v>70.33</v>
          </cell>
          <cell r="G52">
            <v>98.46</v>
          </cell>
        </row>
        <row r="53">
          <cell r="B53">
            <v>49</v>
          </cell>
          <cell r="C53" t="str">
            <v>116.31</v>
          </cell>
          <cell r="D53">
            <v>162.83000000000001</v>
          </cell>
          <cell r="F53" t="str">
            <v>71.79</v>
          </cell>
          <cell r="G53">
            <v>100.51</v>
          </cell>
        </row>
        <row r="54">
          <cell r="B54">
            <v>50</v>
          </cell>
          <cell r="C54" t="str">
            <v>118.66</v>
          </cell>
          <cell r="D54">
            <v>166.12</v>
          </cell>
          <cell r="F54" t="str">
            <v>73.24</v>
          </cell>
          <cell r="G54">
            <v>102.54</v>
          </cell>
        </row>
        <row r="55">
          <cell r="B55">
            <v>51</v>
          </cell>
          <cell r="C55" t="str">
            <v>121.03</v>
          </cell>
          <cell r="D55">
            <v>169.44</v>
          </cell>
          <cell r="F55" t="str">
            <v>74.7</v>
          </cell>
          <cell r="G55">
            <v>104.58</v>
          </cell>
        </row>
        <row r="56">
          <cell r="B56">
            <v>52</v>
          </cell>
          <cell r="C56" t="str">
            <v>123.36</v>
          </cell>
          <cell r="D56">
            <v>172.7</v>
          </cell>
          <cell r="F56" t="str">
            <v>76.14</v>
          </cell>
          <cell r="G56">
            <v>106.6</v>
          </cell>
        </row>
        <row r="57">
          <cell r="B57">
            <v>53</v>
          </cell>
          <cell r="C57" t="str">
            <v>125.71</v>
          </cell>
          <cell r="D57">
            <v>175.99</v>
          </cell>
          <cell r="F57" t="str">
            <v>77.59</v>
          </cell>
          <cell r="G57">
            <v>108.63</v>
          </cell>
        </row>
        <row r="58">
          <cell r="B58">
            <v>54</v>
          </cell>
          <cell r="C58" t="str">
            <v>128.08</v>
          </cell>
          <cell r="D58">
            <v>179.31</v>
          </cell>
          <cell r="F58" t="str">
            <v>79.05</v>
          </cell>
          <cell r="G58">
            <v>110.67</v>
          </cell>
        </row>
        <row r="59">
          <cell r="B59">
            <v>55</v>
          </cell>
          <cell r="C59" t="str">
            <v>130.41</v>
          </cell>
          <cell r="D59">
            <v>182.57</v>
          </cell>
          <cell r="F59" t="str">
            <v>80.5</v>
          </cell>
          <cell r="G59">
            <v>112.7</v>
          </cell>
        </row>
        <row r="60">
          <cell r="B60">
            <v>56</v>
          </cell>
          <cell r="C60" t="str">
            <v>132.75</v>
          </cell>
          <cell r="D60">
            <v>185.85</v>
          </cell>
          <cell r="F60" t="str">
            <v>81.95</v>
          </cell>
          <cell r="G60">
            <v>114.73</v>
          </cell>
        </row>
        <row r="61">
          <cell r="B61">
            <v>57</v>
          </cell>
          <cell r="C61" t="str">
            <v>135.11</v>
          </cell>
          <cell r="D61">
            <v>189.15</v>
          </cell>
          <cell r="F61" t="str">
            <v>83.4</v>
          </cell>
          <cell r="G61">
            <v>116.76</v>
          </cell>
        </row>
        <row r="62">
          <cell r="B62">
            <v>58</v>
          </cell>
          <cell r="C62" t="str">
            <v>137.48</v>
          </cell>
          <cell r="D62">
            <v>192.47</v>
          </cell>
          <cell r="F62" t="str">
            <v>84.85</v>
          </cell>
          <cell r="G62">
            <v>118.79</v>
          </cell>
        </row>
        <row r="63">
          <cell r="B63">
            <v>59</v>
          </cell>
          <cell r="C63" t="str">
            <v>139.82</v>
          </cell>
          <cell r="D63">
            <v>195.75</v>
          </cell>
          <cell r="F63" t="str">
            <v>86.31</v>
          </cell>
          <cell r="G63">
            <v>120.83</v>
          </cell>
        </row>
        <row r="64">
          <cell r="B64">
            <v>60</v>
          </cell>
          <cell r="C64" t="str">
            <v>142.16</v>
          </cell>
          <cell r="D64">
            <v>199.02</v>
          </cell>
          <cell r="F64" t="str">
            <v>87.77</v>
          </cell>
          <cell r="G64">
            <v>122.88</v>
          </cell>
        </row>
        <row r="65">
          <cell r="B65">
            <v>61</v>
          </cell>
          <cell r="C65" t="str">
            <v>144.52</v>
          </cell>
          <cell r="D65">
            <v>202.33</v>
          </cell>
          <cell r="F65" t="str">
            <v>89.22</v>
          </cell>
          <cell r="G65">
            <v>124.91</v>
          </cell>
        </row>
        <row r="66">
          <cell r="B66">
            <v>62</v>
          </cell>
          <cell r="C66" t="str">
            <v>146.89</v>
          </cell>
          <cell r="D66">
            <v>205.65</v>
          </cell>
          <cell r="F66" t="str">
            <v>90.67</v>
          </cell>
          <cell r="G66">
            <v>126.94</v>
          </cell>
        </row>
        <row r="67">
          <cell r="B67">
            <v>63</v>
          </cell>
          <cell r="C67" t="str">
            <v>149.21</v>
          </cell>
          <cell r="D67">
            <v>208.89</v>
          </cell>
          <cell r="F67" t="str">
            <v>92.12</v>
          </cell>
          <cell r="G67">
            <v>128.97</v>
          </cell>
        </row>
        <row r="68">
          <cell r="B68">
            <v>64</v>
          </cell>
          <cell r="C68" t="str">
            <v>151.54</v>
          </cell>
          <cell r="D68">
            <v>212.16</v>
          </cell>
          <cell r="F68" t="str">
            <v>93.58</v>
          </cell>
          <cell r="G68">
            <v>131.01</v>
          </cell>
        </row>
        <row r="69">
          <cell r="B69">
            <v>65</v>
          </cell>
          <cell r="C69" t="str">
            <v>153.89</v>
          </cell>
          <cell r="D69">
            <v>215.45</v>
          </cell>
          <cell r="F69" t="str">
            <v>95.02</v>
          </cell>
          <cell r="G69">
            <v>133.03</v>
          </cell>
        </row>
        <row r="70">
          <cell r="B70">
            <v>66</v>
          </cell>
          <cell r="C70" t="str">
            <v>156.24</v>
          </cell>
          <cell r="D70">
            <v>218.74</v>
          </cell>
          <cell r="F70" t="str">
            <v>96.48</v>
          </cell>
          <cell r="G70">
            <v>135.07</v>
          </cell>
        </row>
        <row r="71">
          <cell r="B71">
            <v>67</v>
          </cell>
          <cell r="C71" t="str">
            <v>158.61</v>
          </cell>
          <cell r="D71">
            <v>222.05</v>
          </cell>
          <cell r="F71" t="str">
            <v>97.93</v>
          </cell>
          <cell r="G71">
            <v>137.1</v>
          </cell>
        </row>
        <row r="72">
          <cell r="B72">
            <v>68</v>
          </cell>
          <cell r="C72" t="str">
            <v>160.92</v>
          </cell>
          <cell r="D72">
            <v>225.29</v>
          </cell>
          <cell r="F72" t="str">
            <v>99.38</v>
          </cell>
          <cell r="G72">
            <v>139.13</v>
          </cell>
        </row>
        <row r="73">
          <cell r="B73">
            <v>69</v>
          </cell>
          <cell r="C73" t="str">
            <v>163.32</v>
          </cell>
          <cell r="D73">
            <v>228.65</v>
          </cell>
          <cell r="F73" t="str">
            <v>100.83</v>
          </cell>
          <cell r="G73">
            <v>141.16</v>
          </cell>
        </row>
        <row r="74">
          <cell r="B74">
            <v>70</v>
          </cell>
          <cell r="C74" t="str">
            <v>165.64</v>
          </cell>
          <cell r="D74">
            <v>231.9</v>
          </cell>
          <cell r="F74" t="str">
            <v>102.29</v>
          </cell>
          <cell r="G74">
            <v>143.21</v>
          </cell>
        </row>
        <row r="75">
          <cell r="B75">
            <v>71</v>
          </cell>
          <cell r="C75" t="str">
            <v>167.98</v>
          </cell>
          <cell r="D75">
            <v>235.17</v>
          </cell>
          <cell r="F75" t="str">
            <v>103.74</v>
          </cell>
          <cell r="G75">
            <v>145.24</v>
          </cell>
        </row>
        <row r="76">
          <cell r="B76">
            <v>72</v>
          </cell>
          <cell r="C76" t="str">
            <v>170.33</v>
          </cell>
          <cell r="D76">
            <v>238.46</v>
          </cell>
          <cell r="F76" t="str">
            <v>105.21</v>
          </cell>
          <cell r="G76">
            <v>147.29</v>
          </cell>
        </row>
        <row r="77">
          <cell r="B77">
            <v>73</v>
          </cell>
          <cell r="C77" t="str">
            <v>172.7</v>
          </cell>
          <cell r="D77">
            <v>241.78</v>
          </cell>
          <cell r="F77" t="str">
            <v>106.64</v>
          </cell>
          <cell r="G77">
            <v>149.30000000000001</v>
          </cell>
        </row>
        <row r="78">
          <cell r="B78">
            <v>74</v>
          </cell>
          <cell r="C78" t="str">
            <v>175.07</v>
          </cell>
          <cell r="D78">
            <v>245.1</v>
          </cell>
          <cell r="F78" t="str">
            <v>108.11</v>
          </cell>
          <cell r="G78">
            <v>151.35</v>
          </cell>
        </row>
        <row r="79">
          <cell r="B79">
            <v>75</v>
          </cell>
          <cell r="C79" t="str">
            <v>177.37</v>
          </cell>
          <cell r="D79">
            <v>248.32</v>
          </cell>
          <cell r="F79" t="str">
            <v>109.56</v>
          </cell>
          <cell r="G79">
            <v>153.38</v>
          </cell>
        </row>
        <row r="80">
          <cell r="B80">
            <v>76</v>
          </cell>
          <cell r="C80" t="str">
            <v>179.77</v>
          </cell>
          <cell r="D80">
            <v>251.68</v>
          </cell>
          <cell r="F80" t="str">
            <v>111</v>
          </cell>
          <cell r="G80">
            <v>155.4</v>
          </cell>
        </row>
        <row r="81">
          <cell r="B81">
            <v>77</v>
          </cell>
          <cell r="C81" t="str">
            <v>182.08</v>
          </cell>
          <cell r="D81">
            <v>254.91</v>
          </cell>
          <cell r="F81" t="str">
            <v>112.45</v>
          </cell>
          <cell r="G81">
            <v>157.43</v>
          </cell>
        </row>
        <row r="82">
          <cell r="B82">
            <v>78</v>
          </cell>
          <cell r="C82" t="str">
            <v>184.4</v>
          </cell>
          <cell r="D82">
            <v>258.16000000000003</v>
          </cell>
          <cell r="F82" t="str">
            <v>113.91</v>
          </cell>
          <cell r="G82">
            <v>159.47</v>
          </cell>
        </row>
        <row r="83">
          <cell r="B83">
            <v>79</v>
          </cell>
          <cell r="C83" t="str">
            <v>186.84</v>
          </cell>
          <cell r="D83">
            <v>261.58</v>
          </cell>
          <cell r="F83" t="str">
            <v>115.36</v>
          </cell>
          <cell r="G83">
            <v>161.5</v>
          </cell>
        </row>
        <row r="84">
          <cell r="B84">
            <v>80</v>
          </cell>
          <cell r="C84" t="str">
            <v>189.18</v>
          </cell>
          <cell r="D84">
            <v>264.85000000000002</v>
          </cell>
          <cell r="F84" t="str">
            <v>116.82</v>
          </cell>
          <cell r="G84">
            <v>163.55000000000001</v>
          </cell>
        </row>
        <row r="85">
          <cell r="B85">
            <v>81</v>
          </cell>
          <cell r="C85" t="str">
            <v>191.54</v>
          </cell>
          <cell r="D85">
            <v>268.16000000000003</v>
          </cell>
          <cell r="F85" t="str">
            <v>118.28</v>
          </cell>
          <cell r="G85">
            <v>165.59</v>
          </cell>
        </row>
        <row r="86">
          <cell r="B86">
            <v>82</v>
          </cell>
          <cell r="C86" t="str">
            <v>193.79</v>
          </cell>
          <cell r="D86">
            <v>271.31</v>
          </cell>
          <cell r="F86" t="str">
            <v>119.72</v>
          </cell>
          <cell r="G86">
            <v>167.61</v>
          </cell>
        </row>
        <row r="87">
          <cell r="B87">
            <v>83</v>
          </cell>
          <cell r="C87" t="str">
            <v>196.16</v>
          </cell>
          <cell r="D87">
            <v>274.62</v>
          </cell>
          <cell r="F87" t="str">
            <v>121.18</v>
          </cell>
          <cell r="G87">
            <v>169.65</v>
          </cell>
        </row>
        <row r="88">
          <cell r="B88">
            <v>84</v>
          </cell>
          <cell r="C88" t="str">
            <v>198.55</v>
          </cell>
          <cell r="D88">
            <v>277.97000000000003</v>
          </cell>
          <cell r="F88" t="str">
            <v>122.62</v>
          </cell>
          <cell r="G88">
            <v>171.67</v>
          </cell>
        </row>
        <row r="89">
          <cell r="B89">
            <v>85</v>
          </cell>
          <cell r="C89" t="str">
            <v>200.95</v>
          </cell>
          <cell r="D89">
            <v>281.33</v>
          </cell>
          <cell r="F89" t="str">
            <v>124.09</v>
          </cell>
          <cell r="G89">
            <v>173.73</v>
          </cell>
        </row>
        <row r="90">
          <cell r="B90">
            <v>86</v>
          </cell>
          <cell r="C90" t="str">
            <v>203.23</v>
          </cell>
          <cell r="D90">
            <v>284.52</v>
          </cell>
          <cell r="F90" t="str">
            <v>125.53</v>
          </cell>
          <cell r="G90">
            <v>175.74</v>
          </cell>
        </row>
        <row r="91">
          <cell r="B91">
            <v>87</v>
          </cell>
          <cell r="C91" t="str">
            <v>205.52</v>
          </cell>
          <cell r="D91">
            <v>287.73</v>
          </cell>
          <cell r="F91" t="str">
            <v>126.98</v>
          </cell>
          <cell r="G91">
            <v>177.77</v>
          </cell>
        </row>
        <row r="92">
          <cell r="B92">
            <v>88</v>
          </cell>
          <cell r="C92" t="str">
            <v>207.96</v>
          </cell>
          <cell r="D92">
            <v>291.14</v>
          </cell>
          <cell r="F92" t="str">
            <v>128.42</v>
          </cell>
          <cell r="G92">
            <v>179.79</v>
          </cell>
        </row>
        <row r="93">
          <cell r="B93">
            <v>89</v>
          </cell>
          <cell r="C93" t="str">
            <v>210.27</v>
          </cell>
          <cell r="D93">
            <v>294.38</v>
          </cell>
          <cell r="F93" t="str">
            <v>129.87</v>
          </cell>
          <cell r="G93">
            <v>181.82</v>
          </cell>
        </row>
        <row r="94">
          <cell r="B94">
            <v>90</v>
          </cell>
          <cell r="C94" t="str">
            <v>212.58</v>
          </cell>
          <cell r="D94">
            <v>297.61</v>
          </cell>
          <cell r="F94" t="str">
            <v>131.36</v>
          </cell>
          <cell r="G94">
            <v>183.9</v>
          </cell>
        </row>
        <row r="95">
          <cell r="B95">
            <v>91</v>
          </cell>
          <cell r="C95" t="str">
            <v>215.05</v>
          </cell>
          <cell r="D95">
            <v>301.07</v>
          </cell>
          <cell r="F95" t="str">
            <v>132.81</v>
          </cell>
          <cell r="G95">
            <v>185.93</v>
          </cell>
        </row>
        <row r="96">
          <cell r="B96">
            <v>92</v>
          </cell>
          <cell r="C96" t="str">
            <v>217.39</v>
          </cell>
          <cell r="D96">
            <v>304.35000000000002</v>
          </cell>
          <cell r="F96" t="str">
            <v>134.23</v>
          </cell>
          <cell r="G96">
            <v>187.92</v>
          </cell>
        </row>
        <row r="97">
          <cell r="B97">
            <v>93</v>
          </cell>
          <cell r="C97" t="str">
            <v>219.74</v>
          </cell>
          <cell r="D97">
            <v>307.64</v>
          </cell>
          <cell r="F97" t="str">
            <v>135.69</v>
          </cell>
          <cell r="G97">
            <v>189.97</v>
          </cell>
        </row>
        <row r="98">
          <cell r="B98">
            <v>94</v>
          </cell>
          <cell r="C98" t="str">
            <v>222.09</v>
          </cell>
          <cell r="D98">
            <v>310.93</v>
          </cell>
          <cell r="F98" t="str">
            <v>137.15</v>
          </cell>
          <cell r="G98">
            <v>192.01</v>
          </cell>
        </row>
        <row r="99">
          <cell r="B99">
            <v>95</v>
          </cell>
          <cell r="C99" t="str">
            <v>224.31</v>
          </cell>
          <cell r="D99">
            <v>314.02999999999997</v>
          </cell>
          <cell r="F99" t="str">
            <v>138.61</v>
          </cell>
          <cell r="G99">
            <v>194.05</v>
          </cell>
        </row>
        <row r="100">
          <cell r="B100">
            <v>96</v>
          </cell>
          <cell r="C100" t="str">
            <v>226.68</v>
          </cell>
          <cell r="D100">
            <v>317.35000000000002</v>
          </cell>
          <cell r="F100" t="str">
            <v>140.08</v>
          </cell>
          <cell r="G100">
            <v>196.11</v>
          </cell>
        </row>
        <row r="101">
          <cell r="B101">
            <v>97</v>
          </cell>
          <cell r="C101" t="str">
            <v>229.06</v>
          </cell>
          <cell r="D101">
            <v>320.68</v>
          </cell>
          <cell r="F101" t="str">
            <v>141.5</v>
          </cell>
          <cell r="G101">
            <v>198.1</v>
          </cell>
        </row>
        <row r="102">
          <cell r="B102">
            <v>98</v>
          </cell>
          <cell r="C102" t="str">
            <v>231.45</v>
          </cell>
          <cell r="D102">
            <v>324.02999999999997</v>
          </cell>
          <cell r="F102" t="str">
            <v>142.97</v>
          </cell>
          <cell r="G102">
            <v>200.16</v>
          </cell>
        </row>
        <row r="103">
          <cell r="B103">
            <v>99</v>
          </cell>
          <cell r="C103" t="str">
            <v>233.86</v>
          </cell>
          <cell r="D103">
            <v>327.39999999999998</v>
          </cell>
          <cell r="F103" t="str">
            <v>144.4</v>
          </cell>
          <cell r="G103">
            <v>202.16</v>
          </cell>
        </row>
        <row r="104">
          <cell r="B104">
            <v>100</v>
          </cell>
          <cell r="C104" t="str">
            <v>236.1</v>
          </cell>
          <cell r="D104">
            <v>330.54</v>
          </cell>
          <cell r="F104" t="str">
            <v>145.88</v>
          </cell>
          <cell r="G104">
            <v>204.23</v>
          </cell>
        </row>
        <row r="105">
          <cell r="B105">
            <v>101</v>
          </cell>
          <cell r="C105" t="str">
            <v>238.53</v>
          </cell>
          <cell r="D105">
            <v>333.94</v>
          </cell>
          <cell r="F105" t="str">
            <v>147.31</v>
          </cell>
          <cell r="G105">
            <v>206.23</v>
          </cell>
        </row>
        <row r="106">
          <cell r="B106">
            <v>102</v>
          </cell>
          <cell r="C106" t="str">
            <v>240.78</v>
          </cell>
          <cell r="D106">
            <v>337.09</v>
          </cell>
          <cell r="F106" t="str">
            <v>148.79</v>
          </cell>
          <cell r="G106">
            <v>208.31</v>
          </cell>
        </row>
        <row r="107">
          <cell r="B107">
            <v>103</v>
          </cell>
          <cell r="C107" t="str">
            <v>243.23</v>
          </cell>
          <cell r="D107">
            <v>340.52</v>
          </cell>
          <cell r="F107" t="str">
            <v>150.23</v>
          </cell>
          <cell r="G107">
            <v>210.32</v>
          </cell>
        </row>
        <row r="108">
          <cell r="B108">
            <v>104</v>
          </cell>
          <cell r="C108" t="str">
            <v>245.5</v>
          </cell>
          <cell r="D108">
            <v>343.7</v>
          </cell>
          <cell r="F108" t="str">
            <v>151.66</v>
          </cell>
          <cell r="G108">
            <v>212.32</v>
          </cell>
        </row>
        <row r="109">
          <cell r="B109">
            <v>105</v>
          </cell>
          <cell r="C109" t="str">
            <v>247.96</v>
          </cell>
          <cell r="D109">
            <v>347.14</v>
          </cell>
          <cell r="F109" t="str">
            <v>153.15</v>
          </cell>
          <cell r="G109">
            <v>214.41</v>
          </cell>
        </row>
        <row r="110">
          <cell r="B110">
            <v>106</v>
          </cell>
          <cell r="C110" t="str">
            <v>250.25</v>
          </cell>
          <cell r="D110">
            <v>350.35</v>
          </cell>
          <cell r="F110" t="str">
            <v>154.59</v>
          </cell>
          <cell r="G110">
            <v>216.43</v>
          </cell>
        </row>
        <row r="111">
          <cell r="B111">
            <v>107</v>
          </cell>
          <cell r="C111" t="str">
            <v>252.54</v>
          </cell>
          <cell r="D111">
            <v>353.56</v>
          </cell>
          <cell r="F111" t="str">
            <v>156.04</v>
          </cell>
          <cell r="G111">
            <v>218.46</v>
          </cell>
        </row>
        <row r="112">
          <cell r="B112">
            <v>108</v>
          </cell>
          <cell r="C112" t="str">
            <v>254.84</v>
          </cell>
          <cell r="D112">
            <v>356.78</v>
          </cell>
          <cell r="F112" t="str">
            <v>157.48</v>
          </cell>
          <cell r="G112">
            <v>220.47</v>
          </cell>
        </row>
        <row r="113">
          <cell r="B113">
            <v>109</v>
          </cell>
          <cell r="C113" t="str">
            <v>257.34</v>
          </cell>
          <cell r="D113">
            <v>360.28</v>
          </cell>
          <cell r="F113" t="str">
            <v>158.93</v>
          </cell>
          <cell r="G113">
            <v>222.5</v>
          </cell>
        </row>
        <row r="114">
          <cell r="B114">
            <v>110</v>
          </cell>
          <cell r="C114" t="str">
            <v>259.66</v>
          </cell>
          <cell r="D114">
            <v>363.52</v>
          </cell>
          <cell r="F114" t="str">
            <v>160.37</v>
          </cell>
          <cell r="G114">
            <v>224.52</v>
          </cell>
        </row>
        <row r="115">
          <cell r="B115">
            <v>111</v>
          </cell>
          <cell r="C115" t="str">
            <v>261.98</v>
          </cell>
          <cell r="D115">
            <v>366.77</v>
          </cell>
          <cell r="F115" t="str">
            <v>161.82</v>
          </cell>
          <cell r="G115">
            <v>226.55</v>
          </cell>
        </row>
        <row r="116">
          <cell r="B116">
            <v>112</v>
          </cell>
          <cell r="C116" t="str">
            <v>264.31</v>
          </cell>
          <cell r="D116">
            <v>370.03</v>
          </cell>
          <cell r="F116" t="str">
            <v>163.28</v>
          </cell>
          <cell r="G116">
            <v>228.59</v>
          </cell>
        </row>
        <row r="117">
          <cell r="B117">
            <v>113</v>
          </cell>
          <cell r="C117" t="str">
            <v>266.64</v>
          </cell>
          <cell r="D117">
            <v>373.3</v>
          </cell>
          <cell r="F117" t="str">
            <v>164.73</v>
          </cell>
          <cell r="G117">
            <v>230.62</v>
          </cell>
        </row>
        <row r="118">
          <cell r="B118">
            <v>114</v>
          </cell>
          <cell r="C118" t="str">
            <v>268.98</v>
          </cell>
          <cell r="D118">
            <v>376.57</v>
          </cell>
          <cell r="F118" t="str">
            <v>166.19</v>
          </cell>
          <cell r="G118">
            <v>232.67</v>
          </cell>
        </row>
        <row r="119">
          <cell r="B119">
            <v>115</v>
          </cell>
          <cell r="C119" t="str">
            <v>271.33</v>
          </cell>
          <cell r="D119">
            <v>379.86</v>
          </cell>
          <cell r="F119" t="str">
            <v>167.64</v>
          </cell>
          <cell r="G119">
            <v>234.7</v>
          </cell>
        </row>
        <row r="120">
          <cell r="B120">
            <v>116</v>
          </cell>
          <cell r="C120" t="str">
            <v>273.69</v>
          </cell>
          <cell r="D120">
            <v>383.17</v>
          </cell>
          <cell r="F120" t="str">
            <v>169.1</v>
          </cell>
          <cell r="G120">
            <v>236.74</v>
          </cell>
        </row>
        <row r="121">
          <cell r="B121">
            <v>117</v>
          </cell>
          <cell r="C121" t="str">
            <v>276.06</v>
          </cell>
          <cell r="D121">
            <v>386.48</v>
          </cell>
          <cell r="F121" t="str">
            <v>170.57</v>
          </cell>
          <cell r="G121">
            <v>238.8</v>
          </cell>
        </row>
        <row r="122">
          <cell r="B122">
            <v>118</v>
          </cell>
          <cell r="C122" t="str">
            <v>278.43</v>
          </cell>
          <cell r="D122">
            <v>389.8</v>
          </cell>
          <cell r="F122" t="str">
            <v>172.01</v>
          </cell>
          <cell r="G122">
            <v>240.81</v>
          </cell>
        </row>
        <row r="123">
          <cell r="B123">
            <v>119</v>
          </cell>
          <cell r="C123" t="str">
            <v>280.81</v>
          </cell>
          <cell r="D123">
            <v>393.13</v>
          </cell>
          <cell r="F123" t="str">
            <v>173.5</v>
          </cell>
          <cell r="G123">
            <v>242.9</v>
          </cell>
        </row>
        <row r="124">
          <cell r="B124">
            <v>120</v>
          </cell>
          <cell r="C124" t="str">
            <v>283.2</v>
          </cell>
          <cell r="D124">
            <v>396.48</v>
          </cell>
          <cell r="F124" t="str">
            <v>174.9</v>
          </cell>
          <cell r="G124">
            <v>244.86</v>
          </cell>
        </row>
        <row r="125">
          <cell r="B125">
            <v>121</v>
          </cell>
          <cell r="C125" t="str">
            <v>285.35</v>
          </cell>
          <cell r="D125">
            <v>399.49</v>
          </cell>
          <cell r="F125" t="str">
            <v>176.37</v>
          </cell>
          <cell r="G125">
            <v>246.92</v>
          </cell>
        </row>
        <row r="126">
          <cell r="B126">
            <v>122</v>
          </cell>
          <cell r="C126" t="str">
            <v>287.76</v>
          </cell>
          <cell r="D126">
            <v>402.86</v>
          </cell>
          <cell r="F126" t="str">
            <v>177.84</v>
          </cell>
          <cell r="G126">
            <v>248.98</v>
          </cell>
        </row>
        <row r="127">
          <cell r="B127">
            <v>123</v>
          </cell>
          <cell r="C127" t="str">
            <v>290.17</v>
          </cell>
          <cell r="D127">
            <v>406.24</v>
          </cell>
          <cell r="F127" t="str">
            <v>179.25</v>
          </cell>
          <cell r="G127">
            <v>250.95</v>
          </cell>
        </row>
        <row r="128">
          <cell r="B128">
            <v>124</v>
          </cell>
          <cell r="C128" t="str">
            <v>292.59</v>
          </cell>
          <cell r="D128">
            <v>409.63</v>
          </cell>
          <cell r="F128" t="str">
            <v>180.73</v>
          </cell>
          <cell r="G128">
            <v>253.02</v>
          </cell>
        </row>
        <row r="129">
          <cell r="B129">
            <v>125</v>
          </cell>
          <cell r="C129" t="str">
            <v>294.76</v>
          </cell>
          <cell r="D129">
            <v>412.66</v>
          </cell>
          <cell r="F129" t="str">
            <v>182.2</v>
          </cell>
          <cell r="G129">
            <v>255.08</v>
          </cell>
        </row>
        <row r="130">
          <cell r="B130">
            <v>126</v>
          </cell>
          <cell r="C130" t="str">
            <v>297.2</v>
          </cell>
          <cell r="D130">
            <v>416.08</v>
          </cell>
          <cell r="F130" t="str">
            <v>183.61</v>
          </cell>
          <cell r="G130">
            <v>257.05</v>
          </cell>
        </row>
        <row r="131">
          <cell r="B131">
            <v>127</v>
          </cell>
          <cell r="C131" t="str">
            <v>299.64</v>
          </cell>
          <cell r="D131">
            <v>419.5</v>
          </cell>
          <cell r="F131" t="str">
            <v>185.1</v>
          </cell>
          <cell r="G131">
            <v>259.14</v>
          </cell>
        </row>
        <row r="132">
          <cell r="B132">
            <v>128</v>
          </cell>
          <cell r="C132" t="str">
            <v>301.82</v>
          </cell>
          <cell r="D132">
            <v>422.55</v>
          </cell>
          <cell r="F132" t="str">
            <v>186.58</v>
          </cell>
          <cell r="G132">
            <v>261.20999999999998</v>
          </cell>
        </row>
        <row r="133">
          <cell r="B133">
            <v>129</v>
          </cell>
          <cell r="C133" t="str">
            <v>304.82</v>
          </cell>
          <cell r="D133">
            <v>426.75</v>
          </cell>
          <cell r="F133" t="str">
            <v>188</v>
          </cell>
          <cell r="G133">
            <v>263.2</v>
          </cell>
        </row>
        <row r="134">
          <cell r="B134">
            <v>130</v>
          </cell>
          <cell r="C134" t="str">
            <v>306.76</v>
          </cell>
          <cell r="D134">
            <v>429.46</v>
          </cell>
          <cell r="F134" t="str">
            <v>189.49</v>
          </cell>
          <cell r="G134">
            <v>265.29000000000002</v>
          </cell>
        </row>
        <row r="135">
          <cell r="B135">
            <v>131</v>
          </cell>
          <cell r="C135" t="str">
            <v>308.95</v>
          </cell>
          <cell r="D135">
            <v>432.53</v>
          </cell>
          <cell r="F135" t="str">
            <v>190.9</v>
          </cell>
          <cell r="G135">
            <v>267.26</v>
          </cell>
        </row>
        <row r="136">
          <cell r="B136">
            <v>132</v>
          </cell>
          <cell r="C136" t="str">
            <v>311.44</v>
          </cell>
          <cell r="D136">
            <v>436.02</v>
          </cell>
          <cell r="F136" t="str">
            <v>192.32</v>
          </cell>
          <cell r="G136">
            <v>269.25</v>
          </cell>
        </row>
        <row r="137">
          <cell r="B137">
            <v>133</v>
          </cell>
          <cell r="C137" t="str">
            <v>313.64</v>
          </cell>
          <cell r="D137">
            <v>439.1</v>
          </cell>
          <cell r="F137" t="str">
            <v>193.82</v>
          </cell>
          <cell r="G137">
            <v>271.35000000000002</v>
          </cell>
        </row>
        <row r="138">
          <cell r="B138">
            <v>134</v>
          </cell>
          <cell r="C138" t="str">
            <v>316.15</v>
          </cell>
          <cell r="D138">
            <v>442.61</v>
          </cell>
          <cell r="F138" t="str">
            <v>195.23</v>
          </cell>
          <cell r="G138">
            <v>273.32</v>
          </cell>
        </row>
        <row r="139">
          <cell r="B139">
            <v>135</v>
          </cell>
          <cell r="C139" t="str">
            <v>318.36</v>
          </cell>
          <cell r="D139">
            <v>445.7</v>
          </cell>
          <cell r="F139" t="str">
            <v>196.74</v>
          </cell>
          <cell r="G139">
            <v>275.44</v>
          </cell>
        </row>
        <row r="140">
          <cell r="B140">
            <v>136</v>
          </cell>
          <cell r="C140" t="str">
            <v>320.58</v>
          </cell>
          <cell r="D140">
            <v>448.81</v>
          </cell>
          <cell r="F140" t="str">
            <v>198.16</v>
          </cell>
          <cell r="G140">
            <v>277.42</v>
          </cell>
        </row>
        <row r="141">
          <cell r="B141">
            <v>137</v>
          </cell>
          <cell r="C141" t="str">
            <v>323.11</v>
          </cell>
          <cell r="D141">
            <v>452.35</v>
          </cell>
          <cell r="F141" t="str">
            <v>199.66</v>
          </cell>
          <cell r="G141">
            <v>279.52</v>
          </cell>
        </row>
        <row r="142">
          <cell r="B142">
            <v>138</v>
          </cell>
          <cell r="C142" t="str">
            <v>325.33</v>
          </cell>
          <cell r="D142">
            <v>455.46</v>
          </cell>
          <cell r="F142" t="str">
            <v>201.09</v>
          </cell>
          <cell r="G142">
            <v>281.52999999999997</v>
          </cell>
        </row>
        <row r="143">
          <cell r="B143">
            <v>139</v>
          </cell>
          <cell r="C143" t="str">
            <v>327.88</v>
          </cell>
          <cell r="D143">
            <v>459.03</v>
          </cell>
          <cell r="F143" t="str">
            <v>202.51</v>
          </cell>
          <cell r="G143">
            <v>283.51</v>
          </cell>
        </row>
        <row r="144">
          <cell r="B144">
            <v>140</v>
          </cell>
          <cell r="C144" t="str">
            <v>330.12</v>
          </cell>
          <cell r="D144">
            <v>462.17</v>
          </cell>
          <cell r="F144" t="str">
            <v>203.94</v>
          </cell>
          <cell r="G144">
            <v>285.52</v>
          </cell>
        </row>
        <row r="145">
          <cell r="B145">
            <v>141</v>
          </cell>
          <cell r="C145" t="str">
            <v>332.36</v>
          </cell>
          <cell r="D145">
            <v>465.3</v>
          </cell>
          <cell r="F145" t="str">
            <v>205.45</v>
          </cell>
          <cell r="G145">
            <v>287.63</v>
          </cell>
        </row>
        <row r="146">
          <cell r="B146">
            <v>142</v>
          </cell>
          <cell r="C146" t="str">
            <v>334.93</v>
          </cell>
          <cell r="D146">
            <v>468.9</v>
          </cell>
          <cell r="F146" t="str">
            <v>206.88</v>
          </cell>
          <cell r="G146">
            <v>289.63</v>
          </cell>
        </row>
        <row r="147">
          <cell r="B147">
            <v>143</v>
          </cell>
          <cell r="C147" t="str">
            <v>337.18</v>
          </cell>
          <cell r="D147">
            <v>472.05</v>
          </cell>
          <cell r="F147" t="str">
            <v>208.31</v>
          </cell>
          <cell r="G147">
            <v>291.63</v>
          </cell>
        </row>
        <row r="148">
          <cell r="B148">
            <v>144</v>
          </cell>
          <cell r="C148" t="str">
            <v>339.43</v>
          </cell>
          <cell r="D148">
            <v>475.2</v>
          </cell>
          <cell r="F148" t="str">
            <v>209.83</v>
          </cell>
          <cell r="G148">
            <v>293.76</v>
          </cell>
        </row>
        <row r="149">
          <cell r="B149">
            <v>145</v>
          </cell>
          <cell r="C149" t="str">
            <v>342.04</v>
          </cell>
          <cell r="D149">
            <v>478.86</v>
          </cell>
          <cell r="F149" t="str">
            <v>211.27</v>
          </cell>
          <cell r="G149">
            <v>295.77999999999997</v>
          </cell>
        </row>
        <row r="150">
          <cell r="B150">
            <v>146</v>
          </cell>
          <cell r="C150" t="str">
            <v>344.31</v>
          </cell>
          <cell r="D150">
            <v>482.03</v>
          </cell>
          <cell r="F150" t="str">
            <v>212.7</v>
          </cell>
          <cell r="G150">
            <v>297.77999999999997</v>
          </cell>
        </row>
        <row r="151">
          <cell r="B151">
            <v>147</v>
          </cell>
          <cell r="C151" t="str">
            <v>346.57</v>
          </cell>
          <cell r="D151">
            <v>485.2</v>
          </cell>
          <cell r="F151" t="str">
            <v>214.13</v>
          </cell>
          <cell r="G151">
            <v>299.77999999999997</v>
          </cell>
        </row>
        <row r="152">
          <cell r="B152">
            <v>148</v>
          </cell>
          <cell r="C152" t="str">
            <v>348.84</v>
          </cell>
          <cell r="D152">
            <v>488.38</v>
          </cell>
          <cell r="F152" t="str">
            <v>215.57</v>
          </cell>
          <cell r="G152">
            <v>301.8</v>
          </cell>
        </row>
        <row r="153">
          <cell r="B153">
            <v>149</v>
          </cell>
          <cell r="C153" t="str">
            <v>351.12</v>
          </cell>
          <cell r="D153">
            <v>491.57</v>
          </cell>
          <cell r="F153" t="str">
            <v>217.11</v>
          </cell>
          <cell r="G153">
            <v>303.95</v>
          </cell>
        </row>
        <row r="154">
          <cell r="B154">
            <v>150</v>
          </cell>
          <cell r="C154" t="str">
            <v>353.77</v>
          </cell>
          <cell r="D154">
            <v>495.28</v>
          </cell>
          <cell r="F154" t="str">
            <v>218.54</v>
          </cell>
          <cell r="G154">
            <v>305.95999999999998</v>
          </cell>
        </row>
        <row r="155">
          <cell r="B155">
            <v>151</v>
          </cell>
          <cell r="C155" t="str">
            <v>356.06</v>
          </cell>
          <cell r="D155">
            <v>498.48</v>
          </cell>
          <cell r="F155" t="str">
            <v>219.98</v>
          </cell>
          <cell r="G155">
            <v>307.97000000000003</v>
          </cell>
        </row>
        <row r="156">
          <cell r="B156">
            <v>152</v>
          </cell>
          <cell r="C156" t="str">
            <v>358.35</v>
          </cell>
          <cell r="D156">
            <v>501.69</v>
          </cell>
          <cell r="F156" t="str">
            <v>221.43</v>
          </cell>
          <cell r="G156">
            <v>310</v>
          </cell>
        </row>
        <row r="157">
          <cell r="B157">
            <v>153</v>
          </cell>
          <cell r="C157" t="str">
            <v>360.65</v>
          </cell>
          <cell r="D157">
            <v>504.91</v>
          </cell>
          <cell r="F157" t="str">
            <v>222.87</v>
          </cell>
          <cell r="G157">
            <v>312.02</v>
          </cell>
        </row>
        <row r="158">
          <cell r="B158">
            <v>154</v>
          </cell>
          <cell r="C158" t="str">
            <v>362.95</v>
          </cell>
          <cell r="D158">
            <v>508.13</v>
          </cell>
          <cell r="F158" t="str">
            <v>224.31</v>
          </cell>
          <cell r="G158">
            <v>314.02999999999997</v>
          </cell>
        </row>
        <row r="159">
          <cell r="B159">
            <v>155</v>
          </cell>
          <cell r="C159" t="str">
            <v>365.26</v>
          </cell>
          <cell r="D159">
            <v>511.36</v>
          </cell>
          <cell r="F159" t="str">
            <v>225.76</v>
          </cell>
          <cell r="G159">
            <v>316.06</v>
          </cell>
        </row>
        <row r="160">
          <cell r="B160">
            <v>156</v>
          </cell>
          <cell r="C160" t="str">
            <v>367.57</v>
          </cell>
          <cell r="D160">
            <v>514.6</v>
          </cell>
          <cell r="F160" t="str">
            <v>227.2</v>
          </cell>
          <cell r="G160">
            <v>318.08</v>
          </cell>
        </row>
        <row r="161">
          <cell r="B161">
            <v>157</v>
          </cell>
          <cell r="C161" t="str">
            <v>369.88</v>
          </cell>
          <cell r="D161">
            <v>517.83000000000004</v>
          </cell>
          <cell r="F161" t="str">
            <v>228.65</v>
          </cell>
          <cell r="G161">
            <v>320.11</v>
          </cell>
        </row>
        <row r="162">
          <cell r="B162">
            <v>158</v>
          </cell>
          <cell r="C162" t="str">
            <v>372.62</v>
          </cell>
          <cell r="D162">
            <v>521.66999999999996</v>
          </cell>
          <cell r="F162" t="str">
            <v>230.1</v>
          </cell>
          <cell r="G162">
            <v>322.14</v>
          </cell>
        </row>
        <row r="163">
          <cell r="B163">
            <v>159</v>
          </cell>
          <cell r="C163" t="str">
            <v>374.94</v>
          </cell>
          <cell r="D163">
            <v>524.91999999999996</v>
          </cell>
          <cell r="F163" t="str">
            <v>231.55</v>
          </cell>
          <cell r="G163">
            <v>324.17</v>
          </cell>
        </row>
        <row r="164">
          <cell r="B164">
            <v>160</v>
          </cell>
          <cell r="C164" t="str">
            <v>377.28</v>
          </cell>
          <cell r="D164">
            <v>528.19000000000005</v>
          </cell>
          <cell r="F164" t="str">
            <v>233</v>
          </cell>
          <cell r="G164">
            <v>326.2</v>
          </cell>
        </row>
        <row r="165">
          <cell r="B165">
            <v>161</v>
          </cell>
          <cell r="C165" t="str">
            <v>379.62</v>
          </cell>
          <cell r="D165">
            <v>531.47</v>
          </cell>
          <cell r="F165" t="str">
            <v>234.45</v>
          </cell>
          <cell r="G165">
            <v>328.23</v>
          </cell>
        </row>
        <row r="166">
          <cell r="B166">
            <v>162</v>
          </cell>
          <cell r="C166" t="str">
            <v>381.96</v>
          </cell>
          <cell r="D166">
            <v>534.74</v>
          </cell>
          <cell r="F166" t="str">
            <v>235.91</v>
          </cell>
          <cell r="G166">
            <v>330.27</v>
          </cell>
        </row>
        <row r="167">
          <cell r="B167">
            <v>163</v>
          </cell>
          <cell r="C167" t="str">
            <v>384.31</v>
          </cell>
          <cell r="D167">
            <v>538.03</v>
          </cell>
          <cell r="F167" t="str">
            <v>237.36</v>
          </cell>
          <cell r="G167">
            <v>332.3</v>
          </cell>
        </row>
        <row r="168">
          <cell r="B168">
            <v>164</v>
          </cell>
          <cell r="C168" t="str">
            <v>386.67</v>
          </cell>
          <cell r="D168">
            <v>541.34</v>
          </cell>
          <cell r="F168" t="str">
            <v>238.82</v>
          </cell>
          <cell r="G168">
            <v>334.35</v>
          </cell>
        </row>
        <row r="169">
          <cell r="B169">
            <v>165</v>
          </cell>
          <cell r="C169" t="str">
            <v>389.03</v>
          </cell>
          <cell r="D169">
            <v>544.64</v>
          </cell>
          <cell r="F169" t="str">
            <v>240.28</v>
          </cell>
          <cell r="G169">
            <v>336.39</v>
          </cell>
        </row>
        <row r="170">
          <cell r="B170">
            <v>166</v>
          </cell>
          <cell r="C170" t="str">
            <v>391.39</v>
          </cell>
          <cell r="D170">
            <v>547.95000000000005</v>
          </cell>
          <cell r="F170" t="str">
            <v>241.74</v>
          </cell>
          <cell r="G170">
            <v>338.44</v>
          </cell>
        </row>
        <row r="171">
          <cell r="B171">
            <v>167</v>
          </cell>
          <cell r="C171" t="str">
            <v>393.76</v>
          </cell>
          <cell r="D171">
            <v>551.26</v>
          </cell>
          <cell r="F171" t="str">
            <v>243.2</v>
          </cell>
          <cell r="G171">
            <v>340.48</v>
          </cell>
        </row>
        <row r="172">
          <cell r="B172">
            <v>168</v>
          </cell>
          <cell r="C172" t="str">
            <v>396.14</v>
          </cell>
          <cell r="D172">
            <v>554.6</v>
          </cell>
          <cell r="F172" t="str">
            <v>244.66</v>
          </cell>
          <cell r="G172">
            <v>342.52</v>
          </cell>
        </row>
        <row r="173">
          <cell r="B173">
            <v>169</v>
          </cell>
          <cell r="C173" t="str">
            <v>398.05</v>
          </cell>
          <cell r="D173">
            <v>557.27</v>
          </cell>
          <cell r="F173" t="str">
            <v>246.13</v>
          </cell>
          <cell r="G173">
            <v>344.58</v>
          </cell>
        </row>
        <row r="174">
          <cell r="B174">
            <v>170</v>
          </cell>
          <cell r="C174" t="str">
            <v>400.43</v>
          </cell>
          <cell r="D174">
            <v>560.6</v>
          </cell>
          <cell r="F174" t="str">
            <v>247.59</v>
          </cell>
          <cell r="G174">
            <v>346.63</v>
          </cell>
        </row>
        <row r="175">
          <cell r="B175">
            <v>171</v>
          </cell>
          <cell r="C175" t="str">
            <v>402.82</v>
          </cell>
          <cell r="D175">
            <v>563.95000000000005</v>
          </cell>
          <cell r="F175" t="str">
            <v>249.06</v>
          </cell>
          <cell r="G175">
            <v>348.68</v>
          </cell>
        </row>
        <row r="176">
          <cell r="B176">
            <v>172</v>
          </cell>
          <cell r="C176" t="str">
            <v>405.22</v>
          </cell>
          <cell r="D176">
            <v>567.30999999999995</v>
          </cell>
          <cell r="F176" t="str">
            <v>250.53</v>
          </cell>
          <cell r="G176">
            <v>350.74</v>
          </cell>
        </row>
        <row r="177">
          <cell r="B177">
            <v>173</v>
          </cell>
          <cell r="C177" t="str">
            <v>407.62</v>
          </cell>
          <cell r="D177">
            <v>570.66999999999996</v>
          </cell>
          <cell r="F177" t="str">
            <v>251.87</v>
          </cell>
          <cell r="G177">
            <v>352.62</v>
          </cell>
        </row>
        <row r="178">
          <cell r="B178">
            <v>174</v>
          </cell>
          <cell r="C178" t="str">
            <v>410.03</v>
          </cell>
          <cell r="D178">
            <v>574.04</v>
          </cell>
          <cell r="F178" t="str">
            <v>253.34</v>
          </cell>
          <cell r="G178">
            <v>354.68</v>
          </cell>
        </row>
        <row r="179">
          <cell r="B179">
            <v>175</v>
          </cell>
          <cell r="C179" t="str">
            <v>412.44</v>
          </cell>
          <cell r="D179">
            <v>577.41999999999996</v>
          </cell>
          <cell r="F179" t="str">
            <v>254.81</v>
          </cell>
          <cell r="G179">
            <v>356.73</v>
          </cell>
        </row>
        <row r="180">
          <cell r="B180">
            <v>176</v>
          </cell>
          <cell r="C180" t="str">
            <v>414.86</v>
          </cell>
          <cell r="D180">
            <v>580.79999999999995</v>
          </cell>
          <cell r="F180" t="str">
            <v>256.29</v>
          </cell>
          <cell r="G180">
            <v>358.81</v>
          </cell>
        </row>
        <row r="181">
          <cell r="B181">
            <v>177</v>
          </cell>
          <cell r="C181" t="str">
            <v>417.29</v>
          </cell>
          <cell r="D181">
            <v>584.21</v>
          </cell>
          <cell r="F181" t="str">
            <v>257.76</v>
          </cell>
          <cell r="G181">
            <v>360.86</v>
          </cell>
        </row>
        <row r="182">
          <cell r="B182">
            <v>178</v>
          </cell>
          <cell r="C182" t="str">
            <v>419.2</v>
          </cell>
          <cell r="D182">
            <v>586.88</v>
          </cell>
          <cell r="F182" t="str">
            <v>259.24</v>
          </cell>
          <cell r="G182">
            <v>362.94</v>
          </cell>
        </row>
        <row r="183">
          <cell r="B183">
            <v>179</v>
          </cell>
          <cell r="C183" t="str">
            <v>421.64</v>
          </cell>
          <cell r="D183">
            <v>590.29999999999995</v>
          </cell>
          <cell r="F183" t="str">
            <v>260.58</v>
          </cell>
          <cell r="G183">
            <v>364.81</v>
          </cell>
        </row>
        <row r="184">
          <cell r="B184">
            <v>180</v>
          </cell>
          <cell r="C184" t="str">
            <v>424.08</v>
          </cell>
          <cell r="D184">
            <v>593.71</v>
          </cell>
          <cell r="F184" t="str">
            <v>262.06</v>
          </cell>
          <cell r="G184">
            <v>366.88</v>
          </cell>
        </row>
        <row r="185">
          <cell r="B185">
            <v>181</v>
          </cell>
          <cell r="C185" t="str">
            <v>426.53</v>
          </cell>
          <cell r="D185">
            <v>597.14</v>
          </cell>
          <cell r="F185" t="str">
            <v>263.54</v>
          </cell>
          <cell r="G185">
            <v>368.96</v>
          </cell>
        </row>
        <row r="186">
          <cell r="B186">
            <v>182</v>
          </cell>
          <cell r="C186" t="str">
            <v>428.98</v>
          </cell>
          <cell r="D186">
            <v>600.57000000000005</v>
          </cell>
          <cell r="F186" t="str">
            <v>265.03</v>
          </cell>
          <cell r="G186">
            <v>371.04</v>
          </cell>
        </row>
        <row r="187">
          <cell r="B187">
            <v>183</v>
          </cell>
          <cell r="C187" t="str">
            <v>431.45</v>
          </cell>
          <cell r="D187">
            <v>604.03</v>
          </cell>
          <cell r="F187" t="str">
            <v>266.51</v>
          </cell>
          <cell r="G187">
            <v>373.11</v>
          </cell>
        </row>
        <row r="188">
          <cell r="B188">
            <v>184</v>
          </cell>
          <cell r="C188" t="str">
            <v>433.36</v>
          </cell>
          <cell r="D188">
            <v>606.70000000000005</v>
          </cell>
          <cell r="F188" t="str">
            <v>267.85</v>
          </cell>
          <cell r="G188">
            <v>374.99</v>
          </cell>
        </row>
        <row r="189">
          <cell r="B189">
            <v>185</v>
          </cell>
          <cell r="C189" t="str">
            <v>435.83</v>
          </cell>
          <cell r="D189">
            <v>610.16</v>
          </cell>
          <cell r="F189" t="str">
            <v>269.34</v>
          </cell>
          <cell r="G189">
            <v>377.08</v>
          </cell>
        </row>
        <row r="190">
          <cell r="B190">
            <v>186</v>
          </cell>
          <cell r="C190" t="str">
            <v>438.31</v>
          </cell>
          <cell r="D190">
            <v>613.63</v>
          </cell>
          <cell r="F190" t="str">
            <v>270.83</v>
          </cell>
          <cell r="G190">
            <v>379.16</v>
          </cell>
        </row>
        <row r="191">
          <cell r="B191">
            <v>187</v>
          </cell>
          <cell r="C191" t="str">
            <v>440.79</v>
          </cell>
          <cell r="D191">
            <v>617.11</v>
          </cell>
          <cell r="F191" t="str">
            <v>272.32</v>
          </cell>
          <cell r="G191">
            <v>381.25</v>
          </cell>
        </row>
        <row r="192">
          <cell r="B192">
            <v>188</v>
          </cell>
          <cell r="C192" t="str">
            <v>442.7</v>
          </cell>
          <cell r="D192">
            <v>619.78</v>
          </cell>
          <cell r="F192" t="str">
            <v>273.66</v>
          </cell>
          <cell r="G192">
            <v>383.12</v>
          </cell>
        </row>
        <row r="193">
          <cell r="B193">
            <v>189</v>
          </cell>
          <cell r="C193" t="str">
            <v>445.2</v>
          </cell>
          <cell r="D193">
            <v>623.28</v>
          </cell>
          <cell r="F193" t="str">
            <v>275.16</v>
          </cell>
          <cell r="G193">
            <v>385.22</v>
          </cell>
        </row>
        <row r="194">
          <cell r="B194">
            <v>190</v>
          </cell>
          <cell r="C194" t="str">
            <v>447.7</v>
          </cell>
          <cell r="D194">
            <v>626.78</v>
          </cell>
          <cell r="F194" t="str">
            <v>276.65</v>
          </cell>
          <cell r="G194">
            <v>387.31</v>
          </cell>
        </row>
        <row r="195">
          <cell r="B195">
            <v>191</v>
          </cell>
          <cell r="C195" t="str">
            <v>450.21</v>
          </cell>
          <cell r="D195">
            <v>630.29</v>
          </cell>
          <cell r="F195" t="str">
            <v>278.15</v>
          </cell>
          <cell r="G195">
            <v>389.41</v>
          </cell>
        </row>
        <row r="196">
          <cell r="B196">
            <v>192</v>
          </cell>
          <cell r="C196" t="str">
            <v>452.12</v>
          </cell>
          <cell r="D196">
            <v>632.97</v>
          </cell>
          <cell r="F196" t="str">
            <v>279.49</v>
          </cell>
          <cell r="G196">
            <v>391.29</v>
          </cell>
        </row>
        <row r="197">
          <cell r="B197">
            <v>193</v>
          </cell>
          <cell r="C197" t="str">
            <v>454.64</v>
          </cell>
          <cell r="D197">
            <v>636.5</v>
          </cell>
          <cell r="F197" t="str">
            <v>280.99</v>
          </cell>
          <cell r="G197">
            <v>393.39</v>
          </cell>
        </row>
        <row r="198">
          <cell r="B198">
            <v>194</v>
          </cell>
          <cell r="C198" t="str">
            <v>457.17</v>
          </cell>
          <cell r="D198">
            <v>640.04</v>
          </cell>
          <cell r="F198" t="str">
            <v>282.5</v>
          </cell>
          <cell r="G198">
            <v>395.5</v>
          </cell>
        </row>
        <row r="199">
          <cell r="B199">
            <v>195</v>
          </cell>
          <cell r="C199" t="str">
            <v>459.71</v>
          </cell>
          <cell r="D199">
            <v>643.59</v>
          </cell>
          <cell r="F199" t="str">
            <v>283.84</v>
          </cell>
          <cell r="G199">
            <v>397.38</v>
          </cell>
        </row>
        <row r="200">
          <cell r="B200">
            <v>196</v>
          </cell>
          <cell r="C200" t="str">
            <v>461.62</v>
          </cell>
          <cell r="D200">
            <v>646.27</v>
          </cell>
          <cell r="F200" t="str">
            <v>285.34</v>
          </cell>
          <cell r="G200">
            <v>399.48</v>
          </cell>
        </row>
        <row r="201">
          <cell r="B201">
            <v>197</v>
          </cell>
          <cell r="C201" t="str">
            <v>464.17</v>
          </cell>
          <cell r="D201">
            <v>649.84</v>
          </cell>
          <cell r="F201" t="str">
            <v>286.85</v>
          </cell>
          <cell r="G201">
            <v>401.59</v>
          </cell>
        </row>
        <row r="202">
          <cell r="B202">
            <v>198</v>
          </cell>
          <cell r="C202" t="str">
            <v>466.72</v>
          </cell>
          <cell r="D202">
            <v>653.41</v>
          </cell>
          <cell r="F202" t="str">
            <v>288.19</v>
          </cell>
          <cell r="G202">
            <v>403.47</v>
          </cell>
        </row>
        <row r="203">
          <cell r="B203">
            <v>199</v>
          </cell>
          <cell r="C203" t="str">
            <v>468.63</v>
          </cell>
          <cell r="D203">
            <v>656.08</v>
          </cell>
          <cell r="F203" t="str">
            <v>289.7</v>
          </cell>
          <cell r="G203">
            <v>405.58</v>
          </cell>
        </row>
        <row r="204">
          <cell r="B204">
            <v>200</v>
          </cell>
          <cell r="C204" t="str">
            <v>471.2</v>
          </cell>
          <cell r="D204">
            <v>659.68</v>
          </cell>
          <cell r="F204" t="str">
            <v>291.21</v>
          </cell>
          <cell r="G204">
            <v>407.69</v>
          </cell>
        </row>
        <row r="205">
          <cell r="B205">
            <v>201</v>
          </cell>
          <cell r="C205">
            <v>473.56</v>
          </cell>
          <cell r="D205">
            <v>662.98</v>
          </cell>
          <cell r="F205">
            <v>292.66999999999996</v>
          </cell>
          <cell r="G205">
            <v>409.74</v>
          </cell>
        </row>
        <row r="206">
          <cell r="B206">
            <v>202</v>
          </cell>
          <cell r="C206">
            <v>475.92</v>
          </cell>
          <cell r="D206">
            <v>666.29</v>
          </cell>
          <cell r="F206">
            <v>294.12999999999994</v>
          </cell>
          <cell r="G206">
            <v>411.78</v>
          </cell>
        </row>
        <row r="207">
          <cell r="B207">
            <v>203</v>
          </cell>
          <cell r="C207">
            <v>478.28000000000003</v>
          </cell>
          <cell r="D207">
            <v>669.59</v>
          </cell>
          <cell r="F207">
            <v>295.58999999999992</v>
          </cell>
          <cell r="G207">
            <v>413.83</v>
          </cell>
        </row>
        <row r="208">
          <cell r="B208">
            <v>204</v>
          </cell>
          <cell r="C208">
            <v>480.64000000000004</v>
          </cell>
          <cell r="D208">
            <v>672.9</v>
          </cell>
          <cell r="F208">
            <v>297.0499999999999</v>
          </cell>
          <cell r="G208">
            <v>415.87</v>
          </cell>
        </row>
        <row r="209">
          <cell r="B209">
            <v>205</v>
          </cell>
          <cell r="C209">
            <v>483.00000000000006</v>
          </cell>
          <cell r="D209">
            <v>676.2</v>
          </cell>
          <cell r="F209">
            <v>298.50999999999988</v>
          </cell>
          <cell r="G209">
            <v>417.91</v>
          </cell>
        </row>
        <row r="210">
          <cell r="B210">
            <v>206</v>
          </cell>
          <cell r="C210">
            <v>485.36000000000007</v>
          </cell>
          <cell r="D210">
            <v>679.5</v>
          </cell>
          <cell r="F210">
            <v>299.96999999999986</v>
          </cell>
          <cell r="G210">
            <v>419.96</v>
          </cell>
        </row>
        <row r="211">
          <cell r="B211">
            <v>207</v>
          </cell>
          <cell r="C211">
            <v>487.72000000000008</v>
          </cell>
          <cell r="D211">
            <v>682.81</v>
          </cell>
          <cell r="F211">
            <v>301.42999999999984</v>
          </cell>
          <cell r="G211">
            <v>422</v>
          </cell>
        </row>
        <row r="212">
          <cell r="B212">
            <v>208</v>
          </cell>
          <cell r="C212">
            <v>490.0800000000001</v>
          </cell>
          <cell r="D212">
            <v>686.11</v>
          </cell>
          <cell r="F212">
            <v>302.88999999999982</v>
          </cell>
          <cell r="G212">
            <v>424.05</v>
          </cell>
        </row>
        <row r="213">
          <cell r="B213">
            <v>209</v>
          </cell>
          <cell r="C213">
            <v>492.44000000000011</v>
          </cell>
          <cell r="D213">
            <v>689.42</v>
          </cell>
          <cell r="F213">
            <v>304.3499999999998</v>
          </cell>
          <cell r="G213">
            <v>426.09</v>
          </cell>
        </row>
        <row r="214">
          <cell r="B214">
            <v>210</v>
          </cell>
          <cell r="C214">
            <v>494.80000000000013</v>
          </cell>
          <cell r="D214">
            <v>692.72</v>
          </cell>
          <cell r="F214">
            <v>305.80999999999977</v>
          </cell>
          <cell r="G214">
            <v>428.13</v>
          </cell>
        </row>
        <row r="215">
          <cell r="B215">
            <v>211</v>
          </cell>
          <cell r="C215">
            <v>497.16000000000014</v>
          </cell>
          <cell r="D215">
            <v>696.02</v>
          </cell>
          <cell r="F215">
            <v>307.26999999999975</v>
          </cell>
          <cell r="G215">
            <v>430.18</v>
          </cell>
        </row>
        <row r="216">
          <cell r="B216">
            <v>212</v>
          </cell>
          <cell r="C216">
            <v>499.52000000000015</v>
          </cell>
          <cell r="D216">
            <v>699.33</v>
          </cell>
          <cell r="F216">
            <v>308.72999999999973</v>
          </cell>
          <cell r="G216">
            <v>432.22</v>
          </cell>
        </row>
        <row r="217">
          <cell r="B217">
            <v>213</v>
          </cell>
          <cell r="C217">
            <v>501.88000000000017</v>
          </cell>
          <cell r="D217">
            <v>702.63</v>
          </cell>
          <cell r="F217">
            <v>310.18999999999971</v>
          </cell>
          <cell r="G217">
            <v>434.27</v>
          </cell>
        </row>
        <row r="218">
          <cell r="B218">
            <v>214</v>
          </cell>
          <cell r="C218">
            <v>504.24000000000018</v>
          </cell>
          <cell r="D218">
            <v>705.94</v>
          </cell>
          <cell r="F218">
            <v>311.64999999999969</v>
          </cell>
          <cell r="G218">
            <v>436.31</v>
          </cell>
        </row>
        <row r="219">
          <cell r="B219">
            <v>215</v>
          </cell>
          <cell r="C219">
            <v>506.60000000000019</v>
          </cell>
          <cell r="D219">
            <v>709.24</v>
          </cell>
          <cell r="F219">
            <v>313.10999999999967</v>
          </cell>
          <cell r="G219">
            <v>438.35</v>
          </cell>
        </row>
        <row r="220">
          <cell r="B220">
            <v>216</v>
          </cell>
          <cell r="C220">
            <v>508.96000000000021</v>
          </cell>
          <cell r="D220">
            <v>712.54</v>
          </cell>
          <cell r="F220">
            <v>314.56999999999965</v>
          </cell>
          <cell r="G220">
            <v>440.4</v>
          </cell>
        </row>
        <row r="221">
          <cell r="B221">
            <v>217</v>
          </cell>
          <cell r="C221">
            <v>511.32000000000022</v>
          </cell>
          <cell r="D221">
            <v>715.85</v>
          </cell>
          <cell r="F221">
            <v>316.02999999999963</v>
          </cell>
          <cell r="G221">
            <v>442.44</v>
          </cell>
        </row>
        <row r="222">
          <cell r="B222">
            <v>218</v>
          </cell>
          <cell r="C222">
            <v>513.68000000000018</v>
          </cell>
          <cell r="D222">
            <v>719.15</v>
          </cell>
          <cell r="F222">
            <v>317.48999999999961</v>
          </cell>
          <cell r="G222">
            <v>444.49</v>
          </cell>
        </row>
        <row r="223">
          <cell r="B223">
            <v>219</v>
          </cell>
          <cell r="C223">
            <v>516.04000000000019</v>
          </cell>
          <cell r="D223">
            <v>722.46</v>
          </cell>
          <cell r="F223">
            <v>318.94999999999959</v>
          </cell>
          <cell r="G223">
            <v>446.53</v>
          </cell>
        </row>
        <row r="224">
          <cell r="B224">
            <v>220</v>
          </cell>
          <cell r="C224">
            <v>518.4000000000002</v>
          </cell>
          <cell r="D224">
            <v>725.76</v>
          </cell>
          <cell r="F224">
            <v>320.40999999999957</v>
          </cell>
          <cell r="G224">
            <v>448.57</v>
          </cell>
        </row>
        <row r="225">
          <cell r="B225">
            <v>221</v>
          </cell>
          <cell r="C225">
            <v>520.76000000000022</v>
          </cell>
          <cell r="D225">
            <v>729.06</v>
          </cell>
          <cell r="F225">
            <v>321.86999999999955</v>
          </cell>
          <cell r="G225">
            <v>450.62</v>
          </cell>
        </row>
        <row r="226">
          <cell r="B226">
            <v>222</v>
          </cell>
          <cell r="C226">
            <v>523.12000000000023</v>
          </cell>
          <cell r="D226">
            <v>732.37</v>
          </cell>
          <cell r="F226">
            <v>323.32999999999953</v>
          </cell>
          <cell r="G226">
            <v>452.66</v>
          </cell>
        </row>
        <row r="227">
          <cell r="B227">
            <v>223</v>
          </cell>
          <cell r="C227">
            <v>525.48000000000025</v>
          </cell>
          <cell r="D227">
            <v>735.67</v>
          </cell>
          <cell r="F227">
            <v>324.78999999999951</v>
          </cell>
          <cell r="G227">
            <v>454.71</v>
          </cell>
        </row>
        <row r="228">
          <cell r="B228">
            <v>224</v>
          </cell>
          <cell r="C228">
            <v>527.84000000000026</v>
          </cell>
          <cell r="D228">
            <v>738.98</v>
          </cell>
          <cell r="F228">
            <v>326.24999999999949</v>
          </cell>
          <cell r="G228">
            <v>456.75</v>
          </cell>
        </row>
        <row r="229">
          <cell r="B229">
            <v>225</v>
          </cell>
          <cell r="C229">
            <v>530.20000000000027</v>
          </cell>
          <cell r="D229">
            <v>742.28</v>
          </cell>
          <cell r="F229">
            <v>327.70999999999947</v>
          </cell>
          <cell r="G229">
            <v>458.79</v>
          </cell>
        </row>
        <row r="230">
          <cell r="B230">
            <v>226</v>
          </cell>
          <cell r="C230">
            <v>532.56000000000029</v>
          </cell>
          <cell r="D230">
            <v>745.58</v>
          </cell>
          <cell r="F230">
            <v>329.16999999999945</v>
          </cell>
          <cell r="G230">
            <v>460.84</v>
          </cell>
        </row>
        <row r="231">
          <cell r="B231">
            <v>227</v>
          </cell>
          <cell r="C231">
            <v>534.9200000000003</v>
          </cell>
          <cell r="D231">
            <v>748.89</v>
          </cell>
          <cell r="F231">
            <v>330.62999999999943</v>
          </cell>
          <cell r="G231">
            <v>462.88</v>
          </cell>
        </row>
        <row r="232">
          <cell r="B232">
            <v>228</v>
          </cell>
          <cell r="C232">
            <v>537.28000000000031</v>
          </cell>
          <cell r="D232">
            <v>752.19</v>
          </cell>
          <cell r="F232">
            <v>332.08999999999941</v>
          </cell>
          <cell r="G232">
            <v>464.93</v>
          </cell>
        </row>
        <row r="233">
          <cell r="B233">
            <v>229</v>
          </cell>
          <cell r="C233">
            <v>539.64000000000033</v>
          </cell>
          <cell r="D233">
            <v>755.5</v>
          </cell>
          <cell r="F233">
            <v>333.54999999999939</v>
          </cell>
          <cell r="G233">
            <v>466.97</v>
          </cell>
        </row>
        <row r="234">
          <cell r="B234">
            <v>230</v>
          </cell>
          <cell r="C234">
            <v>542.00000000000034</v>
          </cell>
          <cell r="D234">
            <v>758.8</v>
          </cell>
          <cell r="F234">
            <v>335.00999999999937</v>
          </cell>
          <cell r="G234">
            <v>469.01</v>
          </cell>
        </row>
        <row r="235">
          <cell r="B235">
            <v>231</v>
          </cell>
          <cell r="C235">
            <v>544.36000000000035</v>
          </cell>
          <cell r="D235">
            <v>762.1</v>
          </cell>
          <cell r="F235">
            <v>336.46999999999935</v>
          </cell>
          <cell r="G235">
            <v>471.06</v>
          </cell>
        </row>
        <row r="236">
          <cell r="B236">
            <v>232</v>
          </cell>
          <cell r="C236">
            <v>546.72000000000037</v>
          </cell>
          <cell r="D236">
            <v>765.41</v>
          </cell>
          <cell r="F236">
            <v>337.92999999999932</v>
          </cell>
          <cell r="G236">
            <v>473.1</v>
          </cell>
        </row>
        <row r="237">
          <cell r="B237">
            <v>233</v>
          </cell>
          <cell r="C237">
            <v>549.08000000000038</v>
          </cell>
          <cell r="D237">
            <v>768.71</v>
          </cell>
          <cell r="F237">
            <v>339.3899999999993</v>
          </cell>
          <cell r="G237">
            <v>475.15</v>
          </cell>
        </row>
        <row r="238">
          <cell r="B238">
            <v>234</v>
          </cell>
          <cell r="C238">
            <v>551.4400000000004</v>
          </cell>
          <cell r="D238">
            <v>772.02</v>
          </cell>
          <cell r="F238">
            <v>340.84999999999928</v>
          </cell>
          <cell r="G238">
            <v>477.19</v>
          </cell>
        </row>
        <row r="239">
          <cell r="B239">
            <v>235</v>
          </cell>
          <cell r="C239">
            <v>553.80000000000041</v>
          </cell>
          <cell r="D239">
            <v>775.32</v>
          </cell>
          <cell r="F239">
            <v>342.30999999999926</v>
          </cell>
          <cell r="G239">
            <v>479.23</v>
          </cell>
        </row>
        <row r="240">
          <cell r="B240">
            <v>236</v>
          </cell>
          <cell r="C240">
            <v>556.16000000000042</v>
          </cell>
          <cell r="D240">
            <v>778.62</v>
          </cell>
          <cell r="F240">
            <v>343.76999999999924</v>
          </cell>
          <cell r="G240">
            <v>481.28</v>
          </cell>
        </row>
        <row r="241">
          <cell r="B241">
            <v>237</v>
          </cell>
          <cell r="C241">
            <v>558.52000000000044</v>
          </cell>
          <cell r="D241">
            <v>781.93</v>
          </cell>
          <cell r="F241">
            <v>345.22999999999922</v>
          </cell>
          <cell r="G241">
            <v>483.32</v>
          </cell>
        </row>
        <row r="242">
          <cell r="B242">
            <v>238</v>
          </cell>
          <cell r="C242">
            <v>560.88000000000045</v>
          </cell>
          <cell r="D242">
            <v>785.23</v>
          </cell>
          <cell r="F242">
            <v>346.6899999999992</v>
          </cell>
          <cell r="G242">
            <v>485.37</v>
          </cell>
        </row>
        <row r="243">
          <cell r="B243">
            <v>239</v>
          </cell>
          <cell r="C243">
            <v>563.24000000000046</v>
          </cell>
          <cell r="D243">
            <v>788.54</v>
          </cell>
          <cell r="F243">
            <v>348.14999999999918</v>
          </cell>
          <cell r="G243">
            <v>487.41</v>
          </cell>
        </row>
        <row r="244">
          <cell r="B244">
            <v>240</v>
          </cell>
          <cell r="C244">
            <v>565.60000000000048</v>
          </cell>
          <cell r="D244">
            <v>791.84</v>
          </cell>
          <cell r="F244">
            <v>349.60999999999916</v>
          </cell>
          <cell r="G244">
            <v>489.45</v>
          </cell>
        </row>
        <row r="245">
          <cell r="B245">
            <v>241</v>
          </cell>
          <cell r="C245">
            <v>567.96000000000049</v>
          </cell>
          <cell r="D245">
            <v>795.14</v>
          </cell>
          <cell r="F245">
            <v>351.06999999999914</v>
          </cell>
          <cell r="G245">
            <v>491.5</v>
          </cell>
        </row>
        <row r="246">
          <cell r="B246">
            <v>242</v>
          </cell>
          <cell r="C246">
            <v>570.3200000000005</v>
          </cell>
          <cell r="D246">
            <v>798.45</v>
          </cell>
          <cell r="F246">
            <v>352.52999999999912</v>
          </cell>
          <cell r="G246">
            <v>493.54</v>
          </cell>
        </row>
        <row r="247">
          <cell r="B247">
            <v>243</v>
          </cell>
          <cell r="C247">
            <v>572.68000000000052</v>
          </cell>
          <cell r="D247">
            <v>801.75</v>
          </cell>
          <cell r="F247">
            <v>353.9899999999991</v>
          </cell>
          <cell r="G247">
            <v>495.59</v>
          </cell>
        </row>
        <row r="248">
          <cell r="B248">
            <v>244</v>
          </cell>
          <cell r="C248">
            <v>575.04000000000053</v>
          </cell>
          <cell r="D248">
            <v>805.06</v>
          </cell>
          <cell r="F248">
            <v>355.44999999999908</v>
          </cell>
          <cell r="G248">
            <v>497.63</v>
          </cell>
        </row>
        <row r="249">
          <cell r="B249">
            <v>245</v>
          </cell>
          <cell r="C249">
            <v>577.40000000000055</v>
          </cell>
          <cell r="D249">
            <v>808.36</v>
          </cell>
          <cell r="F249">
            <v>356.90999999999906</v>
          </cell>
          <cell r="G249">
            <v>499.67</v>
          </cell>
        </row>
        <row r="250">
          <cell r="B250">
            <v>246</v>
          </cell>
          <cell r="C250">
            <v>579.76000000000056</v>
          </cell>
          <cell r="D250">
            <v>811.66</v>
          </cell>
          <cell r="F250">
            <v>358.36999999999904</v>
          </cell>
          <cell r="G250">
            <v>501.72</v>
          </cell>
        </row>
        <row r="251">
          <cell r="B251">
            <v>247</v>
          </cell>
          <cell r="C251">
            <v>582.12000000000057</v>
          </cell>
          <cell r="D251">
            <v>814.97</v>
          </cell>
          <cell r="F251">
            <v>359.82999999999902</v>
          </cell>
          <cell r="G251">
            <v>503.76</v>
          </cell>
        </row>
        <row r="252">
          <cell r="B252">
            <v>248</v>
          </cell>
          <cell r="C252">
            <v>584.48000000000059</v>
          </cell>
          <cell r="D252">
            <v>818.27</v>
          </cell>
          <cell r="F252">
            <v>361.289999999999</v>
          </cell>
          <cell r="G252">
            <v>505.81</v>
          </cell>
        </row>
        <row r="253">
          <cell r="B253">
            <v>249</v>
          </cell>
          <cell r="C253">
            <v>586.8400000000006</v>
          </cell>
          <cell r="D253">
            <v>821.58</v>
          </cell>
          <cell r="F253">
            <v>362.74999999999898</v>
          </cell>
          <cell r="G253">
            <v>507.85</v>
          </cell>
        </row>
        <row r="254">
          <cell r="B254">
            <v>250</v>
          </cell>
          <cell r="C254">
            <v>589.20000000000061</v>
          </cell>
          <cell r="D254">
            <v>824.88</v>
          </cell>
          <cell r="F254">
            <v>364.20999999999896</v>
          </cell>
          <cell r="G254">
            <v>509.89</v>
          </cell>
        </row>
        <row r="255">
          <cell r="B255">
            <v>251</v>
          </cell>
          <cell r="C255">
            <v>591.56000000000063</v>
          </cell>
          <cell r="D255">
            <v>828.18</v>
          </cell>
          <cell r="F255">
            <v>365.66999999999894</v>
          </cell>
          <cell r="G255">
            <v>511.94</v>
          </cell>
        </row>
        <row r="256">
          <cell r="B256">
            <v>252</v>
          </cell>
          <cell r="C256">
            <v>593.92000000000064</v>
          </cell>
          <cell r="D256">
            <v>831.49</v>
          </cell>
          <cell r="F256">
            <v>367.12999999999892</v>
          </cell>
          <cell r="G256">
            <v>513.98</v>
          </cell>
        </row>
        <row r="257">
          <cell r="B257">
            <v>253</v>
          </cell>
          <cell r="C257">
            <v>596.28000000000065</v>
          </cell>
          <cell r="D257">
            <v>834.79</v>
          </cell>
          <cell r="F257">
            <v>368.58999999999889</v>
          </cell>
          <cell r="G257">
            <v>516.03</v>
          </cell>
        </row>
        <row r="258">
          <cell r="B258">
            <v>254</v>
          </cell>
          <cell r="C258">
            <v>598.64000000000067</v>
          </cell>
          <cell r="D258">
            <v>838.1</v>
          </cell>
          <cell r="F258">
            <v>370.04999999999887</v>
          </cell>
          <cell r="G258">
            <v>518.07000000000005</v>
          </cell>
        </row>
        <row r="259">
          <cell r="B259">
            <v>255</v>
          </cell>
          <cell r="C259">
            <v>601.00000000000068</v>
          </cell>
          <cell r="D259">
            <v>841.4</v>
          </cell>
          <cell r="F259">
            <v>371.50999999999885</v>
          </cell>
          <cell r="G259">
            <v>520.11</v>
          </cell>
        </row>
        <row r="260">
          <cell r="B260">
            <v>256</v>
          </cell>
          <cell r="C260">
            <v>603.3600000000007</v>
          </cell>
          <cell r="D260">
            <v>844.7</v>
          </cell>
          <cell r="F260">
            <v>372.96999999999883</v>
          </cell>
          <cell r="G260">
            <v>522.16</v>
          </cell>
        </row>
        <row r="261">
          <cell r="B261">
            <v>257</v>
          </cell>
          <cell r="C261">
            <v>605.72000000000071</v>
          </cell>
          <cell r="D261">
            <v>848.01</v>
          </cell>
          <cell r="F261">
            <v>374.42999999999881</v>
          </cell>
          <cell r="G261">
            <v>524.20000000000005</v>
          </cell>
        </row>
        <row r="262">
          <cell r="B262">
            <v>258</v>
          </cell>
          <cell r="C262">
            <v>608.08000000000072</v>
          </cell>
          <cell r="D262">
            <v>851.31</v>
          </cell>
          <cell r="F262">
            <v>375.88999999999879</v>
          </cell>
          <cell r="G262">
            <v>526.25</v>
          </cell>
        </row>
        <row r="263">
          <cell r="B263">
            <v>259</v>
          </cell>
          <cell r="C263">
            <v>610.44000000000074</v>
          </cell>
          <cell r="D263">
            <v>854.62</v>
          </cell>
          <cell r="F263">
            <v>377.34999999999877</v>
          </cell>
          <cell r="G263">
            <v>528.29</v>
          </cell>
        </row>
        <row r="264">
          <cell r="B264">
            <v>260</v>
          </cell>
          <cell r="C264">
            <v>612.80000000000075</v>
          </cell>
          <cell r="D264">
            <v>857.92</v>
          </cell>
          <cell r="F264">
            <v>378.80999999999875</v>
          </cell>
          <cell r="G264">
            <v>530.33000000000004</v>
          </cell>
        </row>
        <row r="265">
          <cell r="B265">
            <v>261</v>
          </cell>
          <cell r="C265">
            <v>615.16000000000076</v>
          </cell>
          <cell r="D265">
            <v>861.22</v>
          </cell>
          <cell r="F265">
            <v>380.26999999999873</v>
          </cell>
          <cell r="G265">
            <v>532.38</v>
          </cell>
        </row>
        <row r="266">
          <cell r="B266">
            <v>262</v>
          </cell>
          <cell r="C266">
            <v>617.52000000000078</v>
          </cell>
          <cell r="D266">
            <v>864.53</v>
          </cell>
          <cell r="F266">
            <v>381.72999999999871</v>
          </cell>
          <cell r="G266">
            <v>534.41999999999996</v>
          </cell>
        </row>
        <row r="267">
          <cell r="B267">
            <v>263</v>
          </cell>
          <cell r="C267">
            <v>619.88000000000079</v>
          </cell>
          <cell r="D267">
            <v>867.83</v>
          </cell>
          <cell r="F267">
            <v>383.18999999999869</v>
          </cell>
          <cell r="G267">
            <v>536.47</v>
          </cell>
        </row>
        <row r="268">
          <cell r="B268">
            <v>264</v>
          </cell>
          <cell r="C268">
            <v>622.2400000000008</v>
          </cell>
          <cell r="D268">
            <v>871.14</v>
          </cell>
          <cell r="F268">
            <v>384.64999999999867</v>
          </cell>
          <cell r="G268">
            <v>538.51</v>
          </cell>
        </row>
        <row r="269">
          <cell r="B269">
            <v>265</v>
          </cell>
          <cell r="C269">
            <v>624.60000000000082</v>
          </cell>
          <cell r="D269">
            <v>874.44</v>
          </cell>
          <cell r="F269">
            <v>386.10999999999865</v>
          </cell>
          <cell r="G269">
            <v>540.54999999999995</v>
          </cell>
        </row>
        <row r="270">
          <cell r="B270">
            <v>266</v>
          </cell>
          <cell r="C270">
            <v>626.96000000000083</v>
          </cell>
          <cell r="D270">
            <v>877.74</v>
          </cell>
          <cell r="F270">
            <v>387.56999999999863</v>
          </cell>
          <cell r="G270">
            <v>542.6</v>
          </cell>
        </row>
        <row r="271">
          <cell r="B271">
            <v>267</v>
          </cell>
          <cell r="C271">
            <v>629.32000000000085</v>
          </cell>
          <cell r="D271">
            <v>881.05</v>
          </cell>
          <cell r="F271">
            <v>389.02999999999861</v>
          </cell>
          <cell r="G271">
            <v>544.64</v>
          </cell>
        </row>
        <row r="272">
          <cell r="B272">
            <v>268</v>
          </cell>
          <cell r="C272">
            <v>631.68000000000086</v>
          </cell>
          <cell r="D272">
            <v>884.35</v>
          </cell>
          <cell r="F272">
            <v>390.48999999999859</v>
          </cell>
          <cell r="G272">
            <v>546.69000000000005</v>
          </cell>
        </row>
        <row r="273">
          <cell r="B273">
            <v>269</v>
          </cell>
          <cell r="C273">
            <v>634.04000000000087</v>
          </cell>
          <cell r="D273">
            <v>887.66</v>
          </cell>
          <cell r="F273">
            <v>391.94999999999857</v>
          </cell>
          <cell r="G273">
            <v>548.73</v>
          </cell>
        </row>
        <row r="274">
          <cell r="B274">
            <v>270</v>
          </cell>
          <cell r="C274">
            <v>636.40000000000089</v>
          </cell>
          <cell r="D274">
            <v>890.96</v>
          </cell>
          <cell r="F274">
            <v>393.40999999999855</v>
          </cell>
          <cell r="G274">
            <v>550.77</v>
          </cell>
        </row>
        <row r="275">
          <cell r="B275">
            <v>271</v>
          </cell>
          <cell r="C275">
            <v>638.7600000000009</v>
          </cell>
          <cell r="D275">
            <v>894.26</v>
          </cell>
          <cell r="F275">
            <v>394.86999999999853</v>
          </cell>
          <cell r="G275">
            <v>552.82000000000005</v>
          </cell>
        </row>
        <row r="276">
          <cell r="B276">
            <v>272</v>
          </cell>
          <cell r="C276">
            <v>641.12000000000091</v>
          </cell>
          <cell r="D276">
            <v>897.57</v>
          </cell>
          <cell r="F276">
            <v>396.32999999999851</v>
          </cell>
          <cell r="G276">
            <v>554.86</v>
          </cell>
        </row>
        <row r="277">
          <cell r="B277">
            <v>273</v>
          </cell>
          <cell r="C277">
            <v>643.48000000000093</v>
          </cell>
          <cell r="D277">
            <v>900.87</v>
          </cell>
          <cell r="F277">
            <v>397.78999999999849</v>
          </cell>
          <cell r="G277">
            <v>556.91</v>
          </cell>
        </row>
        <row r="278">
          <cell r="B278">
            <v>274</v>
          </cell>
          <cell r="C278">
            <v>645.84000000000094</v>
          </cell>
          <cell r="D278">
            <v>904.18</v>
          </cell>
          <cell r="F278">
            <v>399.24999999999847</v>
          </cell>
          <cell r="G278">
            <v>558.95000000000005</v>
          </cell>
        </row>
        <row r="279">
          <cell r="B279">
            <v>275</v>
          </cell>
          <cell r="C279">
            <v>648.20000000000095</v>
          </cell>
          <cell r="D279">
            <v>907.48</v>
          </cell>
          <cell r="F279">
            <v>400.70999999999844</v>
          </cell>
          <cell r="G279">
            <v>560.99</v>
          </cell>
        </row>
        <row r="280">
          <cell r="B280">
            <v>276</v>
          </cell>
          <cell r="C280">
            <v>650.56000000000097</v>
          </cell>
          <cell r="D280">
            <v>910.78</v>
          </cell>
          <cell r="F280">
            <v>402.16999999999842</v>
          </cell>
          <cell r="G280">
            <v>563.04</v>
          </cell>
        </row>
        <row r="281">
          <cell r="B281">
            <v>277</v>
          </cell>
          <cell r="C281">
            <v>652.92000000000098</v>
          </cell>
          <cell r="D281">
            <v>914.09</v>
          </cell>
          <cell r="F281">
            <v>403.6299999999984</v>
          </cell>
          <cell r="G281">
            <v>565.08000000000004</v>
          </cell>
        </row>
        <row r="282">
          <cell r="B282">
            <v>278</v>
          </cell>
          <cell r="C282">
            <v>655.280000000001</v>
          </cell>
          <cell r="D282">
            <v>917.39</v>
          </cell>
          <cell r="F282">
            <v>405.08999999999838</v>
          </cell>
          <cell r="G282">
            <v>567.13</v>
          </cell>
        </row>
        <row r="283">
          <cell r="B283">
            <v>279</v>
          </cell>
          <cell r="C283">
            <v>657.64000000000101</v>
          </cell>
          <cell r="D283">
            <v>920.7</v>
          </cell>
          <cell r="F283">
            <v>406.54999999999836</v>
          </cell>
          <cell r="G283">
            <v>569.16999999999996</v>
          </cell>
        </row>
        <row r="284">
          <cell r="B284">
            <v>280</v>
          </cell>
          <cell r="C284">
            <v>660.00000000000102</v>
          </cell>
          <cell r="D284">
            <v>924</v>
          </cell>
          <cell r="F284">
            <v>408.00999999999834</v>
          </cell>
          <cell r="G284">
            <v>571.21</v>
          </cell>
        </row>
        <row r="285">
          <cell r="B285">
            <v>281</v>
          </cell>
          <cell r="C285">
            <v>662.36000000000104</v>
          </cell>
          <cell r="D285">
            <v>927.3</v>
          </cell>
          <cell r="F285">
            <v>409.46999999999832</v>
          </cell>
          <cell r="G285">
            <v>573.26</v>
          </cell>
        </row>
        <row r="286">
          <cell r="B286">
            <v>282</v>
          </cell>
          <cell r="C286">
            <v>664.72000000000105</v>
          </cell>
          <cell r="D286">
            <v>930.61</v>
          </cell>
          <cell r="F286">
            <v>410.9299999999983</v>
          </cell>
          <cell r="G286">
            <v>575.29999999999995</v>
          </cell>
        </row>
        <row r="287">
          <cell r="B287">
            <v>283</v>
          </cell>
          <cell r="C287">
            <v>667.08000000000106</v>
          </cell>
          <cell r="D287">
            <v>933.91</v>
          </cell>
          <cell r="F287">
            <v>412.38999999999828</v>
          </cell>
          <cell r="G287">
            <v>577.35</v>
          </cell>
        </row>
        <row r="288">
          <cell r="B288">
            <v>284</v>
          </cell>
          <cell r="C288">
            <v>669.44000000000108</v>
          </cell>
          <cell r="D288">
            <v>937.22</v>
          </cell>
          <cell r="F288">
            <v>413.84999999999826</v>
          </cell>
          <cell r="G288">
            <v>579.39</v>
          </cell>
        </row>
        <row r="289">
          <cell r="B289">
            <v>285</v>
          </cell>
          <cell r="C289">
            <v>671.80000000000109</v>
          </cell>
          <cell r="D289">
            <v>940.52</v>
          </cell>
          <cell r="F289">
            <v>415.30999999999824</v>
          </cell>
          <cell r="G289">
            <v>581.42999999999995</v>
          </cell>
        </row>
        <row r="290">
          <cell r="B290">
            <v>286</v>
          </cell>
          <cell r="C290">
            <v>674.16000000000111</v>
          </cell>
          <cell r="D290">
            <v>943.82</v>
          </cell>
          <cell r="F290">
            <v>416.76999999999822</v>
          </cell>
          <cell r="G290">
            <v>583.48</v>
          </cell>
        </row>
        <row r="291">
          <cell r="B291">
            <v>287</v>
          </cell>
          <cell r="C291">
            <v>676.52000000000112</v>
          </cell>
          <cell r="D291">
            <v>947.13</v>
          </cell>
          <cell r="F291">
            <v>418.2299999999982</v>
          </cell>
          <cell r="G291">
            <v>585.52</v>
          </cell>
        </row>
        <row r="292">
          <cell r="B292">
            <v>288</v>
          </cell>
          <cell r="C292">
            <v>678.88000000000113</v>
          </cell>
          <cell r="D292">
            <v>950.43</v>
          </cell>
          <cell r="F292">
            <v>419.68999999999818</v>
          </cell>
          <cell r="G292">
            <v>587.57000000000005</v>
          </cell>
        </row>
        <row r="293">
          <cell r="B293">
            <v>289</v>
          </cell>
          <cell r="C293">
            <v>681.24000000000115</v>
          </cell>
          <cell r="D293">
            <v>953.74</v>
          </cell>
          <cell r="F293">
            <v>421.14999999999816</v>
          </cell>
          <cell r="G293">
            <v>589.61</v>
          </cell>
        </row>
        <row r="294">
          <cell r="B294">
            <v>290</v>
          </cell>
          <cell r="C294">
            <v>683.60000000000116</v>
          </cell>
          <cell r="D294">
            <v>957.04</v>
          </cell>
          <cell r="F294">
            <v>422.60999999999814</v>
          </cell>
          <cell r="G294">
            <v>591.65</v>
          </cell>
        </row>
        <row r="295">
          <cell r="B295">
            <v>291</v>
          </cell>
          <cell r="C295">
            <v>685.96000000000117</v>
          </cell>
          <cell r="D295">
            <v>960.34</v>
          </cell>
          <cell r="F295">
            <v>424.06999999999812</v>
          </cell>
          <cell r="G295">
            <v>593.70000000000005</v>
          </cell>
        </row>
        <row r="296">
          <cell r="B296">
            <v>292</v>
          </cell>
          <cell r="C296">
            <v>688.32000000000119</v>
          </cell>
          <cell r="D296">
            <v>963.65</v>
          </cell>
          <cell r="F296">
            <v>425.5299999999981</v>
          </cell>
          <cell r="G296">
            <v>595.74</v>
          </cell>
        </row>
        <row r="297">
          <cell r="B297">
            <v>293</v>
          </cell>
          <cell r="C297">
            <v>690.6800000000012</v>
          </cell>
          <cell r="D297">
            <v>966.95</v>
          </cell>
          <cell r="F297">
            <v>426.98999999999808</v>
          </cell>
          <cell r="G297">
            <v>597.79</v>
          </cell>
        </row>
        <row r="298">
          <cell r="B298">
            <v>294</v>
          </cell>
          <cell r="C298">
            <v>693.04000000000121</v>
          </cell>
          <cell r="D298">
            <v>970.26</v>
          </cell>
          <cell r="F298">
            <v>428.44999999999806</v>
          </cell>
          <cell r="G298">
            <v>599.83000000000004</v>
          </cell>
        </row>
        <row r="299">
          <cell r="B299">
            <v>295</v>
          </cell>
          <cell r="C299">
            <v>695.40000000000123</v>
          </cell>
          <cell r="D299">
            <v>973.56</v>
          </cell>
          <cell r="F299">
            <v>429.90999999999804</v>
          </cell>
          <cell r="G299">
            <v>601.87</v>
          </cell>
        </row>
        <row r="300">
          <cell r="B300">
            <v>296</v>
          </cell>
          <cell r="C300">
            <v>697.76000000000124</v>
          </cell>
          <cell r="D300">
            <v>976.86</v>
          </cell>
          <cell r="F300">
            <v>431.36999999999802</v>
          </cell>
          <cell r="G300">
            <v>603.91999999999996</v>
          </cell>
        </row>
        <row r="301">
          <cell r="B301">
            <v>297</v>
          </cell>
          <cell r="C301">
            <v>700.12000000000126</v>
          </cell>
          <cell r="D301">
            <v>980.17</v>
          </cell>
          <cell r="F301">
            <v>432.82999999999799</v>
          </cell>
          <cell r="G301">
            <v>605.96</v>
          </cell>
        </row>
        <row r="302">
          <cell r="B302">
            <v>298</v>
          </cell>
          <cell r="C302">
            <v>702.48000000000127</v>
          </cell>
          <cell r="D302">
            <v>983.47</v>
          </cell>
          <cell r="F302">
            <v>434.28999999999797</v>
          </cell>
          <cell r="G302">
            <v>608.01</v>
          </cell>
        </row>
        <row r="303">
          <cell r="B303">
            <v>299</v>
          </cell>
          <cell r="C303">
            <v>704.84000000000128</v>
          </cell>
          <cell r="D303">
            <v>986.78</v>
          </cell>
          <cell r="F303">
            <v>435.74999999999795</v>
          </cell>
          <cell r="G303">
            <v>610.04999999999995</v>
          </cell>
        </row>
        <row r="304">
          <cell r="B304">
            <v>300</v>
          </cell>
          <cell r="C304">
            <v>707.2000000000013</v>
          </cell>
          <cell r="D304">
            <v>990.08</v>
          </cell>
          <cell r="F304">
            <v>437.20999999999793</v>
          </cell>
          <cell r="G304">
            <v>612.09</v>
          </cell>
        </row>
        <row r="305">
          <cell r="B305">
            <v>301</v>
          </cell>
          <cell r="C305">
            <v>709.56000000000131</v>
          </cell>
          <cell r="D305">
            <v>993.38</v>
          </cell>
          <cell r="F305">
            <v>438.66999999999791</v>
          </cell>
          <cell r="G305">
            <v>614.14</v>
          </cell>
        </row>
        <row r="306">
          <cell r="B306">
            <v>302</v>
          </cell>
          <cell r="C306">
            <v>711.92000000000132</v>
          </cell>
          <cell r="D306">
            <v>996.69</v>
          </cell>
          <cell r="F306">
            <v>440.12999999999789</v>
          </cell>
          <cell r="G306">
            <v>616.17999999999995</v>
          </cell>
        </row>
        <row r="307">
          <cell r="B307">
            <v>303</v>
          </cell>
          <cell r="C307">
            <v>714.28000000000134</v>
          </cell>
          <cell r="D307">
            <v>999.99</v>
          </cell>
          <cell r="F307">
            <v>441.58999999999787</v>
          </cell>
          <cell r="G307">
            <v>618.23</v>
          </cell>
        </row>
        <row r="308">
          <cell r="B308">
            <v>304</v>
          </cell>
          <cell r="C308">
            <v>716.64000000000135</v>
          </cell>
          <cell r="D308">
            <v>1003.3</v>
          </cell>
          <cell r="F308">
            <v>443.04999999999785</v>
          </cell>
          <cell r="G308">
            <v>620.27</v>
          </cell>
        </row>
        <row r="309">
          <cell r="B309">
            <v>305</v>
          </cell>
          <cell r="C309">
            <v>719.00000000000136</v>
          </cell>
          <cell r="D309">
            <v>1006.6</v>
          </cell>
          <cell r="F309">
            <v>444.50999999999783</v>
          </cell>
          <cell r="G309">
            <v>622.30999999999995</v>
          </cell>
        </row>
        <row r="310">
          <cell r="B310">
            <v>306</v>
          </cell>
          <cell r="C310">
            <v>721.36000000000138</v>
          </cell>
          <cell r="D310">
            <v>1009.9</v>
          </cell>
          <cell r="F310">
            <v>445.96999999999781</v>
          </cell>
          <cell r="G310">
            <v>624.36</v>
          </cell>
        </row>
        <row r="311">
          <cell r="B311">
            <v>307</v>
          </cell>
          <cell r="C311">
            <v>723.72000000000139</v>
          </cell>
          <cell r="D311">
            <v>1013.21</v>
          </cell>
          <cell r="F311">
            <v>447.42999999999779</v>
          </cell>
          <cell r="G311">
            <v>626.4</v>
          </cell>
        </row>
        <row r="312">
          <cell r="B312">
            <v>308</v>
          </cell>
          <cell r="C312">
            <v>726.08000000000141</v>
          </cell>
          <cell r="D312">
            <v>1016.51</v>
          </cell>
          <cell r="F312">
            <v>448.88999999999777</v>
          </cell>
          <cell r="G312">
            <v>628.45000000000005</v>
          </cell>
        </row>
        <row r="313">
          <cell r="B313">
            <v>309</v>
          </cell>
          <cell r="C313">
            <v>728.44000000000142</v>
          </cell>
          <cell r="D313">
            <v>1019.82</v>
          </cell>
          <cell r="F313">
            <v>450.34999999999775</v>
          </cell>
          <cell r="G313">
            <v>630.49</v>
          </cell>
        </row>
        <row r="314">
          <cell r="B314">
            <v>310</v>
          </cell>
          <cell r="C314">
            <v>730.80000000000143</v>
          </cell>
          <cell r="D314">
            <v>1023.12</v>
          </cell>
          <cell r="F314">
            <v>451.80999999999773</v>
          </cell>
          <cell r="G314">
            <v>632.53</v>
          </cell>
        </row>
        <row r="315">
          <cell r="B315">
            <v>311</v>
          </cell>
          <cell r="C315">
            <v>733.16000000000145</v>
          </cell>
          <cell r="D315">
            <v>1026.42</v>
          </cell>
          <cell r="F315">
            <v>453.26999999999771</v>
          </cell>
          <cell r="G315">
            <v>634.58000000000004</v>
          </cell>
        </row>
        <row r="316">
          <cell r="B316">
            <v>312</v>
          </cell>
          <cell r="C316">
            <v>735.52000000000146</v>
          </cell>
          <cell r="D316">
            <v>1029.73</v>
          </cell>
          <cell r="F316">
            <v>454.72999999999769</v>
          </cell>
          <cell r="G316">
            <v>636.62</v>
          </cell>
        </row>
        <row r="317">
          <cell r="B317">
            <v>313</v>
          </cell>
          <cell r="C317">
            <v>737.88000000000147</v>
          </cell>
          <cell r="D317">
            <v>1033.03</v>
          </cell>
          <cell r="F317">
            <v>456.18999999999767</v>
          </cell>
          <cell r="G317">
            <v>638.66999999999996</v>
          </cell>
        </row>
        <row r="318">
          <cell r="B318">
            <v>314</v>
          </cell>
          <cell r="C318">
            <v>740.24000000000149</v>
          </cell>
          <cell r="D318">
            <v>1036.3399999999999</v>
          </cell>
          <cell r="F318">
            <v>457.64999999999765</v>
          </cell>
          <cell r="G318">
            <v>640.71</v>
          </cell>
        </row>
        <row r="319">
          <cell r="B319">
            <v>315</v>
          </cell>
          <cell r="C319">
            <v>742.6000000000015</v>
          </cell>
          <cell r="D319">
            <v>1039.6400000000001</v>
          </cell>
          <cell r="F319">
            <v>459.10999999999763</v>
          </cell>
          <cell r="G319">
            <v>642.75</v>
          </cell>
        </row>
        <row r="320">
          <cell r="B320">
            <v>316</v>
          </cell>
          <cell r="C320">
            <v>744.96000000000151</v>
          </cell>
          <cell r="D320">
            <v>1042.94</v>
          </cell>
          <cell r="F320">
            <v>460.56999999999761</v>
          </cell>
          <cell r="G320">
            <v>644.79999999999995</v>
          </cell>
        </row>
        <row r="321">
          <cell r="B321">
            <v>317</v>
          </cell>
          <cell r="C321">
            <v>747.32000000000153</v>
          </cell>
          <cell r="D321">
            <v>1046.25</v>
          </cell>
          <cell r="F321">
            <v>462.02999999999759</v>
          </cell>
          <cell r="G321">
            <v>646.84</v>
          </cell>
        </row>
        <row r="322">
          <cell r="B322">
            <v>318</v>
          </cell>
          <cell r="C322">
            <v>749.68000000000154</v>
          </cell>
          <cell r="D322">
            <v>1049.55</v>
          </cell>
          <cell r="F322">
            <v>463.48999999999756</v>
          </cell>
          <cell r="G322">
            <v>648.89</v>
          </cell>
        </row>
        <row r="323">
          <cell r="B323">
            <v>319</v>
          </cell>
          <cell r="C323">
            <v>752.04000000000156</v>
          </cell>
          <cell r="D323">
            <v>1052.8599999999999</v>
          </cell>
          <cell r="F323">
            <v>464.94999999999754</v>
          </cell>
          <cell r="G323">
            <v>650.92999999999995</v>
          </cell>
        </row>
        <row r="324">
          <cell r="B324">
            <v>320</v>
          </cell>
          <cell r="C324">
            <v>754.40000000000157</v>
          </cell>
          <cell r="D324">
            <v>1056.1600000000001</v>
          </cell>
          <cell r="F324">
            <v>466.40999999999752</v>
          </cell>
          <cell r="G324">
            <v>652.97</v>
          </cell>
        </row>
        <row r="325">
          <cell r="B325">
            <v>321</v>
          </cell>
          <cell r="C325">
            <v>756.76000000000158</v>
          </cell>
          <cell r="D325">
            <v>1059.46</v>
          </cell>
          <cell r="F325">
            <v>467.8699999999975</v>
          </cell>
          <cell r="G325">
            <v>655.02</v>
          </cell>
        </row>
        <row r="326">
          <cell r="B326">
            <v>322</v>
          </cell>
          <cell r="C326">
            <v>759.1200000000016</v>
          </cell>
          <cell r="D326">
            <v>1062.77</v>
          </cell>
          <cell r="F326">
            <v>469.32999999999748</v>
          </cell>
          <cell r="G326">
            <v>657.06</v>
          </cell>
        </row>
        <row r="327">
          <cell r="B327">
            <v>323</v>
          </cell>
          <cell r="C327">
            <v>761.48000000000161</v>
          </cell>
          <cell r="D327">
            <v>1066.07</v>
          </cell>
          <cell r="F327">
            <v>470.78999999999746</v>
          </cell>
          <cell r="G327">
            <v>659.11</v>
          </cell>
        </row>
        <row r="328">
          <cell r="B328">
            <v>324</v>
          </cell>
          <cell r="C328">
            <v>763.84000000000162</v>
          </cell>
          <cell r="D328">
            <v>1069.3800000000001</v>
          </cell>
          <cell r="F328">
            <v>472.24999999999744</v>
          </cell>
          <cell r="G328">
            <v>661.15</v>
          </cell>
        </row>
        <row r="329">
          <cell r="B329">
            <v>325</v>
          </cell>
          <cell r="C329">
            <v>766.20000000000164</v>
          </cell>
          <cell r="D329">
            <v>1072.68</v>
          </cell>
          <cell r="F329">
            <v>473.70999999999742</v>
          </cell>
          <cell r="G329">
            <v>663.19</v>
          </cell>
        </row>
        <row r="330">
          <cell r="B330">
            <v>326</v>
          </cell>
          <cell r="C330">
            <v>768.56000000000165</v>
          </cell>
          <cell r="D330">
            <v>1075.98</v>
          </cell>
          <cell r="F330">
            <v>475.1699999999974</v>
          </cell>
          <cell r="G330">
            <v>665.24</v>
          </cell>
        </row>
        <row r="331">
          <cell r="B331">
            <v>327</v>
          </cell>
          <cell r="C331">
            <v>770.92000000000166</v>
          </cell>
          <cell r="D331">
            <v>1079.29</v>
          </cell>
          <cell r="F331">
            <v>476.62999999999738</v>
          </cell>
          <cell r="G331">
            <v>667.28</v>
          </cell>
        </row>
        <row r="332">
          <cell r="B332">
            <v>328</v>
          </cell>
          <cell r="C332">
            <v>773.28000000000168</v>
          </cell>
          <cell r="D332">
            <v>1082.5899999999999</v>
          </cell>
          <cell r="F332">
            <v>478.08999999999736</v>
          </cell>
          <cell r="G332">
            <v>669.33</v>
          </cell>
        </row>
        <row r="333">
          <cell r="B333">
            <v>329</v>
          </cell>
          <cell r="C333">
            <v>775.64000000000169</v>
          </cell>
          <cell r="D333">
            <v>1085.9000000000001</v>
          </cell>
          <cell r="F333">
            <v>479.54999999999734</v>
          </cell>
          <cell r="G333">
            <v>671.37</v>
          </cell>
        </row>
        <row r="334">
          <cell r="B334">
            <v>330</v>
          </cell>
          <cell r="C334">
            <v>778.00000000000171</v>
          </cell>
          <cell r="D334">
            <v>1089.2</v>
          </cell>
          <cell r="F334">
            <v>481.00999999999732</v>
          </cell>
          <cell r="G334">
            <v>673.41</v>
          </cell>
        </row>
        <row r="335">
          <cell r="B335">
            <v>331</v>
          </cell>
          <cell r="C335">
            <v>780.36000000000172</v>
          </cell>
          <cell r="D335">
            <v>1092.5</v>
          </cell>
          <cell r="F335">
            <v>482.4699999999973</v>
          </cell>
          <cell r="G335">
            <v>675.46</v>
          </cell>
        </row>
        <row r="336">
          <cell r="B336">
            <v>332</v>
          </cell>
          <cell r="C336">
            <v>782.72000000000173</v>
          </cell>
          <cell r="D336">
            <v>1095.81</v>
          </cell>
          <cell r="F336">
            <v>483.92999999999728</v>
          </cell>
          <cell r="G336">
            <v>677.5</v>
          </cell>
        </row>
        <row r="337">
          <cell r="B337">
            <v>333</v>
          </cell>
          <cell r="C337">
            <v>785.08000000000175</v>
          </cell>
          <cell r="D337">
            <v>1099.1099999999999</v>
          </cell>
          <cell r="F337">
            <v>485.38999999999726</v>
          </cell>
          <cell r="G337">
            <v>679.55</v>
          </cell>
        </row>
        <row r="338">
          <cell r="B338">
            <v>334</v>
          </cell>
          <cell r="C338">
            <v>787.44000000000176</v>
          </cell>
          <cell r="D338">
            <v>1102.42</v>
          </cell>
          <cell r="F338">
            <v>486.84999999999724</v>
          </cell>
          <cell r="G338">
            <v>681.59</v>
          </cell>
        </row>
        <row r="339">
          <cell r="B339">
            <v>335</v>
          </cell>
          <cell r="C339">
            <v>789.80000000000177</v>
          </cell>
          <cell r="D339">
            <v>1105.72</v>
          </cell>
          <cell r="F339">
            <v>488.30999999999722</v>
          </cell>
          <cell r="G339">
            <v>683.63</v>
          </cell>
        </row>
        <row r="340">
          <cell r="B340">
            <v>336</v>
          </cell>
          <cell r="C340">
            <v>792.16000000000179</v>
          </cell>
          <cell r="D340">
            <v>1109.02</v>
          </cell>
          <cell r="F340">
            <v>489.7699999999972</v>
          </cell>
          <cell r="G340">
            <v>685.68</v>
          </cell>
        </row>
        <row r="341">
          <cell r="B341">
            <v>337</v>
          </cell>
          <cell r="C341">
            <v>794.5200000000018</v>
          </cell>
          <cell r="D341">
            <v>1112.33</v>
          </cell>
          <cell r="F341">
            <v>491.22999999999718</v>
          </cell>
          <cell r="G341">
            <v>687.72</v>
          </cell>
        </row>
        <row r="342">
          <cell r="B342">
            <v>338</v>
          </cell>
          <cell r="C342">
            <v>796.88000000000181</v>
          </cell>
          <cell r="D342">
            <v>1115.6300000000001</v>
          </cell>
          <cell r="F342">
            <v>492.68999999999716</v>
          </cell>
          <cell r="G342">
            <v>689.77</v>
          </cell>
        </row>
        <row r="343">
          <cell r="B343">
            <v>339</v>
          </cell>
          <cell r="C343">
            <v>799.24000000000183</v>
          </cell>
          <cell r="D343">
            <v>1118.94</v>
          </cell>
          <cell r="F343">
            <v>494.14999999999714</v>
          </cell>
          <cell r="G343">
            <v>691.81</v>
          </cell>
        </row>
        <row r="344">
          <cell r="B344">
            <v>340</v>
          </cell>
          <cell r="C344">
            <v>801.60000000000184</v>
          </cell>
          <cell r="D344">
            <v>1122.24</v>
          </cell>
          <cell r="F344">
            <v>495.60999999999711</v>
          </cell>
          <cell r="G344">
            <v>693.85</v>
          </cell>
        </row>
        <row r="345">
          <cell r="B345">
            <v>341</v>
          </cell>
          <cell r="C345">
            <v>803.96000000000186</v>
          </cell>
          <cell r="D345">
            <v>1125.54</v>
          </cell>
          <cell r="F345">
            <v>497.06999999999709</v>
          </cell>
          <cell r="G345">
            <v>695.9</v>
          </cell>
        </row>
        <row r="346">
          <cell r="B346">
            <v>342</v>
          </cell>
          <cell r="C346">
            <v>806.32000000000187</v>
          </cell>
          <cell r="D346">
            <v>1128.8499999999999</v>
          </cell>
          <cell r="F346">
            <v>498.52999999999707</v>
          </cell>
          <cell r="G346">
            <v>697.94</v>
          </cell>
        </row>
        <row r="347">
          <cell r="B347">
            <v>343</v>
          </cell>
          <cell r="C347">
            <v>808.68000000000188</v>
          </cell>
          <cell r="D347">
            <v>1132.1500000000001</v>
          </cell>
          <cell r="F347">
            <v>499.98999999999705</v>
          </cell>
          <cell r="G347">
            <v>699.99</v>
          </cell>
        </row>
        <row r="348">
          <cell r="B348">
            <v>344</v>
          </cell>
          <cell r="C348">
            <v>811.0400000000019</v>
          </cell>
          <cell r="D348">
            <v>1135.46</v>
          </cell>
          <cell r="F348">
            <v>501.44999999999703</v>
          </cell>
          <cell r="G348">
            <v>702.03</v>
          </cell>
        </row>
        <row r="349">
          <cell r="B349">
            <v>345</v>
          </cell>
          <cell r="C349">
            <v>813.40000000000191</v>
          </cell>
          <cell r="D349">
            <v>1138.76</v>
          </cell>
          <cell r="F349">
            <v>502.90999999999701</v>
          </cell>
          <cell r="G349">
            <v>704.07</v>
          </cell>
        </row>
        <row r="350">
          <cell r="B350">
            <v>346</v>
          </cell>
          <cell r="C350">
            <v>815.76000000000192</v>
          </cell>
          <cell r="D350">
            <v>1142.06</v>
          </cell>
          <cell r="F350">
            <v>504.36999999999699</v>
          </cell>
          <cell r="G350">
            <v>706.12</v>
          </cell>
        </row>
        <row r="351">
          <cell r="B351">
            <v>347</v>
          </cell>
          <cell r="C351">
            <v>818.12000000000194</v>
          </cell>
          <cell r="D351">
            <v>1145.3699999999999</v>
          </cell>
          <cell r="F351">
            <v>505.82999999999697</v>
          </cell>
          <cell r="G351">
            <v>708.16</v>
          </cell>
        </row>
        <row r="352">
          <cell r="B352">
            <v>348</v>
          </cell>
          <cell r="C352">
            <v>820.48000000000195</v>
          </cell>
          <cell r="D352">
            <v>1148.67</v>
          </cell>
          <cell r="F352">
            <v>507.28999999999695</v>
          </cell>
          <cell r="G352">
            <v>710.21</v>
          </cell>
        </row>
        <row r="353">
          <cell r="B353">
            <v>349</v>
          </cell>
          <cell r="C353">
            <v>822.84000000000196</v>
          </cell>
          <cell r="D353">
            <v>1151.98</v>
          </cell>
          <cell r="F353">
            <v>508.74999999999693</v>
          </cell>
          <cell r="G353">
            <v>712.25</v>
          </cell>
        </row>
        <row r="354">
          <cell r="B354">
            <v>350</v>
          </cell>
          <cell r="C354">
            <v>825.20000000000198</v>
          </cell>
          <cell r="D354">
            <v>1155.28</v>
          </cell>
          <cell r="F354">
            <v>510.20999999999691</v>
          </cell>
          <cell r="G354">
            <v>714.29</v>
          </cell>
        </row>
        <row r="355">
          <cell r="B355">
            <v>351</v>
          </cell>
          <cell r="C355">
            <v>827.56000000000199</v>
          </cell>
          <cell r="D355">
            <v>1158.58</v>
          </cell>
          <cell r="F355">
            <v>511.66999999999689</v>
          </cell>
          <cell r="G355">
            <v>716.34</v>
          </cell>
        </row>
        <row r="356">
          <cell r="B356">
            <v>352</v>
          </cell>
          <cell r="C356">
            <v>829.92000000000201</v>
          </cell>
          <cell r="D356">
            <v>1161.8900000000001</v>
          </cell>
          <cell r="F356">
            <v>513.12999999999693</v>
          </cell>
          <cell r="G356">
            <v>718.38</v>
          </cell>
        </row>
        <row r="357">
          <cell r="B357">
            <v>353</v>
          </cell>
          <cell r="C357">
            <v>832.28000000000202</v>
          </cell>
          <cell r="D357">
            <v>1165.19</v>
          </cell>
          <cell r="F357">
            <v>514.58999999999696</v>
          </cell>
          <cell r="G357">
            <v>720.43</v>
          </cell>
        </row>
        <row r="358">
          <cell r="B358">
            <v>354</v>
          </cell>
          <cell r="C358">
            <v>834.64000000000203</v>
          </cell>
          <cell r="D358">
            <v>1168.5</v>
          </cell>
          <cell r="F358">
            <v>516.049999999997</v>
          </cell>
          <cell r="G358">
            <v>722.47</v>
          </cell>
        </row>
        <row r="359">
          <cell r="B359">
            <v>355</v>
          </cell>
          <cell r="C359">
            <v>837.00000000000205</v>
          </cell>
          <cell r="D359">
            <v>1171.8</v>
          </cell>
          <cell r="F359">
            <v>517.50999999999704</v>
          </cell>
          <cell r="G359">
            <v>724.51</v>
          </cell>
        </row>
        <row r="360">
          <cell r="B360">
            <v>356</v>
          </cell>
          <cell r="C360">
            <v>839.36000000000206</v>
          </cell>
          <cell r="D360">
            <v>1175.0999999999999</v>
          </cell>
          <cell r="F360">
            <v>518.96999999999707</v>
          </cell>
          <cell r="G360">
            <v>726.56</v>
          </cell>
        </row>
        <row r="361">
          <cell r="B361">
            <v>357</v>
          </cell>
          <cell r="C361">
            <v>841.72000000000207</v>
          </cell>
          <cell r="D361">
            <v>1178.4100000000001</v>
          </cell>
          <cell r="F361">
            <v>520.42999999999711</v>
          </cell>
          <cell r="G361">
            <v>728.6</v>
          </cell>
        </row>
        <row r="362">
          <cell r="B362">
            <v>358</v>
          </cell>
          <cell r="C362">
            <v>844.08000000000209</v>
          </cell>
          <cell r="D362">
            <v>1181.71</v>
          </cell>
          <cell r="F362">
            <v>521.88999999999714</v>
          </cell>
          <cell r="G362">
            <v>730.65</v>
          </cell>
        </row>
        <row r="363">
          <cell r="B363">
            <v>359</v>
          </cell>
          <cell r="C363">
            <v>846.4400000000021</v>
          </cell>
          <cell r="D363">
            <v>1185.02</v>
          </cell>
          <cell r="F363">
            <v>523.34999999999718</v>
          </cell>
          <cell r="G363">
            <v>732.69</v>
          </cell>
        </row>
        <row r="364">
          <cell r="B364">
            <v>360</v>
          </cell>
          <cell r="C364">
            <v>848.80000000000211</v>
          </cell>
          <cell r="D364">
            <v>1188.32</v>
          </cell>
          <cell r="F364">
            <v>524.80999999999722</v>
          </cell>
          <cell r="G364">
            <v>734.73</v>
          </cell>
        </row>
        <row r="365">
          <cell r="B365">
            <v>361</v>
          </cell>
          <cell r="C365">
            <v>851.16000000000213</v>
          </cell>
          <cell r="D365">
            <v>1191.6199999999999</v>
          </cell>
          <cell r="F365">
            <v>526.26999999999725</v>
          </cell>
          <cell r="G365">
            <v>736.78</v>
          </cell>
        </row>
        <row r="366">
          <cell r="B366">
            <v>362</v>
          </cell>
          <cell r="C366">
            <v>853.52000000000214</v>
          </cell>
          <cell r="D366">
            <v>1194.93</v>
          </cell>
          <cell r="F366">
            <v>527.72999999999729</v>
          </cell>
          <cell r="G366">
            <v>738.82</v>
          </cell>
        </row>
        <row r="367">
          <cell r="B367">
            <v>363</v>
          </cell>
          <cell r="C367">
            <v>855.88000000000216</v>
          </cell>
          <cell r="D367">
            <v>1198.23</v>
          </cell>
          <cell r="F367">
            <v>529.18999999999733</v>
          </cell>
          <cell r="G367">
            <v>740.87</v>
          </cell>
        </row>
        <row r="368">
          <cell r="B368">
            <v>364</v>
          </cell>
          <cell r="C368">
            <v>858.24000000000217</v>
          </cell>
          <cell r="D368">
            <v>1201.54</v>
          </cell>
          <cell r="F368">
            <v>530.64999999999736</v>
          </cell>
          <cell r="G368">
            <v>742.91</v>
          </cell>
        </row>
        <row r="369">
          <cell r="B369">
            <v>365</v>
          </cell>
          <cell r="C369">
            <v>860.60000000000218</v>
          </cell>
          <cell r="D369">
            <v>1204.8399999999999</v>
          </cell>
          <cell r="F369">
            <v>532.1099999999974</v>
          </cell>
          <cell r="G369">
            <v>744.95</v>
          </cell>
        </row>
        <row r="370">
          <cell r="B370">
            <v>366</v>
          </cell>
          <cell r="C370">
            <v>862.9600000000022</v>
          </cell>
          <cell r="D370">
            <v>1208.1400000000001</v>
          </cell>
          <cell r="F370">
            <v>533.56999999999744</v>
          </cell>
          <cell r="G370">
            <v>747</v>
          </cell>
        </row>
        <row r="371">
          <cell r="B371">
            <v>367</v>
          </cell>
          <cell r="C371">
            <v>865.32000000000221</v>
          </cell>
          <cell r="D371">
            <v>1211.45</v>
          </cell>
          <cell r="F371">
            <v>535.02999999999747</v>
          </cell>
          <cell r="G371">
            <v>749.04</v>
          </cell>
        </row>
        <row r="372">
          <cell r="B372">
            <v>368</v>
          </cell>
          <cell r="C372">
            <v>867.68000000000222</v>
          </cell>
          <cell r="D372">
            <v>1214.75</v>
          </cell>
          <cell r="F372">
            <v>536.48999999999751</v>
          </cell>
          <cell r="G372">
            <v>751.09</v>
          </cell>
        </row>
        <row r="373">
          <cell r="B373">
            <v>369</v>
          </cell>
          <cell r="C373">
            <v>870.04000000000224</v>
          </cell>
          <cell r="D373">
            <v>1218.06</v>
          </cell>
          <cell r="F373">
            <v>537.94999999999754</v>
          </cell>
          <cell r="G373">
            <v>753.13</v>
          </cell>
        </row>
        <row r="374">
          <cell r="B374">
            <v>370</v>
          </cell>
          <cell r="C374">
            <v>872.40000000000225</v>
          </cell>
          <cell r="D374">
            <v>1221.3599999999999</v>
          </cell>
          <cell r="F374">
            <v>539.40999999999758</v>
          </cell>
          <cell r="G374">
            <v>755.17</v>
          </cell>
        </row>
        <row r="375">
          <cell r="B375">
            <v>371</v>
          </cell>
          <cell r="C375">
            <v>874.76000000000226</v>
          </cell>
          <cell r="D375">
            <v>1224.6600000000001</v>
          </cell>
          <cell r="F375">
            <v>540.86999999999762</v>
          </cell>
          <cell r="G375">
            <v>757.22</v>
          </cell>
        </row>
        <row r="376">
          <cell r="B376">
            <v>372</v>
          </cell>
          <cell r="C376">
            <v>877.12000000000228</v>
          </cell>
          <cell r="D376">
            <v>1227.97</v>
          </cell>
          <cell r="F376">
            <v>542.32999999999765</v>
          </cell>
          <cell r="G376">
            <v>759.26</v>
          </cell>
        </row>
        <row r="377">
          <cell r="B377">
            <v>373</v>
          </cell>
          <cell r="C377">
            <v>879.48000000000229</v>
          </cell>
          <cell r="D377">
            <v>1231.27</v>
          </cell>
          <cell r="F377">
            <v>543.78999999999769</v>
          </cell>
          <cell r="G377">
            <v>761.31</v>
          </cell>
        </row>
        <row r="378">
          <cell r="B378">
            <v>374</v>
          </cell>
          <cell r="C378">
            <v>881.84000000000231</v>
          </cell>
          <cell r="D378">
            <v>1234.58</v>
          </cell>
          <cell r="F378">
            <v>545.24999999999773</v>
          </cell>
          <cell r="G378">
            <v>763.35</v>
          </cell>
        </row>
        <row r="379">
          <cell r="B379">
            <v>375</v>
          </cell>
          <cell r="C379">
            <v>884.20000000000232</v>
          </cell>
          <cell r="D379">
            <v>1237.8800000000001</v>
          </cell>
          <cell r="F379">
            <v>546.70999999999776</v>
          </cell>
          <cell r="G379">
            <v>765.39</v>
          </cell>
        </row>
        <row r="380">
          <cell r="B380">
            <v>376</v>
          </cell>
          <cell r="C380">
            <v>886.56000000000233</v>
          </cell>
          <cell r="D380">
            <v>1241.18</v>
          </cell>
          <cell r="F380">
            <v>548.1699999999978</v>
          </cell>
          <cell r="G380">
            <v>767.44</v>
          </cell>
        </row>
        <row r="381">
          <cell r="B381">
            <v>377</v>
          </cell>
          <cell r="C381">
            <v>888.92000000000235</v>
          </cell>
          <cell r="D381">
            <v>1244.49</v>
          </cell>
          <cell r="F381">
            <v>549.62999999999784</v>
          </cell>
          <cell r="G381">
            <v>769.48</v>
          </cell>
        </row>
        <row r="382">
          <cell r="B382">
            <v>378</v>
          </cell>
          <cell r="C382">
            <v>891.28000000000236</v>
          </cell>
          <cell r="D382">
            <v>1247.79</v>
          </cell>
          <cell r="F382">
            <v>551.08999999999787</v>
          </cell>
          <cell r="G382">
            <v>771.53</v>
          </cell>
        </row>
        <row r="383">
          <cell r="B383">
            <v>379</v>
          </cell>
          <cell r="C383">
            <v>893.64000000000237</v>
          </cell>
          <cell r="D383">
            <v>1251.0999999999999</v>
          </cell>
          <cell r="F383">
            <v>552.54999999999791</v>
          </cell>
          <cell r="G383">
            <v>773.57</v>
          </cell>
        </row>
        <row r="384">
          <cell r="B384">
            <v>380</v>
          </cell>
          <cell r="C384">
            <v>896.00000000000239</v>
          </cell>
          <cell r="D384">
            <v>1254.4000000000001</v>
          </cell>
          <cell r="F384">
            <v>554.00999999999794</v>
          </cell>
          <cell r="G384">
            <v>775.61</v>
          </cell>
        </row>
        <row r="385">
          <cell r="B385">
            <v>381</v>
          </cell>
          <cell r="C385">
            <v>898.3600000000024</v>
          </cell>
          <cell r="D385">
            <v>1257.7</v>
          </cell>
          <cell r="F385">
            <v>555.46999999999798</v>
          </cell>
          <cell r="G385">
            <v>777.66</v>
          </cell>
        </row>
        <row r="386">
          <cell r="B386">
            <v>382</v>
          </cell>
          <cell r="C386">
            <v>900.72000000000241</v>
          </cell>
          <cell r="D386">
            <v>1261.01</v>
          </cell>
          <cell r="F386">
            <v>556.92999999999802</v>
          </cell>
          <cell r="G386">
            <v>779.7</v>
          </cell>
        </row>
        <row r="387">
          <cell r="B387">
            <v>383</v>
          </cell>
          <cell r="C387">
            <v>903.08000000000243</v>
          </cell>
          <cell r="D387">
            <v>1264.31</v>
          </cell>
          <cell r="F387">
            <v>558.38999999999805</v>
          </cell>
          <cell r="G387">
            <v>781.75</v>
          </cell>
        </row>
        <row r="388">
          <cell r="B388">
            <v>384</v>
          </cell>
          <cell r="C388">
            <v>905.44000000000244</v>
          </cell>
          <cell r="D388">
            <v>1267.6199999999999</v>
          </cell>
          <cell r="F388">
            <v>559.84999999999809</v>
          </cell>
          <cell r="G388">
            <v>783.79</v>
          </cell>
        </row>
        <row r="389">
          <cell r="B389">
            <v>385</v>
          </cell>
          <cell r="C389">
            <v>907.80000000000246</v>
          </cell>
          <cell r="D389">
            <v>1270.92</v>
          </cell>
          <cell r="F389">
            <v>561.30999999999813</v>
          </cell>
          <cell r="G389">
            <v>785.83</v>
          </cell>
        </row>
        <row r="390">
          <cell r="B390">
            <v>386</v>
          </cell>
          <cell r="C390">
            <v>910.16000000000247</v>
          </cell>
          <cell r="D390">
            <v>1274.22</v>
          </cell>
          <cell r="F390">
            <v>562.76999999999816</v>
          </cell>
          <cell r="G390">
            <v>787.88</v>
          </cell>
        </row>
        <row r="391">
          <cell r="B391">
            <v>387</v>
          </cell>
          <cell r="C391">
            <v>912.52000000000248</v>
          </cell>
          <cell r="D391">
            <v>1277.53</v>
          </cell>
          <cell r="F391">
            <v>564.2299999999982</v>
          </cell>
          <cell r="G391">
            <v>789.92</v>
          </cell>
        </row>
        <row r="392">
          <cell r="B392">
            <v>388</v>
          </cell>
          <cell r="C392">
            <v>914.8800000000025</v>
          </cell>
          <cell r="D392">
            <v>1280.83</v>
          </cell>
          <cell r="F392">
            <v>565.68999999999824</v>
          </cell>
          <cell r="G392">
            <v>791.97</v>
          </cell>
        </row>
        <row r="393">
          <cell r="B393">
            <v>389</v>
          </cell>
          <cell r="C393">
            <v>917.24000000000251</v>
          </cell>
          <cell r="D393">
            <v>1284.1400000000001</v>
          </cell>
          <cell r="F393">
            <v>567.14999999999827</v>
          </cell>
          <cell r="G393">
            <v>794.01</v>
          </cell>
        </row>
        <row r="394">
          <cell r="B394">
            <v>390</v>
          </cell>
          <cell r="C394">
            <v>919.60000000000252</v>
          </cell>
          <cell r="D394">
            <v>1287.44</v>
          </cell>
          <cell r="F394">
            <v>568.60999999999831</v>
          </cell>
          <cell r="G394">
            <v>796.05</v>
          </cell>
        </row>
        <row r="395">
          <cell r="B395">
            <v>391</v>
          </cell>
          <cell r="C395">
            <v>921.96000000000254</v>
          </cell>
          <cell r="D395">
            <v>1290.74</v>
          </cell>
          <cell r="F395">
            <v>570.06999999999834</v>
          </cell>
          <cell r="G395">
            <v>798.1</v>
          </cell>
        </row>
        <row r="396">
          <cell r="B396">
            <v>392</v>
          </cell>
          <cell r="C396">
            <v>924.32000000000255</v>
          </cell>
          <cell r="D396">
            <v>1294.05</v>
          </cell>
          <cell r="F396">
            <v>571.52999999999838</v>
          </cell>
          <cell r="G396">
            <v>800.14</v>
          </cell>
        </row>
        <row r="397">
          <cell r="B397">
            <v>393</v>
          </cell>
          <cell r="C397">
            <v>926.68000000000256</v>
          </cell>
          <cell r="D397">
            <v>1297.3499999999999</v>
          </cell>
          <cell r="F397">
            <v>572.98999999999842</v>
          </cell>
          <cell r="G397">
            <v>802.19</v>
          </cell>
        </row>
        <row r="398">
          <cell r="B398">
            <v>394</v>
          </cell>
          <cell r="C398">
            <v>929.04000000000258</v>
          </cell>
          <cell r="D398">
            <v>1300.6600000000001</v>
          </cell>
          <cell r="F398">
            <v>574.44999999999845</v>
          </cell>
          <cell r="G398">
            <v>804.23</v>
          </cell>
        </row>
        <row r="399">
          <cell r="B399">
            <v>395</v>
          </cell>
          <cell r="C399">
            <v>931.40000000000259</v>
          </cell>
          <cell r="D399">
            <v>1303.96</v>
          </cell>
          <cell r="F399">
            <v>575.90999999999849</v>
          </cell>
          <cell r="G399">
            <v>806.27</v>
          </cell>
        </row>
        <row r="400">
          <cell r="B400">
            <v>396</v>
          </cell>
          <cell r="C400">
            <v>933.76000000000261</v>
          </cell>
          <cell r="D400">
            <v>1307.26</v>
          </cell>
          <cell r="F400">
            <v>577.36999999999853</v>
          </cell>
          <cell r="G400">
            <v>808.32</v>
          </cell>
        </row>
        <row r="401">
          <cell r="B401">
            <v>397</v>
          </cell>
          <cell r="C401">
            <v>936.12000000000262</v>
          </cell>
          <cell r="D401">
            <v>1310.57</v>
          </cell>
          <cell r="F401">
            <v>578.82999999999856</v>
          </cell>
          <cell r="G401">
            <v>810.36</v>
          </cell>
        </row>
        <row r="402">
          <cell r="B402">
            <v>398</v>
          </cell>
          <cell r="C402">
            <v>938.48000000000263</v>
          </cell>
          <cell r="D402">
            <v>1313.87</v>
          </cell>
          <cell r="F402">
            <v>580.2899999999986</v>
          </cell>
          <cell r="G402">
            <v>812.41</v>
          </cell>
        </row>
        <row r="403">
          <cell r="B403">
            <v>399</v>
          </cell>
          <cell r="C403">
            <v>940.84000000000265</v>
          </cell>
          <cell r="D403">
            <v>1317.18</v>
          </cell>
          <cell r="F403">
            <v>581.74999999999864</v>
          </cell>
          <cell r="G403">
            <v>814.45</v>
          </cell>
        </row>
        <row r="404">
          <cell r="B404">
            <v>400</v>
          </cell>
          <cell r="C404">
            <v>943.20000000000266</v>
          </cell>
          <cell r="D404">
            <v>1320.48</v>
          </cell>
          <cell r="F404">
            <v>583.20999999999867</v>
          </cell>
          <cell r="G404">
            <v>816.49</v>
          </cell>
        </row>
        <row r="405">
          <cell r="B405">
            <v>401</v>
          </cell>
          <cell r="C405">
            <v>945.56000000000267</v>
          </cell>
          <cell r="D405">
            <v>1323.78</v>
          </cell>
          <cell r="F405">
            <v>584.66999999999871</v>
          </cell>
          <cell r="G405">
            <v>818.54</v>
          </cell>
        </row>
        <row r="406">
          <cell r="B406">
            <v>402</v>
          </cell>
          <cell r="C406">
            <v>947.92000000000269</v>
          </cell>
          <cell r="D406">
            <v>1327.09</v>
          </cell>
          <cell r="F406">
            <v>586.12999999999874</v>
          </cell>
          <cell r="G406">
            <v>820.58</v>
          </cell>
        </row>
        <row r="407">
          <cell r="B407">
            <v>403</v>
          </cell>
          <cell r="C407">
            <v>950.2800000000027</v>
          </cell>
          <cell r="D407">
            <v>1330.39</v>
          </cell>
          <cell r="F407">
            <v>587.58999999999878</v>
          </cell>
          <cell r="G407">
            <v>822.63</v>
          </cell>
        </row>
        <row r="408">
          <cell r="B408">
            <v>404</v>
          </cell>
          <cell r="C408">
            <v>952.64000000000271</v>
          </cell>
          <cell r="D408">
            <v>1333.7</v>
          </cell>
          <cell r="F408">
            <v>589.04999999999882</v>
          </cell>
          <cell r="G408">
            <v>824.67</v>
          </cell>
        </row>
        <row r="409">
          <cell r="B409">
            <v>405</v>
          </cell>
          <cell r="C409">
            <v>955.00000000000273</v>
          </cell>
          <cell r="D409">
            <v>1337</v>
          </cell>
          <cell r="F409">
            <v>590.50999999999885</v>
          </cell>
          <cell r="G409">
            <v>826.71</v>
          </cell>
        </row>
        <row r="410">
          <cell r="B410">
            <v>406</v>
          </cell>
          <cell r="C410">
            <v>957.36000000000274</v>
          </cell>
          <cell r="D410">
            <v>1340.3</v>
          </cell>
          <cell r="F410">
            <v>591.96999999999889</v>
          </cell>
          <cell r="G410">
            <v>828.76</v>
          </cell>
        </row>
        <row r="411">
          <cell r="B411">
            <v>407</v>
          </cell>
          <cell r="C411">
            <v>959.72000000000276</v>
          </cell>
          <cell r="D411">
            <v>1343.61</v>
          </cell>
          <cell r="F411">
            <v>593.42999999999893</v>
          </cell>
          <cell r="G411">
            <v>830.8</v>
          </cell>
        </row>
        <row r="412">
          <cell r="B412">
            <v>408</v>
          </cell>
          <cell r="C412">
            <v>962.08000000000277</v>
          </cell>
          <cell r="D412">
            <v>1346.91</v>
          </cell>
          <cell r="F412">
            <v>594.88999999999896</v>
          </cell>
          <cell r="G412">
            <v>832.85</v>
          </cell>
        </row>
        <row r="413">
          <cell r="B413">
            <v>409</v>
          </cell>
          <cell r="C413">
            <v>964.44000000000278</v>
          </cell>
          <cell r="D413">
            <v>1350.22</v>
          </cell>
          <cell r="F413">
            <v>596.349999999999</v>
          </cell>
          <cell r="G413">
            <v>834.89</v>
          </cell>
        </row>
        <row r="414">
          <cell r="B414">
            <v>410</v>
          </cell>
          <cell r="C414">
            <v>966.8000000000028</v>
          </cell>
          <cell r="D414">
            <v>1353.52</v>
          </cell>
          <cell r="F414">
            <v>597.80999999999904</v>
          </cell>
          <cell r="G414">
            <v>836.93</v>
          </cell>
        </row>
        <row r="415">
          <cell r="B415">
            <v>411</v>
          </cell>
          <cell r="C415">
            <v>969.16000000000281</v>
          </cell>
          <cell r="D415">
            <v>1356.82</v>
          </cell>
          <cell r="F415">
            <v>599.26999999999907</v>
          </cell>
          <cell r="G415">
            <v>838.98</v>
          </cell>
        </row>
        <row r="416">
          <cell r="B416">
            <v>412</v>
          </cell>
          <cell r="C416">
            <v>971.52000000000282</v>
          </cell>
          <cell r="D416">
            <v>1360.13</v>
          </cell>
          <cell r="F416">
            <v>600.72999999999911</v>
          </cell>
          <cell r="G416">
            <v>841.02</v>
          </cell>
        </row>
        <row r="417">
          <cell r="B417">
            <v>413</v>
          </cell>
          <cell r="C417">
            <v>973.88000000000284</v>
          </cell>
          <cell r="D417">
            <v>1363.43</v>
          </cell>
          <cell r="F417">
            <v>602.18999999999915</v>
          </cell>
          <cell r="G417">
            <v>843.07</v>
          </cell>
        </row>
        <row r="418">
          <cell r="B418">
            <v>414</v>
          </cell>
          <cell r="C418">
            <v>976.24000000000285</v>
          </cell>
          <cell r="D418">
            <v>1366.74</v>
          </cell>
          <cell r="F418">
            <v>603.64999999999918</v>
          </cell>
          <cell r="G418">
            <v>845.11</v>
          </cell>
        </row>
        <row r="419">
          <cell r="B419">
            <v>415</v>
          </cell>
          <cell r="C419">
            <v>978.60000000000286</v>
          </cell>
          <cell r="D419">
            <v>1370.04</v>
          </cell>
          <cell r="F419">
            <v>605.10999999999922</v>
          </cell>
          <cell r="G419">
            <v>847.15</v>
          </cell>
        </row>
        <row r="420">
          <cell r="B420">
            <v>416</v>
          </cell>
          <cell r="C420">
            <v>980.96000000000288</v>
          </cell>
          <cell r="D420">
            <v>1373.34</v>
          </cell>
          <cell r="F420">
            <v>606.56999999999925</v>
          </cell>
          <cell r="G420">
            <v>849.2</v>
          </cell>
        </row>
        <row r="421">
          <cell r="B421">
            <v>417</v>
          </cell>
          <cell r="C421">
            <v>983.32000000000289</v>
          </cell>
          <cell r="D421">
            <v>1376.65</v>
          </cell>
          <cell r="F421">
            <v>608.02999999999929</v>
          </cell>
          <cell r="G421">
            <v>851.24</v>
          </cell>
        </row>
        <row r="422">
          <cell r="B422">
            <v>418</v>
          </cell>
          <cell r="C422">
            <v>985.68000000000291</v>
          </cell>
          <cell r="D422">
            <v>1379.95</v>
          </cell>
          <cell r="F422">
            <v>609.48999999999933</v>
          </cell>
          <cell r="G422">
            <v>853.29</v>
          </cell>
        </row>
        <row r="423">
          <cell r="B423">
            <v>419</v>
          </cell>
          <cell r="C423">
            <v>988.04000000000292</v>
          </cell>
          <cell r="D423">
            <v>1383.26</v>
          </cell>
          <cell r="F423">
            <v>610.94999999999936</v>
          </cell>
          <cell r="G423">
            <v>855.33</v>
          </cell>
        </row>
        <row r="424">
          <cell r="B424">
            <v>420</v>
          </cell>
          <cell r="C424">
            <v>990.40000000000293</v>
          </cell>
          <cell r="D424">
            <v>1386.56</v>
          </cell>
          <cell r="F424">
            <v>612.4099999999994</v>
          </cell>
          <cell r="G424">
            <v>857.37</v>
          </cell>
        </row>
        <row r="425">
          <cell r="B425">
            <v>421</v>
          </cell>
          <cell r="C425">
            <v>992.76000000000295</v>
          </cell>
          <cell r="D425">
            <v>1389.86</v>
          </cell>
          <cell r="F425">
            <v>613.86999999999944</v>
          </cell>
          <cell r="G425">
            <v>859.42</v>
          </cell>
        </row>
        <row r="426">
          <cell r="B426">
            <v>422</v>
          </cell>
          <cell r="C426">
            <v>995.12000000000296</v>
          </cell>
          <cell r="D426">
            <v>1393.17</v>
          </cell>
          <cell r="F426">
            <v>615.32999999999947</v>
          </cell>
          <cell r="G426">
            <v>861.46</v>
          </cell>
        </row>
        <row r="427">
          <cell r="B427">
            <v>423</v>
          </cell>
          <cell r="C427">
            <v>997.48000000000297</v>
          </cell>
          <cell r="D427">
            <v>1396.47</v>
          </cell>
          <cell r="F427">
            <v>616.78999999999951</v>
          </cell>
          <cell r="G427">
            <v>863.51</v>
          </cell>
        </row>
        <row r="428">
          <cell r="B428">
            <v>424</v>
          </cell>
          <cell r="C428">
            <v>999.84000000000299</v>
          </cell>
          <cell r="D428">
            <v>1399.78</v>
          </cell>
          <cell r="F428">
            <v>618.24999999999955</v>
          </cell>
          <cell r="G428">
            <v>865.55</v>
          </cell>
        </row>
        <row r="429">
          <cell r="B429">
            <v>425</v>
          </cell>
          <cell r="C429">
            <v>1002.200000000003</v>
          </cell>
          <cell r="D429">
            <v>1403.08</v>
          </cell>
          <cell r="F429">
            <v>619.70999999999958</v>
          </cell>
          <cell r="G429">
            <v>867.59</v>
          </cell>
        </row>
        <row r="430">
          <cell r="B430">
            <v>426</v>
          </cell>
          <cell r="C430">
            <v>1004.560000000003</v>
          </cell>
          <cell r="D430">
            <v>1406.38</v>
          </cell>
          <cell r="F430">
            <v>621.16999999999962</v>
          </cell>
          <cell r="G430">
            <v>869.64</v>
          </cell>
        </row>
        <row r="431">
          <cell r="B431">
            <v>427</v>
          </cell>
          <cell r="C431">
            <v>1006.920000000003</v>
          </cell>
          <cell r="D431">
            <v>1409.69</v>
          </cell>
          <cell r="F431">
            <v>622.62999999999965</v>
          </cell>
          <cell r="G431">
            <v>871.68</v>
          </cell>
        </row>
        <row r="432">
          <cell r="B432">
            <v>428</v>
          </cell>
          <cell r="C432">
            <v>1009.280000000003</v>
          </cell>
          <cell r="D432">
            <v>1412.99</v>
          </cell>
          <cell r="F432">
            <v>624.08999999999969</v>
          </cell>
          <cell r="G432">
            <v>873.73</v>
          </cell>
        </row>
        <row r="433">
          <cell r="B433">
            <v>429</v>
          </cell>
          <cell r="C433">
            <v>1011.6400000000031</v>
          </cell>
          <cell r="D433">
            <v>1416.3</v>
          </cell>
          <cell r="F433">
            <v>625.54999999999973</v>
          </cell>
          <cell r="G433">
            <v>875.77</v>
          </cell>
        </row>
        <row r="434">
          <cell r="B434">
            <v>430</v>
          </cell>
          <cell r="C434">
            <v>1014.0000000000031</v>
          </cell>
          <cell r="D434">
            <v>1419.6</v>
          </cell>
          <cell r="F434">
            <v>627.00999999999976</v>
          </cell>
          <cell r="G434">
            <v>877.81</v>
          </cell>
        </row>
        <row r="435">
          <cell r="B435">
            <v>431</v>
          </cell>
          <cell r="C435">
            <v>1016.3600000000031</v>
          </cell>
          <cell r="D435">
            <v>1422.9</v>
          </cell>
          <cell r="F435">
            <v>628.4699999999998</v>
          </cell>
          <cell r="G435">
            <v>879.86</v>
          </cell>
        </row>
        <row r="436">
          <cell r="B436">
            <v>432</v>
          </cell>
          <cell r="C436">
            <v>1018.7200000000031</v>
          </cell>
          <cell r="D436">
            <v>1426.21</v>
          </cell>
          <cell r="F436">
            <v>629.92999999999984</v>
          </cell>
          <cell r="G436">
            <v>881.9</v>
          </cell>
        </row>
        <row r="437">
          <cell r="B437">
            <v>433</v>
          </cell>
          <cell r="C437">
            <v>1021.0800000000031</v>
          </cell>
          <cell r="D437">
            <v>1429.51</v>
          </cell>
          <cell r="F437">
            <v>631.38999999999987</v>
          </cell>
          <cell r="G437">
            <v>883.95</v>
          </cell>
        </row>
        <row r="438">
          <cell r="B438">
            <v>434</v>
          </cell>
          <cell r="C438">
            <v>1023.4400000000031</v>
          </cell>
          <cell r="D438">
            <v>1432.82</v>
          </cell>
          <cell r="F438">
            <v>632.84999999999991</v>
          </cell>
          <cell r="G438">
            <v>885.99</v>
          </cell>
        </row>
        <row r="439">
          <cell r="B439">
            <v>435</v>
          </cell>
          <cell r="C439">
            <v>1025.8000000000031</v>
          </cell>
          <cell r="D439">
            <v>1436.12</v>
          </cell>
          <cell r="F439">
            <v>634.30999999999995</v>
          </cell>
          <cell r="G439">
            <v>888.03</v>
          </cell>
        </row>
        <row r="440">
          <cell r="B440">
            <v>436</v>
          </cell>
          <cell r="C440">
            <v>1028.160000000003</v>
          </cell>
          <cell r="D440">
            <v>1439.42</v>
          </cell>
          <cell r="F440">
            <v>635.77</v>
          </cell>
          <cell r="G440">
            <v>890.08</v>
          </cell>
        </row>
        <row r="441">
          <cell r="B441">
            <v>437</v>
          </cell>
          <cell r="C441">
            <v>1030.5200000000029</v>
          </cell>
          <cell r="D441">
            <v>1442.73</v>
          </cell>
          <cell r="F441">
            <v>637.23</v>
          </cell>
          <cell r="G441">
            <v>892.12</v>
          </cell>
        </row>
        <row r="442">
          <cell r="B442">
            <v>438</v>
          </cell>
          <cell r="C442">
            <v>1032.8800000000028</v>
          </cell>
          <cell r="D442">
            <v>1446.03</v>
          </cell>
          <cell r="F442">
            <v>638.69000000000005</v>
          </cell>
          <cell r="G442">
            <v>894.17</v>
          </cell>
        </row>
        <row r="443">
          <cell r="B443">
            <v>439</v>
          </cell>
          <cell r="C443">
            <v>1035.2400000000027</v>
          </cell>
          <cell r="D443">
            <v>1449.34</v>
          </cell>
          <cell r="F443">
            <v>640.15000000000009</v>
          </cell>
          <cell r="G443">
            <v>896.21</v>
          </cell>
        </row>
        <row r="444">
          <cell r="B444">
            <v>440</v>
          </cell>
          <cell r="C444">
            <v>1037.6000000000026</v>
          </cell>
          <cell r="D444">
            <v>1452.64</v>
          </cell>
          <cell r="F444">
            <v>641.61000000000013</v>
          </cell>
          <cell r="G444">
            <v>898.25</v>
          </cell>
        </row>
        <row r="445">
          <cell r="B445">
            <v>441</v>
          </cell>
          <cell r="C445">
            <v>1039.9600000000025</v>
          </cell>
          <cell r="D445">
            <v>1455.94</v>
          </cell>
          <cell r="F445">
            <v>643.07000000000016</v>
          </cell>
          <cell r="G445">
            <v>900.3</v>
          </cell>
        </row>
        <row r="446">
          <cell r="B446">
            <v>442</v>
          </cell>
          <cell r="C446">
            <v>1042.3200000000024</v>
          </cell>
          <cell r="D446">
            <v>1459.25</v>
          </cell>
          <cell r="F446">
            <v>644.5300000000002</v>
          </cell>
          <cell r="G446">
            <v>902.34</v>
          </cell>
        </row>
        <row r="447">
          <cell r="B447">
            <v>443</v>
          </cell>
          <cell r="C447">
            <v>1044.6800000000023</v>
          </cell>
          <cell r="D447">
            <v>1462.55</v>
          </cell>
          <cell r="F447">
            <v>645.99000000000024</v>
          </cell>
          <cell r="G447">
            <v>904.39</v>
          </cell>
        </row>
        <row r="448">
          <cell r="B448">
            <v>444</v>
          </cell>
          <cell r="C448">
            <v>1047.0400000000022</v>
          </cell>
          <cell r="D448">
            <v>1465.86</v>
          </cell>
          <cell r="F448">
            <v>647.45000000000027</v>
          </cell>
          <cell r="G448">
            <v>906.43</v>
          </cell>
        </row>
        <row r="449">
          <cell r="B449">
            <v>445</v>
          </cell>
          <cell r="C449">
            <v>1049.4000000000021</v>
          </cell>
          <cell r="D449">
            <v>1469.16</v>
          </cell>
          <cell r="F449">
            <v>648.91000000000031</v>
          </cell>
          <cell r="G449">
            <v>908.47</v>
          </cell>
        </row>
        <row r="450">
          <cell r="B450">
            <v>446</v>
          </cell>
          <cell r="C450">
            <v>1051.760000000002</v>
          </cell>
          <cell r="D450">
            <v>1472.46</v>
          </cell>
          <cell r="F450">
            <v>650.37000000000035</v>
          </cell>
          <cell r="G450">
            <v>910.52</v>
          </cell>
        </row>
        <row r="451">
          <cell r="B451">
            <v>447</v>
          </cell>
          <cell r="C451">
            <v>1054.1200000000019</v>
          </cell>
          <cell r="D451">
            <v>1475.77</v>
          </cell>
          <cell r="F451">
            <v>651.83000000000038</v>
          </cell>
          <cell r="G451">
            <v>912.56</v>
          </cell>
        </row>
        <row r="452">
          <cell r="B452">
            <v>448</v>
          </cell>
          <cell r="C452">
            <v>1056.4800000000018</v>
          </cell>
          <cell r="D452">
            <v>1479.07</v>
          </cell>
          <cell r="F452">
            <v>653.29000000000042</v>
          </cell>
          <cell r="G452">
            <v>914.61</v>
          </cell>
        </row>
        <row r="453">
          <cell r="B453">
            <v>449</v>
          </cell>
          <cell r="C453">
            <v>1058.8400000000017</v>
          </cell>
          <cell r="D453">
            <v>1482.38</v>
          </cell>
          <cell r="F453">
            <v>654.75000000000045</v>
          </cell>
          <cell r="G453">
            <v>916.65</v>
          </cell>
        </row>
        <row r="454">
          <cell r="B454">
            <v>450</v>
          </cell>
          <cell r="C454">
            <v>1061.2000000000016</v>
          </cell>
          <cell r="D454">
            <v>1485.68</v>
          </cell>
          <cell r="F454">
            <v>656.21000000000049</v>
          </cell>
          <cell r="G454">
            <v>918.69</v>
          </cell>
        </row>
        <row r="455">
          <cell r="B455">
            <v>451</v>
          </cell>
          <cell r="C455">
            <v>1063.5600000000015</v>
          </cell>
          <cell r="D455">
            <v>1488.98</v>
          </cell>
          <cell r="F455">
            <v>657.67000000000053</v>
          </cell>
          <cell r="G455">
            <v>920.74</v>
          </cell>
        </row>
        <row r="456">
          <cell r="B456">
            <v>452</v>
          </cell>
          <cell r="C456">
            <v>1065.9200000000014</v>
          </cell>
          <cell r="D456">
            <v>1492.29</v>
          </cell>
          <cell r="F456">
            <v>659.13000000000056</v>
          </cell>
          <cell r="G456">
            <v>922.78</v>
          </cell>
        </row>
        <row r="457">
          <cell r="B457">
            <v>453</v>
          </cell>
          <cell r="C457">
            <v>1068.2800000000013</v>
          </cell>
          <cell r="D457">
            <v>1495.59</v>
          </cell>
          <cell r="F457">
            <v>660.5900000000006</v>
          </cell>
          <cell r="G457">
            <v>924.83</v>
          </cell>
        </row>
        <row r="458">
          <cell r="B458">
            <v>454</v>
          </cell>
          <cell r="C458">
            <v>1070.6400000000012</v>
          </cell>
          <cell r="D458">
            <v>1498.9</v>
          </cell>
          <cell r="F458">
            <v>662.05000000000064</v>
          </cell>
          <cell r="G458">
            <v>926.87</v>
          </cell>
        </row>
        <row r="459">
          <cell r="B459">
            <v>455</v>
          </cell>
          <cell r="C459">
            <v>1073.0000000000011</v>
          </cell>
          <cell r="D459">
            <v>1502.2</v>
          </cell>
          <cell r="F459">
            <v>663.51000000000067</v>
          </cell>
          <cell r="G459">
            <v>928.91</v>
          </cell>
        </row>
        <row r="460">
          <cell r="B460">
            <v>456</v>
          </cell>
          <cell r="C460">
            <v>1075.360000000001</v>
          </cell>
          <cell r="D460">
            <v>1505.5</v>
          </cell>
          <cell r="F460">
            <v>664.97000000000071</v>
          </cell>
          <cell r="G460">
            <v>930.96</v>
          </cell>
        </row>
        <row r="461">
          <cell r="B461">
            <v>457</v>
          </cell>
          <cell r="C461">
            <v>1077.7200000000009</v>
          </cell>
          <cell r="D461">
            <v>1508.81</v>
          </cell>
          <cell r="F461">
            <v>666.43000000000075</v>
          </cell>
          <cell r="G461">
            <v>933</v>
          </cell>
        </row>
        <row r="462">
          <cell r="B462">
            <v>458</v>
          </cell>
          <cell r="C462">
            <v>1080.0800000000008</v>
          </cell>
          <cell r="D462">
            <v>1512.11</v>
          </cell>
          <cell r="F462">
            <v>667.89000000000078</v>
          </cell>
          <cell r="G462">
            <v>935.05</v>
          </cell>
        </row>
        <row r="463">
          <cell r="B463">
            <v>459</v>
          </cell>
          <cell r="C463">
            <v>1082.4400000000007</v>
          </cell>
          <cell r="D463">
            <v>1515.42</v>
          </cell>
          <cell r="F463">
            <v>669.35000000000082</v>
          </cell>
          <cell r="G463">
            <v>937.09</v>
          </cell>
        </row>
        <row r="464">
          <cell r="B464">
            <v>460</v>
          </cell>
          <cell r="C464">
            <v>1084.8000000000006</v>
          </cell>
          <cell r="D464">
            <v>1518.72</v>
          </cell>
          <cell r="F464">
            <v>670.81000000000085</v>
          </cell>
          <cell r="G464">
            <v>939.13</v>
          </cell>
        </row>
        <row r="465">
          <cell r="B465">
            <v>461</v>
          </cell>
          <cell r="C465">
            <v>1087.1600000000005</v>
          </cell>
          <cell r="D465">
            <v>1522.02</v>
          </cell>
          <cell r="F465">
            <v>672.27000000000089</v>
          </cell>
          <cell r="G465">
            <v>941.18</v>
          </cell>
        </row>
        <row r="466">
          <cell r="B466">
            <v>462</v>
          </cell>
          <cell r="C466">
            <v>1089.5200000000004</v>
          </cell>
          <cell r="D466">
            <v>1525.33</v>
          </cell>
          <cell r="F466">
            <v>673.73000000000093</v>
          </cell>
          <cell r="G466">
            <v>943.22</v>
          </cell>
        </row>
        <row r="467">
          <cell r="B467">
            <v>463</v>
          </cell>
          <cell r="C467">
            <v>1091.8800000000003</v>
          </cell>
          <cell r="D467">
            <v>1528.63</v>
          </cell>
          <cell r="F467">
            <v>675.19000000000096</v>
          </cell>
          <cell r="G467">
            <v>945.27</v>
          </cell>
        </row>
        <row r="468">
          <cell r="B468">
            <v>464</v>
          </cell>
          <cell r="C468">
            <v>1094.2400000000002</v>
          </cell>
          <cell r="D468">
            <v>1531.94</v>
          </cell>
          <cell r="F468">
            <v>676.650000000001</v>
          </cell>
          <cell r="G468">
            <v>947.31</v>
          </cell>
        </row>
        <row r="469">
          <cell r="B469">
            <v>465</v>
          </cell>
          <cell r="C469">
            <v>1096.6000000000001</v>
          </cell>
          <cell r="D469">
            <v>1535.24</v>
          </cell>
          <cell r="F469">
            <v>678.11000000000104</v>
          </cell>
          <cell r="G469">
            <v>949.35</v>
          </cell>
        </row>
        <row r="470">
          <cell r="B470">
            <v>466</v>
          </cell>
          <cell r="C470">
            <v>1098.96</v>
          </cell>
          <cell r="D470">
            <v>1538.54</v>
          </cell>
          <cell r="F470">
            <v>679.57000000000107</v>
          </cell>
          <cell r="G470">
            <v>951.4</v>
          </cell>
        </row>
        <row r="471">
          <cell r="B471">
            <v>467</v>
          </cell>
          <cell r="C471">
            <v>1101.32</v>
          </cell>
          <cell r="D471">
            <v>1541.85</v>
          </cell>
          <cell r="F471">
            <v>681.03000000000111</v>
          </cell>
          <cell r="G471">
            <v>953.44</v>
          </cell>
        </row>
        <row r="472">
          <cell r="B472">
            <v>468</v>
          </cell>
          <cell r="C472">
            <v>1103.6799999999998</v>
          </cell>
          <cell r="D472">
            <v>1545.15</v>
          </cell>
          <cell r="F472">
            <v>682.49000000000115</v>
          </cell>
          <cell r="G472">
            <v>955.49</v>
          </cell>
        </row>
        <row r="473">
          <cell r="B473">
            <v>469</v>
          </cell>
          <cell r="C473">
            <v>1106.0399999999997</v>
          </cell>
          <cell r="D473">
            <v>1548.46</v>
          </cell>
          <cell r="F473">
            <v>683.95000000000118</v>
          </cell>
          <cell r="G473">
            <v>957.53</v>
          </cell>
        </row>
        <row r="474">
          <cell r="B474">
            <v>470</v>
          </cell>
          <cell r="C474">
            <v>1108.3999999999996</v>
          </cell>
          <cell r="D474">
            <v>1551.76</v>
          </cell>
          <cell r="F474">
            <v>685.41000000000122</v>
          </cell>
          <cell r="G474">
            <v>959.57</v>
          </cell>
        </row>
        <row r="475">
          <cell r="B475">
            <v>471</v>
          </cell>
          <cell r="C475">
            <v>1110.7599999999995</v>
          </cell>
          <cell r="D475">
            <v>1555.06</v>
          </cell>
          <cell r="F475">
            <v>686.87000000000126</v>
          </cell>
          <cell r="G475">
            <v>961.62</v>
          </cell>
        </row>
        <row r="476">
          <cell r="B476">
            <v>472</v>
          </cell>
          <cell r="C476">
            <v>1113.1199999999994</v>
          </cell>
          <cell r="D476">
            <v>1558.37</v>
          </cell>
          <cell r="F476">
            <v>688.33000000000129</v>
          </cell>
          <cell r="G476">
            <v>963.66</v>
          </cell>
        </row>
        <row r="477">
          <cell r="B477">
            <v>473</v>
          </cell>
          <cell r="C477">
            <v>1115.4799999999993</v>
          </cell>
          <cell r="D477">
            <v>1561.67</v>
          </cell>
          <cell r="F477">
            <v>689.79000000000133</v>
          </cell>
          <cell r="G477">
            <v>965.71</v>
          </cell>
        </row>
        <row r="478">
          <cell r="B478">
            <v>474</v>
          </cell>
          <cell r="C478">
            <v>1117.8399999999992</v>
          </cell>
          <cell r="D478">
            <v>1564.98</v>
          </cell>
          <cell r="F478">
            <v>691.25000000000136</v>
          </cell>
          <cell r="G478">
            <v>967.75</v>
          </cell>
        </row>
        <row r="479">
          <cell r="B479">
            <v>475</v>
          </cell>
          <cell r="C479">
            <v>1120.1999999999991</v>
          </cell>
          <cell r="D479">
            <v>1568.28</v>
          </cell>
          <cell r="F479">
            <v>692.7100000000014</v>
          </cell>
          <cell r="G479">
            <v>969.79</v>
          </cell>
        </row>
        <row r="480">
          <cell r="B480">
            <v>476</v>
          </cell>
          <cell r="C480">
            <v>1122.559999999999</v>
          </cell>
          <cell r="D480">
            <v>1571.58</v>
          </cell>
          <cell r="F480">
            <v>694.17000000000144</v>
          </cell>
          <cell r="G480">
            <v>971.84</v>
          </cell>
        </row>
        <row r="481">
          <cell r="B481">
            <v>477</v>
          </cell>
          <cell r="C481">
            <v>1124.9199999999989</v>
          </cell>
          <cell r="D481">
            <v>1574.89</v>
          </cell>
          <cell r="F481">
            <v>695.63000000000147</v>
          </cell>
          <cell r="G481">
            <v>973.88</v>
          </cell>
        </row>
        <row r="482">
          <cell r="B482">
            <v>478</v>
          </cell>
          <cell r="C482">
            <v>1127.2799999999988</v>
          </cell>
          <cell r="D482">
            <v>1578.19</v>
          </cell>
          <cell r="F482">
            <v>697.09000000000151</v>
          </cell>
          <cell r="G482">
            <v>975.93</v>
          </cell>
        </row>
        <row r="483">
          <cell r="B483">
            <v>479</v>
          </cell>
          <cell r="C483">
            <v>1129.6399999999987</v>
          </cell>
          <cell r="D483">
            <v>1581.5</v>
          </cell>
          <cell r="F483">
            <v>698.55000000000155</v>
          </cell>
          <cell r="G483">
            <v>977.97</v>
          </cell>
        </row>
        <row r="484">
          <cell r="B484">
            <v>480</v>
          </cell>
          <cell r="C484">
            <v>1131.9999999999986</v>
          </cell>
          <cell r="D484">
            <v>1584.8</v>
          </cell>
          <cell r="F484">
            <v>700.01000000000158</v>
          </cell>
          <cell r="G484">
            <v>980.01</v>
          </cell>
        </row>
        <row r="485">
          <cell r="B485">
            <v>481</v>
          </cell>
          <cell r="C485">
            <v>1134.3599999999985</v>
          </cell>
          <cell r="D485">
            <v>1588.1</v>
          </cell>
          <cell r="F485">
            <v>701.47000000000162</v>
          </cell>
          <cell r="G485">
            <v>982.06</v>
          </cell>
        </row>
        <row r="486">
          <cell r="B486">
            <v>482</v>
          </cell>
          <cell r="C486">
            <v>1136.7199999999984</v>
          </cell>
          <cell r="D486">
            <v>1591.41</v>
          </cell>
          <cell r="F486">
            <v>702.93000000000166</v>
          </cell>
          <cell r="G486">
            <v>984.1</v>
          </cell>
        </row>
        <row r="487">
          <cell r="B487">
            <v>483</v>
          </cell>
          <cell r="C487">
            <v>1139.0799999999983</v>
          </cell>
          <cell r="D487">
            <v>1594.71</v>
          </cell>
          <cell r="F487">
            <v>704.39000000000169</v>
          </cell>
          <cell r="G487">
            <v>986.15</v>
          </cell>
        </row>
        <row r="488">
          <cell r="B488">
            <v>484</v>
          </cell>
          <cell r="C488">
            <v>1141.4399999999982</v>
          </cell>
          <cell r="D488">
            <v>1598.02</v>
          </cell>
          <cell r="F488">
            <v>705.85000000000173</v>
          </cell>
          <cell r="G488">
            <v>988.19</v>
          </cell>
        </row>
        <row r="489">
          <cell r="B489">
            <v>485</v>
          </cell>
          <cell r="C489">
            <v>1143.7999999999981</v>
          </cell>
          <cell r="D489">
            <v>1601.32</v>
          </cell>
          <cell r="F489">
            <v>707.31000000000176</v>
          </cell>
          <cell r="G489">
            <v>990.23</v>
          </cell>
        </row>
        <row r="490">
          <cell r="B490">
            <v>486</v>
          </cell>
          <cell r="C490">
            <v>1146.159999999998</v>
          </cell>
          <cell r="D490">
            <v>1604.62</v>
          </cell>
          <cell r="F490">
            <v>708.7700000000018</v>
          </cell>
          <cell r="G490">
            <v>992.28</v>
          </cell>
        </row>
        <row r="491">
          <cell r="B491">
            <v>487</v>
          </cell>
          <cell r="C491">
            <v>1148.5199999999979</v>
          </cell>
          <cell r="D491">
            <v>1607.93</v>
          </cell>
          <cell r="F491">
            <v>710.23000000000184</v>
          </cell>
          <cell r="G491">
            <v>994.32</v>
          </cell>
        </row>
        <row r="492">
          <cell r="B492">
            <v>488</v>
          </cell>
          <cell r="C492">
            <v>1150.8799999999978</v>
          </cell>
          <cell r="D492">
            <v>1611.23</v>
          </cell>
          <cell r="F492">
            <v>711.69000000000187</v>
          </cell>
          <cell r="G492">
            <v>996.37</v>
          </cell>
        </row>
        <row r="493">
          <cell r="B493">
            <v>489</v>
          </cell>
          <cell r="C493">
            <v>1153.2399999999977</v>
          </cell>
          <cell r="D493">
            <v>1614.54</v>
          </cell>
          <cell r="F493">
            <v>713.15000000000191</v>
          </cell>
          <cell r="G493">
            <v>998.41</v>
          </cell>
        </row>
        <row r="494">
          <cell r="B494">
            <v>490</v>
          </cell>
          <cell r="C494">
            <v>1155.5999999999976</v>
          </cell>
          <cell r="D494">
            <v>1617.84</v>
          </cell>
          <cell r="F494">
            <v>714.61000000000195</v>
          </cell>
          <cell r="G494">
            <v>1000.45</v>
          </cell>
        </row>
        <row r="495">
          <cell r="B495">
            <v>491</v>
          </cell>
          <cell r="C495">
            <v>1157.9599999999975</v>
          </cell>
          <cell r="D495">
            <v>1621.14</v>
          </cell>
          <cell r="F495">
            <v>716.07000000000198</v>
          </cell>
          <cell r="G495">
            <v>1002.5</v>
          </cell>
        </row>
        <row r="496">
          <cell r="B496">
            <v>492</v>
          </cell>
          <cell r="C496">
            <v>1160.3199999999974</v>
          </cell>
          <cell r="D496">
            <v>1624.45</v>
          </cell>
          <cell r="F496">
            <v>717.53000000000202</v>
          </cell>
          <cell r="G496">
            <v>1004.54</v>
          </cell>
        </row>
        <row r="497">
          <cell r="B497">
            <v>493</v>
          </cell>
          <cell r="C497">
            <v>1162.6799999999973</v>
          </cell>
          <cell r="D497">
            <v>1627.75</v>
          </cell>
          <cell r="F497">
            <v>718.99000000000206</v>
          </cell>
          <cell r="G497">
            <v>1006.59</v>
          </cell>
        </row>
        <row r="498">
          <cell r="B498">
            <v>494</v>
          </cell>
          <cell r="C498">
            <v>1165.0399999999972</v>
          </cell>
          <cell r="D498">
            <v>1631.06</v>
          </cell>
          <cell r="F498">
            <v>720.45000000000209</v>
          </cell>
          <cell r="G498">
            <v>1008.63</v>
          </cell>
        </row>
        <row r="499">
          <cell r="B499">
            <v>495</v>
          </cell>
          <cell r="C499">
            <v>1167.3999999999971</v>
          </cell>
          <cell r="D499">
            <v>1634.36</v>
          </cell>
          <cell r="F499">
            <v>721.91000000000213</v>
          </cell>
          <cell r="G499">
            <v>1010.67</v>
          </cell>
        </row>
        <row r="500">
          <cell r="B500">
            <v>496</v>
          </cell>
          <cell r="C500">
            <v>1169.759999999997</v>
          </cell>
          <cell r="D500">
            <v>1637.66</v>
          </cell>
          <cell r="F500">
            <v>723.37000000000216</v>
          </cell>
          <cell r="G500">
            <v>1012.72</v>
          </cell>
        </row>
        <row r="501">
          <cell r="B501">
            <v>497</v>
          </cell>
          <cell r="C501">
            <v>1172.1199999999969</v>
          </cell>
          <cell r="D501">
            <v>1640.97</v>
          </cell>
          <cell r="F501">
            <v>724.8300000000022</v>
          </cell>
          <cell r="G501">
            <v>1014.76</v>
          </cell>
        </row>
        <row r="502">
          <cell r="B502">
            <v>498</v>
          </cell>
          <cell r="C502">
            <v>1174.4799999999968</v>
          </cell>
          <cell r="D502">
            <v>1644.27</v>
          </cell>
          <cell r="F502">
            <v>726.29000000000224</v>
          </cell>
          <cell r="G502">
            <v>1016.81</v>
          </cell>
        </row>
        <row r="503">
          <cell r="B503">
            <v>499</v>
          </cell>
          <cell r="C503">
            <v>1176.8399999999967</v>
          </cell>
          <cell r="D503">
            <v>1647.58</v>
          </cell>
          <cell r="F503">
            <v>727.75000000000227</v>
          </cell>
          <cell r="G503">
            <v>1018.85</v>
          </cell>
        </row>
        <row r="504">
          <cell r="B504">
            <v>500</v>
          </cell>
          <cell r="C504">
            <v>1179.1999999999966</v>
          </cell>
          <cell r="D504">
            <v>1650.88</v>
          </cell>
          <cell r="F504">
            <v>729.21000000000231</v>
          </cell>
          <cell r="G504">
            <v>1020.89</v>
          </cell>
        </row>
        <row r="505">
          <cell r="B505">
            <v>501</v>
          </cell>
          <cell r="C505">
            <v>1181.5599999999965</v>
          </cell>
          <cell r="D505">
            <v>1654.18</v>
          </cell>
          <cell r="F505">
            <v>730.67000000000235</v>
          </cell>
          <cell r="G505">
            <v>1022.94</v>
          </cell>
        </row>
        <row r="506">
          <cell r="B506">
            <v>502</v>
          </cell>
          <cell r="C506">
            <v>1183.9199999999964</v>
          </cell>
          <cell r="D506">
            <v>1657.49</v>
          </cell>
          <cell r="F506">
            <v>732.13000000000238</v>
          </cell>
          <cell r="G506">
            <v>1024.98</v>
          </cell>
        </row>
        <row r="507">
          <cell r="B507">
            <v>503</v>
          </cell>
          <cell r="C507">
            <v>1186.2799999999963</v>
          </cell>
          <cell r="D507">
            <v>1660.79</v>
          </cell>
          <cell r="F507">
            <v>733.59000000000242</v>
          </cell>
          <cell r="G507">
            <v>1027.03</v>
          </cell>
        </row>
        <row r="508">
          <cell r="B508">
            <v>504</v>
          </cell>
          <cell r="C508">
            <v>1188.6399999999962</v>
          </cell>
          <cell r="D508">
            <v>1664.1</v>
          </cell>
          <cell r="F508">
            <v>735.05000000000246</v>
          </cell>
          <cell r="G508">
            <v>1029.07</v>
          </cell>
        </row>
        <row r="509">
          <cell r="B509">
            <v>505</v>
          </cell>
          <cell r="C509">
            <v>1190.9999999999961</v>
          </cell>
          <cell r="D509">
            <v>1667.4</v>
          </cell>
          <cell r="F509">
            <v>736.51000000000249</v>
          </cell>
          <cell r="G509">
            <v>1031.1099999999999</v>
          </cell>
        </row>
        <row r="510">
          <cell r="B510">
            <v>506</v>
          </cell>
          <cell r="C510">
            <v>1193.359999999996</v>
          </cell>
          <cell r="D510">
            <v>1670.7</v>
          </cell>
          <cell r="F510">
            <v>737.97000000000253</v>
          </cell>
          <cell r="G510">
            <v>1033.1600000000001</v>
          </cell>
        </row>
        <row r="511">
          <cell r="B511">
            <v>507</v>
          </cell>
          <cell r="C511">
            <v>1195.7199999999959</v>
          </cell>
          <cell r="D511">
            <v>1674.01</v>
          </cell>
          <cell r="F511">
            <v>739.43000000000256</v>
          </cell>
          <cell r="G511">
            <v>1035.2</v>
          </cell>
        </row>
        <row r="512">
          <cell r="B512">
            <v>508</v>
          </cell>
          <cell r="C512">
            <v>1198.0799999999958</v>
          </cell>
          <cell r="D512">
            <v>1677.31</v>
          </cell>
          <cell r="F512">
            <v>740.8900000000026</v>
          </cell>
          <cell r="G512">
            <v>1037.25</v>
          </cell>
        </row>
        <row r="513">
          <cell r="B513">
            <v>509</v>
          </cell>
          <cell r="C513">
            <v>1200.4399999999957</v>
          </cell>
          <cell r="D513">
            <v>1680.62</v>
          </cell>
          <cell r="F513">
            <v>742.35000000000264</v>
          </cell>
          <cell r="G513">
            <v>1039.29</v>
          </cell>
        </row>
        <row r="514">
          <cell r="B514">
            <v>510</v>
          </cell>
          <cell r="C514">
            <v>1202.7999999999956</v>
          </cell>
          <cell r="D514">
            <v>1683.92</v>
          </cell>
          <cell r="F514">
            <v>743.81000000000267</v>
          </cell>
          <cell r="G514">
            <v>1041.33</v>
          </cell>
        </row>
        <row r="515">
          <cell r="B515">
            <v>511</v>
          </cell>
          <cell r="C515">
            <v>1205.1599999999955</v>
          </cell>
          <cell r="D515">
            <v>1687.22</v>
          </cell>
          <cell r="F515">
            <v>745.27000000000271</v>
          </cell>
          <cell r="G515">
            <v>1043.3800000000001</v>
          </cell>
        </row>
        <row r="516">
          <cell r="B516">
            <v>512</v>
          </cell>
          <cell r="C516">
            <v>1207.5199999999954</v>
          </cell>
          <cell r="D516">
            <v>1690.53</v>
          </cell>
          <cell r="F516">
            <v>746.73000000000275</v>
          </cell>
          <cell r="G516">
            <v>1045.42</v>
          </cell>
        </row>
        <row r="517">
          <cell r="B517">
            <v>513</v>
          </cell>
          <cell r="C517">
            <v>1209.8799999999953</v>
          </cell>
          <cell r="D517">
            <v>1693.83</v>
          </cell>
          <cell r="F517">
            <v>748.19000000000278</v>
          </cell>
          <cell r="G517">
            <v>1047.47</v>
          </cell>
        </row>
        <row r="518">
          <cell r="B518">
            <v>514</v>
          </cell>
          <cell r="C518">
            <v>1212.2399999999952</v>
          </cell>
          <cell r="D518">
            <v>1697.14</v>
          </cell>
          <cell r="F518">
            <v>749.65000000000282</v>
          </cell>
          <cell r="G518">
            <v>1049.51</v>
          </cell>
        </row>
        <row r="519">
          <cell r="B519">
            <v>515</v>
          </cell>
          <cell r="C519">
            <v>1214.5999999999951</v>
          </cell>
          <cell r="D519">
            <v>1700.44</v>
          </cell>
          <cell r="F519">
            <v>751.11000000000286</v>
          </cell>
          <cell r="G519">
            <v>1051.55</v>
          </cell>
        </row>
        <row r="520">
          <cell r="B520">
            <v>516</v>
          </cell>
          <cell r="C520">
            <v>1216.959999999995</v>
          </cell>
          <cell r="D520">
            <v>1703.74</v>
          </cell>
          <cell r="F520">
            <v>752.57000000000289</v>
          </cell>
          <cell r="G520">
            <v>1053.5999999999999</v>
          </cell>
        </row>
        <row r="521">
          <cell r="B521">
            <v>517</v>
          </cell>
          <cell r="C521">
            <v>1219.3199999999949</v>
          </cell>
          <cell r="D521">
            <v>1707.05</v>
          </cell>
          <cell r="F521">
            <v>754.03000000000293</v>
          </cell>
          <cell r="G521">
            <v>1055.6400000000001</v>
          </cell>
        </row>
        <row r="522">
          <cell r="B522">
            <v>518</v>
          </cell>
          <cell r="C522">
            <v>1221.6799999999948</v>
          </cell>
          <cell r="D522">
            <v>1710.35</v>
          </cell>
          <cell r="F522">
            <v>755.49000000000296</v>
          </cell>
          <cell r="G522">
            <v>1057.69</v>
          </cell>
        </row>
        <row r="523">
          <cell r="B523">
            <v>519</v>
          </cell>
          <cell r="C523">
            <v>1224.0399999999947</v>
          </cell>
          <cell r="D523">
            <v>1713.66</v>
          </cell>
          <cell r="F523">
            <v>756.950000000003</v>
          </cell>
          <cell r="G523">
            <v>1059.73</v>
          </cell>
        </row>
        <row r="524">
          <cell r="B524">
            <v>520</v>
          </cell>
          <cell r="C524">
            <v>1226.3999999999946</v>
          </cell>
          <cell r="D524">
            <v>1716.96</v>
          </cell>
          <cell r="F524">
            <v>758.41000000000304</v>
          </cell>
          <cell r="G524">
            <v>1061.77</v>
          </cell>
        </row>
        <row r="525">
          <cell r="B525">
            <v>521</v>
          </cell>
          <cell r="C525">
            <v>1228.7599999999945</v>
          </cell>
          <cell r="D525">
            <v>1720.26</v>
          </cell>
          <cell r="F525">
            <v>759.87000000000307</v>
          </cell>
          <cell r="G525">
            <v>1063.82</v>
          </cell>
        </row>
        <row r="526">
          <cell r="B526">
            <v>522</v>
          </cell>
          <cell r="C526">
            <v>1231.1199999999944</v>
          </cell>
          <cell r="D526">
            <v>1723.57</v>
          </cell>
          <cell r="F526">
            <v>761.33000000000311</v>
          </cell>
          <cell r="G526">
            <v>1065.8599999999999</v>
          </cell>
        </row>
        <row r="527">
          <cell r="B527">
            <v>523</v>
          </cell>
          <cell r="C527">
            <v>1233.4799999999943</v>
          </cell>
          <cell r="D527">
            <v>1726.87</v>
          </cell>
          <cell r="F527">
            <v>762.79000000000315</v>
          </cell>
          <cell r="G527">
            <v>1067.9100000000001</v>
          </cell>
        </row>
        <row r="528">
          <cell r="B528">
            <v>524</v>
          </cell>
          <cell r="C528">
            <v>1235.8399999999942</v>
          </cell>
          <cell r="D528">
            <v>1730.18</v>
          </cell>
          <cell r="F528">
            <v>764.25000000000318</v>
          </cell>
          <cell r="G528">
            <v>1069.95</v>
          </cell>
        </row>
        <row r="529">
          <cell r="B529">
            <v>525</v>
          </cell>
          <cell r="C529">
            <v>1238.1999999999941</v>
          </cell>
          <cell r="D529">
            <v>1733.48</v>
          </cell>
          <cell r="F529">
            <v>765.71000000000322</v>
          </cell>
          <cell r="G529">
            <v>1071.99</v>
          </cell>
        </row>
        <row r="530">
          <cell r="B530">
            <v>526</v>
          </cell>
          <cell r="C530">
            <v>1240.559999999994</v>
          </cell>
          <cell r="D530">
            <v>1736.78</v>
          </cell>
          <cell r="F530">
            <v>767.17000000000326</v>
          </cell>
          <cell r="G530">
            <v>1074.04</v>
          </cell>
        </row>
        <row r="531">
          <cell r="B531">
            <v>527</v>
          </cell>
          <cell r="C531">
            <v>1242.9199999999939</v>
          </cell>
          <cell r="D531">
            <v>1740.09</v>
          </cell>
          <cell r="F531">
            <v>768.63000000000329</v>
          </cell>
          <cell r="G531">
            <v>1076.08</v>
          </cell>
        </row>
        <row r="532">
          <cell r="B532">
            <v>528</v>
          </cell>
          <cell r="C532">
            <v>1245.2799999999938</v>
          </cell>
          <cell r="D532">
            <v>1743.39</v>
          </cell>
          <cell r="F532">
            <v>770.09000000000333</v>
          </cell>
          <cell r="G532">
            <v>1078.1300000000001</v>
          </cell>
        </row>
        <row r="533">
          <cell r="B533">
            <v>529</v>
          </cell>
          <cell r="C533">
            <v>1247.6399999999937</v>
          </cell>
          <cell r="D533">
            <v>1746.7</v>
          </cell>
          <cell r="F533">
            <v>771.55000000000337</v>
          </cell>
          <cell r="G533">
            <v>1080.17</v>
          </cell>
        </row>
        <row r="534">
          <cell r="B534">
            <v>530</v>
          </cell>
          <cell r="C534">
            <v>1249.9999999999936</v>
          </cell>
          <cell r="D534">
            <v>1750</v>
          </cell>
          <cell r="F534">
            <v>773.0100000000034</v>
          </cell>
          <cell r="G534">
            <v>1082.21</v>
          </cell>
        </row>
        <row r="535">
          <cell r="B535">
            <v>531</v>
          </cell>
          <cell r="C535">
            <v>1252.3599999999935</v>
          </cell>
          <cell r="D535">
            <v>1753.3</v>
          </cell>
          <cell r="F535">
            <v>774.47000000000344</v>
          </cell>
          <cell r="G535">
            <v>1084.26</v>
          </cell>
        </row>
        <row r="536">
          <cell r="B536">
            <v>532</v>
          </cell>
          <cell r="C536">
            <v>1254.7199999999934</v>
          </cell>
          <cell r="D536">
            <v>1756.61</v>
          </cell>
          <cell r="F536">
            <v>775.93000000000347</v>
          </cell>
          <cell r="G536">
            <v>1086.3</v>
          </cell>
        </row>
        <row r="537">
          <cell r="B537">
            <v>533</v>
          </cell>
          <cell r="C537">
            <v>1257.0799999999933</v>
          </cell>
          <cell r="D537">
            <v>1759.91</v>
          </cell>
          <cell r="F537">
            <v>777.39000000000351</v>
          </cell>
          <cell r="G537">
            <v>1088.3499999999999</v>
          </cell>
        </row>
        <row r="538">
          <cell r="B538">
            <v>534</v>
          </cell>
          <cell r="C538">
            <v>1259.4399999999932</v>
          </cell>
          <cell r="D538">
            <v>1763.22</v>
          </cell>
          <cell r="F538">
            <v>778.85000000000355</v>
          </cell>
          <cell r="G538">
            <v>1090.3900000000001</v>
          </cell>
        </row>
        <row r="539">
          <cell r="B539">
            <v>535</v>
          </cell>
          <cell r="C539">
            <v>1261.7999999999931</v>
          </cell>
          <cell r="D539">
            <v>1766.52</v>
          </cell>
          <cell r="F539">
            <v>780.31000000000358</v>
          </cell>
          <cell r="G539">
            <v>1092.43</v>
          </cell>
        </row>
        <row r="540">
          <cell r="B540">
            <v>536</v>
          </cell>
          <cell r="C540">
            <v>1264.159999999993</v>
          </cell>
          <cell r="D540">
            <v>1769.82</v>
          </cell>
          <cell r="F540">
            <v>781.77000000000362</v>
          </cell>
          <cell r="G540">
            <v>1094.48</v>
          </cell>
        </row>
        <row r="541">
          <cell r="B541">
            <v>537</v>
          </cell>
          <cell r="C541">
            <v>1266.5199999999929</v>
          </cell>
          <cell r="D541">
            <v>1773.13</v>
          </cell>
          <cell r="F541">
            <v>783.23000000000366</v>
          </cell>
          <cell r="G541">
            <v>1096.52</v>
          </cell>
        </row>
        <row r="542">
          <cell r="B542">
            <v>538</v>
          </cell>
          <cell r="C542">
            <v>1268.8799999999928</v>
          </cell>
          <cell r="D542">
            <v>1776.43</v>
          </cell>
          <cell r="F542">
            <v>784.69000000000369</v>
          </cell>
          <cell r="G542">
            <v>1098.57</v>
          </cell>
        </row>
        <row r="543">
          <cell r="B543">
            <v>539</v>
          </cell>
          <cell r="C543">
            <v>1271.2399999999927</v>
          </cell>
          <cell r="D543">
            <v>1779.74</v>
          </cell>
          <cell r="F543">
            <v>786.15000000000373</v>
          </cell>
          <cell r="G543">
            <v>1100.6099999999999</v>
          </cell>
        </row>
        <row r="544">
          <cell r="B544">
            <v>540</v>
          </cell>
          <cell r="C544">
            <v>1273.5999999999926</v>
          </cell>
          <cell r="D544">
            <v>1783.04</v>
          </cell>
          <cell r="F544">
            <v>787.61000000000377</v>
          </cell>
          <cell r="G544">
            <v>1102.6500000000001</v>
          </cell>
        </row>
        <row r="545">
          <cell r="B545">
            <v>541</v>
          </cell>
          <cell r="C545">
            <v>1275.9599999999925</v>
          </cell>
          <cell r="D545">
            <v>1786.34</v>
          </cell>
          <cell r="F545">
            <v>789.0700000000038</v>
          </cell>
          <cell r="G545">
            <v>1104.7</v>
          </cell>
        </row>
        <row r="546">
          <cell r="B546">
            <v>542</v>
          </cell>
          <cell r="C546">
            <v>1278.3199999999924</v>
          </cell>
          <cell r="D546">
            <v>1789.65</v>
          </cell>
          <cell r="F546">
            <v>790.53000000000384</v>
          </cell>
          <cell r="G546">
            <v>1106.74</v>
          </cell>
        </row>
        <row r="547">
          <cell r="B547">
            <v>543</v>
          </cell>
          <cell r="C547">
            <v>1280.6799999999923</v>
          </cell>
          <cell r="D547">
            <v>1792.95</v>
          </cell>
          <cell r="F547">
            <v>791.99000000000387</v>
          </cell>
          <cell r="G547">
            <v>1108.79</v>
          </cell>
        </row>
        <row r="548">
          <cell r="B548">
            <v>544</v>
          </cell>
          <cell r="C548">
            <v>1283.0399999999922</v>
          </cell>
          <cell r="D548">
            <v>1796.26</v>
          </cell>
          <cell r="F548">
            <v>793.45000000000391</v>
          </cell>
          <cell r="G548">
            <v>1110.83</v>
          </cell>
        </row>
        <row r="549">
          <cell r="B549">
            <v>545</v>
          </cell>
          <cell r="C549">
            <v>1285.3999999999921</v>
          </cell>
          <cell r="D549">
            <v>1799.56</v>
          </cell>
          <cell r="F549">
            <v>794.91000000000395</v>
          </cell>
          <cell r="G549">
            <v>1112.8699999999999</v>
          </cell>
        </row>
        <row r="550">
          <cell r="B550">
            <v>546</v>
          </cell>
          <cell r="C550">
            <v>1287.759999999992</v>
          </cell>
          <cell r="D550">
            <v>1802.86</v>
          </cell>
          <cell r="F550">
            <v>796.37000000000398</v>
          </cell>
          <cell r="G550">
            <v>1114.92</v>
          </cell>
        </row>
        <row r="551">
          <cell r="B551">
            <v>547</v>
          </cell>
          <cell r="C551">
            <v>1290.1199999999919</v>
          </cell>
          <cell r="D551">
            <v>1806.17</v>
          </cell>
          <cell r="F551">
            <v>797.83000000000402</v>
          </cell>
          <cell r="G551">
            <v>1116.96</v>
          </cell>
        </row>
        <row r="552">
          <cell r="B552">
            <v>548</v>
          </cell>
          <cell r="C552">
            <v>1292.4799999999918</v>
          </cell>
          <cell r="D552">
            <v>1809.47</v>
          </cell>
          <cell r="F552">
            <v>799.29000000000406</v>
          </cell>
          <cell r="G552">
            <v>1119.01</v>
          </cell>
        </row>
        <row r="553">
          <cell r="B553">
            <v>549</v>
          </cell>
          <cell r="C553">
            <v>1294.8399999999917</v>
          </cell>
          <cell r="D553">
            <v>1812.78</v>
          </cell>
          <cell r="F553">
            <v>800.75000000000409</v>
          </cell>
          <cell r="G553">
            <v>1121.05</v>
          </cell>
        </row>
        <row r="554">
          <cell r="B554">
            <v>550</v>
          </cell>
          <cell r="C554">
            <v>1297.1999999999916</v>
          </cell>
          <cell r="D554">
            <v>1816.08</v>
          </cell>
          <cell r="F554">
            <v>802.21000000000413</v>
          </cell>
          <cell r="G554">
            <v>1123.0899999999999</v>
          </cell>
        </row>
        <row r="555">
          <cell r="B555">
            <v>551</v>
          </cell>
          <cell r="C555">
            <v>1299.5599999999915</v>
          </cell>
          <cell r="D555">
            <v>1819.38</v>
          </cell>
          <cell r="F555">
            <v>803.67000000000417</v>
          </cell>
          <cell r="G555">
            <v>1125.1400000000001</v>
          </cell>
        </row>
        <row r="556">
          <cell r="B556">
            <v>552</v>
          </cell>
          <cell r="C556">
            <v>1301.9199999999914</v>
          </cell>
          <cell r="D556">
            <v>1822.69</v>
          </cell>
          <cell r="F556">
            <v>805.1300000000042</v>
          </cell>
          <cell r="G556">
            <v>1127.18</v>
          </cell>
        </row>
        <row r="557">
          <cell r="B557">
            <v>553</v>
          </cell>
          <cell r="C557">
            <v>1304.2799999999913</v>
          </cell>
          <cell r="D557">
            <v>1825.99</v>
          </cell>
          <cell r="F557">
            <v>806.59000000000424</v>
          </cell>
          <cell r="G557">
            <v>1129.23</v>
          </cell>
        </row>
        <row r="558">
          <cell r="B558">
            <v>554</v>
          </cell>
          <cell r="C558">
            <v>1306.6399999999912</v>
          </cell>
          <cell r="D558">
            <v>1829.3</v>
          </cell>
          <cell r="F558">
            <v>808.05000000000427</v>
          </cell>
          <cell r="G558">
            <v>1131.27</v>
          </cell>
        </row>
        <row r="559">
          <cell r="B559">
            <v>555</v>
          </cell>
          <cell r="C559">
            <v>1308.9999999999911</v>
          </cell>
          <cell r="D559">
            <v>1832.6</v>
          </cell>
          <cell r="F559">
            <v>809.51000000000431</v>
          </cell>
          <cell r="G559">
            <v>1133.31</v>
          </cell>
        </row>
        <row r="560">
          <cell r="B560">
            <v>556</v>
          </cell>
          <cell r="C560">
            <v>1311.359999999991</v>
          </cell>
          <cell r="D560">
            <v>1835.9</v>
          </cell>
          <cell r="F560">
            <v>810.97000000000435</v>
          </cell>
          <cell r="G560">
            <v>1135.3599999999999</v>
          </cell>
        </row>
        <row r="561">
          <cell r="B561">
            <v>557</v>
          </cell>
          <cell r="C561">
            <v>1313.7199999999909</v>
          </cell>
          <cell r="D561">
            <v>1839.21</v>
          </cell>
          <cell r="F561">
            <v>812.43000000000438</v>
          </cell>
          <cell r="G561">
            <v>1137.4000000000001</v>
          </cell>
        </row>
        <row r="562">
          <cell r="B562">
            <v>558</v>
          </cell>
          <cell r="C562">
            <v>1316.0799999999908</v>
          </cell>
          <cell r="D562">
            <v>1842.51</v>
          </cell>
          <cell r="F562">
            <v>813.89000000000442</v>
          </cell>
          <cell r="G562">
            <v>1139.45</v>
          </cell>
        </row>
        <row r="563">
          <cell r="B563">
            <v>559</v>
          </cell>
          <cell r="C563">
            <v>1318.4399999999907</v>
          </cell>
          <cell r="D563">
            <v>1845.82</v>
          </cell>
          <cell r="F563">
            <v>815.35000000000446</v>
          </cell>
          <cell r="G563">
            <v>1141.49</v>
          </cell>
        </row>
        <row r="564">
          <cell r="B564">
            <v>560</v>
          </cell>
          <cell r="C564">
            <v>1320.7999999999906</v>
          </cell>
          <cell r="D564">
            <v>1849.12</v>
          </cell>
          <cell r="F564">
            <v>816.81000000000449</v>
          </cell>
          <cell r="G564">
            <v>1143.53</v>
          </cell>
        </row>
        <row r="565">
          <cell r="B565">
            <v>561</v>
          </cell>
          <cell r="C565">
            <v>1323.1599999999905</v>
          </cell>
          <cell r="D565">
            <v>1852.42</v>
          </cell>
          <cell r="F565">
            <v>818.27000000000453</v>
          </cell>
          <cell r="G565">
            <v>1145.58</v>
          </cell>
        </row>
        <row r="566">
          <cell r="B566">
            <v>562</v>
          </cell>
          <cell r="C566">
            <v>1325.5199999999904</v>
          </cell>
          <cell r="D566">
            <v>1855.73</v>
          </cell>
          <cell r="F566">
            <v>819.73000000000457</v>
          </cell>
          <cell r="G566">
            <v>1147.6199999999999</v>
          </cell>
        </row>
        <row r="567">
          <cell r="B567">
            <v>563</v>
          </cell>
          <cell r="C567">
            <v>1327.8799999999903</v>
          </cell>
          <cell r="D567">
            <v>1859.03</v>
          </cell>
          <cell r="F567">
            <v>821.1900000000046</v>
          </cell>
          <cell r="G567">
            <v>1149.67</v>
          </cell>
        </row>
        <row r="568">
          <cell r="B568">
            <v>564</v>
          </cell>
          <cell r="C568">
            <v>1330.2399999999902</v>
          </cell>
          <cell r="D568">
            <v>1862.34</v>
          </cell>
          <cell r="F568">
            <v>822.65000000000464</v>
          </cell>
          <cell r="G568">
            <v>1151.71</v>
          </cell>
        </row>
        <row r="569">
          <cell r="B569">
            <v>565</v>
          </cell>
          <cell r="C569">
            <v>1332.5999999999901</v>
          </cell>
          <cell r="D569">
            <v>1865.64</v>
          </cell>
          <cell r="F569">
            <v>824.11000000000467</v>
          </cell>
          <cell r="G569">
            <v>1153.75</v>
          </cell>
        </row>
        <row r="570">
          <cell r="B570">
            <v>566</v>
          </cell>
          <cell r="C570">
            <v>1334.95999999999</v>
          </cell>
          <cell r="D570">
            <v>1868.94</v>
          </cell>
          <cell r="F570">
            <v>825.57000000000471</v>
          </cell>
          <cell r="G570">
            <v>1155.8</v>
          </cell>
        </row>
        <row r="571">
          <cell r="B571">
            <v>567</v>
          </cell>
          <cell r="C571">
            <v>1337.3199999999899</v>
          </cell>
          <cell r="D571">
            <v>1872.25</v>
          </cell>
          <cell r="F571">
            <v>827.03000000000475</v>
          </cell>
          <cell r="G571">
            <v>1157.8399999999999</v>
          </cell>
        </row>
        <row r="572">
          <cell r="B572">
            <v>568</v>
          </cell>
          <cell r="C572">
            <v>1339.6799999999898</v>
          </cell>
          <cell r="D572">
            <v>1875.55</v>
          </cell>
          <cell r="F572">
            <v>828.49000000000478</v>
          </cell>
          <cell r="G572">
            <v>1159.8900000000001</v>
          </cell>
        </row>
        <row r="573">
          <cell r="B573">
            <v>569</v>
          </cell>
          <cell r="C573">
            <v>1342.0399999999897</v>
          </cell>
          <cell r="D573">
            <v>1878.86</v>
          </cell>
          <cell r="F573">
            <v>829.95000000000482</v>
          </cell>
          <cell r="G573">
            <v>1161.93</v>
          </cell>
        </row>
        <row r="574">
          <cell r="B574">
            <v>570</v>
          </cell>
          <cell r="C574">
            <v>1344.3999999999896</v>
          </cell>
          <cell r="D574">
            <v>1882.16</v>
          </cell>
          <cell r="F574">
            <v>831.41000000000486</v>
          </cell>
          <cell r="G574">
            <v>1163.97</v>
          </cell>
        </row>
        <row r="575">
          <cell r="B575">
            <v>571</v>
          </cell>
          <cell r="C575">
            <v>1346.7599999999895</v>
          </cell>
          <cell r="D575">
            <v>1885.46</v>
          </cell>
          <cell r="F575">
            <v>832.87000000000489</v>
          </cell>
          <cell r="G575">
            <v>1166.02</v>
          </cell>
        </row>
        <row r="576">
          <cell r="B576">
            <v>572</v>
          </cell>
          <cell r="C576">
            <v>1349.1199999999894</v>
          </cell>
          <cell r="D576">
            <v>1888.77</v>
          </cell>
          <cell r="F576">
            <v>834.33000000000493</v>
          </cell>
          <cell r="G576">
            <v>1168.06</v>
          </cell>
        </row>
        <row r="577">
          <cell r="B577">
            <v>573</v>
          </cell>
          <cell r="C577">
            <v>1351.4799999999893</v>
          </cell>
          <cell r="D577">
            <v>1892.07</v>
          </cell>
          <cell r="F577">
            <v>835.79000000000497</v>
          </cell>
          <cell r="G577">
            <v>1170.1099999999999</v>
          </cell>
        </row>
        <row r="578">
          <cell r="B578">
            <v>574</v>
          </cell>
          <cell r="C578">
            <v>1353.8399999999892</v>
          </cell>
          <cell r="D578">
            <v>1895.38</v>
          </cell>
          <cell r="F578">
            <v>837.250000000005</v>
          </cell>
          <cell r="G578">
            <v>1172.1500000000001</v>
          </cell>
        </row>
        <row r="579">
          <cell r="B579">
            <v>575</v>
          </cell>
          <cell r="C579">
            <v>1356.1999999999891</v>
          </cell>
          <cell r="D579">
            <v>1898.68</v>
          </cell>
          <cell r="F579">
            <v>838.71000000000504</v>
          </cell>
          <cell r="G579">
            <v>1174.19</v>
          </cell>
        </row>
        <row r="580">
          <cell r="B580">
            <v>576</v>
          </cell>
          <cell r="C580">
            <v>1358.559999999989</v>
          </cell>
          <cell r="D580">
            <v>1901.98</v>
          </cell>
          <cell r="F580">
            <v>840.17000000000507</v>
          </cell>
          <cell r="G580">
            <v>1176.24</v>
          </cell>
        </row>
        <row r="581">
          <cell r="B581">
            <v>577</v>
          </cell>
          <cell r="C581">
            <v>1360.9199999999889</v>
          </cell>
          <cell r="D581">
            <v>1905.29</v>
          </cell>
          <cell r="F581">
            <v>841.63000000000511</v>
          </cell>
          <cell r="G581">
            <v>1178.28</v>
          </cell>
        </row>
        <row r="582">
          <cell r="B582">
            <v>578</v>
          </cell>
          <cell r="C582">
            <v>1363.2799999999888</v>
          </cell>
          <cell r="D582">
            <v>1908.59</v>
          </cell>
          <cell r="F582">
            <v>843.09000000000515</v>
          </cell>
          <cell r="G582">
            <v>1180.33</v>
          </cell>
        </row>
        <row r="583">
          <cell r="B583">
            <v>579</v>
          </cell>
          <cell r="C583">
            <v>1365.6399999999887</v>
          </cell>
          <cell r="D583">
            <v>1911.9</v>
          </cell>
          <cell r="F583">
            <v>844.55000000000518</v>
          </cell>
          <cell r="G583">
            <v>1182.3699999999999</v>
          </cell>
        </row>
        <row r="584">
          <cell r="B584">
            <v>580</v>
          </cell>
          <cell r="C584">
            <v>1367.9999999999886</v>
          </cell>
          <cell r="D584">
            <v>1915.2</v>
          </cell>
          <cell r="F584">
            <v>846.01000000000522</v>
          </cell>
          <cell r="G584">
            <v>1184.4100000000001</v>
          </cell>
        </row>
        <row r="585">
          <cell r="B585">
            <v>581</v>
          </cell>
          <cell r="C585">
            <v>1370.3599999999885</v>
          </cell>
          <cell r="D585">
            <v>1918.5</v>
          </cell>
          <cell r="F585">
            <v>847.47000000000526</v>
          </cell>
          <cell r="G585">
            <v>1186.46</v>
          </cell>
        </row>
        <row r="586">
          <cell r="B586">
            <v>582</v>
          </cell>
          <cell r="C586">
            <v>1372.7199999999884</v>
          </cell>
          <cell r="D586">
            <v>1921.81</v>
          </cell>
          <cell r="F586">
            <v>848.93000000000529</v>
          </cell>
          <cell r="G586">
            <v>1188.5</v>
          </cell>
        </row>
        <row r="587">
          <cell r="B587">
            <v>583</v>
          </cell>
          <cell r="C587">
            <v>1375.0799999999883</v>
          </cell>
          <cell r="D587">
            <v>1925.11</v>
          </cell>
          <cell r="F587">
            <v>850.39000000000533</v>
          </cell>
          <cell r="G587">
            <v>1190.55</v>
          </cell>
        </row>
        <row r="588">
          <cell r="B588">
            <v>584</v>
          </cell>
          <cell r="C588">
            <v>1377.4399999999882</v>
          </cell>
          <cell r="D588">
            <v>1928.42</v>
          </cell>
          <cell r="F588">
            <v>851.85000000000537</v>
          </cell>
          <cell r="G588">
            <v>1192.5899999999999</v>
          </cell>
        </row>
        <row r="589">
          <cell r="B589">
            <v>585</v>
          </cell>
          <cell r="C589">
            <v>1379.7999999999881</v>
          </cell>
          <cell r="D589">
            <v>1931.72</v>
          </cell>
          <cell r="F589">
            <v>853.3100000000054</v>
          </cell>
          <cell r="G589">
            <v>1194.6300000000001</v>
          </cell>
        </row>
        <row r="590">
          <cell r="B590">
            <v>586</v>
          </cell>
          <cell r="C590">
            <v>1382.159999999988</v>
          </cell>
          <cell r="D590">
            <v>1935.02</v>
          </cell>
          <cell r="F590">
            <v>854.77000000000544</v>
          </cell>
          <cell r="G590">
            <v>1196.68</v>
          </cell>
        </row>
        <row r="591">
          <cell r="B591">
            <v>587</v>
          </cell>
          <cell r="C591">
            <v>1384.5199999999879</v>
          </cell>
          <cell r="D591">
            <v>1938.33</v>
          </cell>
          <cell r="F591">
            <v>856.23000000000548</v>
          </cell>
          <cell r="G591">
            <v>1198.72</v>
          </cell>
        </row>
        <row r="592">
          <cell r="B592">
            <v>588</v>
          </cell>
          <cell r="C592">
            <v>1386.8799999999878</v>
          </cell>
          <cell r="D592">
            <v>1941.63</v>
          </cell>
          <cell r="F592">
            <v>857.69000000000551</v>
          </cell>
          <cell r="G592">
            <v>1200.77</v>
          </cell>
        </row>
        <row r="593">
          <cell r="B593">
            <v>589</v>
          </cell>
          <cell r="C593">
            <v>1389.2399999999877</v>
          </cell>
          <cell r="D593">
            <v>1944.94</v>
          </cell>
          <cell r="F593">
            <v>859.15000000000555</v>
          </cell>
          <cell r="G593">
            <v>1202.81</v>
          </cell>
        </row>
        <row r="594">
          <cell r="B594">
            <v>590</v>
          </cell>
          <cell r="C594">
            <v>1391.5999999999876</v>
          </cell>
          <cell r="D594">
            <v>1948.24</v>
          </cell>
          <cell r="F594">
            <v>860.61000000000558</v>
          </cell>
          <cell r="G594">
            <v>1204.8499999999999</v>
          </cell>
        </row>
        <row r="595">
          <cell r="B595">
            <v>591</v>
          </cell>
          <cell r="C595">
            <v>1393.9599999999875</v>
          </cell>
          <cell r="D595">
            <v>1951.54</v>
          </cell>
          <cell r="F595">
            <v>862.07000000000562</v>
          </cell>
          <cell r="G595">
            <v>1206.9000000000001</v>
          </cell>
        </row>
        <row r="596">
          <cell r="B596">
            <v>592</v>
          </cell>
          <cell r="C596">
            <v>1396.3199999999874</v>
          </cell>
          <cell r="D596">
            <v>1954.85</v>
          </cell>
          <cell r="F596">
            <v>863.53000000000566</v>
          </cell>
          <cell r="G596">
            <v>1208.94</v>
          </cell>
        </row>
        <row r="597">
          <cell r="B597">
            <v>593</v>
          </cell>
          <cell r="C597">
            <v>1398.6799999999873</v>
          </cell>
          <cell r="D597">
            <v>1958.15</v>
          </cell>
          <cell r="F597">
            <v>864.99000000000569</v>
          </cell>
          <cell r="G597">
            <v>1210.99</v>
          </cell>
        </row>
        <row r="598">
          <cell r="B598">
            <v>594</v>
          </cell>
          <cell r="C598">
            <v>1401.0399999999872</v>
          </cell>
          <cell r="D598">
            <v>1961.46</v>
          </cell>
          <cell r="F598">
            <v>866.45000000000573</v>
          </cell>
          <cell r="G598">
            <v>1213.03</v>
          </cell>
        </row>
        <row r="599">
          <cell r="B599">
            <v>595</v>
          </cell>
          <cell r="C599">
            <v>1403.3999999999871</v>
          </cell>
          <cell r="D599">
            <v>1964.76</v>
          </cell>
          <cell r="F599">
            <v>867.91000000000577</v>
          </cell>
          <cell r="G599">
            <v>1215.07</v>
          </cell>
        </row>
        <row r="600">
          <cell r="B600">
            <v>596</v>
          </cell>
          <cell r="C600">
            <v>1405.759999999987</v>
          </cell>
          <cell r="D600">
            <v>1968.06</v>
          </cell>
          <cell r="F600">
            <v>869.3700000000058</v>
          </cell>
          <cell r="G600">
            <v>1217.1199999999999</v>
          </cell>
        </row>
        <row r="601">
          <cell r="B601">
            <v>597</v>
          </cell>
          <cell r="C601">
            <v>1408.1199999999869</v>
          </cell>
          <cell r="D601">
            <v>1971.37</v>
          </cell>
          <cell r="F601">
            <v>870.83000000000584</v>
          </cell>
          <cell r="G601">
            <v>1219.1600000000001</v>
          </cell>
        </row>
        <row r="602">
          <cell r="B602">
            <v>598</v>
          </cell>
          <cell r="C602">
            <v>1410.4799999999868</v>
          </cell>
          <cell r="D602">
            <v>1974.67</v>
          </cell>
          <cell r="F602">
            <v>872.29000000000588</v>
          </cell>
          <cell r="G602">
            <v>1221.21</v>
          </cell>
        </row>
        <row r="603">
          <cell r="B603">
            <v>599</v>
          </cell>
          <cell r="C603">
            <v>1412.8399999999867</v>
          </cell>
          <cell r="D603">
            <v>1977.98</v>
          </cell>
          <cell r="F603">
            <v>873.75000000000591</v>
          </cell>
          <cell r="G603">
            <v>1223.25</v>
          </cell>
        </row>
        <row r="604">
          <cell r="B604">
            <v>600</v>
          </cell>
          <cell r="C604">
            <v>1415.1999999999866</v>
          </cell>
          <cell r="D604">
            <v>1981.28</v>
          </cell>
          <cell r="F604">
            <v>875.21000000000595</v>
          </cell>
          <cell r="G604">
            <v>1225.29</v>
          </cell>
        </row>
        <row r="605">
          <cell r="B605">
            <v>601</v>
          </cell>
          <cell r="C605">
            <v>1417.5599999999865</v>
          </cell>
          <cell r="D605">
            <v>1984.58</v>
          </cell>
          <cell r="F605">
            <v>876.67000000000598</v>
          </cell>
          <cell r="G605">
            <v>1227.3399999999999</v>
          </cell>
        </row>
        <row r="606">
          <cell r="B606">
            <v>602</v>
          </cell>
          <cell r="C606">
            <v>1419.9199999999864</v>
          </cell>
          <cell r="D606">
            <v>1987.89</v>
          </cell>
          <cell r="F606">
            <v>878.13000000000602</v>
          </cell>
          <cell r="G606">
            <v>1229.3800000000001</v>
          </cell>
        </row>
        <row r="607">
          <cell r="B607">
            <v>603</v>
          </cell>
          <cell r="C607">
            <v>1422.2799999999863</v>
          </cell>
          <cell r="D607">
            <v>1991.19</v>
          </cell>
          <cell r="F607">
            <v>879.59000000000606</v>
          </cell>
          <cell r="G607">
            <v>1231.43</v>
          </cell>
        </row>
        <row r="608">
          <cell r="B608">
            <v>604</v>
          </cell>
          <cell r="C608">
            <v>1424.6399999999862</v>
          </cell>
          <cell r="D608">
            <v>1994.5</v>
          </cell>
          <cell r="F608">
            <v>881.05000000000609</v>
          </cell>
          <cell r="G608">
            <v>1233.47</v>
          </cell>
        </row>
        <row r="609">
          <cell r="B609">
            <v>605</v>
          </cell>
          <cell r="C609">
            <v>1426.9999999999861</v>
          </cell>
          <cell r="D609">
            <v>1997.8</v>
          </cell>
          <cell r="F609">
            <v>882.51000000000613</v>
          </cell>
          <cell r="G609">
            <v>1235.51</v>
          </cell>
        </row>
        <row r="610">
          <cell r="B610">
            <v>606</v>
          </cell>
          <cell r="C610">
            <v>1429.359999999986</v>
          </cell>
          <cell r="D610">
            <v>2001.1</v>
          </cell>
          <cell r="F610">
            <v>883.97000000000617</v>
          </cell>
          <cell r="G610">
            <v>1237.56</v>
          </cell>
        </row>
        <row r="611">
          <cell r="B611">
            <v>607</v>
          </cell>
          <cell r="C611">
            <v>1431.7199999999859</v>
          </cell>
          <cell r="D611">
            <v>2004.41</v>
          </cell>
          <cell r="F611">
            <v>885.4300000000062</v>
          </cell>
          <cell r="G611">
            <v>1239.5999999999999</v>
          </cell>
        </row>
        <row r="612">
          <cell r="B612">
            <v>608</v>
          </cell>
          <cell r="C612">
            <v>1434.0799999999858</v>
          </cell>
          <cell r="D612">
            <v>2007.71</v>
          </cell>
          <cell r="F612">
            <v>886.89000000000624</v>
          </cell>
          <cell r="G612">
            <v>1241.6500000000001</v>
          </cell>
        </row>
        <row r="613">
          <cell r="B613">
            <v>609</v>
          </cell>
          <cell r="C613">
            <v>1436.4399999999857</v>
          </cell>
          <cell r="D613">
            <v>2011.02</v>
          </cell>
          <cell r="F613">
            <v>888.35000000000628</v>
          </cell>
          <cell r="G613">
            <v>1243.69</v>
          </cell>
        </row>
        <row r="614">
          <cell r="B614">
            <v>610</v>
          </cell>
          <cell r="C614">
            <v>1438.7999999999856</v>
          </cell>
          <cell r="D614">
            <v>2014.32</v>
          </cell>
          <cell r="F614">
            <v>889.81000000000631</v>
          </cell>
          <cell r="G614">
            <v>1245.73</v>
          </cell>
        </row>
        <row r="615">
          <cell r="B615">
            <v>611</v>
          </cell>
          <cell r="C615">
            <v>1441.1599999999855</v>
          </cell>
          <cell r="D615">
            <v>2017.62</v>
          </cell>
          <cell r="F615">
            <v>891.27000000000635</v>
          </cell>
          <cell r="G615">
            <v>1247.78</v>
          </cell>
        </row>
        <row r="616">
          <cell r="B616">
            <v>612</v>
          </cell>
          <cell r="C616">
            <v>1443.5199999999854</v>
          </cell>
          <cell r="D616">
            <v>2020.93</v>
          </cell>
          <cell r="F616">
            <v>892.73000000000638</v>
          </cell>
          <cell r="G616">
            <v>1249.82</v>
          </cell>
        </row>
        <row r="617">
          <cell r="B617">
            <v>613</v>
          </cell>
          <cell r="C617">
            <v>1445.8799999999853</v>
          </cell>
          <cell r="D617">
            <v>2024.23</v>
          </cell>
          <cell r="F617">
            <v>894.19000000000642</v>
          </cell>
          <cell r="G617">
            <v>1251.8699999999999</v>
          </cell>
        </row>
        <row r="618">
          <cell r="B618">
            <v>614</v>
          </cell>
          <cell r="C618">
            <v>1448.2399999999852</v>
          </cell>
          <cell r="D618">
            <v>2027.54</v>
          </cell>
          <cell r="F618">
            <v>895.65000000000646</v>
          </cell>
          <cell r="G618">
            <v>1253.9100000000001</v>
          </cell>
        </row>
        <row r="619">
          <cell r="B619">
            <v>615</v>
          </cell>
          <cell r="C619">
            <v>1450.5999999999851</v>
          </cell>
          <cell r="D619">
            <v>2030.84</v>
          </cell>
          <cell r="F619">
            <v>897.11000000000649</v>
          </cell>
          <cell r="G619">
            <v>1255.95</v>
          </cell>
        </row>
        <row r="620">
          <cell r="B620">
            <v>616</v>
          </cell>
          <cell r="C620">
            <v>1452.959999999985</v>
          </cell>
          <cell r="D620">
            <v>2034.14</v>
          </cell>
          <cell r="F620">
            <v>898.57000000000653</v>
          </cell>
          <cell r="G620">
            <v>1258</v>
          </cell>
        </row>
        <row r="621">
          <cell r="B621">
            <v>617</v>
          </cell>
          <cell r="C621">
            <v>1455.3199999999849</v>
          </cell>
          <cell r="D621">
            <v>2037.45</v>
          </cell>
          <cell r="F621">
            <v>900.03000000000657</v>
          </cell>
          <cell r="G621">
            <v>1260.04</v>
          </cell>
        </row>
        <row r="622">
          <cell r="B622">
            <v>618</v>
          </cell>
          <cell r="C622">
            <v>1457.6799999999848</v>
          </cell>
          <cell r="D622">
            <v>2040.75</v>
          </cell>
          <cell r="F622">
            <v>901.4900000000066</v>
          </cell>
          <cell r="G622">
            <v>1262.0899999999999</v>
          </cell>
        </row>
        <row r="623">
          <cell r="B623">
            <v>619</v>
          </cell>
          <cell r="C623">
            <v>1460.0399999999847</v>
          </cell>
          <cell r="D623">
            <v>2044.06</v>
          </cell>
          <cell r="F623">
            <v>902.95000000000664</v>
          </cell>
          <cell r="G623">
            <v>1264.1300000000001</v>
          </cell>
        </row>
        <row r="624">
          <cell r="B624">
            <v>620</v>
          </cell>
          <cell r="C624">
            <v>1462.3999999999846</v>
          </cell>
          <cell r="D624">
            <v>2047.36</v>
          </cell>
          <cell r="F624">
            <v>904.41000000000668</v>
          </cell>
          <cell r="G624">
            <v>1266.17</v>
          </cell>
        </row>
        <row r="625">
          <cell r="B625">
            <v>621</v>
          </cell>
          <cell r="C625">
            <v>1464.7599999999845</v>
          </cell>
          <cell r="D625">
            <v>2050.66</v>
          </cell>
          <cell r="F625">
            <v>905.87000000000671</v>
          </cell>
          <cell r="G625">
            <v>1268.22</v>
          </cell>
        </row>
        <row r="626">
          <cell r="B626">
            <v>622</v>
          </cell>
          <cell r="C626">
            <v>1467.1199999999844</v>
          </cell>
          <cell r="D626">
            <v>2053.9699999999998</v>
          </cell>
          <cell r="F626">
            <v>907.33000000000675</v>
          </cell>
          <cell r="G626">
            <v>1270.26</v>
          </cell>
        </row>
        <row r="627">
          <cell r="B627">
            <v>623</v>
          </cell>
          <cell r="C627">
            <v>1469.4799999999843</v>
          </cell>
          <cell r="D627">
            <v>2057.27</v>
          </cell>
          <cell r="F627">
            <v>908.79000000000678</v>
          </cell>
          <cell r="G627">
            <v>1272.31</v>
          </cell>
        </row>
        <row r="628">
          <cell r="B628">
            <v>624</v>
          </cell>
          <cell r="C628">
            <v>1471.8399999999842</v>
          </cell>
          <cell r="D628">
            <v>2060.58</v>
          </cell>
          <cell r="F628">
            <v>910.25000000000682</v>
          </cell>
          <cell r="G628">
            <v>1274.3499999999999</v>
          </cell>
        </row>
        <row r="629">
          <cell r="B629">
            <v>625</v>
          </cell>
          <cell r="C629">
            <v>1474.1999999999841</v>
          </cell>
          <cell r="D629">
            <v>2063.88</v>
          </cell>
          <cell r="F629">
            <v>911.71000000000686</v>
          </cell>
          <cell r="G629">
            <v>1276.3900000000001</v>
          </cell>
        </row>
        <row r="630">
          <cell r="B630">
            <v>626</v>
          </cell>
          <cell r="C630">
            <v>1476.559999999984</v>
          </cell>
          <cell r="D630">
            <v>2067.1799999999998</v>
          </cell>
          <cell r="F630">
            <v>913.17000000000689</v>
          </cell>
          <cell r="G630">
            <v>1278.44</v>
          </cell>
        </row>
        <row r="631">
          <cell r="B631">
            <v>627</v>
          </cell>
          <cell r="C631">
            <v>1478.9199999999839</v>
          </cell>
          <cell r="D631">
            <v>2070.4899999999998</v>
          </cell>
          <cell r="F631">
            <v>914.63000000000693</v>
          </cell>
          <cell r="G631">
            <v>1280.48</v>
          </cell>
        </row>
        <row r="632">
          <cell r="B632">
            <v>628</v>
          </cell>
          <cell r="C632">
            <v>1481.2799999999838</v>
          </cell>
          <cell r="D632">
            <v>2073.79</v>
          </cell>
          <cell r="F632">
            <v>916.09000000000697</v>
          </cell>
          <cell r="G632">
            <v>1282.53</v>
          </cell>
        </row>
        <row r="633">
          <cell r="B633">
            <v>629</v>
          </cell>
          <cell r="C633">
            <v>1483.6399999999837</v>
          </cell>
          <cell r="D633">
            <v>2077.1</v>
          </cell>
          <cell r="F633">
            <v>917.550000000007</v>
          </cell>
          <cell r="G633">
            <v>1284.57</v>
          </cell>
        </row>
        <row r="634">
          <cell r="B634">
            <v>630</v>
          </cell>
          <cell r="C634">
            <v>1485.9999999999836</v>
          </cell>
          <cell r="D634">
            <v>2080.4</v>
          </cell>
          <cell r="F634">
            <v>919.01000000000704</v>
          </cell>
          <cell r="G634">
            <v>1286.6099999999999</v>
          </cell>
        </row>
        <row r="635">
          <cell r="B635">
            <v>631</v>
          </cell>
          <cell r="C635">
            <v>1488.3599999999835</v>
          </cell>
          <cell r="D635">
            <v>2083.6999999999998</v>
          </cell>
          <cell r="F635">
            <v>920.47000000000708</v>
          </cell>
          <cell r="G635">
            <v>1288.6600000000001</v>
          </cell>
        </row>
        <row r="636">
          <cell r="B636">
            <v>632</v>
          </cell>
          <cell r="C636">
            <v>1490.7199999999834</v>
          </cell>
          <cell r="D636">
            <v>2087.0100000000002</v>
          </cell>
          <cell r="F636">
            <v>921.93000000000711</v>
          </cell>
          <cell r="G636">
            <v>1290.7</v>
          </cell>
        </row>
        <row r="637">
          <cell r="B637">
            <v>633</v>
          </cell>
          <cell r="C637">
            <v>1493.0799999999833</v>
          </cell>
          <cell r="D637">
            <v>2090.31</v>
          </cell>
          <cell r="F637">
            <v>923.39000000000715</v>
          </cell>
          <cell r="G637">
            <v>1292.75</v>
          </cell>
        </row>
        <row r="638">
          <cell r="B638">
            <v>634</v>
          </cell>
          <cell r="C638">
            <v>1495.4399999999832</v>
          </cell>
          <cell r="D638">
            <v>2093.62</v>
          </cell>
          <cell r="F638">
            <v>924.85000000000719</v>
          </cell>
          <cell r="G638">
            <v>1294.79</v>
          </cell>
        </row>
        <row r="639">
          <cell r="B639">
            <v>635</v>
          </cell>
          <cell r="C639">
            <v>1497.7999999999831</v>
          </cell>
          <cell r="D639">
            <v>2096.92</v>
          </cell>
          <cell r="F639">
            <v>926.31000000000722</v>
          </cell>
          <cell r="G639">
            <v>1296.83</v>
          </cell>
        </row>
        <row r="640">
          <cell r="B640">
            <v>636</v>
          </cell>
          <cell r="C640">
            <v>1500.159999999983</v>
          </cell>
          <cell r="D640">
            <v>2100.2199999999998</v>
          </cell>
          <cell r="F640">
            <v>927.77000000000726</v>
          </cell>
          <cell r="G640">
            <v>1298.8800000000001</v>
          </cell>
        </row>
        <row r="641">
          <cell r="B641">
            <v>637</v>
          </cell>
          <cell r="C641">
            <v>1502.5199999999829</v>
          </cell>
          <cell r="D641">
            <v>2103.5300000000002</v>
          </cell>
          <cell r="F641">
            <v>929.23000000000729</v>
          </cell>
          <cell r="G641">
            <v>1300.92</v>
          </cell>
        </row>
        <row r="642">
          <cell r="B642">
            <v>638</v>
          </cell>
          <cell r="C642">
            <v>1504.8799999999828</v>
          </cell>
          <cell r="D642">
            <v>2106.83</v>
          </cell>
          <cell r="F642">
            <v>930.69000000000733</v>
          </cell>
          <cell r="G642">
            <v>1302.97</v>
          </cell>
        </row>
        <row r="643">
          <cell r="B643">
            <v>639</v>
          </cell>
          <cell r="C643">
            <v>1507.2399999999827</v>
          </cell>
          <cell r="D643">
            <v>2110.14</v>
          </cell>
          <cell r="F643">
            <v>932.15000000000737</v>
          </cell>
          <cell r="G643">
            <v>1305.01</v>
          </cell>
        </row>
        <row r="644">
          <cell r="B644">
            <v>640</v>
          </cell>
          <cell r="C644">
            <v>1509.5999999999826</v>
          </cell>
          <cell r="D644">
            <v>2113.44</v>
          </cell>
          <cell r="F644">
            <v>933.6100000000074</v>
          </cell>
          <cell r="G644">
            <v>1307.05</v>
          </cell>
        </row>
        <row r="645">
          <cell r="B645">
            <v>641</v>
          </cell>
          <cell r="C645">
            <v>1511.9599999999825</v>
          </cell>
          <cell r="D645">
            <v>2116.7399999999998</v>
          </cell>
          <cell r="F645">
            <v>935.07000000000744</v>
          </cell>
          <cell r="G645">
            <v>1309.0999999999999</v>
          </cell>
        </row>
        <row r="646">
          <cell r="B646">
            <v>642</v>
          </cell>
          <cell r="C646">
            <v>1514.3199999999824</v>
          </cell>
          <cell r="D646">
            <v>2120.0500000000002</v>
          </cell>
          <cell r="F646">
            <v>936.53000000000748</v>
          </cell>
          <cell r="G646">
            <v>1311.14</v>
          </cell>
        </row>
        <row r="647">
          <cell r="B647">
            <v>643</v>
          </cell>
          <cell r="C647">
            <v>1516.6799999999823</v>
          </cell>
          <cell r="D647">
            <v>2123.35</v>
          </cell>
          <cell r="F647">
            <v>937.99000000000751</v>
          </cell>
          <cell r="G647">
            <v>1313.19</v>
          </cell>
        </row>
        <row r="648">
          <cell r="B648">
            <v>644</v>
          </cell>
          <cell r="C648">
            <v>1519.0399999999822</v>
          </cell>
          <cell r="D648">
            <v>2126.66</v>
          </cell>
          <cell r="F648">
            <v>939.45000000000755</v>
          </cell>
          <cell r="G648">
            <v>1315.23</v>
          </cell>
        </row>
        <row r="649">
          <cell r="B649">
            <v>645</v>
          </cell>
          <cell r="C649">
            <v>1521.3999999999821</v>
          </cell>
          <cell r="D649">
            <v>2129.96</v>
          </cell>
          <cell r="F649">
            <v>940.91000000000759</v>
          </cell>
          <cell r="G649">
            <v>1317.27</v>
          </cell>
        </row>
        <row r="650">
          <cell r="B650">
            <v>646</v>
          </cell>
          <cell r="C650">
            <v>1523.759999999982</v>
          </cell>
          <cell r="D650">
            <v>2133.2600000000002</v>
          </cell>
          <cell r="F650">
            <v>942.37000000000762</v>
          </cell>
          <cell r="G650">
            <v>1319.32</v>
          </cell>
        </row>
        <row r="651">
          <cell r="B651">
            <v>647</v>
          </cell>
          <cell r="C651">
            <v>1526.1199999999819</v>
          </cell>
          <cell r="D651">
            <v>2136.5700000000002</v>
          </cell>
          <cell r="F651">
            <v>943.83000000000766</v>
          </cell>
          <cell r="G651">
            <v>1321.36</v>
          </cell>
        </row>
        <row r="652">
          <cell r="B652">
            <v>648</v>
          </cell>
          <cell r="C652">
            <v>1528.4799999999818</v>
          </cell>
          <cell r="D652">
            <v>2139.87</v>
          </cell>
          <cell r="F652">
            <v>945.29000000000769</v>
          </cell>
          <cell r="G652">
            <v>1323.41</v>
          </cell>
        </row>
        <row r="653">
          <cell r="B653">
            <v>649</v>
          </cell>
          <cell r="C653">
            <v>1530.8399999999817</v>
          </cell>
          <cell r="D653">
            <v>2143.1799999999998</v>
          </cell>
          <cell r="F653">
            <v>946.75000000000773</v>
          </cell>
          <cell r="G653">
            <v>1325.45</v>
          </cell>
        </row>
        <row r="654">
          <cell r="B654">
            <v>650</v>
          </cell>
          <cell r="C654">
            <v>1533.1999999999816</v>
          </cell>
          <cell r="D654">
            <v>2146.48</v>
          </cell>
          <cell r="F654">
            <v>948.21000000000777</v>
          </cell>
          <cell r="G654">
            <v>1327.49</v>
          </cell>
        </row>
        <row r="655">
          <cell r="B655">
            <v>651</v>
          </cell>
          <cell r="C655">
            <v>1535.5599999999815</v>
          </cell>
          <cell r="D655">
            <v>2149.7800000000002</v>
          </cell>
          <cell r="F655">
            <v>949.6700000000078</v>
          </cell>
          <cell r="G655">
            <v>1329.54</v>
          </cell>
        </row>
        <row r="656">
          <cell r="B656">
            <v>652</v>
          </cell>
          <cell r="C656">
            <v>1537.9199999999814</v>
          </cell>
          <cell r="D656">
            <v>2153.09</v>
          </cell>
          <cell r="F656">
            <v>951.13000000000784</v>
          </cell>
          <cell r="G656">
            <v>1331.58</v>
          </cell>
        </row>
        <row r="657">
          <cell r="B657">
            <v>653</v>
          </cell>
          <cell r="C657">
            <v>1540.2799999999813</v>
          </cell>
          <cell r="D657">
            <v>2156.39</v>
          </cell>
          <cell r="F657">
            <v>952.59000000000788</v>
          </cell>
          <cell r="G657">
            <v>1333.63</v>
          </cell>
        </row>
        <row r="658">
          <cell r="B658">
            <v>654</v>
          </cell>
          <cell r="C658">
            <v>1542.6399999999812</v>
          </cell>
          <cell r="D658">
            <v>2159.6999999999998</v>
          </cell>
          <cell r="F658">
            <v>954.05000000000791</v>
          </cell>
          <cell r="G658">
            <v>1335.67</v>
          </cell>
        </row>
        <row r="659">
          <cell r="B659">
            <v>655</v>
          </cell>
          <cell r="C659">
            <v>1544.9999999999811</v>
          </cell>
          <cell r="D659">
            <v>2163</v>
          </cell>
          <cell r="F659">
            <v>955.51000000000795</v>
          </cell>
          <cell r="G659">
            <v>1337.71</v>
          </cell>
        </row>
        <row r="660">
          <cell r="B660">
            <v>656</v>
          </cell>
          <cell r="C660">
            <v>1547.359999999981</v>
          </cell>
          <cell r="D660">
            <v>2166.3000000000002</v>
          </cell>
          <cell r="F660">
            <v>956.97000000000799</v>
          </cell>
          <cell r="G660">
            <v>1339.76</v>
          </cell>
        </row>
        <row r="661">
          <cell r="B661">
            <v>657</v>
          </cell>
          <cell r="C661">
            <v>1549.7199999999809</v>
          </cell>
          <cell r="D661">
            <v>2169.61</v>
          </cell>
          <cell r="F661">
            <v>958.43000000000802</v>
          </cell>
          <cell r="G661">
            <v>1341.8</v>
          </cell>
        </row>
        <row r="662">
          <cell r="B662">
            <v>658</v>
          </cell>
          <cell r="C662">
            <v>1552.0799999999808</v>
          </cell>
          <cell r="D662">
            <v>2172.91</v>
          </cell>
          <cell r="F662">
            <v>959.89000000000806</v>
          </cell>
          <cell r="G662">
            <v>1343.85</v>
          </cell>
        </row>
        <row r="663">
          <cell r="B663">
            <v>659</v>
          </cell>
          <cell r="C663">
            <v>1554.4399999999807</v>
          </cell>
          <cell r="D663">
            <v>2176.2199999999998</v>
          </cell>
          <cell r="F663">
            <v>961.35000000000809</v>
          </cell>
          <cell r="G663">
            <v>1345.89</v>
          </cell>
        </row>
        <row r="664">
          <cell r="B664">
            <v>660</v>
          </cell>
          <cell r="C664">
            <v>1556.7999999999806</v>
          </cell>
          <cell r="D664">
            <v>2179.52</v>
          </cell>
          <cell r="F664">
            <v>962.81000000000813</v>
          </cell>
          <cell r="G664">
            <v>1347.93</v>
          </cell>
        </row>
        <row r="665">
          <cell r="B665">
            <v>661</v>
          </cell>
          <cell r="C665">
            <v>1559.1599999999805</v>
          </cell>
          <cell r="D665">
            <v>2182.8200000000002</v>
          </cell>
          <cell r="F665">
            <v>964.27000000000817</v>
          </cell>
          <cell r="G665">
            <v>1349.98</v>
          </cell>
        </row>
        <row r="666">
          <cell r="B666">
            <v>662</v>
          </cell>
          <cell r="C666">
            <v>1561.5199999999804</v>
          </cell>
          <cell r="D666">
            <v>2186.13</v>
          </cell>
          <cell r="F666">
            <v>965.7300000000082</v>
          </cell>
          <cell r="G666">
            <v>1352.02</v>
          </cell>
        </row>
        <row r="667">
          <cell r="B667">
            <v>663</v>
          </cell>
          <cell r="C667">
            <v>1563.8799999999803</v>
          </cell>
          <cell r="D667">
            <v>2189.4299999999998</v>
          </cell>
          <cell r="F667">
            <v>967.19000000000824</v>
          </cell>
          <cell r="G667">
            <v>1354.07</v>
          </cell>
        </row>
        <row r="668">
          <cell r="B668">
            <v>664</v>
          </cell>
          <cell r="C668">
            <v>1566.2399999999802</v>
          </cell>
          <cell r="D668">
            <v>2192.7399999999998</v>
          </cell>
          <cell r="F668">
            <v>968.65000000000828</v>
          </cell>
          <cell r="G668">
            <v>1356.11</v>
          </cell>
        </row>
        <row r="669">
          <cell r="B669">
            <v>665</v>
          </cell>
          <cell r="C669">
            <v>1568.5999999999801</v>
          </cell>
          <cell r="D669">
            <v>2196.04</v>
          </cell>
          <cell r="F669">
            <v>970.11000000000831</v>
          </cell>
          <cell r="G669">
            <v>1358.15</v>
          </cell>
        </row>
        <row r="670">
          <cell r="B670">
            <v>666</v>
          </cell>
          <cell r="C670">
            <v>1570.95999999998</v>
          </cell>
          <cell r="D670">
            <v>2199.34</v>
          </cell>
          <cell r="F670">
            <v>971.57000000000835</v>
          </cell>
          <cell r="G670">
            <v>1360.2</v>
          </cell>
        </row>
        <row r="671">
          <cell r="B671">
            <v>667</v>
          </cell>
          <cell r="C671">
            <v>1573.3199999999799</v>
          </cell>
          <cell r="D671">
            <v>2202.65</v>
          </cell>
          <cell r="F671">
            <v>973.03000000000839</v>
          </cell>
          <cell r="G671">
            <v>1362.24</v>
          </cell>
        </row>
        <row r="672">
          <cell r="B672">
            <v>668</v>
          </cell>
          <cell r="C672">
            <v>1575.6799999999798</v>
          </cell>
          <cell r="D672">
            <v>2205.9499999999998</v>
          </cell>
          <cell r="F672">
            <v>974.49000000000842</v>
          </cell>
          <cell r="G672">
            <v>1364.29</v>
          </cell>
        </row>
        <row r="673">
          <cell r="B673">
            <v>669</v>
          </cell>
          <cell r="C673">
            <v>1578.0399999999797</v>
          </cell>
          <cell r="D673">
            <v>2209.2600000000002</v>
          </cell>
          <cell r="F673">
            <v>975.95000000000846</v>
          </cell>
          <cell r="G673">
            <v>1366.33</v>
          </cell>
        </row>
        <row r="674">
          <cell r="B674">
            <v>670</v>
          </cell>
          <cell r="C674">
            <v>1580.3999999999796</v>
          </cell>
          <cell r="D674">
            <v>2212.56</v>
          </cell>
          <cell r="F674">
            <v>977.41000000000849</v>
          </cell>
          <cell r="G674">
            <v>1368.37</v>
          </cell>
        </row>
        <row r="675">
          <cell r="B675">
            <v>671</v>
          </cell>
          <cell r="C675">
            <v>1582.7599999999795</v>
          </cell>
          <cell r="D675">
            <v>2215.86</v>
          </cell>
          <cell r="F675">
            <v>978.87000000000853</v>
          </cell>
          <cell r="G675">
            <v>1370.42</v>
          </cell>
        </row>
        <row r="676">
          <cell r="B676">
            <v>672</v>
          </cell>
          <cell r="C676">
            <v>1585.1199999999794</v>
          </cell>
          <cell r="D676">
            <v>2219.17</v>
          </cell>
          <cell r="F676">
            <v>980.33000000000857</v>
          </cell>
          <cell r="G676">
            <v>1372.46</v>
          </cell>
        </row>
        <row r="677">
          <cell r="B677">
            <v>673</v>
          </cell>
          <cell r="C677">
            <v>1587.4799999999793</v>
          </cell>
          <cell r="D677">
            <v>2222.4699999999998</v>
          </cell>
          <cell r="F677">
            <v>981.7900000000086</v>
          </cell>
          <cell r="G677">
            <v>1374.51</v>
          </cell>
        </row>
        <row r="678">
          <cell r="B678">
            <v>674</v>
          </cell>
          <cell r="C678">
            <v>1589.8399999999792</v>
          </cell>
          <cell r="D678">
            <v>2225.7800000000002</v>
          </cell>
          <cell r="F678">
            <v>983.25000000000864</v>
          </cell>
          <cell r="G678">
            <v>1376.55</v>
          </cell>
        </row>
        <row r="679">
          <cell r="B679">
            <v>675</v>
          </cell>
          <cell r="C679">
            <v>1592.1999999999791</v>
          </cell>
          <cell r="D679">
            <v>2229.08</v>
          </cell>
          <cell r="F679">
            <v>984.71000000000868</v>
          </cell>
          <cell r="G679">
            <v>1378.59</v>
          </cell>
        </row>
        <row r="680">
          <cell r="B680">
            <v>676</v>
          </cell>
          <cell r="C680">
            <v>1594.559999999979</v>
          </cell>
          <cell r="D680">
            <v>2232.38</v>
          </cell>
          <cell r="F680">
            <v>986.17000000000871</v>
          </cell>
          <cell r="G680">
            <v>1380.64</v>
          </cell>
        </row>
        <row r="681">
          <cell r="B681">
            <v>677</v>
          </cell>
          <cell r="C681">
            <v>1596.9199999999789</v>
          </cell>
          <cell r="D681">
            <v>2235.69</v>
          </cell>
          <cell r="F681">
            <v>987.63000000000875</v>
          </cell>
          <cell r="G681">
            <v>1382.68</v>
          </cell>
        </row>
        <row r="682">
          <cell r="B682">
            <v>678</v>
          </cell>
          <cell r="C682">
            <v>1599.2799999999788</v>
          </cell>
          <cell r="D682">
            <v>2238.9899999999998</v>
          </cell>
          <cell r="F682">
            <v>989.09000000000879</v>
          </cell>
          <cell r="G682">
            <v>1384.73</v>
          </cell>
        </row>
        <row r="683">
          <cell r="B683">
            <v>679</v>
          </cell>
          <cell r="C683">
            <v>1601.6399999999787</v>
          </cell>
          <cell r="D683">
            <v>2242.3000000000002</v>
          </cell>
          <cell r="F683">
            <v>990.55000000000882</v>
          </cell>
          <cell r="G683">
            <v>1386.77</v>
          </cell>
        </row>
        <row r="684">
          <cell r="B684">
            <v>680</v>
          </cell>
          <cell r="C684">
            <v>1603.9999999999786</v>
          </cell>
          <cell r="D684">
            <v>2245.6</v>
          </cell>
          <cell r="F684">
            <v>992.01000000000886</v>
          </cell>
          <cell r="G684">
            <v>1388.81</v>
          </cell>
        </row>
        <row r="685">
          <cell r="B685">
            <v>681</v>
          </cell>
          <cell r="C685">
            <v>1606.3599999999785</v>
          </cell>
          <cell r="D685">
            <v>2248.9</v>
          </cell>
          <cell r="F685">
            <v>993.47000000000889</v>
          </cell>
          <cell r="G685">
            <v>1390.86</v>
          </cell>
        </row>
        <row r="686">
          <cell r="B686">
            <v>682</v>
          </cell>
          <cell r="C686">
            <v>1608.7199999999784</v>
          </cell>
          <cell r="D686">
            <v>2252.21</v>
          </cell>
          <cell r="F686">
            <v>994.93000000000893</v>
          </cell>
          <cell r="G686">
            <v>1392.9</v>
          </cell>
        </row>
        <row r="687">
          <cell r="B687">
            <v>683</v>
          </cell>
          <cell r="C687">
            <v>1611.0799999999783</v>
          </cell>
          <cell r="D687">
            <v>2255.5100000000002</v>
          </cell>
          <cell r="F687">
            <v>996.39000000000897</v>
          </cell>
          <cell r="G687">
            <v>1394.95</v>
          </cell>
        </row>
        <row r="688">
          <cell r="B688">
            <v>684</v>
          </cell>
          <cell r="C688">
            <v>1613.4399999999782</v>
          </cell>
          <cell r="D688">
            <v>2258.8200000000002</v>
          </cell>
          <cell r="F688">
            <v>997.850000000009</v>
          </cell>
          <cell r="G688">
            <v>1396.99</v>
          </cell>
        </row>
        <row r="689">
          <cell r="B689">
            <v>685</v>
          </cell>
          <cell r="C689">
            <v>1615.7999999999781</v>
          </cell>
          <cell r="D689">
            <v>2262.12</v>
          </cell>
          <cell r="F689">
            <v>999.31000000000904</v>
          </cell>
          <cell r="G689">
            <v>1399.03</v>
          </cell>
        </row>
        <row r="690">
          <cell r="B690">
            <v>686</v>
          </cell>
          <cell r="C690">
            <v>1618.159999999978</v>
          </cell>
          <cell r="D690">
            <v>2265.42</v>
          </cell>
          <cell r="F690">
            <v>1000.7700000000091</v>
          </cell>
          <cell r="G690">
            <v>1401.08</v>
          </cell>
        </row>
        <row r="691">
          <cell r="B691">
            <v>687</v>
          </cell>
          <cell r="C691">
            <v>1620.5199999999779</v>
          </cell>
          <cell r="D691">
            <v>2268.73</v>
          </cell>
          <cell r="F691">
            <v>1002.2300000000091</v>
          </cell>
          <cell r="G691">
            <v>1403.12</v>
          </cell>
        </row>
        <row r="692">
          <cell r="B692">
            <v>688</v>
          </cell>
          <cell r="C692">
            <v>1622.8799999999778</v>
          </cell>
          <cell r="D692">
            <v>2272.0300000000002</v>
          </cell>
          <cell r="F692">
            <v>1003.6900000000091</v>
          </cell>
          <cell r="G692">
            <v>1405.17</v>
          </cell>
        </row>
        <row r="693">
          <cell r="B693">
            <v>689</v>
          </cell>
          <cell r="C693">
            <v>1625.2399999999777</v>
          </cell>
          <cell r="D693">
            <v>2275.34</v>
          </cell>
          <cell r="F693">
            <v>1005.1500000000092</v>
          </cell>
          <cell r="G693">
            <v>1407.21</v>
          </cell>
        </row>
        <row r="694">
          <cell r="B694">
            <v>690</v>
          </cell>
          <cell r="C694">
            <v>1627.5999999999776</v>
          </cell>
          <cell r="D694">
            <v>2278.64</v>
          </cell>
          <cell r="F694">
            <v>1006.6100000000092</v>
          </cell>
          <cell r="G694">
            <v>1409.25</v>
          </cell>
        </row>
        <row r="695">
          <cell r="B695">
            <v>691</v>
          </cell>
          <cell r="C695">
            <v>1629.9599999999775</v>
          </cell>
          <cell r="D695">
            <v>2281.94</v>
          </cell>
          <cell r="F695">
            <v>1008.0700000000093</v>
          </cell>
          <cell r="G695">
            <v>1411.3</v>
          </cell>
        </row>
        <row r="696">
          <cell r="B696">
            <v>692</v>
          </cell>
          <cell r="C696">
            <v>1632.3199999999774</v>
          </cell>
          <cell r="D696">
            <v>2285.25</v>
          </cell>
          <cell r="F696">
            <v>1009.5300000000093</v>
          </cell>
          <cell r="G696">
            <v>1413.34</v>
          </cell>
        </row>
        <row r="697">
          <cell r="B697">
            <v>693</v>
          </cell>
          <cell r="C697">
            <v>1634.6799999999773</v>
          </cell>
          <cell r="D697">
            <v>2288.5500000000002</v>
          </cell>
          <cell r="F697">
            <v>1010.9900000000093</v>
          </cell>
          <cell r="G697">
            <v>1415.39</v>
          </cell>
        </row>
        <row r="698">
          <cell r="B698">
            <v>694</v>
          </cell>
          <cell r="C698">
            <v>1637.0399999999772</v>
          </cell>
          <cell r="D698">
            <v>2291.86</v>
          </cell>
          <cell r="F698">
            <v>1012.4500000000094</v>
          </cell>
          <cell r="G698">
            <v>1417.43</v>
          </cell>
        </row>
        <row r="699">
          <cell r="B699">
            <v>695</v>
          </cell>
          <cell r="C699">
            <v>1639.3999999999771</v>
          </cell>
          <cell r="D699">
            <v>2295.16</v>
          </cell>
          <cell r="F699">
            <v>1013.9100000000094</v>
          </cell>
          <cell r="G699">
            <v>1419.47</v>
          </cell>
        </row>
        <row r="700">
          <cell r="B700">
            <v>696</v>
          </cell>
          <cell r="C700">
            <v>1641.759999999977</v>
          </cell>
          <cell r="D700">
            <v>2298.46</v>
          </cell>
          <cell r="F700">
            <v>1015.3700000000094</v>
          </cell>
          <cell r="G700">
            <v>1421.52</v>
          </cell>
        </row>
        <row r="701">
          <cell r="B701">
            <v>697</v>
          </cell>
          <cell r="C701">
            <v>1644.1199999999769</v>
          </cell>
          <cell r="D701">
            <v>2301.77</v>
          </cell>
          <cell r="F701">
            <v>1016.8300000000095</v>
          </cell>
          <cell r="G701">
            <v>1423.56</v>
          </cell>
        </row>
        <row r="702">
          <cell r="B702">
            <v>698</v>
          </cell>
          <cell r="C702">
            <v>1646.4799999999768</v>
          </cell>
          <cell r="D702">
            <v>2305.0700000000002</v>
          </cell>
          <cell r="F702">
            <v>1018.2900000000095</v>
          </cell>
          <cell r="G702">
            <v>1425.61</v>
          </cell>
        </row>
        <row r="703">
          <cell r="B703">
            <v>699</v>
          </cell>
          <cell r="C703">
            <v>1648.8399999999767</v>
          </cell>
          <cell r="D703">
            <v>2308.38</v>
          </cell>
          <cell r="F703">
            <v>1019.7500000000095</v>
          </cell>
          <cell r="G703">
            <v>1427.65</v>
          </cell>
        </row>
        <row r="704">
          <cell r="B704">
            <v>700</v>
          </cell>
          <cell r="C704">
            <v>1651.1999999999766</v>
          </cell>
          <cell r="D704">
            <v>2311.6799999999998</v>
          </cell>
          <cell r="F704">
            <v>1021.2100000000096</v>
          </cell>
          <cell r="G704">
            <v>1429.69</v>
          </cell>
        </row>
        <row r="705">
          <cell r="B705">
            <v>701</v>
          </cell>
          <cell r="C705">
            <v>1653.5599999999765</v>
          </cell>
          <cell r="D705">
            <v>2314.98</v>
          </cell>
          <cell r="F705">
            <v>1022.6700000000096</v>
          </cell>
          <cell r="G705">
            <v>1431.74</v>
          </cell>
        </row>
        <row r="706">
          <cell r="B706">
            <v>702</v>
          </cell>
          <cell r="C706">
            <v>1655.9199999999764</v>
          </cell>
          <cell r="D706">
            <v>2318.29</v>
          </cell>
          <cell r="F706">
            <v>1024.1300000000097</v>
          </cell>
          <cell r="G706">
            <v>1433.78</v>
          </cell>
        </row>
        <row r="707">
          <cell r="B707">
            <v>703</v>
          </cell>
          <cell r="C707">
            <v>1658.2799999999763</v>
          </cell>
          <cell r="D707">
            <v>2321.59</v>
          </cell>
          <cell r="F707">
            <v>1025.5900000000097</v>
          </cell>
          <cell r="G707">
            <v>1435.83</v>
          </cell>
        </row>
        <row r="708">
          <cell r="B708">
            <v>704</v>
          </cell>
          <cell r="C708">
            <v>1660.6399999999762</v>
          </cell>
          <cell r="D708">
            <v>2324.9</v>
          </cell>
          <cell r="F708">
            <v>1027.0500000000097</v>
          </cell>
          <cell r="G708">
            <v>1437.87</v>
          </cell>
        </row>
        <row r="709">
          <cell r="B709">
            <v>705</v>
          </cell>
          <cell r="C709">
            <v>1662.9999999999761</v>
          </cell>
          <cell r="D709">
            <v>2328.1999999999998</v>
          </cell>
          <cell r="F709">
            <v>1028.5100000000098</v>
          </cell>
          <cell r="G709">
            <v>1439.91</v>
          </cell>
        </row>
        <row r="710">
          <cell r="B710">
            <v>706</v>
          </cell>
          <cell r="C710">
            <v>1665.359999999976</v>
          </cell>
          <cell r="D710">
            <v>2331.5</v>
          </cell>
          <cell r="F710">
            <v>1029.9700000000098</v>
          </cell>
          <cell r="G710">
            <v>1441.96</v>
          </cell>
        </row>
        <row r="711">
          <cell r="B711">
            <v>707</v>
          </cell>
          <cell r="C711">
            <v>1667.7199999999759</v>
          </cell>
          <cell r="D711">
            <v>2334.81</v>
          </cell>
          <cell r="F711">
            <v>1031.4300000000098</v>
          </cell>
          <cell r="G711">
            <v>1444</v>
          </cell>
        </row>
        <row r="712">
          <cell r="B712">
            <v>708</v>
          </cell>
          <cell r="C712">
            <v>1670.0799999999758</v>
          </cell>
          <cell r="D712">
            <v>2338.11</v>
          </cell>
          <cell r="F712">
            <v>1032.8900000000099</v>
          </cell>
          <cell r="G712">
            <v>1446.05</v>
          </cell>
        </row>
        <row r="713">
          <cell r="B713">
            <v>709</v>
          </cell>
          <cell r="C713">
            <v>1672.4399999999757</v>
          </cell>
          <cell r="D713">
            <v>2341.42</v>
          </cell>
          <cell r="F713">
            <v>1034.3500000000099</v>
          </cell>
          <cell r="G713">
            <v>1448.09</v>
          </cell>
        </row>
        <row r="714">
          <cell r="B714">
            <v>710</v>
          </cell>
          <cell r="C714">
            <v>1674.7999999999756</v>
          </cell>
          <cell r="D714">
            <v>2344.7199999999998</v>
          </cell>
          <cell r="F714">
            <v>1035.8100000000099</v>
          </cell>
          <cell r="G714">
            <v>1450.13</v>
          </cell>
        </row>
        <row r="715">
          <cell r="B715">
            <v>711</v>
          </cell>
          <cell r="C715">
            <v>1677.1599999999755</v>
          </cell>
          <cell r="D715">
            <v>2348.02</v>
          </cell>
          <cell r="F715">
            <v>1037.27000000001</v>
          </cell>
          <cell r="G715">
            <v>1452.18</v>
          </cell>
        </row>
        <row r="716">
          <cell r="B716">
            <v>712</v>
          </cell>
          <cell r="C716">
            <v>1679.5199999999754</v>
          </cell>
          <cell r="D716">
            <v>2351.33</v>
          </cell>
          <cell r="F716">
            <v>1038.73000000001</v>
          </cell>
          <cell r="G716">
            <v>1454.22</v>
          </cell>
        </row>
        <row r="717">
          <cell r="B717">
            <v>713</v>
          </cell>
          <cell r="C717">
            <v>1681.8799999999753</v>
          </cell>
          <cell r="D717">
            <v>2354.63</v>
          </cell>
          <cell r="F717">
            <v>1040.1900000000101</v>
          </cell>
          <cell r="G717">
            <v>1456.27</v>
          </cell>
        </row>
        <row r="718">
          <cell r="B718">
            <v>714</v>
          </cell>
          <cell r="C718">
            <v>1684.2399999999752</v>
          </cell>
          <cell r="D718">
            <v>2357.94</v>
          </cell>
          <cell r="F718">
            <v>1041.6500000000101</v>
          </cell>
          <cell r="G718">
            <v>1458.31</v>
          </cell>
        </row>
        <row r="719">
          <cell r="B719">
            <v>715</v>
          </cell>
          <cell r="C719">
            <v>1686.5999999999751</v>
          </cell>
          <cell r="D719">
            <v>2361.2399999999998</v>
          </cell>
          <cell r="F719">
            <v>1043.1100000000101</v>
          </cell>
          <cell r="G719">
            <v>1460.35</v>
          </cell>
        </row>
        <row r="720">
          <cell r="B720">
            <v>716</v>
          </cell>
          <cell r="C720">
            <v>1688.959999999975</v>
          </cell>
          <cell r="D720">
            <v>2364.54</v>
          </cell>
          <cell r="F720">
            <v>1044.5700000000102</v>
          </cell>
          <cell r="G720">
            <v>1462.4</v>
          </cell>
        </row>
        <row r="721">
          <cell r="B721">
            <v>717</v>
          </cell>
          <cell r="C721">
            <v>1691.3199999999749</v>
          </cell>
          <cell r="D721">
            <v>2367.85</v>
          </cell>
          <cell r="F721">
            <v>1046.0300000000102</v>
          </cell>
          <cell r="G721">
            <v>1464.44</v>
          </cell>
        </row>
        <row r="722">
          <cell r="B722">
            <v>718</v>
          </cell>
          <cell r="C722">
            <v>1693.6799999999748</v>
          </cell>
          <cell r="D722">
            <v>2371.15</v>
          </cell>
          <cell r="F722">
            <v>1047.4900000000102</v>
          </cell>
          <cell r="G722">
            <v>1466.49</v>
          </cell>
        </row>
        <row r="723">
          <cell r="B723">
            <v>719</v>
          </cell>
          <cell r="C723">
            <v>1696.0399999999747</v>
          </cell>
          <cell r="D723">
            <v>2374.46</v>
          </cell>
          <cell r="F723">
            <v>1048.9500000000103</v>
          </cell>
          <cell r="G723">
            <v>1468.53</v>
          </cell>
        </row>
        <row r="724">
          <cell r="B724">
            <v>720</v>
          </cell>
          <cell r="C724">
            <v>1698.3999999999746</v>
          </cell>
          <cell r="D724">
            <v>2377.7600000000002</v>
          </cell>
          <cell r="F724">
            <v>1050.4100000000103</v>
          </cell>
          <cell r="G724">
            <v>1470.57</v>
          </cell>
        </row>
        <row r="725">
          <cell r="B725">
            <v>721</v>
          </cell>
          <cell r="C725">
            <v>1700.7599999999745</v>
          </cell>
          <cell r="D725">
            <v>2381.06</v>
          </cell>
          <cell r="F725">
            <v>1051.8700000000104</v>
          </cell>
          <cell r="G725">
            <v>1472.62</v>
          </cell>
        </row>
        <row r="726">
          <cell r="B726">
            <v>722</v>
          </cell>
          <cell r="C726">
            <v>1703.1199999999744</v>
          </cell>
          <cell r="D726">
            <v>2384.37</v>
          </cell>
          <cell r="F726">
            <v>1053.3300000000104</v>
          </cell>
          <cell r="G726">
            <v>1474.66</v>
          </cell>
        </row>
        <row r="727">
          <cell r="B727">
            <v>723</v>
          </cell>
          <cell r="C727">
            <v>1705.4799999999743</v>
          </cell>
          <cell r="D727">
            <v>2387.67</v>
          </cell>
          <cell r="F727">
            <v>1054.7900000000104</v>
          </cell>
          <cell r="G727">
            <v>1476.71</v>
          </cell>
        </row>
        <row r="728">
          <cell r="B728">
            <v>724</v>
          </cell>
          <cell r="C728">
            <v>1707.8399999999742</v>
          </cell>
          <cell r="D728">
            <v>2390.98</v>
          </cell>
          <cell r="F728">
            <v>1056.2500000000105</v>
          </cell>
          <cell r="G728">
            <v>1478.75</v>
          </cell>
        </row>
        <row r="729">
          <cell r="B729">
            <v>725</v>
          </cell>
          <cell r="C729">
            <v>1710.1999999999741</v>
          </cell>
          <cell r="D729">
            <v>2394.2800000000002</v>
          </cell>
          <cell r="F729">
            <v>1057.7100000000105</v>
          </cell>
          <cell r="G729">
            <v>1480.79</v>
          </cell>
        </row>
        <row r="730">
          <cell r="B730">
            <v>726</v>
          </cell>
          <cell r="C730">
            <v>1712.559999999974</v>
          </cell>
          <cell r="D730">
            <v>2397.58</v>
          </cell>
          <cell r="F730">
            <v>1059.1700000000105</v>
          </cell>
          <cell r="G730">
            <v>1482.84</v>
          </cell>
        </row>
        <row r="731">
          <cell r="B731">
            <v>727</v>
          </cell>
          <cell r="C731">
            <v>1714.9199999999739</v>
          </cell>
          <cell r="D731">
            <v>2400.89</v>
          </cell>
          <cell r="F731">
            <v>1060.6300000000106</v>
          </cell>
          <cell r="G731">
            <v>1484.88</v>
          </cell>
        </row>
        <row r="732">
          <cell r="B732">
            <v>728</v>
          </cell>
          <cell r="C732">
            <v>1717.2799999999738</v>
          </cell>
          <cell r="D732">
            <v>2404.19</v>
          </cell>
          <cell r="F732">
            <v>1062.0900000000106</v>
          </cell>
          <cell r="G732">
            <v>1486.93</v>
          </cell>
        </row>
        <row r="733">
          <cell r="B733">
            <v>729</v>
          </cell>
          <cell r="C733">
            <v>1719.6399999999737</v>
          </cell>
          <cell r="D733">
            <v>2407.5</v>
          </cell>
          <cell r="F733">
            <v>1063.5500000000106</v>
          </cell>
          <cell r="G733">
            <v>1488.97</v>
          </cell>
        </row>
        <row r="734">
          <cell r="B734">
            <v>730</v>
          </cell>
          <cell r="C734">
            <v>1721.9999999999736</v>
          </cell>
          <cell r="D734">
            <v>2410.8000000000002</v>
          </cell>
          <cell r="F734">
            <v>1065.0100000000107</v>
          </cell>
          <cell r="G734">
            <v>1491.01</v>
          </cell>
        </row>
        <row r="735">
          <cell r="B735">
            <v>731</v>
          </cell>
          <cell r="C735">
            <v>1724.3599999999735</v>
          </cell>
          <cell r="D735">
            <v>2414.1</v>
          </cell>
          <cell r="F735">
            <v>1066.4700000000107</v>
          </cell>
          <cell r="G735">
            <v>1493.06</v>
          </cell>
        </row>
        <row r="736">
          <cell r="B736">
            <v>732</v>
          </cell>
          <cell r="C736">
            <v>1726.7199999999734</v>
          </cell>
          <cell r="D736">
            <v>2417.41</v>
          </cell>
          <cell r="F736">
            <v>1067.9300000000108</v>
          </cell>
          <cell r="G736">
            <v>1495.1</v>
          </cell>
        </row>
        <row r="737">
          <cell r="B737">
            <v>733</v>
          </cell>
          <cell r="C737">
            <v>1729.0799999999733</v>
          </cell>
          <cell r="D737">
            <v>2420.71</v>
          </cell>
          <cell r="F737">
            <v>1069.3900000000108</v>
          </cell>
          <cell r="G737">
            <v>1497.15</v>
          </cell>
        </row>
        <row r="738">
          <cell r="B738">
            <v>734</v>
          </cell>
          <cell r="C738">
            <v>1731.4399999999732</v>
          </cell>
          <cell r="D738">
            <v>2424.02</v>
          </cell>
          <cell r="F738">
            <v>1070.8500000000108</v>
          </cell>
          <cell r="G738">
            <v>1499.19</v>
          </cell>
        </row>
        <row r="739">
          <cell r="B739">
            <v>735</v>
          </cell>
          <cell r="C739">
            <v>1733.7999999999731</v>
          </cell>
          <cell r="D739">
            <v>2427.3200000000002</v>
          </cell>
          <cell r="F739">
            <v>1072.3100000000109</v>
          </cell>
          <cell r="G739">
            <v>1501.23</v>
          </cell>
        </row>
        <row r="740">
          <cell r="B740">
            <v>736</v>
          </cell>
          <cell r="C740">
            <v>1736.159999999973</v>
          </cell>
          <cell r="D740">
            <v>2430.62</v>
          </cell>
          <cell r="F740">
            <v>1073.7700000000109</v>
          </cell>
          <cell r="G740">
            <v>1503.28</v>
          </cell>
        </row>
        <row r="741">
          <cell r="B741">
            <v>737</v>
          </cell>
          <cell r="C741">
            <v>1738.5199999999729</v>
          </cell>
          <cell r="D741">
            <v>2433.9299999999998</v>
          </cell>
          <cell r="F741">
            <v>1075.2300000000109</v>
          </cell>
          <cell r="G741">
            <v>1505.32</v>
          </cell>
        </row>
        <row r="742">
          <cell r="B742">
            <v>738</v>
          </cell>
          <cell r="C742">
            <v>1740.8799999999728</v>
          </cell>
          <cell r="D742">
            <v>2437.23</v>
          </cell>
          <cell r="F742">
            <v>1076.690000000011</v>
          </cell>
          <cell r="G742">
            <v>1507.37</v>
          </cell>
        </row>
        <row r="743">
          <cell r="B743">
            <v>739</v>
          </cell>
          <cell r="C743">
            <v>1743.2399999999727</v>
          </cell>
          <cell r="D743">
            <v>2440.54</v>
          </cell>
          <cell r="F743">
            <v>1078.150000000011</v>
          </cell>
          <cell r="G743">
            <v>1509.41</v>
          </cell>
        </row>
        <row r="744">
          <cell r="B744">
            <v>740</v>
          </cell>
          <cell r="C744">
            <v>1745.5999999999726</v>
          </cell>
          <cell r="D744">
            <v>2443.84</v>
          </cell>
          <cell r="F744">
            <v>1079.610000000011</v>
          </cell>
          <cell r="G744">
            <v>1511.45</v>
          </cell>
        </row>
        <row r="745">
          <cell r="B745">
            <v>741</v>
          </cell>
          <cell r="C745">
            <v>1747.9599999999725</v>
          </cell>
          <cell r="D745">
            <v>2447.14</v>
          </cell>
          <cell r="F745">
            <v>1081.0700000000111</v>
          </cell>
          <cell r="G745">
            <v>1513.5</v>
          </cell>
        </row>
        <row r="746">
          <cell r="B746">
            <v>742</v>
          </cell>
          <cell r="C746">
            <v>1750.3199999999724</v>
          </cell>
          <cell r="D746">
            <v>2450.4499999999998</v>
          </cell>
          <cell r="F746">
            <v>1082.5300000000111</v>
          </cell>
          <cell r="G746">
            <v>1515.54</v>
          </cell>
        </row>
        <row r="747">
          <cell r="B747">
            <v>743</v>
          </cell>
          <cell r="C747">
            <v>1752.6799999999723</v>
          </cell>
          <cell r="D747">
            <v>2453.75</v>
          </cell>
          <cell r="F747">
            <v>1083.9900000000112</v>
          </cell>
          <cell r="G747">
            <v>1517.59</v>
          </cell>
        </row>
        <row r="748">
          <cell r="B748">
            <v>744</v>
          </cell>
          <cell r="C748">
            <v>1755.0399999999722</v>
          </cell>
          <cell r="D748">
            <v>2457.06</v>
          </cell>
          <cell r="F748">
            <v>1085.4500000000112</v>
          </cell>
          <cell r="G748">
            <v>1519.63</v>
          </cell>
        </row>
        <row r="749">
          <cell r="B749">
            <v>745</v>
          </cell>
          <cell r="C749">
            <v>1757.3999999999721</v>
          </cell>
          <cell r="D749">
            <v>2460.36</v>
          </cell>
          <cell r="F749">
            <v>1086.9100000000112</v>
          </cell>
          <cell r="G749">
            <v>1521.67</v>
          </cell>
        </row>
        <row r="750">
          <cell r="B750">
            <v>746</v>
          </cell>
          <cell r="C750">
            <v>1759.759999999972</v>
          </cell>
          <cell r="D750">
            <v>2463.66</v>
          </cell>
          <cell r="F750">
            <v>1088.3700000000113</v>
          </cell>
          <cell r="G750">
            <v>1523.72</v>
          </cell>
        </row>
        <row r="751">
          <cell r="B751">
            <v>747</v>
          </cell>
          <cell r="C751">
            <v>1762.1199999999719</v>
          </cell>
          <cell r="D751">
            <v>2466.9699999999998</v>
          </cell>
          <cell r="F751">
            <v>1089.8300000000113</v>
          </cell>
          <cell r="G751">
            <v>1525.76</v>
          </cell>
        </row>
        <row r="752">
          <cell r="B752">
            <v>748</v>
          </cell>
          <cell r="C752">
            <v>1764.4799999999718</v>
          </cell>
          <cell r="D752">
            <v>2470.27</v>
          </cell>
          <cell r="F752">
            <v>1091.2900000000113</v>
          </cell>
          <cell r="G752">
            <v>1527.81</v>
          </cell>
        </row>
        <row r="753">
          <cell r="B753">
            <v>749</v>
          </cell>
          <cell r="C753">
            <v>1766.8399999999717</v>
          </cell>
          <cell r="D753">
            <v>2473.58</v>
          </cell>
          <cell r="F753">
            <v>1092.7500000000114</v>
          </cell>
          <cell r="G753">
            <v>1529.85</v>
          </cell>
        </row>
        <row r="754">
          <cell r="B754">
            <v>750</v>
          </cell>
          <cell r="C754">
            <v>1769.1999999999716</v>
          </cell>
          <cell r="D754">
            <v>2476.88</v>
          </cell>
          <cell r="F754">
            <v>1094.2100000000114</v>
          </cell>
          <cell r="G754">
            <v>1531.89</v>
          </cell>
        </row>
        <row r="755">
          <cell r="B755">
            <v>751</v>
          </cell>
          <cell r="C755">
            <v>1771.5599999999715</v>
          </cell>
          <cell r="D755">
            <v>2480.1799999999998</v>
          </cell>
          <cell r="F755">
            <v>1095.6700000000114</v>
          </cell>
          <cell r="G755">
            <v>1533.94</v>
          </cell>
        </row>
        <row r="756">
          <cell r="B756">
            <v>752</v>
          </cell>
          <cell r="C756">
            <v>1773.9199999999714</v>
          </cell>
          <cell r="D756">
            <v>2483.4899999999998</v>
          </cell>
          <cell r="F756">
            <v>1097.1300000000115</v>
          </cell>
          <cell r="G756">
            <v>1535.98</v>
          </cell>
        </row>
        <row r="757">
          <cell r="B757">
            <v>753</v>
          </cell>
          <cell r="C757">
            <v>1776.2799999999713</v>
          </cell>
          <cell r="D757">
            <v>2486.79</v>
          </cell>
          <cell r="F757">
            <v>1098.5900000000115</v>
          </cell>
          <cell r="G757">
            <v>1538.03</v>
          </cell>
        </row>
        <row r="758">
          <cell r="B758">
            <v>754</v>
          </cell>
          <cell r="C758">
            <v>1778.6399999999712</v>
          </cell>
          <cell r="D758">
            <v>2490.1</v>
          </cell>
          <cell r="F758">
            <v>1100.0500000000116</v>
          </cell>
          <cell r="G758">
            <v>1540.07</v>
          </cell>
        </row>
        <row r="759">
          <cell r="B759">
            <v>755</v>
          </cell>
          <cell r="C759">
            <v>1780.9999999999711</v>
          </cell>
          <cell r="D759">
            <v>2493.4</v>
          </cell>
          <cell r="F759">
            <v>1101.5100000000116</v>
          </cell>
          <cell r="G759">
            <v>1542.11</v>
          </cell>
        </row>
        <row r="760">
          <cell r="B760">
            <v>756</v>
          </cell>
          <cell r="C760">
            <v>1783.359999999971</v>
          </cell>
          <cell r="D760">
            <v>2496.6999999999998</v>
          </cell>
          <cell r="F760">
            <v>1102.9700000000116</v>
          </cell>
          <cell r="G760">
            <v>1544.16</v>
          </cell>
        </row>
        <row r="761">
          <cell r="B761">
            <v>757</v>
          </cell>
          <cell r="C761">
            <v>1785.7199999999709</v>
          </cell>
          <cell r="D761">
            <v>2500.0100000000002</v>
          </cell>
          <cell r="F761">
            <v>1104.4300000000117</v>
          </cell>
          <cell r="G761">
            <v>1546.2</v>
          </cell>
        </row>
        <row r="762">
          <cell r="B762">
            <v>758</v>
          </cell>
          <cell r="C762">
            <v>1788.0799999999708</v>
          </cell>
          <cell r="D762">
            <v>2503.31</v>
          </cell>
          <cell r="F762">
            <v>1105.8900000000117</v>
          </cell>
          <cell r="G762">
            <v>1548.25</v>
          </cell>
        </row>
        <row r="763">
          <cell r="B763">
            <v>759</v>
          </cell>
          <cell r="C763">
            <v>1790.4399999999707</v>
          </cell>
          <cell r="D763">
            <v>2506.62</v>
          </cell>
          <cell r="F763">
            <v>1107.3500000000117</v>
          </cell>
          <cell r="G763">
            <v>1550.29</v>
          </cell>
        </row>
        <row r="764">
          <cell r="B764">
            <v>760</v>
          </cell>
          <cell r="C764">
            <v>1792.7999999999706</v>
          </cell>
          <cell r="D764">
            <v>2509.92</v>
          </cell>
          <cell r="F764">
            <v>1108.8100000000118</v>
          </cell>
          <cell r="G764">
            <v>1552.33</v>
          </cell>
        </row>
        <row r="765">
          <cell r="B765">
            <v>761</v>
          </cell>
          <cell r="C765">
            <v>1795.1599999999705</v>
          </cell>
          <cell r="D765">
            <v>2513.2199999999998</v>
          </cell>
          <cell r="F765">
            <v>1110.2700000000118</v>
          </cell>
          <cell r="G765">
            <v>1554.38</v>
          </cell>
        </row>
        <row r="766">
          <cell r="B766">
            <v>762</v>
          </cell>
          <cell r="C766">
            <v>1797.5199999999704</v>
          </cell>
          <cell r="D766">
            <v>2516.5300000000002</v>
          </cell>
          <cell r="F766">
            <v>1111.7300000000118</v>
          </cell>
          <cell r="G766">
            <v>1556.42</v>
          </cell>
        </row>
        <row r="767">
          <cell r="B767">
            <v>763</v>
          </cell>
          <cell r="C767">
            <v>1799.8799999999703</v>
          </cell>
          <cell r="D767">
            <v>2519.83</v>
          </cell>
          <cell r="F767">
            <v>1113.1900000000119</v>
          </cell>
          <cell r="G767">
            <v>1558.47</v>
          </cell>
        </row>
        <row r="768">
          <cell r="B768">
            <v>764</v>
          </cell>
          <cell r="C768">
            <v>1802.2399999999702</v>
          </cell>
          <cell r="D768">
            <v>2523.14</v>
          </cell>
          <cell r="F768">
            <v>1114.6500000000119</v>
          </cell>
          <cell r="G768">
            <v>1560.51</v>
          </cell>
        </row>
        <row r="769">
          <cell r="B769">
            <v>765</v>
          </cell>
          <cell r="C769">
            <v>1804.5999999999701</v>
          </cell>
          <cell r="D769">
            <v>2526.44</v>
          </cell>
          <cell r="F769">
            <v>1116.110000000012</v>
          </cell>
          <cell r="G769">
            <v>1562.55</v>
          </cell>
        </row>
        <row r="770">
          <cell r="B770">
            <v>766</v>
          </cell>
          <cell r="C770">
            <v>1806.95999999997</v>
          </cell>
          <cell r="D770">
            <v>2529.7399999999998</v>
          </cell>
          <cell r="F770">
            <v>1117.570000000012</v>
          </cell>
          <cell r="G770">
            <v>1564.6</v>
          </cell>
        </row>
        <row r="771">
          <cell r="B771">
            <v>767</v>
          </cell>
          <cell r="C771">
            <v>1809.3199999999699</v>
          </cell>
          <cell r="D771">
            <v>2533.0500000000002</v>
          </cell>
          <cell r="F771">
            <v>1119.030000000012</v>
          </cell>
          <cell r="G771">
            <v>1566.64</v>
          </cell>
        </row>
        <row r="772">
          <cell r="B772">
            <v>768</v>
          </cell>
          <cell r="C772">
            <v>1811.6799999999698</v>
          </cell>
          <cell r="D772">
            <v>2536.35</v>
          </cell>
          <cell r="F772">
            <v>1120.4900000000121</v>
          </cell>
          <cell r="G772">
            <v>1568.69</v>
          </cell>
        </row>
        <row r="773">
          <cell r="B773">
            <v>769</v>
          </cell>
          <cell r="C773">
            <v>1814.0399999999697</v>
          </cell>
          <cell r="D773">
            <v>2539.66</v>
          </cell>
          <cell r="F773">
            <v>1121.9500000000121</v>
          </cell>
          <cell r="G773">
            <v>1570.73</v>
          </cell>
        </row>
        <row r="774">
          <cell r="B774">
            <v>770</v>
          </cell>
          <cell r="C774">
            <v>1816.3999999999696</v>
          </cell>
          <cell r="D774">
            <v>2542.96</v>
          </cell>
          <cell r="F774">
            <v>1123.4100000000121</v>
          </cell>
          <cell r="G774">
            <v>1572.77</v>
          </cell>
        </row>
        <row r="775">
          <cell r="B775">
            <v>771</v>
          </cell>
          <cell r="C775">
            <v>1818.7599999999695</v>
          </cell>
          <cell r="D775">
            <v>2546.2600000000002</v>
          </cell>
          <cell r="F775">
            <v>1124.8700000000122</v>
          </cell>
          <cell r="G775">
            <v>1574.82</v>
          </cell>
        </row>
        <row r="776">
          <cell r="B776">
            <v>772</v>
          </cell>
          <cell r="C776">
            <v>1821.1199999999694</v>
          </cell>
          <cell r="D776">
            <v>2549.5700000000002</v>
          </cell>
          <cell r="F776">
            <v>1126.3300000000122</v>
          </cell>
          <cell r="G776">
            <v>1576.86</v>
          </cell>
        </row>
        <row r="777">
          <cell r="B777">
            <v>773</v>
          </cell>
          <cell r="C777">
            <v>1823.4799999999693</v>
          </cell>
          <cell r="D777">
            <v>2552.87</v>
          </cell>
          <cell r="F777">
            <v>1127.7900000000122</v>
          </cell>
          <cell r="G777">
            <v>1578.91</v>
          </cell>
        </row>
        <row r="778">
          <cell r="B778">
            <v>774</v>
          </cell>
          <cell r="C778">
            <v>1825.8399999999692</v>
          </cell>
          <cell r="D778">
            <v>2556.1799999999998</v>
          </cell>
          <cell r="F778">
            <v>1129.2500000000123</v>
          </cell>
          <cell r="G778">
            <v>1580.95</v>
          </cell>
        </row>
        <row r="779">
          <cell r="B779">
            <v>775</v>
          </cell>
          <cell r="C779">
            <v>1828.1999999999691</v>
          </cell>
          <cell r="D779">
            <v>2559.48</v>
          </cell>
          <cell r="F779">
            <v>1130.7100000000123</v>
          </cell>
          <cell r="G779">
            <v>1582.99</v>
          </cell>
        </row>
        <row r="780">
          <cell r="B780">
            <v>776</v>
          </cell>
          <cell r="C780">
            <v>1830.559999999969</v>
          </cell>
          <cell r="D780">
            <v>2562.7800000000002</v>
          </cell>
          <cell r="F780">
            <v>1132.1700000000124</v>
          </cell>
          <cell r="G780">
            <v>1585.04</v>
          </cell>
        </row>
        <row r="781">
          <cell r="B781">
            <v>777</v>
          </cell>
          <cell r="C781">
            <v>1832.9199999999689</v>
          </cell>
          <cell r="D781">
            <v>2566.09</v>
          </cell>
          <cell r="F781">
            <v>1133.6300000000124</v>
          </cell>
          <cell r="G781">
            <v>1587.08</v>
          </cell>
        </row>
        <row r="782">
          <cell r="B782">
            <v>778</v>
          </cell>
          <cell r="C782">
            <v>1835.2799999999688</v>
          </cell>
          <cell r="D782">
            <v>2569.39</v>
          </cell>
          <cell r="F782">
            <v>1135.0900000000124</v>
          </cell>
          <cell r="G782">
            <v>1589.13</v>
          </cell>
        </row>
        <row r="783">
          <cell r="B783">
            <v>779</v>
          </cell>
          <cell r="C783">
            <v>1837.6399999999687</v>
          </cell>
          <cell r="D783">
            <v>2572.6999999999998</v>
          </cell>
          <cell r="F783">
            <v>1136.5500000000125</v>
          </cell>
          <cell r="G783">
            <v>1591.17</v>
          </cell>
        </row>
        <row r="784">
          <cell r="B784">
            <v>780</v>
          </cell>
          <cell r="C784">
            <v>1839.9999999999686</v>
          </cell>
          <cell r="D784">
            <v>2576</v>
          </cell>
          <cell r="F784">
            <v>1138.0100000000125</v>
          </cell>
          <cell r="G784">
            <v>1593.21</v>
          </cell>
        </row>
        <row r="785">
          <cell r="B785">
            <v>781</v>
          </cell>
          <cell r="C785">
            <v>1842.3599999999685</v>
          </cell>
          <cell r="D785">
            <v>2579.3000000000002</v>
          </cell>
          <cell r="F785">
            <v>1139.4700000000125</v>
          </cell>
          <cell r="G785">
            <v>1595.26</v>
          </cell>
        </row>
        <row r="786">
          <cell r="B786">
            <v>782</v>
          </cell>
          <cell r="C786">
            <v>1844.7199999999684</v>
          </cell>
          <cell r="D786">
            <v>2582.61</v>
          </cell>
          <cell r="F786">
            <v>1140.9300000000126</v>
          </cell>
          <cell r="G786">
            <v>1597.3</v>
          </cell>
        </row>
        <row r="787">
          <cell r="B787">
            <v>783</v>
          </cell>
          <cell r="C787">
            <v>1847.0799999999683</v>
          </cell>
          <cell r="D787">
            <v>2585.91</v>
          </cell>
          <cell r="F787">
            <v>1142.3900000000126</v>
          </cell>
          <cell r="G787">
            <v>1599.35</v>
          </cell>
        </row>
        <row r="788">
          <cell r="B788">
            <v>784</v>
          </cell>
          <cell r="C788">
            <v>1849.4399999999682</v>
          </cell>
          <cell r="D788">
            <v>2589.2199999999998</v>
          </cell>
          <cell r="F788">
            <v>1143.8500000000126</v>
          </cell>
          <cell r="G788">
            <v>1601.39</v>
          </cell>
        </row>
        <row r="789">
          <cell r="B789">
            <v>785</v>
          </cell>
          <cell r="C789">
            <v>1851.7999999999681</v>
          </cell>
          <cell r="D789">
            <v>2592.52</v>
          </cell>
          <cell r="F789">
            <v>1145.3100000000127</v>
          </cell>
          <cell r="G789">
            <v>1603.43</v>
          </cell>
        </row>
        <row r="790">
          <cell r="B790">
            <v>786</v>
          </cell>
          <cell r="C790">
            <v>1854.159999999968</v>
          </cell>
          <cell r="D790">
            <v>2595.8200000000002</v>
          </cell>
          <cell r="F790">
            <v>1146.7700000000127</v>
          </cell>
          <cell r="G790">
            <v>1605.48</v>
          </cell>
        </row>
        <row r="791">
          <cell r="B791">
            <v>787</v>
          </cell>
          <cell r="C791">
            <v>1856.5199999999679</v>
          </cell>
          <cell r="D791">
            <v>2599.13</v>
          </cell>
          <cell r="F791">
            <v>1148.2300000000128</v>
          </cell>
          <cell r="G791">
            <v>1607.52</v>
          </cell>
        </row>
        <row r="792">
          <cell r="B792">
            <v>788</v>
          </cell>
          <cell r="C792">
            <v>1858.8799999999678</v>
          </cell>
          <cell r="D792">
            <v>2602.4299999999998</v>
          </cell>
          <cell r="F792">
            <v>1149.6900000000128</v>
          </cell>
          <cell r="G792">
            <v>1609.57</v>
          </cell>
        </row>
        <row r="793">
          <cell r="B793">
            <v>789</v>
          </cell>
          <cell r="C793">
            <v>1861.2399999999677</v>
          </cell>
          <cell r="D793">
            <v>2605.7399999999998</v>
          </cell>
          <cell r="F793">
            <v>1151.1500000000128</v>
          </cell>
          <cell r="G793">
            <v>1611.61</v>
          </cell>
        </row>
        <row r="794">
          <cell r="B794">
            <v>790</v>
          </cell>
          <cell r="C794">
            <v>1863.5999999999676</v>
          </cell>
          <cell r="D794">
            <v>2609.04</v>
          </cell>
          <cell r="F794">
            <v>1152.6100000000129</v>
          </cell>
          <cell r="G794">
            <v>1613.65</v>
          </cell>
        </row>
        <row r="795">
          <cell r="B795">
            <v>791</v>
          </cell>
          <cell r="C795">
            <v>1865.9599999999675</v>
          </cell>
          <cell r="D795">
            <v>2612.34</v>
          </cell>
          <cell r="F795">
            <v>1154.0700000000129</v>
          </cell>
          <cell r="G795">
            <v>1615.7</v>
          </cell>
        </row>
        <row r="796">
          <cell r="B796">
            <v>792</v>
          </cell>
          <cell r="C796">
            <v>1868.3199999999674</v>
          </cell>
          <cell r="D796">
            <v>2615.65</v>
          </cell>
          <cell r="F796">
            <v>1155.5300000000129</v>
          </cell>
          <cell r="G796">
            <v>1617.74</v>
          </cell>
        </row>
        <row r="797">
          <cell r="B797">
            <v>793</v>
          </cell>
          <cell r="C797">
            <v>1870.6799999999673</v>
          </cell>
          <cell r="D797">
            <v>2618.9499999999998</v>
          </cell>
          <cell r="F797">
            <v>1156.990000000013</v>
          </cell>
          <cell r="G797">
            <v>1619.79</v>
          </cell>
        </row>
        <row r="798">
          <cell r="B798">
            <v>794</v>
          </cell>
          <cell r="C798">
            <v>1873.0399999999672</v>
          </cell>
          <cell r="D798">
            <v>2622.26</v>
          </cell>
          <cell r="F798">
            <v>1158.450000000013</v>
          </cell>
          <cell r="G798">
            <v>1621.83</v>
          </cell>
        </row>
        <row r="799">
          <cell r="B799">
            <v>795</v>
          </cell>
          <cell r="C799">
            <v>1875.3999999999671</v>
          </cell>
          <cell r="D799">
            <v>2625.56</v>
          </cell>
          <cell r="F799">
            <v>1159.910000000013</v>
          </cell>
          <cell r="G799">
            <v>1623.87</v>
          </cell>
        </row>
        <row r="800">
          <cell r="B800">
            <v>796</v>
          </cell>
          <cell r="C800">
            <v>1877.759999999967</v>
          </cell>
          <cell r="D800">
            <v>2628.86</v>
          </cell>
          <cell r="F800">
            <v>1161.3700000000131</v>
          </cell>
          <cell r="G800">
            <v>1625.92</v>
          </cell>
        </row>
        <row r="801">
          <cell r="B801">
            <v>797</v>
          </cell>
          <cell r="C801">
            <v>1880.1199999999669</v>
          </cell>
          <cell r="D801">
            <v>2632.17</v>
          </cell>
          <cell r="F801">
            <v>1162.8300000000131</v>
          </cell>
          <cell r="G801">
            <v>1627.96</v>
          </cell>
        </row>
        <row r="802">
          <cell r="B802">
            <v>798</v>
          </cell>
          <cell r="C802">
            <v>1882.4799999999668</v>
          </cell>
          <cell r="D802">
            <v>2635.47</v>
          </cell>
          <cell r="F802">
            <v>1164.2900000000132</v>
          </cell>
          <cell r="G802">
            <v>1630.01</v>
          </cell>
        </row>
        <row r="803">
          <cell r="B803">
            <v>799</v>
          </cell>
          <cell r="C803">
            <v>1884.8399999999667</v>
          </cell>
          <cell r="D803">
            <v>2638.78</v>
          </cell>
          <cell r="F803">
            <v>1165.7500000000132</v>
          </cell>
          <cell r="G803">
            <v>1632.05</v>
          </cell>
        </row>
        <row r="804">
          <cell r="B804">
            <v>800</v>
          </cell>
          <cell r="C804">
            <v>1887.1999999999666</v>
          </cell>
          <cell r="D804">
            <v>2642.08</v>
          </cell>
          <cell r="F804">
            <v>1167.2100000000132</v>
          </cell>
          <cell r="G804">
            <v>1634.09</v>
          </cell>
        </row>
        <row r="805">
          <cell r="B805">
            <v>801</v>
          </cell>
          <cell r="C805">
            <v>1889.5599999999665</v>
          </cell>
          <cell r="D805">
            <v>2645.38</v>
          </cell>
          <cell r="F805">
            <v>1168.6700000000133</v>
          </cell>
          <cell r="G805">
            <v>1636.14</v>
          </cell>
        </row>
        <row r="806">
          <cell r="B806">
            <v>802</v>
          </cell>
          <cell r="C806">
            <v>1891.9199999999664</v>
          </cell>
          <cell r="D806">
            <v>2648.69</v>
          </cell>
          <cell r="F806">
            <v>1170.1300000000133</v>
          </cell>
          <cell r="G806">
            <v>1638.18</v>
          </cell>
        </row>
        <row r="807">
          <cell r="B807">
            <v>803</v>
          </cell>
          <cell r="C807">
            <v>1894.2799999999663</v>
          </cell>
          <cell r="D807">
            <v>2651.99</v>
          </cell>
          <cell r="F807">
            <v>1171.5900000000133</v>
          </cell>
          <cell r="G807">
            <v>1640.23</v>
          </cell>
        </row>
        <row r="808">
          <cell r="B808">
            <v>804</v>
          </cell>
          <cell r="C808">
            <v>1896.6399999999662</v>
          </cell>
          <cell r="D808">
            <v>2655.3</v>
          </cell>
          <cell r="F808">
            <v>1173.0500000000134</v>
          </cell>
          <cell r="G808">
            <v>1642.27</v>
          </cell>
        </row>
        <row r="809">
          <cell r="B809">
            <v>805</v>
          </cell>
          <cell r="C809">
            <v>1898.9999999999661</v>
          </cell>
          <cell r="D809">
            <v>2658.6</v>
          </cell>
          <cell r="F809">
            <v>1174.5100000000134</v>
          </cell>
          <cell r="G809">
            <v>1644.31</v>
          </cell>
        </row>
        <row r="810">
          <cell r="B810">
            <v>806</v>
          </cell>
          <cell r="C810">
            <v>1901.359999999966</v>
          </cell>
          <cell r="D810">
            <v>2661.9</v>
          </cell>
          <cell r="F810">
            <v>1175.9700000000134</v>
          </cell>
          <cell r="G810">
            <v>1646.36</v>
          </cell>
        </row>
        <row r="811">
          <cell r="B811">
            <v>807</v>
          </cell>
          <cell r="C811">
            <v>1903.7199999999659</v>
          </cell>
          <cell r="D811">
            <v>2665.21</v>
          </cell>
          <cell r="F811">
            <v>1177.4300000000135</v>
          </cell>
          <cell r="G811">
            <v>1648.4</v>
          </cell>
        </row>
        <row r="812">
          <cell r="B812">
            <v>808</v>
          </cell>
          <cell r="C812">
            <v>1906.0799999999658</v>
          </cell>
          <cell r="D812">
            <v>2668.51</v>
          </cell>
          <cell r="F812">
            <v>1178.8900000000135</v>
          </cell>
          <cell r="G812">
            <v>1650.45</v>
          </cell>
        </row>
        <row r="813">
          <cell r="B813">
            <v>809</v>
          </cell>
          <cell r="C813">
            <v>1908.4399999999657</v>
          </cell>
          <cell r="D813">
            <v>2671.82</v>
          </cell>
          <cell r="F813">
            <v>1180.3500000000136</v>
          </cell>
          <cell r="G813">
            <v>1652.49</v>
          </cell>
        </row>
        <row r="814">
          <cell r="B814">
            <v>810</v>
          </cell>
          <cell r="C814">
            <v>1910.7999999999656</v>
          </cell>
          <cell r="D814">
            <v>2675.12</v>
          </cell>
          <cell r="F814">
            <v>1181.8100000000136</v>
          </cell>
          <cell r="G814">
            <v>1654.53</v>
          </cell>
        </row>
        <row r="815">
          <cell r="B815">
            <v>811</v>
          </cell>
          <cell r="C815">
            <v>1913.1599999999655</v>
          </cell>
          <cell r="D815">
            <v>2678.42</v>
          </cell>
          <cell r="F815">
            <v>1183.2700000000136</v>
          </cell>
          <cell r="G815">
            <v>1656.58</v>
          </cell>
        </row>
        <row r="816">
          <cell r="B816">
            <v>812</v>
          </cell>
          <cell r="C816">
            <v>1915.5199999999654</v>
          </cell>
          <cell r="D816">
            <v>2681.73</v>
          </cell>
          <cell r="F816">
            <v>1184.7300000000137</v>
          </cell>
          <cell r="G816">
            <v>1658.62</v>
          </cell>
        </row>
        <row r="817">
          <cell r="B817">
            <v>813</v>
          </cell>
          <cell r="C817">
            <v>1917.8799999999653</v>
          </cell>
          <cell r="D817">
            <v>2685.03</v>
          </cell>
          <cell r="F817">
            <v>1186.1900000000137</v>
          </cell>
          <cell r="G817">
            <v>1660.67</v>
          </cell>
        </row>
        <row r="818">
          <cell r="B818">
            <v>814</v>
          </cell>
          <cell r="C818">
            <v>1920.2399999999652</v>
          </cell>
          <cell r="D818">
            <v>2688.34</v>
          </cell>
          <cell r="F818">
            <v>1187.6500000000137</v>
          </cell>
          <cell r="G818">
            <v>1662.71</v>
          </cell>
        </row>
        <row r="819">
          <cell r="B819">
            <v>815</v>
          </cell>
          <cell r="C819">
            <v>1922.5999999999651</v>
          </cell>
          <cell r="D819">
            <v>2691.64</v>
          </cell>
          <cell r="F819">
            <v>1189.1100000000138</v>
          </cell>
          <cell r="G819">
            <v>1664.75</v>
          </cell>
        </row>
        <row r="820">
          <cell r="B820">
            <v>816</v>
          </cell>
          <cell r="C820">
            <v>1924.959999999965</v>
          </cell>
          <cell r="D820">
            <v>2694.94</v>
          </cell>
          <cell r="F820">
            <v>1190.5700000000138</v>
          </cell>
          <cell r="G820">
            <v>1666.8</v>
          </cell>
        </row>
        <row r="821">
          <cell r="B821">
            <v>817</v>
          </cell>
          <cell r="C821">
            <v>1927.3199999999649</v>
          </cell>
          <cell r="D821">
            <v>2698.25</v>
          </cell>
          <cell r="F821">
            <v>1192.0300000000138</v>
          </cell>
          <cell r="G821">
            <v>1668.84</v>
          </cell>
        </row>
        <row r="822">
          <cell r="B822">
            <v>818</v>
          </cell>
          <cell r="C822">
            <v>1929.6799999999648</v>
          </cell>
          <cell r="D822">
            <v>2701.55</v>
          </cell>
          <cell r="F822">
            <v>1193.4900000000139</v>
          </cell>
          <cell r="G822">
            <v>1670.89</v>
          </cell>
        </row>
        <row r="823">
          <cell r="B823">
            <v>819</v>
          </cell>
          <cell r="C823">
            <v>1932.0399999999647</v>
          </cell>
          <cell r="D823">
            <v>2704.86</v>
          </cell>
          <cell r="F823">
            <v>1194.9500000000139</v>
          </cell>
          <cell r="G823">
            <v>1672.93</v>
          </cell>
        </row>
        <row r="824">
          <cell r="B824">
            <v>820</v>
          </cell>
          <cell r="C824">
            <v>1934.3999999999646</v>
          </cell>
          <cell r="D824">
            <v>2708.16</v>
          </cell>
          <cell r="F824">
            <v>1196.410000000014</v>
          </cell>
          <cell r="G824">
            <v>1674.97</v>
          </cell>
        </row>
        <row r="825">
          <cell r="B825">
            <v>821</v>
          </cell>
          <cell r="C825">
            <v>1936.7599999999645</v>
          </cell>
          <cell r="D825">
            <v>2711.46</v>
          </cell>
          <cell r="F825">
            <v>1197.870000000014</v>
          </cell>
          <cell r="G825">
            <v>1677.02</v>
          </cell>
        </row>
        <row r="826">
          <cell r="B826">
            <v>822</v>
          </cell>
          <cell r="C826">
            <v>1939.1199999999644</v>
          </cell>
          <cell r="D826">
            <v>2714.77</v>
          </cell>
          <cell r="F826">
            <v>1199.330000000014</v>
          </cell>
          <cell r="G826">
            <v>1679.06</v>
          </cell>
        </row>
        <row r="827">
          <cell r="B827">
            <v>823</v>
          </cell>
          <cell r="C827">
            <v>1941.4799999999643</v>
          </cell>
          <cell r="D827">
            <v>2718.07</v>
          </cell>
          <cell r="F827">
            <v>1200.7900000000141</v>
          </cell>
          <cell r="G827">
            <v>1681.11</v>
          </cell>
        </row>
        <row r="828">
          <cell r="B828">
            <v>824</v>
          </cell>
          <cell r="C828">
            <v>1943.8399999999642</v>
          </cell>
          <cell r="D828">
            <v>2721.38</v>
          </cell>
          <cell r="F828">
            <v>1202.2500000000141</v>
          </cell>
          <cell r="G828">
            <v>1683.15</v>
          </cell>
        </row>
        <row r="829">
          <cell r="B829">
            <v>825</v>
          </cell>
          <cell r="C829">
            <v>1946.1999999999641</v>
          </cell>
          <cell r="D829">
            <v>2724.68</v>
          </cell>
          <cell r="F829">
            <v>1203.7100000000141</v>
          </cell>
          <cell r="G829">
            <v>1685.19</v>
          </cell>
        </row>
        <row r="830">
          <cell r="B830">
            <v>826</v>
          </cell>
          <cell r="C830">
            <v>1948.559999999964</v>
          </cell>
          <cell r="D830">
            <v>2727.98</v>
          </cell>
          <cell r="F830">
            <v>1205.1700000000142</v>
          </cell>
          <cell r="G830">
            <v>1687.24</v>
          </cell>
        </row>
        <row r="831">
          <cell r="B831">
            <v>827</v>
          </cell>
          <cell r="C831">
            <v>1950.9199999999639</v>
          </cell>
          <cell r="D831">
            <v>2731.29</v>
          </cell>
          <cell r="F831">
            <v>1206.6300000000142</v>
          </cell>
          <cell r="G831">
            <v>1689.28</v>
          </cell>
        </row>
        <row r="832">
          <cell r="B832">
            <v>828</v>
          </cell>
          <cell r="C832">
            <v>1953.2799999999638</v>
          </cell>
          <cell r="D832">
            <v>2734.59</v>
          </cell>
          <cell r="F832">
            <v>1208.0900000000142</v>
          </cell>
          <cell r="G832">
            <v>1691.33</v>
          </cell>
        </row>
        <row r="833">
          <cell r="B833">
            <v>829</v>
          </cell>
          <cell r="C833">
            <v>1955.6399999999637</v>
          </cell>
          <cell r="D833">
            <v>2737.9</v>
          </cell>
          <cell r="F833">
            <v>1209.5500000000143</v>
          </cell>
          <cell r="G833">
            <v>1693.37</v>
          </cell>
        </row>
        <row r="834">
          <cell r="B834">
            <v>830</v>
          </cell>
          <cell r="C834">
            <v>1957.9999999999636</v>
          </cell>
          <cell r="D834">
            <v>2741.2</v>
          </cell>
          <cell r="F834">
            <v>1211.0100000000143</v>
          </cell>
          <cell r="G834">
            <v>1695.41</v>
          </cell>
        </row>
        <row r="835">
          <cell r="B835">
            <v>831</v>
          </cell>
          <cell r="C835">
            <v>1960.3599999999635</v>
          </cell>
          <cell r="D835">
            <v>2744.5</v>
          </cell>
          <cell r="F835">
            <v>1212.4700000000144</v>
          </cell>
          <cell r="G835">
            <v>1697.46</v>
          </cell>
        </row>
        <row r="836">
          <cell r="B836">
            <v>832</v>
          </cell>
          <cell r="C836">
            <v>1962.7199999999634</v>
          </cell>
          <cell r="D836">
            <v>2747.81</v>
          </cell>
          <cell r="F836">
            <v>1213.9300000000144</v>
          </cell>
          <cell r="G836">
            <v>1699.5</v>
          </cell>
        </row>
        <row r="837">
          <cell r="B837">
            <v>833</v>
          </cell>
          <cell r="C837">
            <v>1965.0799999999633</v>
          </cell>
          <cell r="D837">
            <v>2751.11</v>
          </cell>
          <cell r="F837">
            <v>1215.3900000000144</v>
          </cell>
          <cell r="G837">
            <v>1701.55</v>
          </cell>
        </row>
        <row r="838">
          <cell r="B838">
            <v>834</v>
          </cell>
          <cell r="C838">
            <v>1967.4399999999632</v>
          </cell>
          <cell r="D838">
            <v>2754.42</v>
          </cell>
          <cell r="F838">
            <v>1216.8500000000145</v>
          </cell>
          <cell r="G838">
            <v>1703.59</v>
          </cell>
        </row>
        <row r="839">
          <cell r="B839">
            <v>835</v>
          </cell>
          <cell r="C839">
            <v>1969.7999999999631</v>
          </cell>
          <cell r="D839">
            <v>2757.72</v>
          </cell>
          <cell r="F839">
            <v>1218.3100000000145</v>
          </cell>
          <cell r="G839">
            <v>1705.63</v>
          </cell>
        </row>
        <row r="840">
          <cell r="B840">
            <v>836</v>
          </cell>
          <cell r="C840">
            <v>1972.159999999963</v>
          </cell>
          <cell r="D840">
            <v>2761.02</v>
          </cell>
          <cell r="F840">
            <v>1219.7700000000145</v>
          </cell>
          <cell r="G840">
            <v>1707.68</v>
          </cell>
        </row>
        <row r="841">
          <cell r="B841">
            <v>837</v>
          </cell>
          <cell r="C841">
            <v>1974.5199999999629</v>
          </cell>
          <cell r="D841">
            <v>2764.33</v>
          </cell>
          <cell r="F841">
            <v>1221.2300000000146</v>
          </cell>
          <cell r="G841">
            <v>1709.72</v>
          </cell>
        </row>
        <row r="842">
          <cell r="B842">
            <v>838</v>
          </cell>
          <cell r="C842">
            <v>1976.8799999999628</v>
          </cell>
          <cell r="D842">
            <v>2767.63</v>
          </cell>
          <cell r="F842">
            <v>1222.6900000000146</v>
          </cell>
          <cell r="G842">
            <v>1711.77</v>
          </cell>
        </row>
        <row r="843">
          <cell r="B843">
            <v>839</v>
          </cell>
          <cell r="C843">
            <v>1979.2399999999627</v>
          </cell>
          <cell r="D843">
            <v>2770.94</v>
          </cell>
          <cell r="F843">
            <v>1224.1500000000146</v>
          </cell>
          <cell r="G843">
            <v>1713.81</v>
          </cell>
        </row>
        <row r="844">
          <cell r="B844">
            <v>840</v>
          </cell>
          <cell r="C844">
            <v>1981.5999999999626</v>
          </cell>
          <cell r="D844">
            <v>2774.24</v>
          </cell>
          <cell r="F844">
            <v>1225.6100000000147</v>
          </cell>
          <cell r="G844">
            <v>1715.85</v>
          </cell>
        </row>
        <row r="845">
          <cell r="B845">
            <v>841</v>
          </cell>
          <cell r="C845">
            <v>1983.9599999999625</v>
          </cell>
          <cell r="D845">
            <v>2777.54</v>
          </cell>
          <cell r="F845">
            <v>1227.0700000000147</v>
          </cell>
          <cell r="G845">
            <v>1717.9</v>
          </cell>
        </row>
        <row r="846">
          <cell r="B846">
            <v>842</v>
          </cell>
          <cell r="C846">
            <v>1986.3199999999624</v>
          </cell>
          <cell r="D846">
            <v>2780.85</v>
          </cell>
          <cell r="F846">
            <v>1228.5300000000148</v>
          </cell>
          <cell r="G846">
            <v>1719.94</v>
          </cell>
        </row>
        <row r="847">
          <cell r="B847">
            <v>843</v>
          </cell>
          <cell r="C847">
            <v>1988.6799999999623</v>
          </cell>
          <cell r="D847">
            <v>2784.15</v>
          </cell>
          <cell r="F847">
            <v>1229.9900000000148</v>
          </cell>
          <cell r="G847">
            <v>1721.99</v>
          </cell>
        </row>
        <row r="848">
          <cell r="B848">
            <v>844</v>
          </cell>
          <cell r="C848">
            <v>1991.0399999999622</v>
          </cell>
          <cell r="D848">
            <v>2787.46</v>
          </cell>
          <cell r="F848">
            <v>1231.4500000000148</v>
          </cell>
          <cell r="G848">
            <v>1724.03</v>
          </cell>
        </row>
        <row r="849">
          <cell r="B849">
            <v>845</v>
          </cell>
          <cell r="C849">
            <v>1993.3999999999621</v>
          </cell>
          <cell r="D849">
            <v>2790.76</v>
          </cell>
          <cell r="F849">
            <v>1232.9100000000149</v>
          </cell>
          <cell r="G849">
            <v>1726.07</v>
          </cell>
        </row>
        <row r="850">
          <cell r="B850">
            <v>846</v>
          </cell>
          <cell r="C850">
            <v>1995.759999999962</v>
          </cell>
          <cell r="D850">
            <v>2794.06</v>
          </cell>
          <cell r="F850">
            <v>1234.3700000000149</v>
          </cell>
          <cell r="G850">
            <v>1728.12</v>
          </cell>
        </row>
        <row r="851">
          <cell r="B851">
            <v>847</v>
          </cell>
          <cell r="C851">
            <v>1998.1199999999619</v>
          </cell>
          <cell r="D851">
            <v>2797.37</v>
          </cell>
          <cell r="F851">
            <v>1235.8300000000149</v>
          </cell>
          <cell r="G851">
            <v>1730.16</v>
          </cell>
        </row>
        <row r="852">
          <cell r="B852">
            <v>848</v>
          </cell>
          <cell r="C852">
            <v>2000.4799999999618</v>
          </cell>
          <cell r="D852">
            <v>2800.67</v>
          </cell>
          <cell r="F852">
            <v>1237.290000000015</v>
          </cell>
          <cell r="G852">
            <v>1732.21</v>
          </cell>
        </row>
        <row r="853">
          <cell r="B853">
            <v>849</v>
          </cell>
          <cell r="C853">
            <v>2002.8399999999617</v>
          </cell>
          <cell r="D853">
            <v>2803.98</v>
          </cell>
          <cell r="F853">
            <v>1238.750000000015</v>
          </cell>
          <cell r="G853">
            <v>1734.25</v>
          </cell>
        </row>
        <row r="854">
          <cell r="B854">
            <v>850</v>
          </cell>
          <cell r="C854">
            <v>2005.1999999999616</v>
          </cell>
          <cell r="D854">
            <v>2807.28</v>
          </cell>
          <cell r="F854">
            <v>1240.210000000015</v>
          </cell>
          <cell r="G854">
            <v>1736.29</v>
          </cell>
        </row>
        <row r="855">
          <cell r="B855">
            <v>851</v>
          </cell>
          <cell r="C855">
            <v>2007.5599999999615</v>
          </cell>
          <cell r="D855">
            <v>2810.58</v>
          </cell>
          <cell r="F855">
            <v>1241.6700000000151</v>
          </cell>
          <cell r="G855">
            <v>1738.34</v>
          </cell>
        </row>
        <row r="856">
          <cell r="B856">
            <v>852</v>
          </cell>
          <cell r="C856">
            <v>2009.9199999999614</v>
          </cell>
          <cell r="D856">
            <v>2813.89</v>
          </cell>
          <cell r="F856">
            <v>1243.1300000000151</v>
          </cell>
          <cell r="G856">
            <v>1740.38</v>
          </cell>
        </row>
        <row r="857">
          <cell r="B857">
            <v>853</v>
          </cell>
          <cell r="C857">
            <v>2012.2799999999613</v>
          </cell>
          <cell r="D857">
            <v>2817.19</v>
          </cell>
          <cell r="F857">
            <v>1244.5900000000152</v>
          </cell>
          <cell r="G857">
            <v>1742.43</v>
          </cell>
        </row>
        <row r="858">
          <cell r="B858">
            <v>854</v>
          </cell>
          <cell r="C858">
            <v>2014.6399999999612</v>
          </cell>
          <cell r="D858">
            <v>2820.5</v>
          </cell>
          <cell r="F858">
            <v>1246.0500000000152</v>
          </cell>
          <cell r="G858">
            <v>1744.47</v>
          </cell>
        </row>
        <row r="859">
          <cell r="B859">
            <v>855</v>
          </cell>
          <cell r="C859">
            <v>2016.9999999999611</v>
          </cell>
          <cell r="D859">
            <v>2823.8</v>
          </cell>
          <cell r="F859">
            <v>1247.5100000000152</v>
          </cell>
          <cell r="G859">
            <v>1746.51</v>
          </cell>
        </row>
        <row r="860">
          <cell r="B860">
            <v>856</v>
          </cell>
          <cell r="C860">
            <v>2019.359999999961</v>
          </cell>
          <cell r="D860">
            <v>2827.1</v>
          </cell>
          <cell r="F860">
            <v>1248.9700000000153</v>
          </cell>
          <cell r="G860">
            <v>1748.56</v>
          </cell>
        </row>
        <row r="861">
          <cell r="B861">
            <v>857</v>
          </cell>
          <cell r="C861">
            <v>2021.7199999999609</v>
          </cell>
          <cell r="D861">
            <v>2830.41</v>
          </cell>
          <cell r="F861">
            <v>1250.4300000000153</v>
          </cell>
          <cell r="G861">
            <v>1750.6</v>
          </cell>
        </row>
        <row r="862">
          <cell r="B862">
            <v>858</v>
          </cell>
          <cell r="C862">
            <v>2024.0799999999608</v>
          </cell>
          <cell r="D862">
            <v>2833.71</v>
          </cell>
          <cell r="F862">
            <v>1251.8900000000153</v>
          </cell>
          <cell r="G862">
            <v>1752.65</v>
          </cell>
        </row>
        <row r="863">
          <cell r="B863">
            <v>859</v>
          </cell>
          <cell r="C863">
            <v>2026.4399999999607</v>
          </cell>
          <cell r="D863">
            <v>2837.02</v>
          </cell>
          <cell r="F863">
            <v>1253.3500000000154</v>
          </cell>
          <cell r="G863">
            <v>1754.69</v>
          </cell>
        </row>
        <row r="864">
          <cell r="B864">
            <v>860</v>
          </cell>
          <cell r="C864">
            <v>2028.7999999999606</v>
          </cell>
          <cell r="D864">
            <v>2840.32</v>
          </cell>
          <cell r="F864">
            <v>1254.8100000000154</v>
          </cell>
          <cell r="G864">
            <v>1756.73</v>
          </cell>
        </row>
        <row r="865">
          <cell r="B865">
            <v>861</v>
          </cell>
          <cell r="C865">
            <v>2031.1599999999605</v>
          </cell>
          <cell r="D865">
            <v>2843.62</v>
          </cell>
          <cell r="F865">
            <v>1256.2700000000154</v>
          </cell>
          <cell r="G865">
            <v>1758.78</v>
          </cell>
        </row>
        <row r="866">
          <cell r="B866">
            <v>862</v>
          </cell>
          <cell r="C866">
            <v>2033.5199999999604</v>
          </cell>
          <cell r="D866">
            <v>2846.93</v>
          </cell>
          <cell r="F866">
            <v>1257.7300000000155</v>
          </cell>
          <cell r="G866">
            <v>1760.82</v>
          </cell>
        </row>
        <row r="867">
          <cell r="B867">
            <v>863</v>
          </cell>
          <cell r="C867">
            <v>2035.8799999999603</v>
          </cell>
          <cell r="D867">
            <v>2850.23</v>
          </cell>
          <cell r="F867">
            <v>1259.1900000000155</v>
          </cell>
          <cell r="G867">
            <v>1762.87</v>
          </cell>
        </row>
        <row r="868">
          <cell r="B868">
            <v>864</v>
          </cell>
          <cell r="C868">
            <v>2038.2399999999602</v>
          </cell>
          <cell r="D868">
            <v>2853.54</v>
          </cell>
          <cell r="F868">
            <v>1260.6500000000156</v>
          </cell>
          <cell r="G868">
            <v>1764.91</v>
          </cell>
        </row>
        <row r="869">
          <cell r="B869">
            <v>865</v>
          </cell>
          <cell r="C869">
            <v>2040.5999999999601</v>
          </cell>
          <cell r="D869">
            <v>2856.84</v>
          </cell>
          <cell r="F869">
            <v>1262.1100000000156</v>
          </cell>
          <cell r="G869">
            <v>1766.95</v>
          </cell>
        </row>
        <row r="870">
          <cell r="B870">
            <v>866</v>
          </cell>
          <cell r="C870">
            <v>2042.95999999996</v>
          </cell>
          <cell r="D870">
            <v>2860.14</v>
          </cell>
          <cell r="F870">
            <v>1263.5700000000156</v>
          </cell>
          <cell r="G870">
            <v>1769</v>
          </cell>
        </row>
        <row r="871">
          <cell r="B871">
            <v>867</v>
          </cell>
          <cell r="C871">
            <v>2045.3199999999599</v>
          </cell>
          <cell r="D871">
            <v>2863.45</v>
          </cell>
          <cell r="F871">
            <v>1265.0300000000157</v>
          </cell>
          <cell r="G871">
            <v>1771.04</v>
          </cell>
        </row>
        <row r="872">
          <cell r="B872">
            <v>868</v>
          </cell>
          <cell r="C872">
            <v>2047.6799999999598</v>
          </cell>
          <cell r="D872">
            <v>2866.75</v>
          </cell>
          <cell r="F872">
            <v>1266.4900000000157</v>
          </cell>
          <cell r="G872">
            <v>1773.09</v>
          </cell>
        </row>
        <row r="873">
          <cell r="B873">
            <v>869</v>
          </cell>
          <cell r="C873">
            <v>2050.0399999999599</v>
          </cell>
          <cell r="D873">
            <v>2870.06</v>
          </cell>
          <cell r="F873">
            <v>1267.9500000000157</v>
          </cell>
          <cell r="G873">
            <v>1775.13</v>
          </cell>
        </row>
        <row r="874">
          <cell r="B874">
            <v>870</v>
          </cell>
          <cell r="C874">
            <v>2052.3999999999601</v>
          </cell>
          <cell r="D874">
            <v>2873.36</v>
          </cell>
          <cell r="F874">
            <v>1269.4100000000158</v>
          </cell>
          <cell r="G874">
            <v>1777.17</v>
          </cell>
        </row>
        <row r="875">
          <cell r="B875">
            <v>871</v>
          </cell>
          <cell r="C875">
            <v>2054.7599999999602</v>
          </cell>
          <cell r="D875">
            <v>2876.66</v>
          </cell>
          <cell r="F875">
            <v>1270.8700000000158</v>
          </cell>
          <cell r="G875">
            <v>1779.22</v>
          </cell>
        </row>
        <row r="876">
          <cell r="B876">
            <v>872</v>
          </cell>
          <cell r="C876">
            <v>2057.1199999999603</v>
          </cell>
          <cell r="D876">
            <v>2879.97</v>
          </cell>
          <cell r="F876">
            <v>1272.3300000000158</v>
          </cell>
          <cell r="G876">
            <v>1781.26</v>
          </cell>
        </row>
        <row r="877">
          <cell r="B877">
            <v>873</v>
          </cell>
          <cell r="C877">
            <v>2059.4799999999605</v>
          </cell>
          <cell r="D877">
            <v>2883.27</v>
          </cell>
          <cell r="F877">
            <v>1273.7900000000159</v>
          </cell>
          <cell r="G877">
            <v>1783.31</v>
          </cell>
        </row>
        <row r="878">
          <cell r="B878">
            <v>874</v>
          </cell>
          <cell r="C878">
            <v>2061.8399999999606</v>
          </cell>
          <cell r="D878">
            <v>2886.58</v>
          </cell>
          <cell r="F878">
            <v>1275.2500000000159</v>
          </cell>
          <cell r="G878">
            <v>1785.35</v>
          </cell>
        </row>
        <row r="879">
          <cell r="B879">
            <v>875</v>
          </cell>
          <cell r="C879">
            <v>2064.1999999999607</v>
          </cell>
          <cell r="D879">
            <v>2889.88</v>
          </cell>
          <cell r="F879">
            <v>1276.710000000016</v>
          </cell>
          <cell r="G879">
            <v>1787.39</v>
          </cell>
        </row>
        <row r="880">
          <cell r="B880">
            <v>876</v>
          </cell>
          <cell r="C880">
            <v>2066.5599999999608</v>
          </cell>
          <cell r="D880">
            <v>2893.18</v>
          </cell>
          <cell r="F880">
            <v>1278.170000000016</v>
          </cell>
          <cell r="G880">
            <v>1789.44</v>
          </cell>
        </row>
        <row r="881">
          <cell r="B881">
            <v>877</v>
          </cell>
          <cell r="C881">
            <v>2068.919999999961</v>
          </cell>
          <cell r="D881">
            <v>2896.49</v>
          </cell>
          <cell r="F881">
            <v>1279.630000000016</v>
          </cell>
          <cell r="G881">
            <v>1791.48</v>
          </cell>
        </row>
        <row r="882">
          <cell r="B882">
            <v>878</v>
          </cell>
          <cell r="C882">
            <v>2071.2799999999611</v>
          </cell>
          <cell r="D882">
            <v>2899.79</v>
          </cell>
          <cell r="F882">
            <v>1281.0900000000161</v>
          </cell>
          <cell r="G882">
            <v>1793.53</v>
          </cell>
        </row>
        <row r="883">
          <cell r="B883">
            <v>879</v>
          </cell>
          <cell r="C883">
            <v>2073.6399999999612</v>
          </cell>
          <cell r="D883">
            <v>2903.1</v>
          </cell>
          <cell r="F883">
            <v>1282.5500000000161</v>
          </cell>
          <cell r="G883">
            <v>1795.57</v>
          </cell>
        </row>
        <row r="884">
          <cell r="B884">
            <v>880</v>
          </cell>
          <cell r="C884">
            <v>2075.9999999999613</v>
          </cell>
          <cell r="D884">
            <v>2906.4</v>
          </cell>
          <cell r="F884">
            <v>1284.0100000000161</v>
          </cell>
          <cell r="G884">
            <v>1797.61</v>
          </cell>
        </row>
        <row r="885">
          <cell r="B885">
            <v>881</v>
          </cell>
          <cell r="C885">
            <v>2078.3599999999615</v>
          </cell>
          <cell r="D885">
            <v>2909.7</v>
          </cell>
          <cell r="F885">
            <v>1285.4700000000162</v>
          </cell>
          <cell r="G885">
            <v>1799.66</v>
          </cell>
        </row>
        <row r="886">
          <cell r="B886">
            <v>882</v>
          </cell>
          <cell r="C886">
            <v>2080.7199999999616</v>
          </cell>
          <cell r="D886">
            <v>2913.01</v>
          </cell>
          <cell r="F886">
            <v>1286.9300000000162</v>
          </cell>
          <cell r="G886">
            <v>1801.7</v>
          </cell>
        </row>
        <row r="887">
          <cell r="B887">
            <v>883</v>
          </cell>
          <cell r="C887">
            <v>2083.0799999999617</v>
          </cell>
          <cell r="D887">
            <v>2916.31</v>
          </cell>
          <cell r="F887">
            <v>1288.3900000000162</v>
          </cell>
          <cell r="G887">
            <v>1803.75</v>
          </cell>
        </row>
        <row r="888">
          <cell r="B888">
            <v>884</v>
          </cell>
          <cell r="C888">
            <v>2085.4399999999619</v>
          </cell>
          <cell r="D888">
            <v>2919.62</v>
          </cell>
          <cell r="F888">
            <v>1289.8500000000163</v>
          </cell>
          <cell r="G888">
            <v>1805.79</v>
          </cell>
        </row>
        <row r="889">
          <cell r="B889">
            <v>885</v>
          </cell>
          <cell r="C889">
            <v>2087.799999999962</v>
          </cell>
          <cell r="D889">
            <v>2922.92</v>
          </cell>
          <cell r="F889">
            <v>1291.3100000000163</v>
          </cell>
          <cell r="G889">
            <v>1807.83</v>
          </cell>
        </row>
        <row r="890">
          <cell r="B890">
            <v>886</v>
          </cell>
          <cell r="C890">
            <v>2090.1599999999621</v>
          </cell>
          <cell r="D890">
            <v>2926.22</v>
          </cell>
          <cell r="F890">
            <v>1292.7700000000164</v>
          </cell>
          <cell r="G890">
            <v>1809.88</v>
          </cell>
        </row>
        <row r="891">
          <cell r="B891">
            <v>887</v>
          </cell>
          <cell r="C891">
            <v>2092.5199999999622</v>
          </cell>
          <cell r="D891">
            <v>2929.53</v>
          </cell>
          <cell r="F891">
            <v>1294.2300000000164</v>
          </cell>
          <cell r="G891">
            <v>1811.92</v>
          </cell>
        </row>
        <row r="892">
          <cell r="B892">
            <v>888</v>
          </cell>
          <cell r="C892">
            <v>2094.8799999999624</v>
          </cell>
          <cell r="D892">
            <v>2932.83</v>
          </cell>
          <cell r="F892">
            <v>1295.6900000000164</v>
          </cell>
          <cell r="G892">
            <v>1813.97</v>
          </cell>
        </row>
        <row r="893">
          <cell r="B893">
            <v>889</v>
          </cell>
          <cell r="C893">
            <v>2097.2399999999625</v>
          </cell>
          <cell r="D893">
            <v>2936.14</v>
          </cell>
          <cell r="F893">
            <v>1297.1500000000165</v>
          </cell>
          <cell r="G893">
            <v>1816.01</v>
          </cell>
        </row>
        <row r="894">
          <cell r="B894">
            <v>890</v>
          </cell>
          <cell r="C894">
            <v>2099.5999999999626</v>
          </cell>
          <cell r="D894">
            <v>2939.44</v>
          </cell>
          <cell r="F894">
            <v>1298.6100000000165</v>
          </cell>
          <cell r="G894">
            <v>1818.05</v>
          </cell>
        </row>
        <row r="895">
          <cell r="B895">
            <v>891</v>
          </cell>
          <cell r="C895">
            <v>2101.9599999999627</v>
          </cell>
          <cell r="D895">
            <v>2942.74</v>
          </cell>
          <cell r="F895">
            <v>1300.0700000000165</v>
          </cell>
          <cell r="G895">
            <v>1820.1</v>
          </cell>
        </row>
        <row r="896">
          <cell r="B896">
            <v>892</v>
          </cell>
          <cell r="C896">
            <v>2104.3199999999629</v>
          </cell>
          <cell r="D896">
            <v>2946.05</v>
          </cell>
          <cell r="F896">
            <v>1301.5300000000166</v>
          </cell>
          <cell r="G896">
            <v>1822.14</v>
          </cell>
        </row>
        <row r="897">
          <cell r="B897">
            <v>893</v>
          </cell>
          <cell r="C897">
            <v>2106.679999999963</v>
          </cell>
          <cell r="D897">
            <v>2949.35</v>
          </cell>
          <cell r="F897">
            <v>1302.9900000000166</v>
          </cell>
          <cell r="G897">
            <v>1824.19</v>
          </cell>
        </row>
        <row r="898">
          <cell r="B898">
            <v>894</v>
          </cell>
          <cell r="C898">
            <v>2109.0399999999631</v>
          </cell>
          <cell r="D898">
            <v>2952.66</v>
          </cell>
          <cell r="F898">
            <v>1304.4500000000166</v>
          </cell>
          <cell r="G898">
            <v>1826.23</v>
          </cell>
        </row>
        <row r="899">
          <cell r="B899">
            <v>895</v>
          </cell>
          <cell r="C899">
            <v>2111.3999999999633</v>
          </cell>
          <cell r="D899">
            <v>2955.96</v>
          </cell>
          <cell r="F899">
            <v>1305.9100000000167</v>
          </cell>
          <cell r="G899">
            <v>1828.27</v>
          </cell>
        </row>
        <row r="900">
          <cell r="B900">
            <v>896</v>
          </cell>
          <cell r="C900">
            <v>2113.7599999999634</v>
          </cell>
          <cell r="D900">
            <v>2959.26</v>
          </cell>
          <cell r="F900">
            <v>1307.3700000000167</v>
          </cell>
          <cell r="G900">
            <v>1830.32</v>
          </cell>
        </row>
        <row r="901">
          <cell r="B901">
            <v>897</v>
          </cell>
          <cell r="C901">
            <v>2116.1199999999635</v>
          </cell>
          <cell r="D901">
            <v>2962.57</v>
          </cell>
          <cell r="F901">
            <v>1308.8300000000168</v>
          </cell>
          <cell r="G901">
            <v>1832.36</v>
          </cell>
        </row>
        <row r="902">
          <cell r="B902">
            <v>898</v>
          </cell>
          <cell r="C902">
            <v>2118.4799999999636</v>
          </cell>
          <cell r="D902">
            <v>2965.87</v>
          </cell>
          <cell r="F902">
            <v>1310.2900000000168</v>
          </cell>
          <cell r="G902">
            <v>1834.41</v>
          </cell>
        </row>
        <row r="903">
          <cell r="B903">
            <v>899</v>
          </cell>
          <cell r="C903">
            <v>2120.8399999999638</v>
          </cell>
          <cell r="D903">
            <v>2969.18</v>
          </cell>
          <cell r="F903">
            <v>1311.7500000000168</v>
          </cell>
          <cell r="G903">
            <v>1836.45</v>
          </cell>
        </row>
        <row r="904">
          <cell r="B904">
            <v>900</v>
          </cell>
          <cell r="C904">
            <v>2123.1999999999639</v>
          </cell>
          <cell r="D904">
            <v>2972.48</v>
          </cell>
          <cell r="F904">
            <v>1313.2100000000169</v>
          </cell>
          <cell r="G904">
            <v>1838.49</v>
          </cell>
        </row>
        <row r="905">
          <cell r="B905">
            <v>901</v>
          </cell>
          <cell r="C905">
            <v>2125.559999999964</v>
          </cell>
          <cell r="D905">
            <v>2975.78</v>
          </cell>
          <cell r="F905">
            <v>1314.6700000000169</v>
          </cell>
          <cell r="G905">
            <v>1840.54</v>
          </cell>
        </row>
        <row r="906">
          <cell r="B906">
            <v>902</v>
          </cell>
          <cell r="C906">
            <v>2127.9199999999641</v>
          </cell>
          <cell r="D906">
            <v>2979.09</v>
          </cell>
          <cell r="F906">
            <v>1316.1300000000169</v>
          </cell>
          <cell r="G906">
            <v>1842.58</v>
          </cell>
        </row>
        <row r="907">
          <cell r="B907">
            <v>903</v>
          </cell>
          <cell r="C907">
            <v>2130.2799999999643</v>
          </cell>
          <cell r="D907">
            <v>2982.39</v>
          </cell>
          <cell r="F907">
            <v>1317.590000000017</v>
          </cell>
          <cell r="G907">
            <v>1844.63</v>
          </cell>
        </row>
        <row r="908">
          <cell r="B908">
            <v>904</v>
          </cell>
          <cell r="C908">
            <v>2132.6399999999644</v>
          </cell>
          <cell r="D908">
            <v>2985.7</v>
          </cell>
          <cell r="F908">
            <v>1319.050000000017</v>
          </cell>
          <cell r="G908">
            <v>1846.67</v>
          </cell>
        </row>
        <row r="909">
          <cell r="B909">
            <v>905</v>
          </cell>
          <cell r="C909">
            <v>2134.9999999999645</v>
          </cell>
          <cell r="D909">
            <v>2989</v>
          </cell>
          <cell r="F909">
            <v>1320.510000000017</v>
          </cell>
          <cell r="G909">
            <v>1848.71</v>
          </cell>
        </row>
        <row r="910">
          <cell r="B910">
            <v>906</v>
          </cell>
          <cell r="C910">
            <v>2137.3599999999647</v>
          </cell>
          <cell r="D910">
            <v>2992.3</v>
          </cell>
          <cell r="F910">
            <v>1321.9700000000171</v>
          </cell>
          <cell r="G910">
            <v>1850.76</v>
          </cell>
        </row>
        <row r="911">
          <cell r="B911">
            <v>907</v>
          </cell>
          <cell r="C911">
            <v>2139.7199999999648</v>
          </cell>
          <cell r="D911">
            <v>2995.61</v>
          </cell>
          <cell r="F911">
            <v>1323.4300000000171</v>
          </cell>
          <cell r="G911">
            <v>1852.8</v>
          </cell>
        </row>
        <row r="912">
          <cell r="B912">
            <v>908</v>
          </cell>
          <cell r="C912">
            <v>2142.0799999999649</v>
          </cell>
          <cell r="D912">
            <v>2998.91</v>
          </cell>
          <cell r="F912">
            <v>1324.8900000000172</v>
          </cell>
          <cell r="G912">
            <v>1854.85</v>
          </cell>
        </row>
        <row r="913">
          <cell r="B913">
            <v>909</v>
          </cell>
          <cell r="C913">
            <v>2144.439999999965</v>
          </cell>
          <cell r="D913">
            <v>3002.22</v>
          </cell>
          <cell r="F913">
            <v>1326.3500000000172</v>
          </cell>
          <cell r="G913">
            <v>1856.89</v>
          </cell>
        </row>
        <row r="914">
          <cell r="B914">
            <v>910</v>
          </cell>
          <cell r="C914">
            <v>2146.7999999999652</v>
          </cell>
          <cell r="D914">
            <v>3005.52</v>
          </cell>
          <cell r="F914">
            <v>1327.8100000000172</v>
          </cell>
          <cell r="G914">
            <v>1858.93</v>
          </cell>
        </row>
        <row r="915">
          <cell r="B915">
            <v>911</v>
          </cell>
          <cell r="C915">
            <v>2149.1599999999653</v>
          </cell>
          <cell r="D915">
            <v>3008.82</v>
          </cell>
          <cell r="F915">
            <v>1329.2700000000173</v>
          </cell>
          <cell r="G915">
            <v>1860.98</v>
          </cell>
        </row>
        <row r="916">
          <cell r="B916">
            <v>912</v>
          </cell>
          <cell r="C916">
            <v>2151.5199999999654</v>
          </cell>
          <cell r="D916">
            <v>3012.13</v>
          </cell>
          <cell r="F916">
            <v>1330.7300000000173</v>
          </cell>
          <cell r="G916">
            <v>1863.02</v>
          </cell>
        </row>
        <row r="917">
          <cell r="B917">
            <v>913</v>
          </cell>
          <cell r="C917">
            <v>2153.8799999999655</v>
          </cell>
          <cell r="D917">
            <v>3015.43</v>
          </cell>
          <cell r="F917">
            <v>1332.1900000000173</v>
          </cell>
          <cell r="G917">
            <v>1865.07</v>
          </cell>
        </row>
        <row r="918">
          <cell r="B918">
            <v>914</v>
          </cell>
          <cell r="C918">
            <v>2156.2399999999657</v>
          </cell>
          <cell r="D918">
            <v>3018.74</v>
          </cell>
          <cell r="F918">
            <v>1333.6500000000174</v>
          </cell>
          <cell r="G918">
            <v>1867.11</v>
          </cell>
        </row>
        <row r="919">
          <cell r="B919">
            <v>915</v>
          </cell>
          <cell r="C919">
            <v>2158.5999999999658</v>
          </cell>
          <cell r="D919">
            <v>3022.04</v>
          </cell>
          <cell r="F919">
            <v>1335.1100000000174</v>
          </cell>
          <cell r="G919">
            <v>1869.15</v>
          </cell>
        </row>
        <row r="920">
          <cell r="B920">
            <v>916</v>
          </cell>
          <cell r="C920">
            <v>2160.9599999999659</v>
          </cell>
          <cell r="D920">
            <v>3025.34</v>
          </cell>
          <cell r="F920">
            <v>1336.5700000000174</v>
          </cell>
          <cell r="G920">
            <v>1871.2</v>
          </cell>
        </row>
        <row r="921">
          <cell r="B921">
            <v>917</v>
          </cell>
          <cell r="C921">
            <v>2163.3199999999661</v>
          </cell>
          <cell r="D921">
            <v>3028.65</v>
          </cell>
          <cell r="F921">
            <v>1338.0300000000175</v>
          </cell>
          <cell r="G921">
            <v>1873.24</v>
          </cell>
        </row>
        <row r="922">
          <cell r="B922">
            <v>918</v>
          </cell>
          <cell r="C922">
            <v>2165.6799999999662</v>
          </cell>
          <cell r="D922">
            <v>3031.95</v>
          </cell>
          <cell r="F922">
            <v>1339.4900000000175</v>
          </cell>
          <cell r="G922">
            <v>1875.29</v>
          </cell>
        </row>
        <row r="923">
          <cell r="B923">
            <v>919</v>
          </cell>
          <cell r="C923">
            <v>2168.0399999999663</v>
          </cell>
          <cell r="D923">
            <v>3035.26</v>
          </cell>
          <cell r="F923">
            <v>1340.9500000000176</v>
          </cell>
          <cell r="G923">
            <v>1877.33</v>
          </cell>
        </row>
        <row r="924">
          <cell r="B924">
            <v>920</v>
          </cell>
          <cell r="C924">
            <v>2170.3999999999664</v>
          </cell>
          <cell r="D924">
            <v>3038.56</v>
          </cell>
          <cell r="F924">
            <v>1342.4100000000176</v>
          </cell>
          <cell r="G924">
            <v>1879.37</v>
          </cell>
        </row>
        <row r="925">
          <cell r="B925">
            <v>921</v>
          </cell>
          <cell r="C925">
            <v>2172.7599999999666</v>
          </cell>
          <cell r="D925">
            <v>3041.86</v>
          </cell>
          <cell r="F925">
            <v>1343.8700000000176</v>
          </cell>
          <cell r="G925">
            <v>1881.42</v>
          </cell>
        </row>
        <row r="926">
          <cell r="B926">
            <v>922</v>
          </cell>
          <cell r="C926">
            <v>2175.1199999999667</v>
          </cell>
          <cell r="D926">
            <v>3045.17</v>
          </cell>
          <cell r="F926">
            <v>1345.3300000000177</v>
          </cell>
          <cell r="G926">
            <v>1883.46</v>
          </cell>
        </row>
        <row r="927">
          <cell r="B927">
            <v>923</v>
          </cell>
          <cell r="C927">
            <v>2177.4799999999668</v>
          </cell>
          <cell r="D927">
            <v>3048.47</v>
          </cell>
          <cell r="F927">
            <v>1346.7900000000177</v>
          </cell>
          <cell r="G927">
            <v>1885.51</v>
          </cell>
        </row>
        <row r="928">
          <cell r="B928">
            <v>924</v>
          </cell>
          <cell r="C928">
            <v>2179.8399999999669</v>
          </cell>
          <cell r="D928">
            <v>3051.78</v>
          </cell>
          <cell r="F928">
            <v>1348.2500000000177</v>
          </cell>
          <cell r="G928">
            <v>1887.55</v>
          </cell>
        </row>
        <row r="929">
          <cell r="B929">
            <v>925</v>
          </cell>
          <cell r="C929">
            <v>2182.1999999999671</v>
          </cell>
          <cell r="D929">
            <v>3055.08</v>
          </cell>
          <cell r="F929">
            <v>1349.7100000000178</v>
          </cell>
          <cell r="G929">
            <v>1889.59</v>
          </cell>
        </row>
        <row r="930">
          <cell r="B930">
            <v>926</v>
          </cell>
          <cell r="C930">
            <v>2184.5599999999672</v>
          </cell>
          <cell r="D930">
            <v>3058.38</v>
          </cell>
          <cell r="F930">
            <v>1351.1700000000178</v>
          </cell>
          <cell r="G930">
            <v>1891.64</v>
          </cell>
        </row>
        <row r="931">
          <cell r="B931">
            <v>927</v>
          </cell>
          <cell r="C931">
            <v>2186.9199999999673</v>
          </cell>
          <cell r="D931">
            <v>3061.69</v>
          </cell>
          <cell r="F931">
            <v>1352.6300000000178</v>
          </cell>
          <cell r="G931">
            <v>1893.68</v>
          </cell>
        </row>
        <row r="932">
          <cell r="B932">
            <v>928</v>
          </cell>
          <cell r="C932">
            <v>2189.2799999999675</v>
          </cell>
          <cell r="D932">
            <v>3064.99</v>
          </cell>
          <cell r="F932">
            <v>1354.0900000000179</v>
          </cell>
          <cell r="G932">
            <v>1895.73</v>
          </cell>
        </row>
        <row r="933">
          <cell r="B933">
            <v>929</v>
          </cell>
          <cell r="C933">
            <v>2191.6399999999676</v>
          </cell>
          <cell r="D933">
            <v>3068.3</v>
          </cell>
          <cell r="F933">
            <v>1355.5500000000179</v>
          </cell>
          <cell r="G933">
            <v>1897.77</v>
          </cell>
        </row>
        <row r="934">
          <cell r="B934">
            <v>930</v>
          </cell>
          <cell r="C934">
            <v>2193.9999999999677</v>
          </cell>
          <cell r="D934">
            <v>3071.6</v>
          </cell>
          <cell r="F934">
            <v>1357.010000000018</v>
          </cell>
          <cell r="G934">
            <v>1899.81</v>
          </cell>
        </row>
        <row r="935">
          <cell r="B935">
            <v>931</v>
          </cell>
          <cell r="C935">
            <v>2196.3599999999678</v>
          </cell>
          <cell r="D935">
            <v>3074.9</v>
          </cell>
          <cell r="F935">
            <v>1358.470000000018</v>
          </cell>
          <cell r="G935">
            <v>1901.86</v>
          </cell>
        </row>
        <row r="936">
          <cell r="B936">
            <v>932</v>
          </cell>
          <cell r="C936">
            <v>2198.719999999968</v>
          </cell>
          <cell r="D936">
            <v>3078.21</v>
          </cell>
          <cell r="F936">
            <v>1359.930000000018</v>
          </cell>
          <cell r="G936">
            <v>1903.9</v>
          </cell>
        </row>
        <row r="937">
          <cell r="B937">
            <v>933</v>
          </cell>
          <cell r="C937">
            <v>2201.0799999999681</v>
          </cell>
          <cell r="D937">
            <v>3081.51</v>
          </cell>
          <cell r="F937">
            <v>1361.3900000000181</v>
          </cell>
          <cell r="G937">
            <v>1905.95</v>
          </cell>
        </row>
        <row r="938">
          <cell r="B938">
            <v>934</v>
          </cell>
          <cell r="C938">
            <v>2203.4399999999682</v>
          </cell>
          <cell r="D938">
            <v>3084.82</v>
          </cell>
          <cell r="F938">
            <v>1362.8500000000181</v>
          </cell>
          <cell r="G938">
            <v>1907.99</v>
          </cell>
        </row>
        <row r="939">
          <cell r="B939">
            <v>935</v>
          </cell>
          <cell r="C939">
            <v>2205.7999999999683</v>
          </cell>
          <cell r="D939">
            <v>3088.12</v>
          </cell>
          <cell r="F939">
            <v>1364.3100000000181</v>
          </cell>
          <cell r="G939">
            <v>1910.03</v>
          </cell>
        </row>
        <row r="940">
          <cell r="B940">
            <v>936</v>
          </cell>
          <cell r="C940">
            <v>2208.1599999999685</v>
          </cell>
          <cell r="D940">
            <v>3091.42</v>
          </cell>
          <cell r="F940">
            <v>1365.7700000000182</v>
          </cell>
          <cell r="G940">
            <v>1912.08</v>
          </cell>
        </row>
        <row r="941">
          <cell r="B941">
            <v>937</v>
          </cell>
          <cell r="C941">
            <v>2210.5199999999686</v>
          </cell>
          <cell r="D941">
            <v>3094.73</v>
          </cell>
          <cell r="F941">
            <v>1367.2300000000182</v>
          </cell>
          <cell r="G941">
            <v>1914.12</v>
          </cell>
        </row>
        <row r="942">
          <cell r="B942">
            <v>938</v>
          </cell>
          <cell r="C942">
            <v>2212.8799999999687</v>
          </cell>
          <cell r="D942">
            <v>3098.03</v>
          </cell>
          <cell r="F942">
            <v>1368.6900000000182</v>
          </cell>
          <cell r="G942">
            <v>1916.17</v>
          </cell>
        </row>
        <row r="943">
          <cell r="B943">
            <v>939</v>
          </cell>
          <cell r="C943">
            <v>2215.2399999999689</v>
          </cell>
          <cell r="D943">
            <v>3101.34</v>
          </cell>
          <cell r="F943">
            <v>1370.1500000000183</v>
          </cell>
          <cell r="G943">
            <v>1918.21</v>
          </cell>
        </row>
        <row r="944">
          <cell r="B944">
            <v>940</v>
          </cell>
          <cell r="C944">
            <v>2217.599999999969</v>
          </cell>
          <cell r="D944">
            <v>3104.64</v>
          </cell>
          <cell r="F944">
            <v>1371.6100000000183</v>
          </cell>
          <cell r="G944">
            <v>1920.25</v>
          </cell>
        </row>
        <row r="945">
          <cell r="B945">
            <v>941</v>
          </cell>
          <cell r="C945">
            <v>2219.9599999999691</v>
          </cell>
          <cell r="D945">
            <v>3107.94</v>
          </cell>
          <cell r="F945">
            <v>1373.0700000000184</v>
          </cell>
          <cell r="G945">
            <v>1922.3</v>
          </cell>
        </row>
        <row r="946">
          <cell r="B946">
            <v>942</v>
          </cell>
          <cell r="C946">
            <v>2222.3199999999692</v>
          </cell>
          <cell r="D946">
            <v>3111.25</v>
          </cell>
          <cell r="F946">
            <v>1374.5300000000184</v>
          </cell>
          <cell r="G946">
            <v>1924.34</v>
          </cell>
        </row>
        <row r="947">
          <cell r="B947">
            <v>943</v>
          </cell>
          <cell r="C947">
            <v>2224.6799999999694</v>
          </cell>
          <cell r="D947">
            <v>3114.55</v>
          </cell>
          <cell r="F947">
            <v>1375.9900000000184</v>
          </cell>
          <cell r="G947">
            <v>1926.39</v>
          </cell>
        </row>
        <row r="948">
          <cell r="B948">
            <v>944</v>
          </cell>
          <cell r="C948">
            <v>2227.0399999999695</v>
          </cell>
          <cell r="D948">
            <v>3117.86</v>
          </cell>
          <cell r="F948">
            <v>1377.4500000000185</v>
          </cell>
          <cell r="G948">
            <v>1928.43</v>
          </cell>
        </row>
        <row r="949">
          <cell r="B949">
            <v>945</v>
          </cell>
          <cell r="C949">
            <v>2229.3999999999696</v>
          </cell>
          <cell r="D949">
            <v>3121.16</v>
          </cell>
          <cell r="F949">
            <v>1378.9100000000185</v>
          </cell>
          <cell r="G949">
            <v>1930.47</v>
          </cell>
        </row>
        <row r="950">
          <cell r="B950">
            <v>946</v>
          </cell>
          <cell r="C950">
            <v>2231.7599999999698</v>
          </cell>
          <cell r="D950">
            <v>3124.46</v>
          </cell>
          <cell r="F950">
            <v>1380.3700000000185</v>
          </cell>
          <cell r="G950">
            <v>1932.52</v>
          </cell>
        </row>
        <row r="951">
          <cell r="B951">
            <v>947</v>
          </cell>
          <cell r="C951">
            <v>2234.1199999999699</v>
          </cell>
          <cell r="D951">
            <v>3127.77</v>
          </cell>
          <cell r="F951">
            <v>1381.8300000000186</v>
          </cell>
          <cell r="G951">
            <v>1934.56</v>
          </cell>
        </row>
        <row r="952">
          <cell r="B952">
            <v>948</v>
          </cell>
          <cell r="C952">
            <v>2236.47999999997</v>
          </cell>
          <cell r="D952">
            <v>3131.07</v>
          </cell>
          <cell r="F952">
            <v>1383.2900000000186</v>
          </cell>
          <cell r="G952">
            <v>1936.61</v>
          </cell>
        </row>
        <row r="953">
          <cell r="B953">
            <v>949</v>
          </cell>
          <cell r="C953">
            <v>2238.8399999999701</v>
          </cell>
          <cell r="D953">
            <v>3134.38</v>
          </cell>
          <cell r="F953">
            <v>1384.7500000000186</v>
          </cell>
          <cell r="G953">
            <v>1938.65</v>
          </cell>
        </row>
        <row r="954">
          <cell r="B954">
            <v>950</v>
          </cell>
          <cell r="C954">
            <v>2241.1999999999703</v>
          </cell>
          <cell r="D954">
            <v>3137.68</v>
          </cell>
          <cell r="F954">
            <v>1386.2100000000187</v>
          </cell>
          <cell r="G954">
            <v>1940.69</v>
          </cell>
        </row>
        <row r="955">
          <cell r="B955">
            <v>951</v>
          </cell>
          <cell r="C955">
            <v>2243.5599999999704</v>
          </cell>
          <cell r="D955">
            <v>3140.98</v>
          </cell>
          <cell r="F955">
            <v>1387.6700000000187</v>
          </cell>
          <cell r="G955">
            <v>1942.74</v>
          </cell>
        </row>
        <row r="956">
          <cell r="B956">
            <v>952</v>
          </cell>
          <cell r="C956">
            <v>2245.9199999999705</v>
          </cell>
          <cell r="D956">
            <v>3144.29</v>
          </cell>
          <cell r="F956">
            <v>1389.1300000000188</v>
          </cell>
          <cell r="G956">
            <v>1944.78</v>
          </cell>
        </row>
        <row r="957">
          <cell r="B957">
            <v>953</v>
          </cell>
          <cell r="C957">
            <v>2248.2799999999706</v>
          </cell>
          <cell r="D957">
            <v>3147.59</v>
          </cell>
          <cell r="F957">
            <v>1390.5900000000188</v>
          </cell>
          <cell r="G957">
            <v>1946.83</v>
          </cell>
        </row>
        <row r="958">
          <cell r="B958">
            <v>954</v>
          </cell>
          <cell r="C958">
            <v>2250.6399999999708</v>
          </cell>
          <cell r="D958">
            <v>3150.9</v>
          </cell>
          <cell r="F958">
            <v>1392.0500000000188</v>
          </cell>
          <cell r="G958">
            <v>1948.87</v>
          </cell>
        </row>
        <row r="959">
          <cell r="B959">
            <v>955</v>
          </cell>
          <cell r="C959">
            <v>2252.9999999999709</v>
          </cell>
          <cell r="D959">
            <v>3154.2</v>
          </cell>
          <cell r="F959">
            <v>1393.5100000000189</v>
          </cell>
          <cell r="G959">
            <v>1950.91</v>
          </cell>
        </row>
        <row r="960">
          <cell r="B960">
            <v>956</v>
          </cell>
          <cell r="C960">
            <v>2255.359999999971</v>
          </cell>
          <cell r="D960">
            <v>3157.5</v>
          </cell>
          <cell r="F960">
            <v>1394.9700000000189</v>
          </cell>
          <cell r="G960">
            <v>1952.96</v>
          </cell>
        </row>
        <row r="961">
          <cell r="B961">
            <v>957</v>
          </cell>
          <cell r="C961">
            <v>2257.7199999999712</v>
          </cell>
          <cell r="D961">
            <v>3160.81</v>
          </cell>
          <cell r="F961">
            <v>1396.4300000000189</v>
          </cell>
          <cell r="G961">
            <v>1955</v>
          </cell>
        </row>
        <row r="962">
          <cell r="B962">
            <v>958</v>
          </cell>
          <cell r="C962">
            <v>2260.0799999999713</v>
          </cell>
          <cell r="D962">
            <v>3164.11</v>
          </cell>
          <cell r="F962">
            <v>1397.890000000019</v>
          </cell>
          <cell r="G962">
            <v>1957.05</v>
          </cell>
        </row>
        <row r="963">
          <cell r="B963">
            <v>959</v>
          </cell>
          <cell r="C963">
            <v>2262.4399999999714</v>
          </cell>
          <cell r="D963">
            <v>3167.42</v>
          </cell>
          <cell r="F963">
            <v>1399.350000000019</v>
          </cell>
          <cell r="G963">
            <v>1959.09</v>
          </cell>
        </row>
        <row r="964">
          <cell r="B964">
            <v>960</v>
          </cell>
          <cell r="C964">
            <v>2264.7999999999715</v>
          </cell>
          <cell r="D964">
            <v>3170.72</v>
          </cell>
          <cell r="F964">
            <v>1400.810000000019</v>
          </cell>
          <cell r="G964">
            <v>1961.13</v>
          </cell>
        </row>
        <row r="965">
          <cell r="B965">
            <v>961</v>
          </cell>
          <cell r="C965">
            <v>2267.1599999999717</v>
          </cell>
          <cell r="D965">
            <v>3174.02</v>
          </cell>
          <cell r="F965">
            <v>1402.2700000000191</v>
          </cell>
          <cell r="G965">
            <v>1963.18</v>
          </cell>
        </row>
        <row r="966">
          <cell r="B966">
            <v>962</v>
          </cell>
          <cell r="C966">
            <v>2269.5199999999718</v>
          </cell>
          <cell r="D966">
            <v>3177.33</v>
          </cell>
          <cell r="F966">
            <v>1403.7300000000191</v>
          </cell>
          <cell r="G966">
            <v>1965.22</v>
          </cell>
        </row>
        <row r="967">
          <cell r="B967">
            <v>963</v>
          </cell>
          <cell r="C967">
            <v>2271.8799999999719</v>
          </cell>
          <cell r="D967">
            <v>3180.63</v>
          </cell>
          <cell r="F967">
            <v>1405.1900000000192</v>
          </cell>
          <cell r="G967">
            <v>1967.27</v>
          </cell>
        </row>
        <row r="968">
          <cell r="B968">
            <v>964</v>
          </cell>
          <cell r="C968">
            <v>2274.239999999972</v>
          </cell>
          <cell r="D968">
            <v>3183.94</v>
          </cell>
          <cell r="F968">
            <v>1406.6500000000192</v>
          </cell>
          <cell r="G968">
            <v>1969.31</v>
          </cell>
        </row>
        <row r="969">
          <cell r="B969">
            <v>965</v>
          </cell>
          <cell r="C969">
            <v>2276.5999999999722</v>
          </cell>
          <cell r="D969">
            <v>3187.24</v>
          </cell>
          <cell r="F969">
            <v>1408.1100000000192</v>
          </cell>
          <cell r="G969">
            <v>1971.35</v>
          </cell>
        </row>
        <row r="970">
          <cell r="B970">
            <v>966</v>
          </cell>
          <cell r="C970">
            <v>2278.9599999999723</v>
          </cell>
          <cell r="D970">
            <v>3190.54</v>
          </cell>
          <cell r="F970">
            <v>1409.5700000000193</v>
          </cell>
          <cell r="G970">
            <v>1973.4</v>
          </cell>
        </row>
        <row r="971">
          <cell r="B971">
            <v>967</v>
          </cell>
          <cell r="C971">
            <v>2281.3199999999724</v>
          </cell>
          <cell r="D971">
            <v>3193.85</v>
          </cell>
          <cell r="F971">
            <v>1411.0300000000193</v>
          </cell>
          <cell r="G971">
            <v>1975.44</v>
          </cell>
        </row>
        <row r="972">
          <cell r="B972">
            <v>968</v>
          </cell>
          <cell r="C972">
            <v>2283.6799999999726</v>
          </cell>
          <cell r="D972">
            <v>3197.15</v>
          </cell>
          <cell r="F972">
            <v>1412.4900000000193</v>
          </cell>
          <cell r="G972">
            <v>1977.49</v>
          </cell>
        </row>
        <row r="973">
          <cell r="B973">
            <v>969</v>
          </cell>
          <cell r="C973">
            <v>2286.0399999999727</v>
          </cell>
          <cell r="D973">
            <v>3200.46</v>
          </cell>
          <cell r="F973">
            <v>1413.9500000000194</v>
          </cell>
          <cell r="G973">
            <v>1979.53</v>
          </cell>
        </row>
        <row r="974">
          <cell r="B974">
            <v>970</v>
          </cell>
          <cell r="C974">
            <v>2288.3999999999728</v>
          </cell>
          <cell r="D974">
            <v>3203.76</v>
          </cell>
          <cell r="F974">
            <v>1415.4100000000194</v>
          </cell>
          <cell r="G974">
            <v>1981.57</v>
          </cell>
        </row>
        <row r="975">
          <cell r="B975">
            <v>971</v>
          </cell>
          <cell r="C975">
            <v>2290.7599999999729</v>
          </cell>
          <cell r="D975">
            <v>3207.06</v>
          </cell>
          <cell r="F975">
            <v>1416.8700000000194</v>
          </cell>
          <cell r="G975">
            <v>1983.62</v>
          </cell>
        </row>
        <row r="976">
          <cell r="B976">
            <v>972</v>
          </cell>
          <cell r="C976">
            <v>2293.1199999999731</v>
          </cell>
          <cell r="D976">
            <v>3210.37</v>
          </cell>
          <cell r="F976">
            <v>1418.3300000000195</v>
          </cell>
          <cell r="G976">
            <v>1985.66</v>
          </cell>
        </row>
        <row r="977">
          <cell r="B977">
            <v>973</v>
          </cell>
          <cell r="C977">
            <v>2295.4799999999732</v>
          </cell>
          <cell r="D977">
            <v>3213.67</v>
          </cell>
          <cell r="F977">
            <v>1419.7900000000195</v>
          </cell>
          <cell r="G977">
            <v>1987.71</v>
          </cell>
        </row>
        <row r="978">
          <cell r="B978">
            <v>974</v>
          </cell>
          <cell r="C978">
            <v>2297.8399999999733</v>
          </cell>
          <cell r="D978">
            <v>3216.98</v>
          </cell>
          <cell r="F978">
            <v>1421.2500000000196</v>
          </cell>
          <cell r="G978">
            <v>1989.75</v>
          </cell>
        </row>
        <row r="979">
          <cell r="B979">
            <v>975</v>
          </cell>
          <cell r="C979">
            <v>2300.1999999999734</v>
          </cell>
          <cell r="D979">
            <v>3220.28</v>
          </cell>
          <cell r="F979">
            <v>1422.7100000000196</v>
          </cell>
          <cell r="G979">
            <v>1991.79</v>
          </cell>
        </row>
        <row r="980">
          <cell r="B980">
            <v>976</v>
          </cell>
          <cell r="C980">
            <v>2302.5599999999736</v>
          </cell>
          <cell r="D980">
            <v>3223.58</v>
          </cell>
          <cell r="F980">
            <v>1424.1700000000196</v>
          </cell>
          <cell r="G980">
            <v>1993.84</v>
          </cell>
        </row>
        <row r="981">
          <cell r="B981">
            <v>977</v>
          </cell>
          <cell r="C981">
            <v>2304.9199999999737</v>
          </cell>
          <cell r="D981">
            <v>3226.89</v>
          </cell>
          <cell r="F981">
            <v>1425.6300000000197</v>
          </cell>
          <cell r="G981">
            <v>1995.88</v>
          </cell>
        </row>
        <row r="982">
          <cell r="B982">
            <v>978</v>
          </cell>
          <cell r="C982">
            <v>2307.2799999999738</v>
          </cell>
          <cell r="D982">
            <v>3230.19</v>
          </cell>
          <cell r="F982">
            <v>1427.0900000000197</v>
          </cell>
          <cell r="G982">
            <v>1997.93</v>
          </cell>
        </row>
        <row r="983">
          <cell r="B983">
            <v>979</v>
          </cell>
          <cell r="C983">
            <v>2309.639999999974</v>
          </cell>
          <cell r="D983">
            <v>3233.5</v>
          </cell>
          <cell r="F983">
            <v>1428.5500000000197</v>
          </cell>
          <cell r="G983">
            <v>1999.97</v>
          </cell>
        </row>
        <row r="984">
          <cell r="B984">
            <v>980</v>
          </cell>
          <cell r="C984">
            <v>2311.9999999999741</v>
          </cell>
          <cell r="D984">
            <v>3236.8</v>
          </cell>
          <cell r="F984">
            <v>1430.0100000000198</v>
          </cell>
          <cell r="G984">
            <v>2002.01</v>
          </cell>
        </row>
        <row r="985">
          <cell r="B985">
            <v>981</v>
          </cell>
          <cell r="C985">
            <v>2314.3599999999742</v>
          </cell>
          <cell r="D985">
            <v>3240.1</v>
          </cell>
          <cell r="F985">
            <v>1431.4700000000198</v>
          </cell>
          <cell r="G985">
            <v>2004.06</v>
          </cell>
        </row>
        <row r="986">
          <cell r="B986">
            <v>982</v>
          </cell>
          <cell r="C986">
            <v>2316.7199999999743</v>
          </cell>
          <cell r="D986">
            <v>3243.41</v>
          </cell>
          <cell r="F986">
            <v>1432.9300000000198</v>
          </cell>
          <cell r="G986">
            <v>2006.1</v>
          </cell>
        </row>
        <row r="987">
          <cell r="B987">
            <v>983</v>
          </cell>
          <cell r="C987">
            <v>2319.0799999999745</v>
          </cell>
          <cell r="D987">
            <v>3246.71</v>
          </cell>
          <cell r="F987">
            <v>1434.3900000000199</v>
          </cell>
          <cell r="G987">
            <v>2008.15</v>
          </cell>
        </row>
        <row r="988">
          <cell r="B988">
            <v>984</v>
          </cell>
          <cell r="C988">
            <v>2321.4399999999746</v>
          </cell>
          <cell r="D988">
            <v>3250.02</v>
          </cell>
          <cell r="F988">
            <v>1435.8500000000199</v>
          </cell>
          <cell r="G988">
            <v>2010.19</v>
          </cell>
        </row>
        <row r="989">
          <cell r="B989">
            <v>985</v>
          </cell>
          <cell r="C989">
            <v>2323.7999999999747</v>
          </cell>
          <cell r="D989">
            <v>3253.32</v>
          </cell>
          <cell r="F989">
            <v>1437.31000000002</v>
          </cell>
          <cell r="G989">
            <v>2012.23</v>
          </cell>
        </row>
        <row r="990">
          <cell r="B990">
            <v>986</v>
          </cell>
          <cell r="C990">
            <v>2326.1599999999748</v>
          </cell>
          <cell r="D990">
            <v>3256.62</v>
          </cell>
          <cell r="F990">
            <v>1438.77000000002</v>
          </cell>
          <cell r="G990">
            <v>2014.28</v>
          </cell>
        </row>
        <row r="991">
          <cell r="B991">
            <v>987</v>
          </cell>
          <cell r="C991">
            <v>2328.519999999975</v>
          </cell>
          <cell r="D991">
            <v>3259.93</v>
          </cell>
          <cell r="F991">
            <v>1440.23000000002</v>
          </cell>
          <cell r="G991">
            <v>2016.32</v>
          </cell>
        </row>
        <row r="992">
          <cell r="B992">
            <v>988</v>
          </cell>
          <cell r="C992">
            <v>2330.8799999999751</v>
          </cell>
          <cell r="D992">
            <v>3263.23</v>
          </cell>
          <cell r="F992">
            <v>1441.6900000000201</v>
          </cell>
          <cell r="G992">
            <v>2018.37</v>
          </cell>
        </row>
        <row r="993">
          <cell r="B993">
            <v>989</v>
          </cell>
          <cell r="C993">
            <v>2333.2399999999752</v>
          </cell>
          <cell r="D993">
            <v>3266.54</v>
          </cell>
          <cell r="F993">
            <v>1443.1500000000201</v>
          </cell>
          <cell r="G993">
            <v>2020.41</v>
          </cell>
        </row>
        <row r="994">
          <cell r="B994">
            <v>990</v>
          </cell>
          <cell r="C994">
            <v>2335.5999999999754</v>
          </cell>
          <cell r="D994">
            <v>3269.84</v>
          </cell>
          <cell r="F994">
            <v>1444.6100000000201</v>
          </cell>
          <cell r="G994">
            <v>2022.45</v>
          </cell>
        </row>
        <row r="995">
          <cell r="B995">
            <v>991</v>
          </cell>
          <cell r="C995">
            <v>2337.9599999999755</v>
          </cell>
          <cell r="D995">
            <v>3273.14</v>
          </cell>
          <cell r="F995">
            <v>1446.0700000000202</v>
          </cell>
          <cell r="G995">
            <v>2024.5</v>
          </cell>
        </row>
        <row r="996">
          <cell r="B996">
            <v>992</v>
          </cell>
          <cell r="C996">
            <v>2340.3199999999756</v>
          </cell>
          <cell r="D996">
            <v>3276.45</v>
          </cell>
          <cell r="F996">
            <v>1447.5300000000202</v>
          </cell>
          <cell r="G996">
            <v>2026.54</v>
          </cell>
        </row>
        <row r="997">
          <cell r="B997">
            <v>993</v>
          </cell>
          <cell r="C997">
            <v>2342.6799999999757</v>
          </cell>
          <cell r="D997">
            <v>3279.75</v>
          </cell>
          <cell r="F997">
            <v>1448.9900000000202</v>
          </cell>
          <cell r="G997">
            <v>2028.59</v>
          </cell>
        </row>
        <row r="998">
          <cell r="B998">
            <v>994</v>
          </cell>
          <cell r="C998">
            <v>2345.0399999999759</v>
          </cell>
          <cell r="D998">
            <v>3283.06</v>
          </cell>
          <cell r="F998">
            <v>1450.4500000000203</v>
          </cell>
          <cell r="G998">
            <v>2030.63</v>
          </cell>
        </row>
        <row r="999">
          <cell r="B999">
            <v>995</v>
          </cell>
          <cell r="C999">
            <v>2347.399999999976</v>
          </cell>
          <cell r="D999">
            <v>3286.36</v>
          </cell>
          <cell r="F999">
            <v>1451.9100000000203</v>
          </cell>
          <cell r="G999">
            <v>2032.67</v>
          </cell>
        </row>
        <row r="1000">
          <cell r="B1000">
            <v>996</v>
          </cell>
          <cell r="C1000">
            <v>2349.7599999999761</v>
          </cell>
          <cell r="D1000">
            <v>3289.66</v>
          </cell>
          <cell r="F1000">
            <v>1453.3700000000204</v>
          </cell>
          <cell r="G1000">
            <v>2034.72</v>
          </cell>
        </row>
        <row r="1001">
          <cell r="B1001">
            <v>997</v>
          </cell>
          <cell r="C1001">
            <v>2352.1199999999762</v>
          </cell>
          <cell r="D1001">
            <v>3292.97</v>
          </cell>
          <cell r="F1001">
            <v>1454.8300000000204</v>
          </cell>
          <cell r="G1001">
            <v>2036.76</v>
          </cell>
        </row>
        <row r="1002">
          <cell r="B1002">
            <v>998</v>
          </cell>
          <cell r="C1002">
            <v>2354.4799999999764</v>
          </cell>
          <cell r="D1002">
            <v>3296.27</v>
          </cell>
          <cell r="F1002">
            <v>1456.2900000000204</v>
          </cell>
          <cell r="G1002">
            <v>2038.81</v>
          </cell>
        </row>
        <row r="1003">
          <cell r="B1003">
            <v>999</v>
          </cell>
          <cell r="C1003">
            <v>2356.8399999999765</v>
          </cell>
          <cell r="D1003">
            <v>3299.58</v>
          </cell>
          <cell r="F1003">
            <v>1457.7500000000205</v>
          </cell>
          <cell r="G1003">
            <v>2040.85</v>
          </cell>
        </row>
        <row r="1004">
          <cell r="B1004">
            <v>1000</v>
          </cell>
          <cell r="C1004">
            <v>2359.1999999999766</v>
          </cell>
          <cell r="D1004">
            <v>3302.88</v>
          </cell>
          <cell r="F1004">
            <v>1459.2100000000205</v>
          </cell>
          <cell r="G1004">
            <v>2042.89</v>
          </cell>
        </row>
        <row r="1006">
          <cell r="C1006" t="str">
            <v>2.36</v>
          </cell>
          <cell r="F1006" t="str">
            <v>1.46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ขอใช้ผล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51">
          <cell r="B151">
            <v>0</v>
          </cell>
        </row>
        <row r="225">
          <cell r="CM225">
            <v>17</v>
          </cell>
        </row>
      </sheetData>
      <sheetData sheetId="1"/>
      <sheetData sheetId="2">
        <row r="5">
          <cell r="O5">
            <v>1</v>
          </cell>
        </row>
      </sheetData>
      <sheetData sheetId="3">
        <row r="14">
          <cell r="J14">
            <v>22649.59</v>
          </cell>
        </row>
      </sheetData>
      <sheetData sheetId="4" refreshError="1"/>
      <sheetData sheetId="5">
        <row r="15">
          <cell r="F15">
            <v>199.16</v>
          </cell>
        </row>
      </sheetData>
      <sheetData sheetId="6">
        <row r="2">
          <cell r="I2">
            <v>1</v>
          </cell>
        </row>
      </sheetData>
      <sheetData sheetId="7">
        <row r="3469">
          <cell r="Q3469">
            <v>1743.44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ราคากลางสี"/>
      <sheetName val="Form2"/>
      <sheetName val="Form3"/>
      <sheetName val="ขอใช้ผล"/>
      <sheetName val="สรุปเสนอกรรมการ"/>
      <sheetName val="ปะหน้าซอง"/>
      <sheetName val="ได้งานตีเส้น"/>
      <sheetName val="Sheet1"/>
      <sheetName val="ท่อหลอดเหลี่ยม  ม.15"/>
    </sheetNames>
    <sheetDataSet>
      <sheetData sheetId="0" refreshError="1"/>
      <sheetData sheetId="1" refreshError="1">
        <row r="5">
          <cell r="H5">
            <v>28.29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พิมพ์เอกสาร"/>
      <sheetName val="เมนู"/>
      <sheetName val="ข้อมูลโครงการ"/>
      <sheetName val="ข้อมูลขนส่ง"/>
      <sheetName val="Oil"/>
      <sheetName val="ปร.5"/>
      <sheetName val="ปร.4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-อื่นๆ"/>
      <sheetName val="ปริมาณงาน"/>
      <sheetName val="ดินตัด-ดินถม"/>
      <sheetName val="ราง ทชจ."/>
      <sheetName val="รางระบาย"/>
      <sheetName val="รายการท่อกลม "/>
      <sheetName val="สรุปป้ายจราจร"/>
      <sheetName val="ทางเชื่อม"/>
      <sheetName val="widening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คสล.280มีรอยต่อ"/>
      <sheetName val="คสล.280ไม่มีรอยต่อ"/>
      <sheetName val="คสล.325ksc"/>
      <sheetName val="ราคาวัสดุ-ค่าแรง"/>
      <sheetName val="ค่างานต้นทุน"/>
      <sheetName val="ข้อมูลสะพาน1"/>
      <sheetName val="ข้อมูลคำนวณ1"/>
      <sheetName val="ค่างานต้นทุนสะพาน1"/>
      <sheetName val="ปร.4สะพาน1"/>
      <sheetName val="ข้อมูลสะพาน2"/>
      <sheetName val="ข้อมูลคำนวณ2"/>
      <sheetName val="ค่างานต้นทุนสะพาน2"/>
      <sheetName val="ปร.4สะพาน2"/>
      <sheetName val="approach-slope protect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ข้อมูลคำนวณ"/>
      <sheetName val="ข้อมูลสะพาน"/>
      <sheetName val="ต้นทุนวัสดุ"/>
      <sheetName val="ค่างานต้นทุนสะพาน"/>
      <sheetName val="ค่างานต้นทุนถนน"/>
      <sheetName val="XXXXXX"/>
      <sheetName val="ราคาวัสดุ"/>
      <sheetName val="Factor_f"/>
      <sheetName val="approach"/>
      <sheetName val="ข้อมูล1"/>
      <sheetName val="คสล.6.00มีรอยต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>
        <row r="34">
          <cell r="H34">
            <v>24002</v>
          </cell>
        </row>
        <row r="42">
          <cell r="H42">
            <v>23183</v>
          </cell>
        </row>
        <row r="43">
          <cell r="H43">
            <v>22830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โครงการ"/>
      <sheetName val="กรอกราคาวัสดุที่แหล่ง"/>
      <sheetName val="ได้ราคาคอนกรีต-เหล็กเสริม"/>
      <sheetName val="ได้ราคายาง"/>
      <sheetName val="Form2"/>
      <sheetName val="ราคากลาง"/>
      <sheetName val="ปร5"/>
      <sheetName val="ปร.4 (3)"/>
      <sheetName val="ปร.4 (กลาง)"/>
      <sheetName val="ปร.4"/>
      <sheetName val="s2"/>
      <sheetName val="S3"/>
      <sheetName val="ข้อมูล1"/>
      <sheetName val="ข้อมูล"/>
    </sheetNames>
    <sheetDataSet>
      <sheetData sheetId="0" refreshError="1"/>
      <sheetData sheetId="1" refreshError="1">
        <row r="17">
          <cell r="I17">
            <v>2691.59</v>
          </cell>
          <cell r="N17">
            <v>94</v>
          </cell>
        </row>
        <row r="60">
          <cell r="Q60" t="e">
            <v>#REF!</v>
          </cell>
        </row>
        <row r="61">
          <cell r="Q61" t="e">
            <v>#REF!</v>
          </cell>
        </row>
        <row r="62">
          <cell r="Q62" t="e">
            <v>#REF!</v>
          </cell>
        </row>
        <row r="63">
          <cell r="Q63" t="e">
            <v>#REF!</v>
          </cell>
        </row>
        <row r="64">
          <cell r="Q64" t="e">
            <v>#REF!</v>
          </cell>
        </row>
        <row r="65">
          <cell r="Q65" t="e">
            <v>#REF!</v>
          </cell>
        </row>
        <row r="66">
          <cell r="Q66" t="e">
            <v>#REF!</v>
          </cell>
        </row>
        <row r="69">
          <cell r="Q69" t="e">
            <v>#REF!</v>
          </cell>
        </row>
        <row r="70">
          <cell r="Q70" t="e">
            <v>#REF!</v>
          </cell>
        </row>
      </sheetData>
      <sheetData sheetId="2" refreshError="1">
        <row r="12">
          <cell r="D12">
            <v>50</v>
          </cell>
        </row>
        <row r="14">
          <cell r="T14" t="e">
            <v>#REF!</v>
          </cell>
          <cell r="V14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ราคากลาง"/>
      <sheetName val="ค่างานต้นทุน"/>
      <sheetName val="ดินตัด-ถม"/>
      <sheetName val="ท่อกลม"/>
      <sheetName val="HW&amp;EW"/>
      <sheetName val="widening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สล.280มีรอยต่อ"/>
      <sheetName val="คสล.280ไม่มีรอยต่อ"/>
      <sheetName val="คสล.325ksc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/>
      <sheetData sheetId="1" refreshError="1"/>
      <sheetData sheetId="2"/>
      <sheetData sheetId="3" refreshError="1">
        <row r="56">
          <cell r="F56">
            <v>487.62</v>
          </cell>
        </row>
        <row r="58">
          <cell r="F58">
            <v>177.57</v>
          </cell>
        </row>
        <row r="59">
          <cell r="F59">
            <v>120</v>
          </cell>
        </row>
        <row r="60">
          <cell r="F60">
            <v>180</v>
          </cell>
        </row>
        <row r="85">
          <cell r="F85">
            <v>103</v>
          </cell>
        </row>
      </sheetData>
      <sheetData sheetId="4"/>
      <sheetData sheetId="5"/>
      <sheetData sheetId="6"/>
      <sheetData sheetId="7"/>
      <sheetData sheetId="8" refreshError="1">
        <row r="204">
          <cell r="H204">
            <v>1755</v>
          </cell>
        </row>
        <row r="461">
          <cell r="H461">
            <v>21843.629999999997</v>
          </cell>
        </row>
        <row r="462">
          <cell r="H462">
            <v>21856.719999999998</v>
          </cell>
        </row>
        <row r="463">
          <cell r="H463">
            <v>21850.17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ข้อมูลสะพาน"/>
      <sheetName val="ราคาวัสดุ"/>
      <sheetName val="ข้อมูลขนส่ง"/>
      <sheetName val="ต้นทุนวัสดุ"/>
      <sheetName val="ค่างานต้นทุนสะพาน"/>
      <sheetName val="ข้อมูลคำนวณ"/>
      <sheetName val="Factor_F"/>
      <sheetName val="ค่าเสื่อมราคา"/>
      <sheetName val="ปร.5"/>
      <sheetName val="ปร.4"/>
      <sheetName val="หกล้อขนส่ง"/>
      <sheetName val="สิบล้อขนส่ง"/>
      <sheetName val="รถพ่วงขนส่ง"/>
      <sheetName val="ค่างานต้นทุนถนน"/>
      <sheetName val="approach"/>
      <sheetName val="ข้อมูล1"/>
      <sheetName val="คสล.6.00มีรอยต่อ"/>
    </sheetNames>
    <sheetDataSet>
      <sheetData sheetId="0" refreshError="1"/>
      <sheetData sheetId="1" refreshError="1"/>
      <sheetData sheetId="2" refreshError="1">
        <row r="23">
          <cell r="D23">
            <v>24416.94</v>
          </cell>
        </row>
        <row r="24">
          <cell r="D24">
            <v>23973.19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ิมาณงาน"/>
      <sheetName val="ราคาวัสดุ-ค่าแรง"/>
      <sheetName val="ข้อมูลขนส่ง"/>
      <sheetName val="ปร.4"/>
      <sheetName val="ปร.5"/>
      <sheetName val="ราคากลาง"/>
      <sheetName val="ประเมิน"/>
      <sheetName val="ค่างานต้นทุน"/>
      <sheetName val="ดินตัด-ถม"/>
      <sheetName val="ท่อกลม"/>
      <sheetName val="ราคาราง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ถนน คสล.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>
        <row r="26">
          <cell r="F26">
            <v>37.69</v>
          </cell>
        </row>
        <row r="27">
          <cell r="F27">
            <v>489.02</v>
          </cell>
        </row>
        <row r="61">
          <cell r="F61">
            <v>28.97</v>
          </cell>
        </row>
        <row r="67">
          <cell r="F67">
            <v>280</v>
          </cell>
        </row>
        <row r="68">
          <cell r="F68">
            <v>10</v>
          </cell>
        </row>
        <row r="82">
          <cell r="F82">
            <v>305</v>
          </cell>
        </row>
        <row r="84">
          <cell r="F84">
            <v>84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01">
          <cell r="H201">
            <v>1402.8104900000001</v>
          </cell>
        </row>
        <row r="449">
          <cell r="H449">
            <v>18965.45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ook1"/>
      <sheetName val="รายละเอียดโครงกา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SingleBox"/>
      <sheetName val="Multi_Box"/>
      <sheetName val="ข้อมูลคำนวณ"/>
      <sheetName val="ข้อมูล_Box"/>
      <sheetName val="ปร._สะพา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ปร.5 ใส่ค่าเอง"/>
      <sheetName val="Module3"/>
      <sheetName val="XXXXXX"/>
      <sheetName val="แนะนำ"/>
      <sheetName val="ข้อมูลโครงการ"/>
      <sheetName val="ข้อมูล"/>
      <sheetName val="ราคาวัสดุ"/>
      <sheetName val="ค่างานต้นทุน"/>
      <sheetName val="approach-slope protection"/>
      <sheetName val="ราคาราง-อื่นๆ"/>
      <sheetName val="รางระบาย"/>
      <sheetName val="widening"/>
      <sheetName val="ทางเชื่อม"/>
      <sheetName val="หักค่าขนส่ง"/>
      <sheetName val="Factor_f"/>
      <sheetName val="selected"/>
      <sheetName val="พิมพ์เอกสาร"/>
      <sheetName val="ใบสรุป"/>
      <sheetName val="หกล้อขนส่ง"/>
      <sheetName val="สิบล้อขนส่ง"/>
      <sheetName val="รถพ่วงขนส่ง"/>
      <sheetName val="ope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ราคาวัสดุ"/>
      <sheetName val="ข้อมูลขนส่ง"/>
      <sheetName val="ค่างานต้นทุน"/>
      <sheetName val="selected"/>
      <sheetName val="ปร.5"/>
      <sheetName val="ปร.4"/>
      <sheetName val="ดินตัด-ดินถม "/>
      <sheetName val="สรุปป้ายจราจร "/>
      <sheetName val="รายการท่อกลม "/>
      <sheetName val="รายการราง"/>
      <sheetName val="ทางเชื่อม"/>
      <sheetName val="ราคาราง-อื่นๆ"/>
      <sheetName val="widening"/>
      <sheetName val="ค่าเสื่อมราคา"/>
      <sheetName val="SingleBox"/>
      <sheetName val="Multi_Box"/>
      <sheetName val="ข้อมูล_Box"/>
      <sheetName val="คสล.5.00(325ksc)"/>
      <sheetName val="คสล.4.00(280ksc)มีรอยต่อ"/>
      <sheetName val="คสล.4.00(280ksc)ไม่มีรอยต่อ"/>
      <sheetName val="สิบล้อขนส่ง"/>
      <sheetName val="รถพ่วงขนส่ง"/>
      <sheetName val="หกล้อขนส่ง"/>
      <sheetName val="ข้อมูลสะพาน"/>
      <sheetName val="ข้อมูลคำนวณ"/>
      <sheetName val="ค่างานต้นทุนสะพาน"/>
      <sheetName val="ปร.4สะพาน"/>
      <sheetName val="approach-slope protect"/>
      <sheetName val="รางระบาย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พิมพ์เอกสาร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ปร._สะพาน"/>
      <sheetName val="SingleBox"/>
      <sheetName val="Multi_Box"/>
      <sheetName val="ข้อมูลคำนวณ"/>
      <sheetName val="ข้อมูล_Box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/>
      <sheetData sheetId="1"/>
      <sheetData sheetId="2"/>
      <sheetData sheetId="3"/>
      <sheetData sheetId="4">
        <row r="316">
          <cell r="H316">
            <v>6000</v>
          </cell>
        </row>
        <row r="321">
          <cell r="H321">
            <v>4270</v>
          </cell>
        </row>
        <row r="326">
          <cell r="H326">
            <v>2110</v>
          </cell>
        </row>
        <row r="331">
          <cell r="H331">
            <v>1770</v>
          </cell>
        </row>
        <row r="338">
          <cell r="H338">
            <v>3700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"/>
      <sheetName val="พิกัด"/>
      <sheetName val="ข้อมูลขนส่ง"/>
      <sheetName val="BOQ (5)"/>
      <sheetName val="ใช้ BOQ (4)นี้"/>
      <sheetName val="ใช้ค่างานต้นทุนนี้"/>
      <sheetName val="ข้อมูลวัสดุ"/>
      <sheetName val="BOQ"/>
      <sheetName val="อัตราส่วนคอนกรีต"/>
      <sheetName val="ไม้แบบ"/>
      <sheetName val="1.2"/>
      <sheetName val="2.2(1)"/>
      <sheetName val="2.3(1)"/>
      <sheetName val="ทรายหยาบ"/>
      <sheetName val="6.3(8.2)"/>
      <sheetName val="คิด F"/>
      <sheetName val="5.3"/>
      <sheetName val="6.3(8.3) (egp)"/>
      <sheetName val="6.3(8.3) (Mit)"/>
      <sheetName val="ต้นทุน"/>
      <sheetName val="ปะหน้า"/>
      <sheetName val="6.3(8.3) (คุมงาน)"/>
      <sheetName val="สรุปสืบราคา (ใหม่)"/>
      <sheetName val="สรุปสืบราคา"/>
    </sheetNames>
    <sheetDataSet>
      <sheetData sheetId="0">
        <row r="7">
          <cell r="AQ7">
            <v>30</v>
          </cell>
          <cell r="AS7">
            <v>12</v>
          </cell>
          <cell r="AT7">
            <v>12</v>
          </cell>
          <cell r="AU7">
            <v>9</v>
          </cell>
          <cell r="AV7">
            <v>20</v>
          </cell>
          <cell r="AW7">
            <v>0</v>
          </cell>
          <cell r="AX7">
            <v>20</v>
          </cell>
          <cell r="AY7">
            <v>9</v>
          </cell>
          <cell r="AZ7">
            <v>15</v>
          </cell>
          <cell r="BA7">
            <v>9</v>
          </cell>
          <cell r="BB7">
            <v>15</v>
          </cell>
          <cell r="BC7">
            <v>6</v>
          </cell>
          <cell r="BD7">
            <v>20</v>
          </cell>
        </row>
        <row r="12">
          <cell r="X12" t="str">
            <v>ข้อมูลวัสดุก่อสร้างประจำเดือน</v>
          </cell>
        </row>
        <row r="13">
          <cell r="F13" t="str">
            <v>เชียงใหม่</v>
          </cell>
          <cell r="Q13" t="str">
            <v>ปกติ</v>
          </cell>
          <cell r="AD13">
            <v>33.64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7</v>
          </cell>
        </row>
      </sheetData>
      <sheetData sheetId="1"/>
      <sheetData sheetId="2">
        <row r="21">
          <cell r="U21">
            <v>491</v>
          </cell>
          <cell r="AF21">
            <v>790.51</v>
          </cell>
        </row>
      </sheetData>
      <sheetData sheetId="3"/>
      <sheetData sheetId="4"/>
      <sheetData sheetId="5"/>
      <sheetData sheetId="6">
        <row r="12">
          <cell r="V12">
            <v>25984.06</v>
          </cell>
        </row>
        <row r="13">
          <cell r="V13">
            <v>25300.79</v>
          </cell>
        </row>
        <row r="14">
          <cell r="V14">
            <v>23916.400000000001</v>
          </cell>
        </row>
        <row r="15">
          <cell r="V15">
            <v>34.42</v>
          </cell>
        </row>
        <row r="16">
          <cell r="V16">
            <v>2298.96</v>
          </cell>
        </row>
        <row r="24">
          <cell r="L24">
            <v>514.02</v>
          </cell>
          <cell r="N24">
            <v>19</v>
          </cell>
          <cell r="P24">
            <v>71</v>
          </cell>
        </row>
        <row r="27">
          <cell r="V27">
            <v>420.56</v>
          </cell>
        </row>
        <row r="28">
          <cell r="V28">
            <v>467.29</v>
          </cell>
        </row>
        <row r="29">
          <cell r="V29">
            <v>614.29999999999995</v>
          </cell>
        </row>
        <row r="30">
          <cell r="V30">
            <v>230</v>
          </cell>
        </row>
        <row r="33">
          <cell r="V33">
            <v>70.09</v>
          </cell>
        </row>
        <row r="34">
          <cell r="V34">
            <v>217.29</v>
          </cell>
        </row>
        <row r="35">
          <cell r="L35">
            <v>173.83</v>
          </cell>
        </row>
      </sheetData>
      <sheetData sheetId="7"/>
      <sheetData sheetId="8">
        <row r="9">
          <cell r="K9">
            <v>1815.4428149999999</v>
          </cell>
        </row>
      </sheetData>
      <sheetData sheetId="9">
        <row r="40">
          <cell r="M40">
            <v>314.99</v>
          </cell>
        </row>
        <row r="41">
          <cell r="M41">
            <v>280.56</v>
          </cell>
        </row>
      </sheetData>
      <sheetData sheetId="10"/>
      <sheetData sheetId="11"/>
      <sheetData sheetId="12"/>
      <sheetData sheetId="13">
        <row r="11">
          <cell r="S11">
            <v>853.48500000000001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กรอกข้อมูลโครงการ"/>
      <sheetName val="กรอกปริมาณวัสดุ"/>
      <sheetName val="กรอกราคาวัสดุ"/>
      <sheetName val="ราคาป้ายจราจร"/>
      <sheetName val="ปร.5"/>
      <sheetName val="ปร.4"/>
      <sheetName val="แบบสรุปราคา"/>
      <sheetName val="ปร.4 เสนอราคา"/>
      <sheetName val="ต้นทุนงานคอนกรีต"/>
      <sheetName val="ถนน คสล."/>
      <sheetName val="ค่างานต้นทุน"/>
      <sheetName val="ค่าเสื่อมราคา"/>
      <sheetName val="ขนาด ท่อ"/>
      <sheetName val="f สะพานและท่อเหลี่ยม"/>
      <sheetName val="คิด พื้นที่"/>
      <sheetName val="f ทาง"/>
      <sheetName val="ระยะขนส่ง"/>
    </sheetNames>
    <sheetDataSet>
      <sheetData sheetId="0"/>
      <sheetData sheetId="1"/>
      <sheetData sheetId="2"/>
      <sheetData sheetId="3">
        <row r="11">
          <cell r="C11" t="str">
            <v>ซอย.-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58">
          <cell r="H58">
            <v>19.452500000000001</v>
          </cell>
        </row>
        <row r="59">
          <cell r="H59">
            <v>12.6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gleBox 4"/>
      <sheetName val="ข้อมูล_Box"/>
      <sheetName val="SingleBox 3"/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ปร.5"/>
      <sheetName val="ปร.4"/>
      <sheetName val="คอนกรีต ครม."/>
      <sheetName val="ถนน คสล."/>
      <sheetName val="คอนกรีต ครม. (2)"/>
      <sheetName val="Para Slurry"/>
      <sheetName val="ราคาราง"/>
      <sheetName val="ค่างานต้นทุน"/>
      <sheetName val="ค่าเสื่อมราคา"/>
      <sheetName val="งานกำแพงปากท่อ"/>
      <sheetName val="ขนาด ท่อ"/>
      <sheetName val="Oil"/>
      <sheetName val="f สะพานและท่อเหลี่ยม"/>
      <sheetName val="f ทาง"/>
      <sheetName val="ปร.4 ไฟฟ้า"/>
      <sheetName val="ฐานไฟฟ้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9">
          <cell r="H29">
            <v>1</v>
          </cell>
        </row>
        <row r="76">
          <cell r="E76">
            <v>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CJ208"/>
  <sheetViews>
    <sheetView view="pageLayout" topLeftCell="A12" zoomScaleNormal="110" workbookViewId="0">
      <selection activeCell="E3" sqref="E3"/>
    </sheetView>
  </sheetViews>
  <sheetFormatPr defaultColWidth="9.140625" defaultRowHeight="20.25"/>
  <cols>
    <col min="1" max="1" width="4.7109375" style="8" customWidth="1"/>
    <col min="2" max="2" width="10.5703125" style="8" customWidth="1"/>
    <col min="3" max="3" width="9.5703125" style="8" customWidth="1"/>
    <col min="4" max="4" width="10.7109375" style="8" customWidth="1"/>
    <col min="5" max="5" width="11" style="8" customWidth="1"/>
    <col min="6" max="6" width="11.140625" style="8" customWidth="1"/>
    <col min="7" max="7" width="6" style="8" customWidth="1"/>
    <col min="8" max="8" width="29.42578125" style="8" customWidth="1"/>
    <col min="9" max="9" width="9.140625" style="8"/>
    <col min="10" max="23" width="0" style="8" hidden="1" customWidth="1"/>
    <col min="24" max="27" width="9.140625" style="8" hidden="1" customWidth="1"/>
    <col min="28" max="29" width="9.140625" style="8" customWidth="1"/>
    <col min="30" max="72" width="9.140625" style="8"/>
    <col min="73" max="73" width="6.5703125" style="8" customWidth="1"/>
    <col min="74" max="74" width="12.140625" style="8" customWidth="1"/>
    <col min="75" max="75" width="14.7109375" style="8" customWidth="1"/>
    <col min="76" max="76" width="14.140625" style="8" customWidth="1"/>
    <col min="77" max="77" width="13.7109375" style="8" bestFit="1" customWidth="1"/>
    <col min="78" max="79" width="10.42578125" style="8" customWidth="1"/>
    <col min="80" max="80" width="10.140625" style="8" customWidth="1"/>
    <col min="81" max="81" width="9.85546875" style="8" customWidth="1"/>
    <col min="82" max="82" width="9.42578125" style="8" customWidth="1"/>
    <col min="83" max="83" width="10.85546875" style="8" customWidth="1"/>
    <col min="84" max="84" width="9.85546875" style="8" customWidth="1"/>
    <col min="85" max="85" width="11.42578125" style="8" bestFit="1" customWidth="1"/>
    <col min="86" max="86" width="13.140625" style="8" customWidth="1"/>
    <col min="87" max="87" width="12.5703125" style="8" customWidth="1"/>
    <col min="88" max="16384" width="9.140625" style="8"/>
  </cols>
  <sheetData>
    <row r="1" spans="2:88" ht="21">
      <c r="B1" s="85" t="s">
        <v>138</v>
      </c>
      <c r="C1" s="86"/>
      <c r="D1" s="87"/>
      <c r="E1" s="81" t="s">
        <v>112</v>
      </c>
      <c r="F1" s="82"/>
      <c r="H1" s="108" t="s">
        <v>68</v>
      </c>
      <c r="I1" s="10" t="s">
        <v>135</v>
      </c>
      <c r="J1" s="10"/>
      <c r="K1" s="54">
        <f>C2</f>
        <v>32.5</v>
      </c>
      <c r="L1" s="10"/>
      <c r="M1" s="10"/>
      <c r="N1" s="10"/>
      <c r="O1" s="10"/>
      <c r="P1" s="10"/>
      <c r="Q1" s="10"/>
      <c r="R1" s="10"/>
      <c r="S1" s="10"/>
      <c r="T1" s="10"/>
      <c r="U1" s="54"/>
      <c r="V1" s="10"/>
      <c r="W1" s="10"/>
      <c r="X1" s="76"/>
      <c r="Y1" s="77"/>
      <c r="Z1" s="76"/>
      <c r="AA1" s="74"/>
      <c r="AB1" s="76"/>
      <c r="AC1" s="76"/>
      <c r="AD1" s="76"/>
      <c r="AE1" s="76"/>
      <c r="AF1" s="76"/>
      <c r="AG1" s="76"/>
      <c r="AH1" s="76"/>
      <c r="AI1" s="76"/>
      <c r="AJ1" s="76"/>
      <c r="AK1" s="76"/>
      <c r="AL1" s="76"/>
      <c r="AM1" s="76"/>
      <c r="BW1" s="31" t="s">
        <v>94</v>
      </c>
      <c r="BX1" s="32"/>
      <c r="BY1" s="32"/>
      <c r="BZ1" s="32"/>
      <c r="CA1" s="32"/>
      <c r="CB1" s="32"/>
      <c r="CC1" s="32"/>
      <c r="CD1" s="32"/>
      <c r="CE1" s="32"/>
    </row>
    <row r="2" spans="2:88" ht="21.75" thickBot="1">
      <c r="B2" s="88" t="s">
        <v>52</v>
      </c>
      <c r="C2" s="89">
        <v>32.5</v>
      </c>
      <c r="D2" s="84" t="s">
        <v>53</v>
      </c>
      <c r="E2" s="83">
        <v>32.5</v>
      </c>
      <c r="F2" s="84" t="s">
        <v>53</v>
      </c>
      <c r="G2" s="54"/>
      <c r="H2" s="11" t="s">
        <v>1</v>
      </c>
      <c r="I2" s="12" t="s">
        <v>23</v>
      </c>
      <c r="J2" s="987">
        <v>15.5</v>
      </c>
      <c r="K2" s="988"/>
      <c r="L2" s="987">
        <v>16.5</v>
      </c>
      <c r="M2" s="988"/>
      <c r="N2" s="987">
        <v>17.5</v>
      </c>
      <c r="O2" s="988"/>
      <c r="P2" s="987">
        <v>18.5</v>
      </c>
      <c r="Q2" s="988"/>
      <c r="R2" s="987">
        <v>19.5</v>
      </c>
      <c r="S2" s="988"/>
      <c r="T2" s="987">
        <v>20.5</v>
      </c>
      <c r="U2" s="988"/>
      <c r="V2" s="987">
        <v>21.5</v>
      </c>
      <c r="W2" s="988"/>
      <c r="X2" s="987">
        <v>22.5</v>
      </c>
      <c r="Y2" s="988"/>
      <c r="Z2" s="987">
        <v>23.5</v>
      </c>
      <c r="AA2" s="988"/>
      <c r="AB2" s="987">
        <v>24.5</v>
      </c>
      <c r="AC2" s="988"/>
      <c r="AD2" s="997">
        <v>25.5</v>
      </c>
      <c r="AE2" s="997"/>
      <c r="AF2" s="987">
        <v>26.5</v>
      </c>
      <c r="AG2" s="988"/>
      <c r="AH2" s="997">
        <v>27.5</v>
      </c>
      <c r="AI2" s="997"/>
      <c r="AJ2" s="987">
        <v>28.5</v>
      </c>
      <c r="AK2" s="988"/>
      <c r="AL2" s="987">
        <v>29.5</v>
      </c>
      <c r="AM2" s="988"/>
      <c r="AN2" s="987">
        <v>30.5</v>
      </c>
      <c r="AO2" s="988"/>
      <c r="AP2" s="987">
        <v>31.5</v>
      </c>
      <c r="AQ2" s="988"/>
      <c r="AR2" s="987">
        <v>32.5</v>
      </c>
      <c r="AS2" s="988"/>
      <c r="AT2" s="987">
        <v>33.5</v>
      </c>
      <c r="AU2" s="992"/>
      <c r="AV2" s="987">
        <v>34.5</v>
      </c>
      <c r="AW2" s="988"/>
      <c r="AX2" s="992">
        <v>35.5</v>
      </c>
      <c r="AY2" s="992"/>
      <c r="AZ2" s="993">
        <v>36.5</v>
      </c>
      <c r="BA2" s="994"/>
      <c r="BB2" s="993">
        <v>37.5</v>
      </c>
      <c r="BC2" s="994"/>
      <c r="BD2" s="993">
        <v>38.5</v>
      </c>
      <c r="BE2" s="994"/>
      <c r="BF2" s="993">
        <v>39.5</v>
      </c>
      <c r="BG2" s="994"/>
      <c r="BH2" s="989">
        <v>21.5</v>
      </c>
      <c r="BI2" s="991"/>
      <c r="BJ2" s="989">
        <v>20.5</v>
      </c>
      <c r="BK2" s="990"/>
      <c r="BL2" s="989">
        <v>19.5</v>
      </c>
      <c r="BM2" s="990"/>
      <c r="BN2" s="989">
        <v>18.5</v>
      </c>
      <c r="BO2" s="990"/>
      <c r="BP2" s="989">
        <v>17.5</v>
      </c>
      <c r="BQ2" s="990"/>
      <c r="BR2" s="144" t="s">
        <v>69</v>
      </c>
      <c r="BS2" s="145"/>
      <c r="BT2" s="14"/>
      <c r="BW2" s="33"/>
      <c r="BX2" s="25" t="s">
        <v>95</v>
      </c>
      <c r="BY2" s="25"/>
      <c r="BZ2" s="25"/>
      <c r="CA2" s="25"/>
      <c r="CB2" s="25"/>
      <c r="CC2" s="25"/>
      <c r="CD2" s="25"/>
      <c r="CE2" s="25"/>
    </row>
    <row r="3" spans="2:88">
      <c r="B3" s="3" t="s">
        <v>4</v>
      </c>
      <c r="C3" s="41" t="s">
        <v>51</v>
      </c>
      <c r="D3" s="41" t="s">
        <v>51</v>
      </c>
      <c r="E3" s="41" t="s">
        <v>51</v>
      </c>
      <c r="F3" s="41" t="s">
        <v>51</v>
      </c>
      <c r="G3" s="54"/>
      <c r="H3" s="16"/>
      <c r="I3" s="16"/>
      <c r="J3" s="196" t="s">
        <v>70</v>
      </c>
      <c r="K3" s="196" t="s">
        <v>67</v>
      </c>
      <c r="L3" s="196" t="s">
        <v>70</v>
      </c>
      <c r="M3" s="196" t="s">
        <v>67</v>
      </c>
      <c r="N3" s="196" t="s">
        <v>70</v>
      </c>
      <c r="O3" s="196" t="s">
        <v>67</v>
      </c>
      <c r="P3" s="196" t="s">
        <v>70</v>
      </c>
      <c r="Q3" s="196" t="s">
        <v>67</v>
      </c>
      <c r="R3" s="196" t="s">
        <v>70</v>
      </c>
      <c r="S3" s="196" t="s">
        <v>67</v>
      </c>
      <c r="T3" s="196" t="s">
        <v>70</v>
      </c>
      <c r="U3" s="196" t="s">
        <v>67</v>
      </c>
      <c r="V3" s="196" t="s">
        <v>70</v>
      </c>
      <c r="W3" s="196" t="s">
        <v>67</v>
      </c>
      <c r="X3" s="196" t="s">
        <v>70</v>
      </c>
      <c r="Y3" s="196" t="s">
        <v>67</v>
      </c>
      <c r="Z3" s="196" t="s">
        <v>70</v>
      </c>
      <c r="AA3" s="196" t="s">
        <v>67</v>
      </c>
      <c r="AB3" s="196" t="s">
        <v>70</v>
      </c>
      <c r="AC3" s="196" t="s">
        <v>67</v>
      </c>
      <c r="AD3" s="196" t="s">
        <v>70</v>
      </c>
      <c r="AE3" s="196" t="s">
        <v>67</v>
      </c>
      <c r="AF3" s="196" t="s">
        <v>70</v>
      </c>
      <c r="AG3" s="196" t="s">
        <v>67</v>
      </c>
      <c r="AH3" s="196" t="s">
        <v>70</v>
      </c>
      <c r="AI3" s="196" t="s">
        <v>67</v>
      </c>
      <c r="AJ3" s="196" t="s">
        <v>70</v>
      </c>
      <c r="AK3" s="196" t="s">
        <v>67</v>
      </c>
      <c r="AL3" s="196" t="s">
        <v>70</v>
      </c>
      <c r="AM3" s="196" t="s">
        <v>67</v>
      </c>
      <c r="AN3" s="196" t="s">
        <v>70</v>
      </c>
      <c r="AO3" s="196" t="s">
        <v>67</v>
      </c>
      <c r="AP3" s="196" t="s">
        <v>70</v>
      </c>
      <c r="AQ3" s="196" t="s">
        <v>67</v>
      </c>
      <c r="AR3" s="196" t="s">
        <v>70</v>
      </c>
      <c r="AS3" s="196" t="s">
        <v>67</v>
      </c>
      <c r="AT3" s="196" t="s">
        <v>70</v>
      </c>
      <c r="AU3" s="196" t="s">
        <v>67</v>
      </c>
      <c r="AV3" s="196" t="s">
        <v>70</v>
      </c>
      <c r="AW3" s="196" t="s">
        <v>67</v>
      </c>
      <c r="AX3" s="196" t="s">
        <v>70</v>
      </c>
      <c r="AY3" s="196" t="s">
        <v>67</v>
      </c>
      <c r="AZ3" s="75" t="s">
        <v>70</v>
      </c>
      <c r="BA3" s="75" t="s">
        <v>67</v>
      </c>
      <c r="BB3" s="75" t="s">
        <v>70</v>
      </c>
      <c r="BC3" s="75" t="s">
        <v>67</v>
      </c>
      <c r="BD3" s="75" t="s">
        <v>70</v>
      </c>
      <c r="BE3" s="75" t="s">
        <v>67</v>
      </c>
      <c r="BF3" s="75" t="s">
        <v>70</v>
      </c>
      <c r="BG3" s="75" t="s">
        <v>67</v>
      </c>
      <c r="BH3" s="75" t="s">
        <v>70</v>
      </c>
      <c r="BI3" s="75" t="s">
        <v>67</v>
      </c>
      <c r="BJ3" s="75" t="s">
        <v>70</v>
      </c>
      <c r="BK3" s="75" t="s">
        <v>67</v>
      </c>
      <c r="BL3" s="75" t="s">
        <v>70</v>
      </c>
      <c r="BM3" s="75" t="s">
        <v>67</v>
      </c>
      <c r="BN3" s="75" t="s">
        <v>70</v>
      </c>
      <c r="BO3" s="75" t="s">
        <v>67</v>
      </c>
      <c r="BP3" s="75" t="s">
        <v>70</v>
      </c>
      <c r="BQ3" s="75" t="s">
        <v>67</v>
      </c>
      <c r="BR3" s="146" t="s">
        <v>70</v>
      </c>
      <c r="BS3" s="146" t="s">
        <v>67</v>
      </c>
      <c r="BT3" s="15" t="str">
        <f>IF(ข้อมูล!Q16=0,BR3,IF(ข้อมูล!Q16=1,BS3,IF(ข้อมูล!Q16=2,BS3,)))</f>
        <v>ปกติ</v>
      </c>
      <c r="BW3" s="33"/>
      <c r="BX3" s="25" t="s">
        <v>55</v>
      </c>
      <c r="BY3" s="25"/>
      <c r="BZ3" s="25"/>
      <c r="CA3" s="25">
        <v>5</v>
      </c>
      <c r="CB3" s="25" t="s">
        <v>56</v>
      </c>
      <c r="CC3" s="25"/>
      <c r="CD3" s="25"/>
      <c r="CE3" s="25"/>
    </row>
    <row r="4" spans="2:88" ht="21" thickBot="1">
      <c r="B4" s="6" t="s">
        <v>37</v>
      </c>
      <c r="C4" s="55" t="s">
        <v>8</v>
      </c>
      <c r="D4" s="55" t="s">
        <v>3</v>
      </c>
      <c r="E4" s="55" t="s">
        <v>8</v>
      </c>
      <c r="F4" s="55" t="s">
        <v>3</v>
      </c>
      <c r="G4" s="53"/>
      <c r="H4" s="17" t="s">
        <v>71</v>
      </c>
      <c r="I4" s="18"/>
      <c r="J4" s="197"/>
      <c r="K4" s="197"/>
      <c r="L4" s="197"/>
      <c r="M4" s="197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9"/>
      <c r="Y4" s="199"/>
      <c r="Z4" s="199"/>
      <c r="AA4" s="199"/>
      <c r="AB4" s="199"/>
      <c r="AC4" s="199"/>
      <c r="AD4" s="199"/>
      <c r="AE4" s="199"/>
      <c r="AF4" s="199"/>
      <c r="AG4" s="199"/>
      <c r="AH4" s="199"/>
      <c r="AI4" s="199"/>
      <c r="AJ4" s="199"/>
      <c r="AK4" s="199"/>
      <c r="AL4" s="199"/>
      <c r="AM4" s="199"/>
      <c r="AN4" s="199"/>
      <c r="AO4" s="199"/>
      <c r="AP4" s="199"/>
      <c r="AQ4" s="199"/>
      <c r="AR4" s="199"/>
      <c r="AS4" s="199"/>
      <c r="AT4" s="199"/>
      <c r="AU4" s="199"/>
      <c r="AV4" s="199"/>
      <c r="AW4" s="199"/>
      <c r="AX4" s="199"/>
      <c r="AY4" s="199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147"/>
      <c r="BS4" s="147"/>
      <c r="BT4" s="22"/>
      <c r="BW4" s="33"/>
      <c r="BX4" s="25" t="s">
        <v>58</v>
      </c>
      <c r="BY4" s="25"/>
      <c r="BZ4" s="25"/>
      <c r="CA4" s="25">
        <v>0</v>
      </c>
      <c r="CB4" s="25" t="s">
        <v>56</v>
      </c>
      <c r="CC4" s="25"/>
      <c r="CD4" s="25"/>
      <c r="CE4" s="25"/>
    </row>
    <row r="5" spans="2:88">
      <c r="B5" s="133">
        <v>1</v>
      </c>
      <c r="C5" s="56">
        <f>IF($C$2=15.5,'S3'!A5,IF($C$2=16.5,'S3'!B5,IF($C$2=17.5,'S3'!C5,IF($C$2=18.5,'S3'!D5,IF($C$2=19.5,'S3'!E5,IF($C$2=20.5,'S3'!F5,IF($C$2=21.5,'S3'!G5,IF($C$2=22.5,'S3'!H5,IF($C$2=23.5,'S3'!I5,IF($C$2=24.5,'S3'!J5,IF($C$2=25.5,'S3'!K5,IF($C$2=26.5,'S3'!L5,IF($C$2=27.5,'S3'!M5,IF($C$2=28.5,'S3'!N5,IF($C$2=29.5,'S3'!O5,IF($C$2=30.5,'S3'!P5,IF($C$2=31.5,'S3'!Q5,IF($C$2=32.5,'S3'!R5,IF($C$2=33.5,'S3'!S5)))))))))))))))))))</f>
        <v>8.2100000000000009</v>
      </c>
      <c r="D5" s="56">
        <f>ROUND(C5*1.4,2)</f>
        <v>11.49</v>
      </c>
      <c r="E5" s="57">
        <f>IF($E$2=15.5,'S3'!AF5,IF($E$2=16.5,'S3'!AG5,IF($E$2=17.5,'S3'!AH5,IF($E$2=18.5,'S3'!AI5,IF($E$2=19.5,'S3'!AJ5,IF($E$2=20.5,'S3'!AK5,IF($E$2=21.5,'S3'!AL5,IF($E$2=22.5,'S3'!AM5,IF($E$2=23.5,'S3'!AN5,IF($E$2=24.5,'S3'!AO5,IF($E$2=25.5,'S3'!AP5,IF($E$2=26.5,'S3'!AQ5,IF($E$2=27.5,'S3'!AR5,IF($E$2=28.5,'S3'!AS5,IF($E$2=29.5,'S3'!AT5,IF($E$2=30.5,'S3'!AU5,IF($E$2=31.5,'S3'!AV5,IF($E$2=32.5,'S3'!AW5,IF($E$2=33.5,'S3'!AX5)))))))))))))))))))</f>
        <v>4.55</v>
      </c>
      <c r="F5" s="56">
        <f>ROUND(E5*1.4,2)</f>
        <v>6.37</v>
      </c>
      <c r="H5" s="18" t="s">
        <v>72</v>
      </c>
      <c r="I5" s="19" t="s">
        <v>73</v>
      </c>
      <c r="J5" s="197">
        <v>27.52</v>
      </c>
      <c r="K5" s="197">
        <v>29.15</v>
      </c>
      <c r="L5" s="197">
        <v>27.82</v>
      </c>
      <c r="M5" s="197">
        <v>29.45</v>
      </c>
      <c r="N5" s="197">
        <v>28.13</v>
      </c>
      <c r="O5" s="197">
        <v>29.76</v>
      </c>
      <c r="P5" s="197">
        <v>28.43</v>
      </c>
      <c r="Q5" s="197">
        <v>30.06</v>
      </c>
      <c r="R5" s="197">
        <v>28.73</v>
      </c>
      <c r="S5" s="197">
        <v>30.36</v>
      </c>
      <c r="T5" s="197">
        <v>29.04</v>
      </c>
      <c r="U5" s="197">
        <v>30.67</v>
      </c>
      <c r="V5" s="197">
        <v>29.34</v>
      </c>
      <c r="W5" s="197">
        <v>30.97</v>
      </c>
      <c r="X5" s="200">
        <v>29.64</v>
      </c>
      <c r="Y5" s="200">
        <v>31.27</v>
      </c>
      <c r="Z5" s="200">
        <v>29.95</v>
      </c>
      <c r="AA5" s="200">
        <v>31.58</v>
      </c>
      <c r="AB5" s="200">
        <v>30.25</v>
      </c>
      <c r="AC5" s="200">
        <v>31.88</v>
      </c>
      <c r="AD5" s="200">
        <v>30.56</v>
      </c>
      <c r="AE5" s="200">
        <v>32.19</v>
      </c>
      <c r="AF5" s="200">
        <v>30.86</v>
      </c>
      <c r="AG5" s="200">
        <v>32.49</v>
      </c>
      <c r="AH5" s="200">
        <v>31.16</v>
      </c>
      <c r="AI5" s="200">
        <v>32.79</v>
      </c>
      <c r="AJ5" s="200">
        <v>31.47</v>
      </c>
      <c r="AK5" s="200">
        <v>33.1</v>
      </c>
      <c r="AL5" s="200">
        <v>31.77</v>
      </c>
      <c r="AM5" s="200">
        <v>33.4</v>
      </c>
      <c r="AN5" s="200">
        <v>32.07</v>
      </c>
      <c r="AO5" s="200">
        <v>33.700000000000003</v>
      </c>
      <c r="AP5" s="200">
        <v>32.380000000000003</v>
      </c>
      <c r="AQ5" s="200">
        <v>34.01</v>
      </c>
      <c r="AR5" s="205">
        <v>32.68</v>
      </c>
      <c r="AS5" s="205">
        <v>34.31</v>
      </c>
      <c r="AT5" s="205">
        <v>32.99</v>
      </c>
      <c r="AU5" s="205">
        <v>34.619999999999997</v>
      </c>
      <c r="AV5" s="205">
        <v>33.29</v>
      </c>
      <c r="AW5" s="205">
        <v>34.92</v>
      </c>
      <c r="AX5" s="205">
        <v>33.590000000000003</v>
      </c>
      <c r="AY5" s="205">
        <v>35.22</v>
      </c>
      <c r="AZ5" s="126">
        <v>30.7</v>
      </c>
      <c r="BA5" s="126">
        <v>32.29</v>
      </c>
      <c r="BB5" s="126">
        <v>31.01</v>
      </c>
      <c r="BC5" s="126">
        <v>32.6</v>
      </c>
      <c r="BD5" s="126">
        <v>31.31</v>
      </c>
      <c r="BE5" s="126">
        <v>32.9</v>
      </c>
      <c r="BF5" s="126">
        <v>31.61</v>
      </c>
      <c r="BG5" s="126">
        <v>33.21</v>
      </c>
      <c r="BH5" s="126">
        <v>26.15</v>
      </c>
      <c r="BI5" s="126">
        <v>27.74</v>
      </c>
      <c r="BJ5" s="126">
        <v>25.85</v>
      </c>
      <c r="BK5" s="126">
        <v>27.44</v>
      </c>
      <c r="BL5" s="126">
        <v>25.54</v>
      </c>
      <c r="BM5" s="126">
        <v>27.13</v>
      </c>
      <c r="BN5" s="126">
        <v>25.24</v>
      </c>
      <c r="BO5" s="126">
        <v>26.83</v>
      </c>
      <c r="BP5" s="126">
        <v>24.93</v>
      </c>
      <c r="BQ5" s="126">
        <v>26.52</v>
      </c>
      <c r="BR5" s="148">
        <f>IF($C$2=15.5,J5,IF($C$2=16.5,L5,IF($C$2=17.5,N5,IF($C$2=18.5,P5,IF($C$2=19.5,R5,IF($C$2=20.5,T5,IF($C$2=21.5,V5,IF($C$2=22.5,X5,IF($C$2=23.5,Z5,IF($C$2=24.5,AB5,IF($C$2=25.5,AD5,IF($C$2=26.5,AF5,IF($C$2=27.5,AH5,IF($C$2=28.5,AJ5,IF($C$2=29.5,AL5,IF($C$2=30.5,AN5,IF($C$2=31.5,AP5,IF($C$2=32.5,AR5,IF($C$2=33.5,AT5)))))))))))))))))))</f>
        <v>32.68</v>
      </c>
      <c r="BS5" s="148">
        <f t="shared" ref="BR5:BS7" si="0">IF($C$2=15.5,K5,IF($C$2=16.5,M5,IF($C$2=17.5,O5,IF($C$2=18.5,Q5,IF($C$2=19.5,S5,IF($C$2=20.5,U5,IF($C$2=21.5,W5,IF($C$2=22.5,Y5,IF($C$2=23.5,AA5,IF($C$2=24.5,AC5,IF($C$2=25.5,AE5,IF($C$2=26.5,AG5,IF($C$2=27.5,AI5,IF($C$2=28.5,AK5,IF($C$2=29.5,AM5,IF($C$2=30.5,AO5,IF($C$2=31.5,AQ5,IF($C$2=32.5,AS5,IF($C$2=33.5,AU5)))))))))))))))))))</f>
        <v>34.31</v>
      </c>
      <c r="BT5" s="73">
        <f>IF(ข้อมูล!$Q$16=0,BR5,IF(ข้อมูล!$Q$16=1,BS5,IF(ข้อมูล!$Q$16=2,BS5,)))</f>
        <v>32.68</v>
      </c>
      <c r="BW5" s="33"/>
      <c r="BX5" s="25" t="s">
        <v>60</v>
      </c>
      <c r="BY5" s="25"/>
      <c r="BZ5" s="25"/>
      <c r="CA5" s="25">
        <v>0.5</v>
      </c>
      <c r="CB5" s="25" t="s">
        <v>56</v>
      </c>
      <c r="CC5" s="25"/>
      <c r="CD5" s="25"/>
      <c r="CE5" s="25"/>
    </row>
    <row r="6" spans="2:88">
      <c r="B6" s="133">
        <v>2</v>
      </c>
      <c r="C6" s="57">
        <f>IF($C$2=15.5,'S3'!A6,IF($C$2=16.5,'S3'!B6,IF($C$2=17.5,'S3'!C6,IF($C$2=18.5,'S3'!D6,IF($C$2=19.5,'S3'!E6,IF($C$2=20.5,'S3'!F6,IF($C$2=21.5,'S3'!G6,IF($C$2=22.5,'S3'!H6,IF($C$2=23.5,'S3'!I6,IF($C$2=24.5,'S3'!J6,IF($C$2=25.5,'S3'!K6,IF($C$2=26.5,'S3'!L6,IF($C$2=27.5,'S3'!M6,IF($C$2=28.5,'S3'!N6,IF($C$2=29.5,'S3'!O6,IF($C$2=30.5,'S3'!P6,IF($C$2=31.5,'S3'!Q6,IF($C$2=32.5,'S3'!R6,IF($C$2=33.5,'S3'!S6)))))))))))))))))))</f>
        <v>10.119999999999999</v>
      </c>
      <c r="D6" s="57">
        <f>ROUND(C6*1.4,2)</f>
        <v>14.17</v>
      </c>
      <c r="E6" s="57">
        <f>IF($E$2=15.5,'S3'!AF6,IF($E$2=16.5,'S3'!AG6,IF($E$2=17.5,'S3'!AH6,IF($E$2=18.5,'S3'!AI6,IF($E$2=19.5,'S3'!AJ6,IF($E$2=20.5,'S3'!AK6,IF($E$2=21.5,'S3'!AL6,IF($E$2=22.5,'S3'!AM6,IF($E$2=23.5,'S3'!AN6,IF($E$2=24.5,'S3'!AO6,IF($E$2=25.5,'S3'!AP6,IF($E$2=26.5,'S3'!AQ6,IF($E$2=27.5,'S3'!AR6,IF($E$2=28.5,'S3'!AS6,IF($E$2=29.5,'S3'!AT6,IF($E$2=30.5,'S3'!AU6,IF($E$2=31.5,'S3'!AV6,IF($E$2=32.5,'S3'!AW6,IF($E$2=33.5,'S3'!AX6)))))))))))))))))))</f>
        <v>5.99</v>
      </c>
      <c r="F6" s="57">
        <f t="shared" ref="F6:F69" si="1">ROUND(E6*1.4,2)</f>
        <v>8.39</v>
      </c>
      <c r="H6" s="18" t="s">
        <v>74</v>
      </c>
      <c r="I6" s="19" t="s">
        <v>75</v>
      </c>
      <c r="J6" s="197">
        <v>8.51</v>
      </c>
      <c r="K6" s="197">
        <v>8.8800000000000008</v>
      </c>
      <c r="L6" s="197">
        <v>8.3000000000000007</v>
      </c>
      <c r="M6" s="197">
        <v>8.9700000000000006</v>
      </c>
      <c r="N6" s="197">
        <v>8.68</v>
      </c>
      <c r="O6" s="197">
        <v>9.0500000000000007</v>
      </c>
      <c r="P6" s="197">
        <v>8.76</v>
      </c>
      <c r="Q6" s="197">
        <v>9.1300000000000008</v>
      </c>
      <c r="R6" s="197">
        <v>8.85</v>
      </c>
      <c r="S6" s="197">
        <v>9.2200000000000006</v>
      </c>
      <c r="T6" s="197">
        <v>8.93</v>
      </c>
      <c r="U6" s="197">
        <v>9.3000000000000007</v>
      </c>
      <c r="V6" s="197">
        <v>9.01</v>
      </c>
      <c r="W6" s="197">
        <v>9.3800000000000008</v>
      </c>
      <c r="X6" s="200">
        <v>9.09</v>
      </c>
      <c r="Y6" s="200">
        <v>9.4600000000000009</v>
      </c>
      <c r="Z6" s="200">
        <v>9.18</v>
      </c>
      <c r="AA6" s="200">
        <v>9.5500000000000007</v>
      </c>
      <c r="AB6" s="200">
        <v>9.26</v>
      </c>
      <c r="AC6" s="200">
        <v>9.6300000000000008</v>
      </c>
      <c r="AD6" s="200">
        <v>9.34</v>
      </c>
      <c r="AE6" s="200">
        <v>9.7100000000000009</v>
      </c>
      <c r="AF6" s="200">
        <v>9.42</v>
      </c>
      <c r="AG6" s="200">
        <v>9.2899999999999991</v>
      </c>
      <c r="AH6" s="200">
        <v>9.51</v>
      </c>
      <c r="AI6" s="200">
        <v>9.8800000000000008</v>
      </c>
      <c r="AJ6" s="200">
        <v>9.59</v>
      </c>
      <c r="AK6" s="200">
        <v>9.9600000000000009</v>
      </c>
      <c r="AL6" s="200">
        <v>9.67</v>
      </c>
      <c r="AM6" s="200">
        <v>10.039999999999999</v>
      </c>
      <c r="AN6" s="200">
        <v>9.76</v>
      </c>
      <c r="AO6" s="200">
        <v>10.130000000000001</v>
      </c>
      <c r="AP6" s="200">
        <v>9.84</v>
      </c>
      <c r="AQ6" s="200">
        <v>10.210000000000001</v>
      </c>
      <c r="AR6" s="205">
        <v>9.92</v>
      </c>
      <c r="AS6" s="205">
        <v>10.29</v>
      </c>
      <c r="AT6" s="205">
        <v>10</v>
      </c>
      <c r="AU6" s="205">
        <v>10.37</v>
      </c>
      <c r="AV6" s="205">
        <v>10.09</v>
      </c>
      <c r="AW6" s="205">
        <v>10.46</v>
      </c>
      <c r="AX6" s="205">
        <v>10.17</v>
      </c>
      <c r="AY6" s="205">
        <v>10.54</v>
      </c>
      <c r="AZ6" s="126">
        <v>8.15</v>
      </c>
      <c r="BA6" s="126">
        <v>8.4</v>
      </c>
      <c r="BB6" s="126">
        <v>8.23</v>
      </c>
      <c r="BC6" s="126">
        <v>8.48</v>
      </c>
      <c r="BD6" s="126">
        <v>8.31</v>
      </c>
      <c r="BE6" s="126">
        <v>8.57</v>
      </c>
      <c r="BF6" s="126">
        <v>8.4</v>
      </c>
      <c r="BG6" s="126">
        <v>8.65</v>
      </c>
      <c r="BH6" s="126">
        <v>6.91</v>
      </c>
      <c r="BI6" s="126">
        <v>7.16</v>
      </c>
      <c r="BJ6" s="126">
        <v>6.82</v>
      </c>
      <c r="BK6" s="126">
        <v>7.08</v>
      </c>
      <c r="BL6" s="126">
        <v>6.74</v>
      </c>
      <c r="BM6" s="126">
        <v>6.99</v>
      </c>
      <c r="BN6" s="126">
        <v>6.66</v>
      </c>
      <c r="BO6" s="126">
        <v>6.91</v>
      </c>
      <c r="BP6" s="126">
        <v>6.57</v>
      </c>
      <c r="BQ6" s="126">
        <v>6.83</v>
      </c>
      <c r="BR6" s="148">
        <f t="shared" si="0"/>
        <v>9.92</v>
      </c>
      <c r="BS6" s="148">
        <f t="shared" si="0"/>
        <v>10.29</v>
      </c>
      <c r="BT6" s="73">
        <f>IF(ข้อมูล!$Q$16=0,BR6,IF(ข้อมูล!$Q$16=1,BS6,IF(ข้อมูล!$Q$16=2,BS6,)))</f>
        <v>9.92</v>
      </c>
      <c r="BW6" s="33"/>
      <c r="BX6" s="25" t="s">
        <v>62</v>
      </c>
      <c r="BY6" s="25"/>
      <c r="BZ6" s="25"/>
      <c r="CA6" s="25">
        <v>0</v>
      </c>
      <c r="CB6" s="25" t="s">
        <v>56</v>
      </c>
      <c r="CC6" s="25"/>
      <c r="CD6" s="25"/>
      <c r="CE6" s="25"/>
    </row>
    <row r="7" spans="2:88" ht="22.5" thickBot="1">
      <c r="B7" s="133">
        <v>3</v>
      </c>
      <c r="C7" s="57">
        <f>IF($C$2=15.5,'S3'!A7,IF($C$2=16.5,'S3'!B7,IF($C$2=17.5,'S3'!C7,IF($C$2=18.5,'S3'!D7,IF($C$2=19.5,'S3'!E7,IF($C$2=20.5,'S3'!F7,IF($C$2=21.5,'S3'!G7,IF($C$2=22.5,'S3'!H7,IF($C$2=23.5,'S3'!I7,IF($C$2=24.5,'S3'!J7,IF($C$2=25.5,'S3'!K7,IF($C$2=26.5,'S3'!L7,IF($C$2=27.5,'S3'!M7,IF($C$2=28.5,'S3'!N7,IF($C$2=29.5,'S3'!O7,IF($C$2=30.5,'S3'!P7,IF($C$2=31.5,'S3'!Q7,IF($C$2=32.5,'S3'!R7,IF($C$2=33.5,'S3'!S7)))))))))))))))))))</f>
        <v>12.02</v>
      </c>
      <c r="D7" s="57">
        <f t="shared" ref="D7:D70" si="2">ROUND(C7*1.4,2)</f>
        <v>16.829999999999998</v>
      </c>
      <c r="E7" s="57">
        <f>IF($E$2=15.5,'S3'!AF7,IF($E$2=16.5,'S3'!AG7,IF($E$2=17.5,'S3'!AH7,IF($E$2=18.5,'S3'!AI7,IF($E$2=19.5,'S3'!AJ7,IF($E$2=20.5,'S3'!AK7,IF($E$2=21.5,'S3'!AL7,IF($E$2=22.5,'S3'!AM7,IF($E$2=23.5,'S3'!AN7,IF($E$2=24.5,'S3'!AO7,IF($E$2=25.5,'S3'!AP7,IF($E$2=26.5,'S3'!AQ7,IF($E$2=27.5,'S3'!AR7,IF($E$2=28.5,'S3'!AS7,IF($E$2=29.5,'S3'!AT7,IF($E$2=30.5,'S3'!AU7,IF($E$2=31.5,'S3'!AV7,IF($E$2=32.5,'S3'!AW7,IF($E$2=33.5,'S3'!AX7)))))))))))))))))))</f>
        <v>7.43</v>
      </c>
      <c r="F7" s="57">
        <f t="shared" si="1"/>
        <v>10.4</v>
      </c>
      <c r="H7" s="18" t="s">
        <v>76</v>
      </c>
      <c r="I7" s="19" t="s">
        <v>75</v>
      </c>
      <c r="J7" s="197">
        <v>47.01</v>
      </c>
      <c r="K7" s="197">
        <v>50.25</v>
      </c>
      <c r="L7" s="197">
        <v>47.55</v>
      </c>
      <c r="M7" s="197">
        <v>50.79</v>
      </c>
      <c r="N7" s="197">
        <v>48.09</v>
      </c>
      <c r="O7" s="197">
        <v>51.33</v>
      </c>
      <c r="P7" s="197">
        <v>48.63</v>
      </c>
      <c r="Q7" s="197">
        <v>51.87</v>
      </c>
      <c r="R7" s="197">
        <v>49.17</v>
      </c>
      <c r="S7" s="197">
        <v>52.41</v>
      </c>
      <c r="T7" s="197">
        <v>49.71</v>
      </c>
      <c r="U7" s="197">
        <v>52.95</v>
      </c>
      <c r="V7" s="197">
        <v>50.25</v>
      </c>
      <c r="W7" s="197">
        <v>53.49</v>
      </c>
      <c r="X7" s="200">
        <v>50.8</v>
      </c>
      <c r="Y7" s="200">
        <v>54.04</v>
      </c>
      <c r="Z7" s="200">
        <v>51.34</v>
      </c>
      <c r="AA7" s="200">
        <v>54.58</v>
      </c>
      <c r="AB7" s="200">
        <v>51.88</v>
      </c>
      <c r="AC7" s="200">
        <v>55.12</v>
      </c>
      <c r="AD7" s="200">
        <v>52.42</v>
      </c>
      <c r="AE7" s="200">
        <v>55.66</v>
      </c>
      <c r="AF7" s="200">
        <v>52.96</v>
      </c>
      <c r="AG7" s="200">
        <v>56.2</v>
      </c>
      <c r="AH7" s="200">
        <v>53.5</v>
      </c>
      <c r="AI7" s="200">
        <v>56.74</v>
      </c>
      <c r="AJ7" s="200">
        <v>54.04</v>
      </c>
      <c r="AK7" s="200">
        <v>57.28</v>
      </c>
      <c r="AL7" s="200">
        <v>54.58</v>
      </c>
      <c r="AM7" s="200">
        <v>57.82</v>
      </c>
      <c r="AN7" s="200">
        <v>55.12</v>
      </c>
      <c r="AO7" s="200">
        <v>58.36</v>
      </c>
      <c r="AP7" s="200">
        <v>55.66</v>
      </c>
      <c r="AQ7" s="200">
        <v>58.9</v>
      </c>
      <c r="AR7" s="205">
        <v>56.21</v>
      </c>
      <c r="AS7" s="205">
        <v>59.45</v>
      </c>
      <c r="AT7" s="205">
        <v>56.75</v>
      </c>
      <c r="AU7" s="205">
        <v>59.99</v>
      </c>
      <c r="AV7" s="205">
        <v>57.29</v>
      </c>
      <c r="AW7" s="205">
        <v>60.53</v>
      </c>
      <c r="AX7" s="205">
        <v>57.83</v>
      </c>
      <c r="AY7" s="205">
        <v>61.07</v>
      </c>
      <c r="AZ7" s="126">
        <v>46.98</v>
      </c>
      <c r="BA7" s="126">
        <v>49.35</v>
      </c>
      <c r="BB7" s="126">
        <v>47.52</v>
      </c>
      <c r="BC7" s="126">
        <v>49.89</v>
      </c>
      <c r="BD7" s="126">
        <v>48.06</v>
      </c>
      <c r="BE7" s="126">
        <v>50.43</v>
      </c>
      <c r="BF7" s="126">
        <v>48.6</v>
      </c>
      <c r="BG7" s="126">
        <v>50.97</v>
      </c>
      <c r="BH7" s="126">
        <v>38.86</v>
      </c>
      <c r="BI7" s="126">
        <v>41.24</v>
      </c>
      <c r="BJ7" s="126">
        <v>38.32</v>
      </c>
      <c r="BK7" s="126">
        <v>40.700000000000003</v>
      </c>
      <c r="BL7" s="126">
        <v>37.78</v>
      </c>
      <c r="BM7" s="126">
        <v>40.15</v>
      </c>
      <c r="BN7" s="126">
        <v>37.24</v>
      </c>
      <c r="BO7" s="126">
        <v>39.61</v>
      </c>
      <c r="BP7" s="126">
        <v>36.700000000000003</v>
      </c>
      <c r="BQ7" s="126">
        <v>39.07</v>
      </c>
      <c r="BR7" s="148">
        <f t="shared" si="0"/>
        <v>56.21</v>
      </c>
      <c r="BS7" s="148">
        <f t="shared" si="0"/>
        <v>59.45</v>
      </c>
      <c r="BT7" s="73">
        <f>IF(ข้อมูล!$Q$16=0,BR7,IF(ข้อมูล!$Q$16=1,BS7,IF(ข้อมูล!$Q$16=2,BS7,)))</f>
        <v>56.21</v>
      </c>
      <c r="BW7" s="33"/>
      <c r="BX7" s="34" t="s">
        <v>96</v>
      </c>
      <c r="BY7"/>
      <c r="BZ7" s="34"/>
      <c r="CA7" s="8">
        <v>3</v>
      </c>
      <c r="CB7" s="34" t="s">
        <v>97</v>
      </c>
      <c r="CC7" s="25"/>
      <c r="CD7" s="25"/>
      <c r="CE7" s="25"/>
    </row>
    <row r="8" spans="2:88">
      <c r="B8" s="133">
        <v>4</v>
      </c>
      <c r="C8" s="57">
        <f>IF($C$2=15.5,'S3'!A8,IF($C$2=16.5,'S3'!B8,IF($C$2=17.5,'S3'!C8,IF($C$2=18.5,'S3'!D8,IF($C$2=19.5,'S3'!E8,IF($C$2=20.5,'S3'!F8,IF($C$2=21.5,'S3'!G8,IF($C$2=22.5,'S3'!H8,IF($C$2=23.5,'S3'!I8,IF($C$2=24.5,'S3'!J8,IF($C$2=25.5,'S3'!K8,IF($C$2=26.5,'S3'!L8,IF($C$2=27.5,'S3'!M8,IF($C$2=28.5,'S3'!N8,IF($C$2=29.5,'S3'!O8,IF($C$2=30.5,'S3'!P8,IF($C$2=31.5,'S3'!Q8,IF($C$2=32.5,'S3'!R8,IF($C$2=33.5,'S3'!S8)))))))))))))))))))</f>
        <v>13.93</v>
      </c>
      <c r="D8" s="57">
        <f t="shared" si="2"/>
        <v>19.5</v>
      </c>
      <c r="E8" s="57">
        <f>IF($E$2=15.5,'S3'!AF8,IF($E$2=16.5,'S3'!AG8,IF($E$2=17.5,'S3'!AH8,IF($E$2=18.5,'S3'!AI8,IF($E$2=19.5,'S3'!AJ8,IF($E$2=20.5,'S3'!AK8,IF($E$2=21.5,'S3'!AL8,IF($E$2=22.5,'S3'!AM8,IF($E$2=23.5,'S3'!AN8,IF($E$2=24.5,'S3'!AO8,IF($E$2=25.5,'S3'!AP8,IF($E$2=26.5,'S3'!AQ8,IF($E$2=27.5,'S3'!AR8,IF($E$2=28.5,'S3'!AS8,IF($E$2=29.5,'S3'!AT8,IF($E$2=30.5,'S3'!AU8,IF($E$2=31.5,'S3'!AV8,IF($E$2=32.5,'S3'!AW8,IF($E$2=33.5,'S3'!AX8)))))))))))))))))))</f>
        <v>8.86</v>
      </c>
      <c r="F8" s="57">
        <f t="shared" si="1"/>
        <v>12.4</v>
      </c>
      <c r="H8" s="17" t="s">
        <v>77</v>
      </c>
      <c r="I8" s="20"/>
      <c r="J8" s="197"/>
      <c r="K8" s="197"/>
      <c r="L8" s="197"/>
      <c r="M8" s="197"/>
      <c r="N8" s="197"/>
      <c r="O8" s="197"/>
      <c r="P8" s="197"/>
      <c r="Q8" s="197"/>
      <c r="R8" s="197"/>
      <c r="S8" s="197"/>
      <c r="T8" s="197"/>
      <c r="U8" s="197"/>
      <c r="V8" s="197"/>
      <c r="W8" s="197"/>
      <c r="X8" s="201"/>
      <c r="Y8" s="201"/>
      <c r="Z8" s="201"/>
      <c r="AA8" s="201"/>
      <c r="AB8" s="201"/>
      <c r="AC8" s="201"/>
      <c r="AD8" s="201"/>
      <c r="AE8" s="201"/>
      <c r="AF8" s="201"/>
      <c r="AG8" s="201"/>
      <c r="AH8" s="201"/>
      <c r="AI8" s="201"/>
      <c r="AJ8" s="201"/>
      <c r="AK8" s="201"/>
      <c r="AL8" s="201"/>
      <c r="AM8" s="201"/>
      <c r="AN8" s="201"/>
      <c r="AO8" s="201"/>
      <c r="AP8" s="201"/>
      <c r="AQ8" s="201"/>
      <c r="AR8" s="206"/>
      <c r="AS8" s="206"/>
      <c r="AT8" s="206"/>
      <c r="AU8" s="206"/>
      <c r="AV8" s="206"/>
      <c r="AW8" s="206"/>
      <c r="AX8" s="206"/>
      <c r="AY8" s="206"/>
      <c r="AZ8" s="127"/>
      <c r="BA8" s="127"/>
      <c r="BB8" s="127"/>
      <c r="BC8" s="127"/>
      <c r="BD8" s="127"/>
      <c r="BE8" s="127"/>
      <c r="BF8" s="127"/>
      <c r="BG8" s="127"/>
      <c r="BH8" s="127"/>
      <c r="BI8" s="127"/>
      <c r="BJ8" s="127"/>
      <c r="BK8" s="127"/>
      <c r="BL8" s="127"/>
      <c r="BM8" s="127"/>
      <c r="BN8" s="127"/>
      <c r="BO8" s="127"/>
      <c r="BP8" s="127"/>
      <c r="BQ8" s="127"/>
      <c r="BR8" s="149"/>
      <c r="BS8" s="149"/>
      <c r="BT8" s="9"/>
      <c r="BW8" s="35" t="s">
        <v>98</v>
      </c>
      <c r="BX8" s="68" t="s">
        <v>98</v>
      </c>
      <c r="BY8" s="41" t="s">
        <v>98</v>
      </c>
      <c r="BZ8" s="35" t="s">
        <v>99</v>
      </c>
      <c r="CA8" s="4" t="s">
        <v>100</v>
      </c>
      <c r="CB8" s="4" t="s">
        <v>101</v>
      </c>
      <c r="CC8" s="4" t="s">
        <v>102</v>
      </c>
      <c r="CD8" s="4" t="s">
        <v>103</v>
      </c>
      <c r="CE8" s="4" t="s">
        <v>104</v>
      </c>
      <c r="CF8" s="4" t="s">
        <v>105</v>
      </c>
      <c r="CG8" s="68" t="s">
        <v>2</v>
      </c>
      <c r="CH8" s="68" t="s">
        <v>144</v>
      </c>
      <c r="CI8" s="5" t="s">
        <v>145</v>
      </c>
    </row>
    <row r="9" spans="2:88" ht="21" thickBot="1">
      <c r="B9" s="133">
        <v>5</v>
      </c>
      <c r="C9" s="57">
        <f>IF($C$2=15.5,'S3'!A9,IF($C$2=16.5,'S3'!B9,IF($C$2=17.5,'S3'!C9,IF($C$2=18.5,'S3'!D9,IF($C$2=19.5,'S3'!E9,IF($C$2=20.5,'S3'!F9,IF($C$2=21.5,'S3'!G9,IF($C$2=22.5,'S3'!H9,IF($C$2=23.5,'S3'!I9,IF($C$2=24.5,'S3'!J9,IF($C$2=25.5,'S3'!K9,IF($C$2=26.5,'S3'!L9,IF($C$2=27.5,'S3'!M9,IF($C$2=28.5,'S3'!N9,IF($C$2=29.5,'S3'!O9,IF($C$2=30.5,'S3'!P9,IF($C$2=31.5,'S3'!Q9,IF($C$2=32.5,'S3'!R9,IF($C$2=33.5,'S3'!S9)))))))))))))))))))</f>
        <v>15.84</v>
      </c>
      <c r="D9" s="57">
        <f t="shared" si="2"/>
        <v>22.18</v>
      </c>
      <c r="E9" s="57">
        <f>IF($E$2=15.5,'S3'!AF9,IF($E$2=16.5,'S3'!AG9,IF($E$2=17.5,'S3'!AH9,IF($E$2=18.5,'S3'!AI9,IF($E$2=19.5,'S3'!AJ9,IF($E$2=20.5,'S3'!AK9,IF($E$2=21.5,'S3'!AL9,IF($E$2=22.5,'S3'!AM9,IF($E$2=23.5,'S3'!AN9,IF($E$2=24.5,'S3'!AO9,IF($E$2=25.5,'S3'!AP9,IF($E$2=26.5,'S3'!AQ9,IF($E$2=27.5,'S3'!AR9,IF($E$2=28.5,'S3'!AS9,IF($E$2=29.5,'S3'!AT9,IF($E$2=30.5,'S3'!AU9,IF($E$2=31.5,'S3'!AV9,IF($E$2=32.5,'S3'!AW9,IF($E$2=33.5,'S3'!AX9)))))))))))))))))))</f>
        <v>10.3</v>
      </c>
      <c r="F9" s="57">
        <f t="shared" si="1"/>
        <v>14.42</v>
      </c>
      <c r="H9" s="18" t="s">
        <v>78</v>
      </c>
      <c r="I9" s="19" t="s">
        <v>75</v>
      </c>
      <c r="J9" s="197">
        <v>22.57</v>
      </c>
      <c r="K9" s="197">
        <v>23.62</v>
      </c>
      <c r="L9" s="197">
        <v>22.71</v>
      </c>
      <c r="M9" s="197">
        <v>23.76</v>
      </c>
      <c r="N9" s="197">
        <v>22.85</v>
      </c>
      <c r="O9" s="197">
        <v>23.9</v>
      </c>
      <c r="P9" s="197">
        <v>23</v>
      </c>
      <c r="Q9" s="197">
        <v>24.05</v>
      </c>
      <c r="R9" s="197">
        <v>23.14</v>
      </c>
      <c r="S9" s="197">
        <v>24.19</v>
      </c>
      <c r="T9" s="197">
        <v>23.28</v>
      </c>
      <c r="U9" s="197">
        <v>24.33</v>
      </c>
      <c r="V9" s="197">
        <v>23.43</v>
      </c>
      <c r="W9" s="197">
        <v>24.48</v>
      </c>
      <c r="X9" s="200">
        <v>23.57</v>
      </c>
      <c r="Y9" s="200">
        <v>24.62</v>
      </c>
      <c r="Z9" s="200">
        <v>23.71</v>
      </c>
      <c r="AA9" s="200">
        <v>24.76</v>
      </c>
      <c r="AB9" s="200">
        <v>23.85</v>
      </c>
      <c r="AC9" s="200">
        <v>24.9</v>
      </c>
      <c r="AD9" s="200">
        <v>24</v>
      </c>
      <c r="AE9" s="200">
        <v>25.05</v>
      </c>
      <c r="AF9" s="200">
        <v>24.14</v>
      </c>
      <c r="AG9" s="200">
        <v>25.19</v>
      </c>
      <c r="AH9" s="200">
        <v>24.28</v>
      </c>
      <c r="AI9" s="200">
        <v>25.33</v>
      </c>
      <c r="AJ9" s="200">
        <v>24.42</v>
      </c>
      <c r="AK9" s="200">
        <v>25.47</v>
      </c>
      <c r="AL9" s="200">
        <v>24.57</v>
      </c>
      <c r="AM9" s="200">
        <v>25.62</v>
      </c>
      <c r="AN9" s="200">
        <v>24.71</v>
      </c>
      <c r="AO9" s="200">
        <v>25.76</v>
      </c>
      <c r="AP9" s="200">
        <v>24.85</v>
      </c>
      <c r="AQ9" s="200">
        <v>25.9</v>
      </c>
      <c r="AR9" s="205">
        <v>25</v>
      </c>
      <c r="AS9" s="205">
        <v>26.05</v>
      </c>
      <c r="AT9" s="205">
        <v>25.14</v>
      </c>
      <c r="AU9" s="205">
        <v>26.19</v>
      </c>
      <c r="AV9" s="205">
        <v>25.28</v>
      </c>
      <c r="AW9" s="205">
        <v>26.33</v>
      </c>
      <c r="AX9" s="205">
        <v>25.42</v>
      </c>
      <c r="AY9" s="205">
        <v>26.47</v>
      </c>
      <c r="AZ9" s="126">
        <v>18.3</v>
      </c>
      <c r="BA9" s="126">
        <v>19.03</v>
      </c>
      <c r="BB9" s="126">
        <v>18.440000000000001</v>
      </c>
      <c r="BC9" s="126">
        <v>19.170000000000002</v>
      </c>
      <c r="BD9" s="126">
        <v>18.59</v>
      </c>
      <c r="BE9" s="126">
        <v>19.309999999999999</v>
      </c>
      <c r="BF9" s="126">
        <v>18.73</v>
      </c>
      <c r="BG9" s="126">
        <v>19.46</v>
      </c>
      <c r="BH9" s="126">
        <v>16.16</v>
      </c>
      <c r="BI9" s="126">
        <v>16.89</v>
      </c>
      <c r="BJ9" s="126">
        <v>16.02</v>
      </c>
      <c r="BK9" s="126">
        <v>16.739999999999998</v>
      </c>
      <c r="BL9" s="126">
        <v>15.87</v>
      </c>
      <c r="BM9" s="126">
        <v>16.600000000000001</v>
      </c>
      <c r="BN9" s="126">
        <v>15.73</v>
      </c>
      <c r="BO9" s="126">
        <v>16.46</v>
      </c>
      <c r="BP9" s="126">
        <v>15.59</v>
      </c>
      <c r="BQ9" s="126">
        <v>16.32</v>
      </c>
      <c r="BR9" s="148">
        <f>IF($C$2=15.5,J9,IF($C$2=16.5,L9,IF($C$2=17.5,N9,IF($C$2=18.5,P9,IF($C$2=19.5,R9,IF($C$2=20.5,T9,IF($C$2=21.5,V9,IF($C$2=22.5,X9,IF($C$2=23.5,Z9,IF($C$2=24.5,AB9,IF($C$2=25.5,AD9,IF($C$2=26.5,AF9,IF($C$2=27.5,AH9,IF($C$2=28.5,AJ9,IF($C$2=29.5,AL9,IF($C$2=30.5,AN9,IF($C$2=31.5,AP9,IF($C$2=32.5,AR9,IF($C$2=33.5,AT9)))))))))))))))))))</f>
        <v>25</v>
      </c>
      <c r="BS9" s="148">
        <f>IF($C$2=15.5,K9,IF($C$2=16.5,M9,IF($C$2=17.5,O9,IF($C$2=18.5,Q9,IF($C$2=19.5,S9,IF($C$2=20.5,U9,IF($C$2=21.5,W9,IF($C$2=22.5,Y9,IF($C$2=23.5,AA9,IF($C$2=24.5,AC9,IF($C$2=25.5,AE9,IF($C$2=26.5,AG9,IF($C$2=27.5,AI9,IF($C$2=28.5,AK9,IF($C$2=29.5,AM9,IF($C$2=30.5,AO9,IF($C$2=31.5,AQ9,IF($C$2=32.5,AS9,IF($C$2=33.5,AU9)))))))))))))))))))</f>
        <v>26.05</v>
      </c>
      <c r="BT9" s="73">
        <f>IF(ข้อมูล!$Q$16=0,BR9,IF(ข้อมูล!$Q$16=1,BS9,IF(ข้อมูล!$Q$16=2,BS9,)))</f>
        <v>25</v>
      </c>
      <c r="BW9" s="36" t="s">
        <v>70</v>
      </c>
      <c r="BX9" s="91" t="s">
        <v>132</v>
      </c>
      <c r="BY9" s="92" t="s">
        <v>133</v>
      </c>
      <c r="BZ9" s="36" t="s">
        <v>106</v>
      </c>
      <c r="CA9" s="7" t="s">
        <v>107</v>
      </c>
      <c r="CB9" s="7" t="s">
        <v>108</v>
      </c>
      <c r="CC9" s="7" t="s">
        <v>109</v>
      </c>
      <c r="CD9" s="7"/>
      <c r="CE9" s="7" t="s">
        <v>110</v>
      </c>
      <c r="CF9" s="7">
        <v>7</v>
      </c>
      <c r="CG9" s="69" t="s">
        <v>111</v>
      </c>
      <c r="CH9" s="71" t="s">
        <v>132</v>
      </c>
      <c r="CI9" s="67" t="s">
        <v>134</v>
      </c>
    </row>
    <row r="10" spans="2:88">
      <c r="B10" s="133">
        <v>6</v>
      </c>
      <c r="C10" s="57">
        <f>IF($C$2=15.5,'S3'!A10,IF($C$2=16.5,'S3'!B10,IF($C$2=17.5,'S3'!C10,IF($C$2=18.5,'S3'!D10,IF($C$2=19.5,'S3'!E10,IF($C$2=20.5,'S3'!F10,IF($C$2=21.5,'S3'!G10,IF($C$2=22.5,'S3'!H10,IF($C$2=23.5,'S3'!I10,IF($C$2=24.5,'S3'!J10,IF($C$2=25.5,'S3'!K10,IF($C$2=26.5,'S3'!L10,IF($C$2=27.5,'S3'!M10,IF($C$2=28.5,'S3'!N10,IF($C$2=29.5,'S3'!O10,IF($C$2=30.5,'S3'!P10,IF($C$2=31.5,'S3'!Q10,IF($C$2=32.5,'S3'!R10,IF($C$2=33.5,'S3'!S10)))))))))))))))))))</f>
        <v>17.739999999999998</v>
      </c>
      <c r="D10" s="57">
        <f t="shared" si="2"/>
        <v>24.84</v>
      </c>
      <c r="E10" s="57">
        <f>IF($E$2=15.5,'S3'!AF10,IF($E$2=16.5,'S3'!AG10,IF($E$2=17.5,'S3'!AH10,IF($E$2=18.5,'S3'!AI10,IF($E$2=19.5,'S3'!AJ10,IF($E$2=20.5,'S3'!AK10,IF($E$2=21.5,'S3'!AL10,IF($E$2=22.5,'S3'!AM10,IF($E$2=23.5,'S3'!AN10,IF($E$2=24.5,'S3'!AO10,IF($E$2=25.5,'S3'!AP10,IF($E$2=26.5,'S3'!AQ10,IF($E$2=27.5,'S3'!AR10,IF($E$2=28.5,'S3'!AS10,IF($E$2=29.5,'S3'!AT10,IF($E$2=30.5,'S3'!AU10,IF($E$2=31.5,'S3'!AV10,IF($E$2=32.5,'S3'!AW10,IF($E$2=33.5,'S3'!AX10)))))))))))))))))))</f>
        <v>11.73</v>
      </c>
      <c r="F10" s="57">
        <f t="shared" si="1"/>
        <v>16.420000000000002</v>
      </c>
      <c r="H10" s="18" t="s">
        <v>76</v>
      </c>
      <c r="I10" s="19" t="s">
        <v>75</v>
      </c>
      <c r="J10" s="197">
        <v>75.67</v>
      </c>
      <c r="K10" s="197">
        <v>82.1</v>
      </c>
      <c r="L10" s="197">
        <v>76.44</v>
      </c>
      <c r="M10" s="197">
        <v>82.87</v>
      </c>
      <c r="N10" s="197">
        <v>77.22</v>
      </c>
      <c r="O10" s="197">
        <v>83.65</v>
      </c>
      <c r="P10" s="197">
        <v>78</v>
      </c>
      <c r="Q10" s="197">
        <v>84.43</v>
      </c>
      <c r="R10" s="197">
        <v>78.78</v>
      </c>
      <c r="S10" s="197">
        <v>85.21</v>
      </c>
      <c r="T10" s="197">
        <v>79.55</v>
      </c>
      <c r="U10" s="197">
        <v>85.98</v>
      </c>
      <c r="V10" s="197">
        <v>80.33</v>
      </c>
      <c r="W10" s="197">
        <v>86.76</v>
      </c>
      <c r="X10" s="200">
        <v>81.11</v>
      </c>
      <c r="Y10" s="200">
        <v>87.54</v>
      </c>
      <c r="Z10" s="200">
        <v>81.88</v>
      </c>
      <c r="AA10" s="200">
        <v>88.31</v>
      </c>
      <c r="AB10" s="200">
        <v>82.66</v>
      </c>
      <c r="AC10" s="200">
        <v>89.09</v>
      </c>
      <c r="AD10" s="200">
        <v>83.44</v>
      </c>
      <c r="AE10" s="200">
        <v>89.87</v>
      </c>
      <c r="AF10" s="200">
        <v>84.22</v>
      </c>
      <c r="AG10" s="200">
        <v>90.65</v>
      </c>
      <c r="AH10" s="200">
        <v>84.99</v>
      </c>
      <c r="AI10" s="200">
        <v>91.42</v>
      </c>
      <c r="AJ10" s="200">
        <v>85.77</v>
      </c>
      <c r="AK10" s="200">
        <v>92.2</v>
      </c>
      <c r="AL10" s="200">
        <v>86.55</v>
      </c>
      <c r="AM10" s="200">
        <v>92.98</v>
      </c>
      <c r="AN10" s="200">
        <v>87.32</v>
      </c>
      <c r="AO10" s="200">
        <v>93.75</v>
      </c>
      <c r="AP10" s="200">
        <v>88.1</v>
      </c>
      <c r="AQ10" s="200">
        <v>94.53</v>
      </c>
      <c r="AR10" s="205">
        <v>88.88</v>
      </c>
      <c r="AS10" s="205">
        <v>95.31</v>
      </c>
      <c r="AT10" s="205">
        <v>89.66</v>
      </c>
      <c r="AU10" s="205">
        <v>96.09</v>
      </c>
      <c r="AV10" s="205">
        <v>90.43</v>
      </c>
      <c r="AW10" s="205">
        <v>96.86</v>
      </c>
      <c r="AX10" s="205">
        <v>91.21</v>
      </c>
      <c r="AY10" s="205">
        <v>97.64</v>
      </c>
      <c r="AZ10" s="126">
        <v>73.56</v>
      </c>
      <c r="BA10" s="126">
        <v>78.34</v>
      </c>
      <c r="BB10" s="126">
        <v>74.34</v>
      </c>
      <c r="BC10" s="126">
        <v>79.12</v>
      </c>
      <c r="BD10" s="126">
        <v>75.12</v>
      </c>
      <c r="BE10" s="126">
        <v>79.89</v>
      </c>
      <c r="BF10" s="126">
        <v>75.900000000000006</v>
      </c>
      <c r="BG10" s="126">
        <v>80.67</v>
      </c>
      <c r="BH10" s="126">
        <v>61.9</v>
      </c>
      <c r="BI10" s="126">
        <v>66.680000000000007</v>
      </c>
      <c r="BJ10" s="126">
        <v>61.13</v>
      </c>
      <c r="BK10" s="126">
        <v>65.900000000000006</v>
      </c>
      <c r="BL10" s="126">
        <v>60.35</v>
      </c>
      <c r="BM10" s="126">
        <v>65.13</v>
      </c>
      <c r="BN10" s="126">
        <v>64.349999999999994</v>
      </c>
      <c r="BO10" s="126">
        <v>64.349999999999994</v>
      </c>
      <c r="BP10" s="126">
        <v>58.8</v>
      </c>
      <c r="BQ10" s="126">
        <v>63.57</v>
      </c>
      <c r="BR10" s="148">
        <f>IF($C$2=15.5,J10,IF($C$2=16.5,L10,IF($C$2=17.5,N10,IF($C$2=18.5,P10,IF($C$2=19.5,R10,IF($C$2=20.5,T10,IF($C$2=21.5,V10,IF($C$2=22.5,X10,IF($C$2=23.5,Z10,IF($C$2=24.5,AB10,IF($C$2=25.5,AD10,IF($C$2=26.5,AF10,IF($C$2=27.5,AH10,IF($C$2=28.5,AJ10,IF($C$2=29.5,AL10,IF($C$2=30.5,AN10,IF($C$2=31.5,AP10,IF($C$2=32.5,AR10,IF($C$2=33.5,AT10)))))))))))))))))))</f>
        <v>88.88</v>
      </c>
      <c r="BS10" s="148">
        <f>IF($C$2=15.5,K10,IF($C$2=16.5,M10,IF($C$2=17.5,O10,IF($C$2=18.5,Q10,IF($C$2=19.5,S10,IF($C$2=20.5,U10,IF($C$2=21.5,W10,IF($C$2=22.5,Y10,IF($C$2=23.5,AA10,IF($C$2=24.5,AC10,IF($C$2=25.5,AE10,IF($C$2=26.5,AG10,IF($C$2=27.5,AI10,IF($C$2=28.5,AK10,IF($C$2=29.5,AM10,IF($C$2=30.5,AO10,IF($C$2=31.5,AQ10,IF($C$2=32.5,AS10,IF($C$2=33.5,AU10)))))))))))))))))))</f>
        <v>95.31</v>
      </c>
      <c r="BT10" s="73">
        <f>IF(ข้อมูล!$Q$16=0,BR10,IF(ข้อมูล!$Q$16=1,BS10,IF(ข้อมูล!$Q$16=2,BS10,)))</f>
        <v>88.88</v>
      </c>
      <c r="BW10" s="37" t="e">
        <f>#REF!</f>
        <v>#REF!</v>
      </c>
      <c r="BX10" s="37"/>
      <c r="BY10" s="93"/>
      <c r="BZ10" s="37">
        <v>5</v>
      </c>
      <c r="CA10" s="4">
        <v>5</v>
      </c>
      <c r="CB10" s="211">
        <v>20.834</v>
      </c>
      <c r="CC10" s="213">
        <f>-CA3/12*(CA6/100+(CA10+CA7-1)*CA4/100-(CA4+CA6)/100*(CA10+1)/2-(CA7-1))</f>
        <v>0.83333333333333337</v>
      </c>
      <c r="CD10" s="213">
        <v>5.5</v>
      </c>
      <c r="CE10" s="39">
        <f>1+( CB10+CC10+CD10)/100</f>
        <v>1.2716733333333332</v>
      </c>
      <c r="CF10" s="38">
        <f>CF9/100+1</f>
        <v>1.07</v>
      </c>
      <c r="CG10" s="218">
        <f>ROUNDDOWN(CE10*CF10,4)</f>
        <v>1.3606</v>
      </c>
      <c r="CH10" s="112">
        <v>1.3789</v>
      </c>
      <c r="CI10" s="113">
        <v>1.3987000000000001</v>
      </c>
      <c r="CJ10" s="111"/>
    </row>
    <row r="11" spans="2:88">
      <c r="B11" s="133">
        <v>7</v>
      </c>
      <c r="C11" s="57">
        <f>IF($C$2=15.5,'S3'!A11,IF($C$2=16.5,'S3'!B11,IF($C$2=17.5,'S3'!C11,IF($C$2=18.5,'S3'!D11,IF($C$2=19.5,'S3'!E11,IF($C$2=20.5,'S3'!F11,IF($C$2=21.5,'S3'!G11,IF($C$2=22.5,'S3'!H11,IF($C$2=23.5,'S3'!I11,IF($C$2=24.5,'S3'!J11,IF($C$2=25.5,'S3'!K11,IF($C$2=26.5,'S3'!L11,IF($C$2=27.5,'S3'!M11,IF($C$2=28.5,'S3'!N11,IF($C$2=29.5,'S3'!O11,IF($C$2=30.5,'S3'!P11,IF($C$2=31.5,'S3'!Q11,IF($C$2=32.5,'S3'!R11,IF($C$2=33.5,'S3'!S11)))))))))))))))))))</f>
        <v>19.649999999999999</v>
      </c>
      <c r="D11" s="57">
        <f t="shared" si="2"/>
        <v>27.51</v>
      </c>
      <c r="E11" s="57">
        <f>IF($E$2=15.5,'S3'!AF11,IF($E$2=16.5,'S3'!AG11,IF($E$2=17.5,'S3'!AH11,IF($E$2=18.5,'S3'!AI11,IF($E$2=19.5,'S3'!AJ11,IF($E$2=20.5,'S3'!AK11,IF($E$2=21.5,'S3'!AL11,IF($E$2=22.5,'S3'!AM11,IF($E$2=23.5,'S3'!AN11,IF($E$2=24.5,'S3'!AO11,IF($E$2=25.5,'S3'!AP11,IF($E$2=26.5,'S3'!AQ11,IF($E$2=27.5,'S3'!AR11,IF($E$2=28.5,'S3'!AS11,IF($E$2=29.5,'S3'!AT11,IF($E$2=30.5,'S3'!AU11,IF($E$2=31.5,'S3'!AV11,IF($E$2=32.5,'S3'!AW11,IF($E$2=33.5,'S3'!AX11)))))))))))))))))))</f>
        <v>13.17</v>
      </c>
      <c r="F11" s="57">
        <f t="shared" si="1"/>
        <v>18.440000000000001</v>
      </c>
      <c r="H11" s="17" t="s">
        <v>79</v>
      </c>
      <c r="I11" s="20"/>
      <c r="J11" s="197"/>
      <c r="K11" s="197"/>
      <c r="L11" s="197"/>
      <c r="M11" s="197"/>
      <c r="N11" s="197"/>
      <c r="O11" s="197"/>
      <c r="P11" s="197"/>
      <c r="Q11" s="197"/>
      <c r="R11" s="197"/>
      <c r="S11" s="197"/>
      <c r="T11" s="197"/>
      <c r="U11" s="197"/>
      <c r="V11" s="197"/>
      <c r="W11" s="197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200"/>
      <c r="AI11" s="200"/>
      <c r="AJ11" s="200"/>
      <c r="AK11" s="200"/>
      <c r="AL11" s="200"/>
      <c r="AM11" s="200"/>
      <c r="AN11" s="200"/>
      <c r="AO11" s="200"/>
      <c r="AP11" s="200"/>
      <c r="AQ11" s="200"/>
      <c r="AR11" s="205"/>
      <c r="AS11" s="205"/>
      <c r="AT11" s="205"/>
      <c r="AU11" s="205"/>
      <c r="AV11" s="205"/>
      <c r="AW11" s="205"/>
      <c r="AX11" s="205"/>
      <c r="AY11" s="205"/>
      <c r="AZ11" s="126"/>
      <c r="BA11" s="126"/>
      <c r="BB11" s="126"/>
      <c r="BC11" s="126"/>
      <c r="BD11" s="126"/>
      <c r="BE11" s="126"/>
      <c r="BF11" s="126"/>
      <c r="BG11" s="126"/>
      <c r="BH11" s="126"/>
      <c r="BI11" s="126"/>
      <c r="BJ11" s="126"/>
      <c r="BK11" s="126"/>
      <c r="BL11" s="126"/>
      <c r="BM11" s="126"/>
      <c r="BN11" s="126"/>
      <c r="BO11" s="126"/>
      <c r="BP11" s="126"/>
      <c r="BQ11" s="126"/>
      <c r="BR11" s="148"/>
      <c r="BS11" s="150"/>
      <c r="BT11" s="23"/>
      <c r="BW11" s="94" t="e">
        <f>BW10/1000000</f>
        <v>#REF!</v>
      </c>
      <c r="BX11" s="94"/>
      <c r="BY11" s="93"/>
      <c r="BZ11" s="37">
        <v>10</v>
      </c>
      <c r="CA11" s="38">
        <v>7</v>
      </c>
      <c r="CB11" s="211">
        <v>16.0809</v>
      </c>
      <c r="CC11" s="214">
        <f>-CA3/12*(CA6/100+(CA11+CA7-1)*CA4/100-(CA4+CA6)/100*(CA11+1)/2-(CA7-1))</f>
        <v>0.83333333333333337</v>
      </c>
      <c r="CD11" s="216">
        <v>5.5</v>
      </c>
      <c r="CE11" s="39">
        <f>1+( CB11+CC11+CD11)/100</f>
        <v>1.2241423333333334</v>
      </c>
      <c r="CF11" s="38">
        <f>CF9/100+1</f>
        <v>1.07</v>
      </c>
      <c r="CG11" s="70">
        <f t="shared" ref="CG11:CG20" si="3">CE11*CF11</f>
        <v>1.3098322966666669</v>
      </c>
      <c r="CH11" s="115">
        <v>1.3280000000000001</v>
      </c>
      <c r="CI11" s="114">
        <v>1.3483000000000001</v>
      </c>
      <c r="CJ11" s="111"/>
    </row>
    <row r="12" spans="2:88">
      <c r="B12" s="133">
        <v>8</v>
      </c>
      <c r="C12" s="57">
        <f>IF($C$2=15.5,'S3'!A12,IF($C$2=16.5,'S3'!B12,IF($C$2=17.5,'S3'!C12,IF($C$2=18.5,'S3'!D12,IF($C$2=19.5,'S3'!E12,IF($C$2=20.5,'S3'!F12,IF($C$2=21.5,'S3'!G12,IF($C$2=22.5,'S3'!H12,IF($C$2=23.5,'S3'!I12,IF($C$2=24.5,'S3'!J12,IF($C$2=25.5,'S3'!K12,IF($C$2=26.5,'S3'!L12,IF($C$2=27.5,'S3'!M12,IF($C$2=28.5,'S3'!N12,IF($C$2=29.5,'S3'!O12,IF($C$2=30.5,'S3'!P12,IF($C$2=31.5,'S3'!Q12,IF($C$2=32.5,'S3'!R12,IF($C$2=33.5,'S3'!S12)))))))))))))))))))</f>
        <v>21.79</v>
      </c>
      <c r="D12" s="57">
        <f t="shared" si="2"/>
        <v>30.51</v>
      </c>
      <c r="E12" s="57">
        <f>IF($E$2=15.5,'S3'!AF12,IF($E$2=16.5,'S3'!AG12,IF($E$2=17.5,'S3'!AH12,IF($E$2=18.5,'S3'!AI12,IF($E$2=19.5,'S3'!AJ12,IF($E$2=20.5,'S3'!AK12,IF($E$2=21.5,'S3'!AL12,IF($E$2=22.5,'S3'!AM12,IF($E$2=23.5,'S3'!AN12,IF($E$2=24.5,'S3'!AO12,IF($E$2=25.5,'S3'!AP12,IF($E$2=26.5,'S3'!AQ12,IF($E$2=27.5,'S3'!AR12,IF($E$2=28.5,'S3'!AS12,IF($E$2=29.5,'S3'!AT12,IF($E$2=30.5,'S3'!AU12,IF($E$2=31.5,'S3'!AV12,IF($E$2=32.5,'S3'!AW12,IF($E$2=33.5,'S3'!AX12)))))))))))))))))))</f>
        <v>14.61</v>
      </c>
      <c r="F12" s="57">
        <f t="shared" si="1"/>
        <v>20.45</v>
      </c>
      <c r="H12" s="18" t="s">
        <v>80</v>
      </c>
      <c r="I12" s="19" t="s">
        <v>30</v>
      </c>
      <c r="J12" s="197">
        <v>9.43</v>
      </c>
      <c r="K12" s="197">
        <v>9.9600000000000009</v>
      </c>
      <c r="L12" s="197">
        <v>9.5299999999999994</v>
      </c>
      <c r="M12" s="197">
        <v>10.06</v>
      </c>
      <c r="N12" s="197">
        <v>9.6300000000000008</v>
      </c>
      <c r="O12" s="197">
        <v>10.16</v>
      </c>
      <c r="P12" s="197">
        <v>9.73</v>
      </c>
      <c r="Q12" s="197">
        <v>10.26</v>
      </c>
      <c r="R12" s="197">
        <v>9.83</v>
      </c>
      <c r="S12" s="197">
        <v>10.36</v>
      </c>
      <c r="T12" s="197">
        <v>9.93</v>
      </c>
      <c r="U12" s="197">
        <v>10.46</v>
      </c>
      <c r="V12" s="197">
        <v>10.029999999999999</v>
      </c>
      <c r="W12" s="197">
        <v>10.56</v>
      </c>
      <c r="X12" s="200">
        <v>10.130000000000001</v>
      </c>
      <c r="Y12" s="200">
        <v>10.66</v>
      </c>
      <c r="Z12" s="200">
        <v>10.23</v>
      </c>
      <c r="AA12" s="200">
        <v>10.76</v>
      </c>
      <c r="AB12" s="200">
        <v>10.33</v>
      </c>
      <c r="AC12" s="200">
        <v>10.86</v>
      </c>
      <c r="AD12" s="200">
        <v>10.43</v>
      </c>
      <c r="AE12" s="200">
        <v>10.96</v>
      </c>
      <c r="AF12" s="200">
        <v>10.53</v>
      </c>
      <c r="AG12" s="200">
        <v>11.06</v>
      </c>
      <c r="AH12" s="200">
        <v>10.63</v>
      </c>
      <c r="AI12" s="200">
        <v>11.16</v>
      </c>
      <c r="AJ12" s="200">
        <v>10.74</v>
      </c>
      <c r="AK12" s="200">
        <v>11.27</v>
      </c>
      <c r="AL12" s="200">
        <v>10.84</v>
      </c>
      <c r="AM12" s="200">
        <v>11.37</v>
      </c>
      <c r="AN12" s="200">
        <v>10.94</v>
      </c>
      <c r="AO12" s="200">
        <v>11.47</v>
      </c>
      <c r="AP12" s="200">
        <v>11.04</v>
      </c>
      <c r="AQ12" s="200">
        <v>11.57</v>
      </c>
      <c r="AR12" s="205">
        <v>11.14</v>
      </c>
      <c r="AS12" s="205">
        <v>11.67</v>
      </c>
      <c r="AT12" s="205">
        <v>11.24</v>
      </c>
      <c r="AU12" s="205">
        <v>11.77</v>
      </c>
      <c r="AV12" s="205">
        <v>11.34</v>
      </c>
      <c r="AW12" s="205">
        <v>11.87</v>
      </c>
      <c r="AX12" s="205">
        <v>11.44</v>
      </c>
      <c r="AY12" s="205">
        <v>11.97</v>
      </c>
      <c r="AZ12" s="126">
        <v>9.2200000000000006</v>
      </c>
      <c r="BA12" s="126">
        <v>9.6</v>
      </c>
      <c r="BB12" s="126">
        <v>9.32</v>
      </c>
      <c r="BC12" s="126">
        <v>9.6999999999999993</v>
      </c>
      <c r="BD12" s="126">
        <v>9.42</v>
      </c>
      <c r="BE12" s="126">
        <v>9.8000000000000007</v>
      </c>
      <c r="BF12" s="126">
        <v>9.52</v>
      </c>
      <c r="BG12" s="126">
        <v>9.9</v>
      </c>
      <c r="BH12" s="126">
        <v>7.22</v>
      </c>
      <c r="BI12" s="126">
        <v>8.1</v>
      </c>
      <c r="BJ12" s="126">
        <v>7.62</v>
      </c>
      <c r="BK12" s="126">
        <v>8</v>
      </c>
      <c r="BL12" s="126">
        <v>7.52</v>
      </c>
      <c r="BM12" s="126">
        <v>7.9</v>
      </c>
      <c r="BN12" s="126">
        <v>7.42</v>
      </c>
      <c r="BO12" s="126">
        <v>7.8</v>
      </c>
      <c r="BP12" s="126">
        <v>7.32</v>
      </c>
      <c r="BQ12" s="126">
        <v>7.7</v>
      </c>
      <c r="BR12" s="148">
        <f t="shared" ref="BR12:BS16" si="4">IF($C$2=15.5,J12,IF($C$2=16.5,L12,IF($C$2=17.5,N12,IF($C$2=18.5,P12,IF($C$2=19.5,R12,IF($C$2=20.5,T12,IF($C$2=21.5,V12,IF($C$2=22.5,X12,IF($C$2=23.5,Z12,IF($C$2=24.5,AB12,IF($C$2=25.5,AD12,IF($C$2=26.5,AF12,IF($C$2=27.5,AH12,IF($C$2=28.5,AJ12,IF($C$2=29.5,AL12,IF($C$2=30.5,AN12,IF($C$2=31.5,AP12,IF($C$2=32.5,AR12,IF($C$2=33.5,AT12)))))))))))))))))))</f>
        <v>11.14</v>
      </c>
      <c r="BS12" s="148">
        <f t="shared" si="4"/>
        <v>11.67</v>
      </c>
      <c r="BT12" s="73">
        <f>IF(ข้อมูล!$Q$16=0,BR12,IF(ข้อมูล!$Q$16=1,BS12,IF(ข้อมูล!$Q$16=2,BS12,)))</f>
        <v>11.14</v>
      </c>
      <c r="BW12" s="95" t="e">
        <f>BW11/10</f>
        <v>#REF!</v>
      </c>
      <c r="BX12" s="94"/>
      <c r="BY12" s="93"/>
      <c r="BZ12" s="37">
        <v>20</v>
      </c>
      <c r="CA12" s="38">
        <v>8</v>
      </c>
      <c r="CB12" s="211">
        <v>10.638500000000001</v>
      </c>
      <c r="CC12" s="214">
        <f>-CA3/12*(CA6/100+(CA12+CA7-1)*CA4/100-(CA4+CA6)/100*(CA12+1)/2-(CA7-1))</f>
        <v>0.83333333333333337</v>
      </c>
      <c r="CD12" s="216">
        <v>5.5</v>
      </c>
      <c r="CE12" s="39">
        <f>1+( CB12+CC12+CD12)/100</f>
        <v>1.1697183333333334</v>
      </c>
      <c r="CF12" s="38">
        <f>CF9/100+1</f>
        <v>1.07</v>
      </c>
      <c r="CG12" s="70">
        <f t="shared" si="3"/>
        <v>1.2515986166666668</v>
      </c>
      <c r="CH12" s="115">
        <v>1.2673000000000001</v>
      </c>
      <c r="CI12" s="114">
        <v>1.2855000000000001</v>
      </c>
      <c r="CJ12" s="111"/>
    </row>
    <row r="13" spans="2:88">
      <c r="B13" s="133">
        <v>9</v>
      </c>
      <c r="C13" s="57">
        <f>IF($C$2=15.5,'S3'!A13,IF($C$2=16.5,'S3'!B13,IF($C$2=17.5,'S3'!C13,IF($C$2=18.5,'S3'!D13,IF($C$2=19.5,'S3'!E13,IF($C$2=20.5,'S3'!F13,IF($C$2=21.5,'S3'!G13,IF($C$2=22.5,'S3'!H13,IF($C$2=23.5,'S3'!I13,IF($C$2=24.5,'S3'!J13,IF($C$2=25.5,'S3'!K13,IF($C$2=26.5,'S3'!L13,IF($C$2=27.5,'S3'!M13,IF($C$2=28.5,'S3'!N13,IF($C$2=29.5,'S3'!O13,IF($C$2=30.5,'S3'!P13,IF($C$2=31.5,'S3'!Q13,IF($C$2=32.5,'S3'!R13,IF($C$2=33.5,'S3'!S13)))))))))))))))))))</f>
        <v>24.36</v>
      </c>
      <c r="D13" s="57">
        <f t="shared" si="2"/>
        <v>34.1</v>
      </c>
      <c r="E13" s="57">
        <f>IF($E$2=15.5,'S3'!AF13,IF($E$2=16.5,'S3'!AG13,IF($E$2=17.5,'S3'!AH13,IF($E$2=18.5,'S3'!AI13,IF($E$2=19.5,'S3'!AJ13,IF($E$2=20.5,'S3'!AK13,IF($E$2=21.5,'S3'!AL13,IF($E$2=22.5,'S3'!AM13,IF($E$2=23.5,'S3'!AN13,IF($E$2=24.5,'S3'!AO13,IF($E$2=25.5,'S3'!AP13,IF($E$2=26.5,'S3'!AQ13,IF($E$2=27.5,'S3'!AR13,IF($E$2=28.5,'S3'!AS13,IF($E$2=29.5,'S3'!AT13,IF($E$2=30.5,'S3'!AU13,IF($E$2=31.5,'S3'!AV13,IF($E$2=32.5,'S3'!AW13,IF($E$2=33.5,'S3'!AX13)))))))))))))))))))</f>
        <v>16.04</v>
      </c>
      <c r="F13" s="57">
        <f t="shared" si="1"/>
        <v>22.46</v>
      </c>
      <c r="H13" s="18" t="s">
        <v>81</v>
      </c>
      <c r="I13" s="19" t="s">
        <v>30</v>
      </c>
      <c r="J13" s="197">
        <v>12.29</v>
      </c>
      <c r="K13" s="197">
        <v>13.14</v>
      </c>
      <c r="L13" s="197">
        <v>12.42</v>
      </c>
      <c r="M13" s="197">
        <v>13.27</v>
      </c>
      <c r="N13" s="197">
        <v>12.54</v>
      </c>
      <c r="O13" s="197">
        <v>13.39</v>
      </c>
      <c r="P13" s="197">
        <v>12.67</v>
      </c>
      <c r="Q13" s="197">
        <v>13.52</v>
      </c>
      <c r="R13" s="197">
        <v>12.79</v>
      </c>
      <c r="S13" s="197">
        <v>13.64</v>
      </c>
      <c r="T13" s="197">
        <v>12.91</v>
      </c>
      <c r="U13" s="197">
        <v>13.76</v>
      </c>
      <c r="V13" s="197">
        <v>13.04</v>
      </c>
      <c r="W13" s="197">
        <v>13.89</v>
      </c>
      <c r="X13" s="200">
        <v>13.16</v>
      </c>
      <c r="Y13" s="200">
        <v>14.01</v>
      </c>
      <c r="Z13" s="200">
        <v>13.28</v>
      </c>
      <c r="AA13" s="200">
        <v>14.13</v>
      </c>
      <c r="AB13" s="200">
        <v>13.41</v>
      </c>
      <c r="AC13" s="200">
        <v>14.26</v>
      </c>
      <c r="AD13" s="200">
        <v>13.53</v>
      </c>
      <c r="AE13" s="200">
        <v>14.38</v>
      </c>
      <c r="AF13" s="200">
        <v>13.66</v>
      </c>
      <c r="AG13" s="200">
        <v>14.51</v>
      </c>
      <c r="AH13" s="200">
        <v>13.78</v>
      </c>
      <c r="AI13" s="200">
        <v>14.63</v>
      </c>
      <c r="AJ13" s="200">
        <v>13.9</v>
      </c>
      <c r="AK13" s="200">
        <v>14.75</v>
      </c>
      <c r="AL13" s="200">
        <v>14.03</v>
      </c>
      <c r="AM13" s="200">
        <v>14.88</v>
      </c>
      <c r="AN13" s="200">
        <v>14.15</v>
      </c>
      <c r="AO13" s="200">
        <v>15</v>
      </c>
      <c r="AP13" s="200">
        <v>14.27</v>
      </c>
      <c r="AQ13" s="200">
        <v>15.12</v>
      </c>
      <c r="AR13" s="205">
        <v>14.4</v>
      </c>
      <c r="AS13" s="205">
        <v>15.25</v>
      </c>
      <c r="AT13" s="205">
        <v>14.52</v>
      </c>
      <c r="AU13" s="205">
        <v>15.37</v>
      </c>
      <c r="AV13" s="205">
        <v>14.65</v>
      </c>
      <c r="AW13" s="205">
        <v>15.5</v>
      </c>
      <c r="AX13" s="205">
        <v>14.77</v>
      </c>
      <c r="AY13" s="205">
        <v>15.62</v>
      </c>
      <c r="AZ13" s="126">
        <v>11.88</v>
      </c>
      <c r="BA13" s="126">
        <v>12.5</v>
      </c>
      <c r="BB13" s="126">
        <v>12.01</v>
      </c>
      <c r="BC13" s="126">
        <v>12.62</v>
      </c>
      <c r="BD13" s="126">
        <v>12.13</v>
      </c>
      <c r="BE13" s="126">
        <v>12.75</v>
      </c>
      <c r="BF13" s="126">
        <v>12.25</v>
      </c>
      <c r="BG13" s="126">
        <v>12.87</v>
      </c>
      <c r="BH13" s="126">
        <v>10.029999999999999</v>
      </c>
      <c r="BI13" s="126">
        <v>10.64</v>
      </c>
      <c r="BJ13" s="126">
        <v>9.9</v>
      </c>
      <c r="BK13" s="126">
        <v>10.52</v>
      </c>
      <c r="BL13" s="126">
        <v>9.7799999999999994</v>
      </c>
      <c r="BM13" s="126">
        <v>10.4</v>
      </c>
      <c r="BN13" s="126">
        <v>9.66</v>
      </c>
      <c r="BO13" s="126">
        <v>10.27</v>
      </c>
      <c r="BP13" s="126">
        <v>9.5299999999999994</v>
      </c>
      <c r="BQ13" s="126">
        <v>10.15</v>
      </c>
      <c r="BR13" s="148">
        <f t="shared" si="4"/>
        <v>14.4</v>
      </c>
      <c r="BS13" s="148">
        <f t="shared" si="4"/>
        <v>15.25</v>
      </c>
      <c r="BT13" s="73">
        <f>IF(ข้อมูล!$Q$16=0,BR13,IF(ข้อมูล!$Q$16=1,BS13,IF(ข้อมูล!$Q$16=2,BS13,)))</f>
        <v>14.4</v>
      </c>
      <c r="BW13" s="37" t="e">
        <f>IF(BW12&gt;=1,((ROUND(BW12-0.5,0))*10),5)</f>
        <v>#REF!</v>
      </c>
      <c r="BX13" s="24"/>
      <c r="BY13" s="93"/>
      <c r="BZ13" s="37">
        <v>30</v>
      </c>
      <c r="CA13" s="38">
        <v>8</v>
      </c>
      <c r="CB13" s="211">
        <v>7.5560999999999998</v>
      </c>
      <c r="CC13" s="214">
        <f>-CA3/12*(CA6/100+(CA13+CA7-1)*CA4/100-(CA4+CA6)/100*(CA13+1)/2-(CA7-1))</f>
        <v>0.83333333333333337</v>
      </c>
      <c r="CD13" s="216">
        <v>5.5</v>
      </c>
      <c r="CE13" s="39">
        <f t="shared" ref="CE13:CE20" si="5">1+( CB13+CC13+CD13)/100</f>
        <v>1.1388943333333335</v>
      </c>
      <c r="CF13" s="38">
        <f>CF9/100+1</f>
        <v>1.07</v>
      </c>
      <c r="CG13" s="218">
        <f>ROUNDDOWN(CE13*CF13,4)</f>
        <v>1.2185999999999999</v>
      </c>
      <c r="CH13" s="115">
        <v>1.2323999999999999</v>
      </c>
      <c r="CI13" s="114">
        <v>1.2487999999999999</v>
      </c>
      <c r="CJ13" s="111"/>
    </row>
    <row r="14" spans="2:88">
      <c r="B14" s="133">
        <v>10</v>
      </c>
      <c r="C14" s="57">
        <f>IF($C$2=15.5,'S3'!A14,IF($C$2=16.5,'S3'!B14,IF($C$2=17.5,'S3'!C14,IF($C$2=18.5,'S3'!D14,IF($C$2=19.5,'S3'!E14,IF($C$2=20.5,'S3'!F14,IF($C$2=21.5,'S3'!G14,IF($C$2=22.5,'S3'!H14,IF($C$2=23.5,'S3'!I14,IF($C$2=24.5,'S3'!J14,IF($C$2=25.5,'S3'!K14,IF($C$2=26.5,'S3'!L14,IF($C$2=27.5,'S3'!M14,IF($C$2=28.5,'S3'!N14,IF($C$2=29.5,'S3'!O14,IF($C$2=30.5,'S3'!P14,IF($C$2=31.5,'S3'!Q14,IF($C$2=32.5,'S3'!R14,IF($C$2=33.5,'S3'!S14)))))))))))))))))))</f>
        <v>26.93</v>
      </c>
      <c r="D14" s="57">
        <f t="shared" si="2"/>
        <v>37.700000000000003</v>
      </c>
      <c r="E14" s="57">
        <f>IF($E$2=15.5,'S3'!AF14,IF($E$2=16.5,'S3'!AG14,IF($E$2=17.5,'S3'!AH14,IF($E$2=18.5,'S3'!AI14,IF($E$2=19.5,'S3'!AJ14,IF($E$2=20.5,'S3'!AK14,IF($E$2=21.5,'S3'!AL14,IF($E$2=22.5,'S3'!AM14,IF($E$2=23.5,'S3'!AN14,IF($E$2=24.5,'S3'!AO14,IF($E$2=25.5,'S3'!AP14,IF($E$2=26.5,'S3'!AQ14,IF($E$2=27.5,'S3'!AR14,IF($E$2=28.5,'S3'!AS14,IF($E$2=29.5,'S3'!AT14,IF($E$2=30.5,'S3'!AU14,IF($E$2=31.5,'S3'!AV14,IF($E$2=32.5,'S3'!AW14,IF($E$2=33.5,'S3'!AX14)))))))))))))))))))</f>
        <v>17.48</v>
      </c>
      <c r="F14" s="57">
        <f t="shared" si="1"/>
        <v>24.47</v>
      </c>
      <c r="H14" s="18" t="s">
        <v>82</v>
      </c>
      <c r="I14" s="19" t="s">
        <v>30</v>
      </c>
      <c r="J14" s="197">
        <v>9.9</v>
      </c>
      <c r="K14" s="197">
        <v>10.34</v>
      </c>
      <c r="L14" s="197">
        <v>9.99</v>
      </c>
      <c r="M14" s="197">
        <v>10.43</v>
      </c>
      <c r="N14" s="197">
        <v>10.09</v>
      </c>
      <c r="O14" s="197">
        <v>10.53</v>
      </c>
      <c r="P14" s="197">
        <v>10.19</v>
      </c>
      <c r="Q14" s="197">
        <v>10.63</v>
      </c>
      <c r="R14" s="197">
        <v>10.29</v>
      </c>
      <c r="S14" s="197">
        <v>10.73</v>
      </c>
      <c r="T14" s="197">
        <v>10.39</v>
      </c>
      <c r="U14" s="197">
        <v>10.83</v>
      </c>
      <c r="V14" s="197">
        <v>10.48</v>
      </c>
      <c r="W14" s="197">
        <v>10.92</v>
      </c>
      <c r="X14" s="200">
        <v>10.58</v>
      </c>
      <c r="Y14" s="200">
        <v>11.02</v>
      </c>
      <c r="Z14" s="200">
        <v>10.68</v>
      </c>
      <c r="AA14" s="200">
        <v>11.12</v>
      </c>
      <c r="AB14" s="200">
        <v>10.78</v>
      </c>
      <c r="AC14" s="200">
        <v>11.22</v>
      </c>
      <c r="AD14" s="200">
        <v>10.87</v>
      </c>
      <c r="AE14" s="200">
        <v>11.31</v>
      </c>
      <c r="AF14" s="200">
        <v>10.97</v>
      </c>
      <c r="AG14" s="200">
        <v>11.41</v>
      </c>
      <c r="AH14" s="200">
        <v>11.07</v>
      </c>
      <c r="AI14" s="200">
        <v>11.51</v>
      </c>
      <c r="AJ14" s="200">
        <v>11.17</v>
      </c>
      <c r="AK14" s="200">
        <v>11.61</v>
      </c>
      <c r="AL14" s="200">
        <v>11.26</v>
      </c>
      <c r="AM14" s="200">
        <v>11.7</v>
      </c>
      <c r="AN14" s="200">
        <v>11.36</v>
      </c>
      <c r="AO14" s="200">
        <v>11.8</v>
      </c>
      <c r="AP14" s="200">
        <v>11.46</v>
      </c>
      <c r="AQ14" s="200">
        <v>11.9</v>
      </c>
      <c r="AR14" s="205">
        <v>11.56</v>
      </c>
      <c r="AS14" s="205">
        <v>12</v>
      </c>
      <c r="AT14" s="205">
        <v>11.66</v>
      </c>
      <c r="AU14" s="205">
        <v>12.1</v>
      </c>
      <c r="AV14" s="205">
        <v>11.75</v>
      </c>
      <c r="AW14" s="205">
        <v>12.19</v>
      </c>
      <c r="AX14" s="205">
        <v>11.85</v>
      </c>
      <c r="AY14" s="205">
        <v>12.29</v>
      </c>
      <c r="AZ14" s="126">
        <v>9.59</v>
      </c>
      <c r="BA14" s="126">
        <v>9.9</v>
      </c>
      <c r="BB14" s="126">
        <v>9.68</v>
      </c>
      <c r="BC14" s="126">
        <v>10</v>
      </c>
      <c r="BD14" s="126">
        <v>9.7799999999999994</v>
      </c>
      <c r="BE14" s="126">
        <v>10.09</v>
      </c>
      <c r="BF14" s="126">
        <v>9.8800000000000008</v>
      </c>
      <c r="BG14" s="126">
        <v>10.19</v>
      </c>
      <c r="BH14" s="126">
        <v>8.1199999999999992</v>
      </c>
      <c r="BI14" s="126">
        <v>8.43</v>
      </c>
      <c r="BJ14" s="126">
        <v>8.02</v>
      </c>
      <c r="BK14" s="126">
        <v>8.33</v>
      </c>
      <c r="BL14" s="126">
        <v>7.93</v>
      </c>
      <c r="BM14" s="126">
        <v>8.24</v>
      </c>
      <c r="BN14" s="126">
        <v>7.83</v>
      </c>
      <c r="BO14" s="126">
        <v>8.14</v>
      </c>
      <c r="BP14" s="126">
        <v>7.73</v>
      </c>
      <c r="BQ14" s="126">
        <v>8.0399999999999991</v>
      </c>
      <c r="BR14" s="148">
        <f t="shared" si="4"/>
        <v>11.56</v>
      </c>
      <c r="BS14" s="148">
        <f t="shared" si="4"/>
        <v>12</v>
      </c>
      <c r="BT14" s="73">
        <f>IF(ข้อมูล!$Q$16=0,BR14,IF(ข้อมูล!$Q$16=1,BS14,IF(ข้อมูล!$Q$16=2,BS14,)))</f>
        <v>11.56</v>
      </c>
      <c r="BW14" s="37" t="e">
        <f>(ROUND(BW12+0.5,0))*10</f>
        <v>#REF!</v>
      </c>
      <c r="BX14" s="24"/>
      <c r="BY14" s="93"/>
      <c r="BZ14" s="37">
        <v>40</v>
      </c>
      <c r="CA14" s="38">
        <v>11</v>
      </c>
      <c r="CB14" s="211">
        <v>7.4311999999999996</v>
      </c>
      <c r="CC14" s="214">
        <f>-CA3/12*(CA6/100+(CA14+CA7-1)*CA4/100-(CA4+CA6)/100*(CA14+1)/2-(CA7-1))</f>
        <v>0.83333333333333337</v>
      </c>
      <c r="CD14" s="216">
        <v>5</v>
      </c>
      <c r="CE14" s="39">
        <f t="shared" si="5"/>
        <v>1.1326453333333333</v>
      </c>
      <c r="CF14" s="38">
        <f>CF9/100+1</f>
        <v>1.07</v>
      </c>
      <c r="CG14" s="70">
        <f t="shared" si="3"/>
        <v>1.2119305066666666</v>
      </c>
      <c r="CH14" s="115">
        <v>1.2261</v>
      </c>
      <c r="CI14" s="114">
        <v>1.244</v>
      </c>
      <c r="CJ14" s="111"/>
    </row>
    <row r="15" spans="2:88">
      <c r="B15" s="133">
        <v>11</v>
      </c>
      <c r="C15" s="57">
        <f>IF($C$2=15.5,'S3'!A15,IF($C$2=16.5,'S3'!B15,IF($C$2=17.5,'S3'!C15,IF($C$2=18.5,'S3'!D15,IF($C$2=19.5,'S3'!E15,IF($C$2=20.5,'S3'!F15,IF($C$2=21.5,'S3'!G15,IF($C$2=22.5,'S3'!H15,IF($C$2=23.5,'S3'!I15,IF($C$2=24.5,'S3'!J15,IF($C$2=25.5,'S3'!K15,IF($C$2=26.5,'S3'!L15,IF($C$2=27.5,'S3'!M15,IF($C$2=28.5,'S3'!N15,IF($C$2=29.5,'S3'!O15,IF($C$2=30.5,'S3'!P15,IF($C$2=31.5,'S3'!Q15,IF($C$2=32.5,'S3'!R15,IF($C$2=33.5,'S3'!S15)))))))))))))))))))</f>
        <v>29.49</v>
      </c>
      <c r="D15" s="57">
        <f>ROUND(C15*1.4,2)</f>
        <v>41.29</v>
      </c>
      <c r="E15" s="57">
        <f>IF($E$2=15.5,'S3'!AF15,IF($E$2=16.5,'S3'!AG15,IF($E$2=17.5,'S3'!AH15,IF($E$2=18.5,'S3'!AI15,IF($E$2=19.5,'S3'!AJ15,IF($E$2=20.5,'S3'!AK15,IF($E$2=21.5,'S3'!AL15,IF($E$2=22.5,'S3'!AM15,IF($E$2=23.5,'S3'!AN15,IF($E$2=24.5,'S3'!AO15,IF($E$2=25.5,'S3'!AP15,IF($E$2=26.5,'S3'!AQ15,IF($E$2=27.5,'S3'!AR15,IF($E$2=28.5,'S3'!AS15,IF($E$2=29.5,'S3'!AT15,IF($E$2=30.5,'S3'!AU15,IF($E$2=31.5,'S3'!AV15,IF($E$2=32.5,'S3'!AW15,IF($E$2=33.5,'S3'!AX15)))))))))))))))))))</f>
        <v>18.920000000000002</v>
      </c>
      <c r="F15" s="57">
        <f t="shared" si="1"/>
        <v>26.49</v>
      </c>
      <c r="H15" s="17" t="s">
        <v>83</v>
      </c>
      <c r="I15" s="19" t="s">
        <v>30</v>
      </c>
      <c r="J15" s="197">
        <v>5.35</v>
      </c>
      <c r="K15" s="197">
        <v>5.51</v>
      </c>
      <c r="L15" s="197">
        <v>8.48</v>
      </c>
      <c r="M15" s="197">
        <v>5.64</v>
      </c>
      <c r="N15" s="197">
        <v>5.6</v>
      </c>
      <c r="O15" s="197">
        <v>5.76</v>
      </c>
      <c r="P15" s="197">
        <v>5.73</v>
      </c>
      <c r="Q15" s="197">
        <v>5.89</v>
      </c>
      <c r="R15" s="197">
        <v>5.86</v>
      </c>
      <c r="S15" s="197">
        <v>6.02</v>
      </c>
      <c r="T15" s="197">
        <v>5.99</v>
      </c>
      <c r="U15" s="197">
        <v>6.15</v>
      </c>
      <c r="V15" s="197">
        <v>6.12</v>
      </c>
      <c r="W15" s="197">
        <v>6.28</v>
      </c>
      <c r="X15" s="200">
        <v>6.25</v>
      </c>
      <c r="Y15" s="200">
        <v>6.41</v>
      </c>
      <c r="Z15" s="200">
        <v>6.38</v>
      </c>
      <c r="AA15" s="200">
        <v>6.54</v>
      </c>
      <c r="AB15" s="200">
        <v>6.51</v>
      </c>
      <c r="AC15" s="200">
        <v>6.67</v>
      </c>
      <c r="AD15" s="200">
        <v>6.63</v>
      </c>
      <c r="AE15" s="200">
        <v>6.79</v>
      </c>
      <c r="AF15" s="200">
        <v>6.76</v>
      </c>
      <c r="AG15" s="200">
        <v>6.92</v>
      </c>
      <c r="AH15" s="200">
        <v>6.89</v>
      </c>
      <c r="AI15" s="200">
        <v>7.05</v>
      </c>
      <c r="AJ15" s="200">
        <v>7.02</v>
      </c>
      <c r="AK15" s="200">
        <v>7.18</v>
      </c>
      <c r="AL15" s="200">
        <v>7.15</v>
      </c>
      <c r="AM15" s="200">
        <v>7.31</v>
      </c>
      <c r="AN15" s="200">
        <v>7.28</v>
      </c>
      <c r="AO15" s="200">
        <v>7.44</v>
      </c>
      <c r="AP15" s="200">
        <v>7.41</v>
      </c>
      <c r="AQ15" s="200">
        <v>7.57</v>
      </c>
      <c r="AR15" s="205">
        <v>7.54</v>
      </c>
      <c r="AS15" s="205">
        <v>7.7</v>
      </c>
      <c r="AT15" s="205">
        <v>7.67</v>
      </c>
      <c r="AU15" s="205">
        <v>7.83</v>
      </c>
      <c r="AV15" s="205">
        <v>7.79</v>
      </c>
      <c r="AW15" s="205">
        <v>7.95</v>
      </c>
      <c r="AX15" s="205">
        <v>7.92</v>
      </c>
      <c r="AY15" s="205">
        <v>8.08</v>
      </c>
      <c r="AZ15" s="126">
        <v>7.28</v>
      </c>
      <c r="BA15" s="126">
        <v>7.42</v>
      </c>
      <c r="BB15" s="126">
        <v>7.41</v>
      </c>
      <c r="BC15" s="126">
        <v>7.55</v>
      </c>
      <c r="BD15" s="126">
        <v>7.54</v>
      </c>
      <c r="BE15" s="126">
        <v>7.68</v>
      </c>
      <c r="BF15" s="126">
        <v>7.67</v>
      </c>
      <c r="BG15" s="126">
        <v>7.81</v>
      </c>
      <c r="BH15" s="126">
        <v>5.35</v>
      </c>
      <c r="BI15" s="126">
        <v>5.49</v>
      </c>
      <c r="BJ15" s="126">
        <v>5.22</v>
      </c>
      <c r="BK15" s="126">
        <v>5.36</v>
      </c>
      <c r="BL15" s="126">
        <v>5.09</v>
      </c>
      <c r="BM15" s="126">
        <v>5.23</v>
      </c>
      <c r="BN15" s="126">
        <v>4.96</v>
      </c>
      <c r="BO15" s="126">
        <v>5.0999999999999996</v>
      </c>
      <c r="BP15" s="126">
        <v>4.84</v>
      </c>
      <c r="BQ15" s="126">
        <v>4.97</v>
      </c>
      <c r="BR15" s="148">
        <f t="shared" si="4"/>
        <v>7.54</v>
      </c>
      <c r="BS15" s="148">
        <f t="shared" si="4"/>
        <v>7.7</v>
      </c>
      <c r="BT15" s="73">
        <f>IF(ข้อมูล!$Q$16=0,BR15,IF(ข้อมูล!$Q$16=1,BS15,IF(ข้อมูล!$Q$16=2,BS15,)))</f>
        <v>7.54</v>
      </c>
      <c r="BW15" s="95" t="e">
        <f>VLOOKUP(BW13,BZ10:CG20,8)</f>
        <v>#REF!</v>
      </c>
      <c r="BX15" s="70" t="e">
        <f>VLOOKUP(BW13,BZ10:CH20,9)</f>
        <v>#REF!</v>
      </c>
      <c r="BY15" s="96" t="e">
        <f>VLOOKUP(BW13,BZ10:CI20,10)</f>
        <v>#REF!</v>
      </c>
      <c r="BZ15" s="37">
        <v>50</v>
      </c>
      <c r="CA15" s="38">
        <v>12</v>
      </c>
      <c r="CB15" s="211">
        <v>6.9413</v>
      </c>
      <c r="CC15" s="214">
        <f>-CA3/12*(CA6/100+(CA15+CA7-1)*CA4/100-(CA4+CA6)/100*(CA15+1)/2-(CA7-1))</f>
        <v>0.83333333333333337</v>
      </c>
      <c r="CD15" s="216">
        <v>5</v>
      </c>
      <c r="CE15" s="39">
        <f t="shared" si="5"/>
        <v>1.1277463333333333</v>
      </c>
      <c r="CF15" s="38">
        <f>CF9/100+1</f>
        <v>1.07</v>
      </c>
      <c r="CG15" s="70">
        <f t="shared" si="3"/>
        <v>1.2066885766666666</v>
      </c>
      <c r="CH15" s="115">
        <v>1.2204999999999999</v>
      </c>
      <c r="CI15" s="114">
        <v>1.2384999999999999</v>
      </c>
      <c r="CJ15" s="111"/>
    </row>
    <row r="16" spans="2:88">
      <c r="B16" s="133">
        <v>12</v>
      </c>
      <c r="C16" s="57">
        <f>IF($C$2=15.5,'S3'!A16,IF($C$2=16.5,'S3'!B16,IF($C$2=17.5,'S3'!C16,IF($C$2=18.5,'S3'!D16,IF($C$2=19.5,'S3'!E16,IF($C$2=20.5,'S3'!F16,IF($C$2=21.5,'S3'!G16,IF($C$2=22.5,'S3'!H16,IF($C$2=23.5,'S3'!I16,IF($C$2=24.5,'S3'!J16,IF($C$2=25.5,'S3'!K16,IF($C$2=26.5,'S3'!L16,IF($C$2=27.5,'S3'!M16,IF($C$2=28.5,'S3'!N16,IF($C$2=29.5,'S3'!O16,IF($C$2=30.5,'S3'!P16,IF($C$2=31.5,'S3'!Q16,IF($C$2=32.5,'S3'!R16,IF($C$2=33.5,'S3'!S16)))))))))))))))))))</f>
        <v>32.06</v>
      </c>
      <c r="D16" s="57">
        <f t="shared" si="2"/>
        <v>44.88</v>
      </c>
      <c r="E16" s="57">
        <f>IF($E$2=15.5,'S3'!AF16,IF($E$2=16.5,'S3'!AG16,IF($E$2=17.5,'S3'!AH16,IF($E$2=18.5,'S3'!AI16,IF($E$2=19.5,'S3'!AJ16,IF($E$2=20.5,'S3'!AK16,IF($E$2=21.5,'S3'!AL16,IF($E$2=22.5,'S3'!AM16,IF($E$2=23.5,'S3'!AN16,IF($E$2=24.5,'S3'!AO16,IF($E$2=25.5,'S3'!AP16,IF($E$2=26.5,'S3'!AQ16,IF($E$2=27.5,'S3'!AR16,IF($E$2=28.5,'S3'!AS16,IF($E$2=29.5,'S3'!AT16,IF($E$2=30.5,'S3'!AU16,IF($E$2=31.5,'S3'!AV16,IF($E$2=32.5,'S3'!AW16,IF($E$2=33.5,'S3'!AX16)))))))))))))))))))</f>
        <v>20.350000000000001</v>
      </c>
      <c r="F16" s="57">
        <f t="shared" si="1"/>
        <v>28.49</v>
      </c>
      <c r="H16" s="17" t="s">
        <v>84</v>
      </c>
      <c r="I16" s="19" t="s">
        <v>30</v>
      </c>
      <c r="J16" s="197">
        <v>5.26</v>
      </c>
      <c r="K16" s="197">
        <v>5.48</v>
      </c>
      <c r="L16" s="197">
        <v>5.38</v>
      </c>
      <c r="M16" s="197">
        <v>5.6</v>
      </c>
      <c r="N16" s="197">
        <v>5.5</v>
      </c>
      <c r="O16" s="197">
        <v>5.72</v>
      </c>
      <c r="P16" s="197">
        <v>5.62</v>
      </c>
      <c r="Q16" s="197">
        <v>5.84</v>
      </c>
      <c r="R16" s="197">
        <v>5.74</v>
      </c>
      <c r="S16" s="197">
        <v>5.96</v>
      </c>
      <c r="T16" s="197">
        <v>5.86</v>
      </c>
      <c r="U16" s="197">
        <v>6.08</v>
      </c>
      <c r="V16" s="197">
        <v>5.98</v>
      </c>
      <c r="W16" s="197">
        <v>6.2</v>
      </c>
      <c r="X16" s="200">
        <v>6.1</v>
      </c>
      <c r="Y16" s="200">
        <v>6.32</v>
      </c>
      <c r="Z16" s="200">
        <v>6.22</v>
      </c>
      <c r="AA16" s="200">
        <v>6.44</v>
      </c>
      <c r="AB16" s="200">
        <v>6.34</v>
      </c>
      <c r="AC16" s="200">
        <v>6.56</v>
      </c>
      <c r="AD16" s="200">
        <v>6.45</v>
      </c>
      <c r="AE16" s="200">
        <v>6.67</v>
      </c>
      <c r="AF16" s="200">
        <v>6.57</v>
      </c>
      <c r="AG16" s="200">
        <v>6.79</v>
      </c>
      <c r="AH16" s="200">
        <v>6.69</v>
      </c>
      <c r="AI16" s="200">
        <v>6.91</v>
      </c>
      <c r="AJ16" s="200">
        <v>6.81</v>
      </c>
      <c r="AK16" s="200">
        <v>7.03</v>
      </c>
      <c r="AL16" s="200">
        <v>6.93</v>
      </c>
      <c r="AM16" s="200">
        <v>7.15</v>
      </c>
      <c r="AN16" s="200">
        <v>7.05</v>
      </c>
      <c r="AO16" s="200">
        <v>7.27</v>
      </c>
      <c r="AP16" s="200">
        <v>7.17</v>
      </c>
      <c r="AQ16" s="200">
        <v>7.39</v>
      </c>
      <c r="AR16" s="205">
        <v>7.29</v>
      </c>
      <c r="AS16" s="205">
        <v>7.51</v>
      </c>
      <c r="AT16" s="205">
        <v>7.41</v>
      </c>
      <c r="AU16" s="205">
        <v>7.63</v>
      </c>
      <c r="AV16" s="205">
        <v>7.53</v>
      </c>
      <c r="AW16" s="205">
        <v>7.75</v>
      </c>
      <c r="AX16" s="205">
        <v>7.65</v>
      </c>
      <c r="AY16" s="205">
        <v>7.87</v>
      </c>
      <c r="AZ16" s="126">
        <v>6.91</v>
      </c>
      <c r="BA16" s="126">
        <v>7.11</v>
      </c>
      <c r="BB16" s="126">
        <v>7.03</v>
      </c>
      <c r="BC16" s="126">
        <v>7.23</v>
      </c>
      <c r="BD16" s="126">
        <v>7.15</v>
      </c>
      <c r="BE16" s="126">
        <v>7.35</v>
      </c>
      <c r="BF16" s="126">
        <v>7.27</v>
      </c>
      <c r="BG16" s="126">
        <v>7.47</v>
      </c>
      <c r="BH16" s="126">
        <v>5.12</v>
      </c>
      <c r="BI16" s="126">
        <v>5.32</v>
      </c>
      <c r="BJ16" s="126">
        <v>5</v>
      </c>
      <c r="BK16" s="126">
        <v>5.2</v>
      </c>
      <c r="BL16" s="126">
        <v>4.88</v>
      </c>
      <c r="BM16" s="126">
        <v>5.08</v>
      </c>
      <c r="BN16" s="126">
        <v>4.7699999999999996</v>
      </c>
      <c r="BO16" s="126">
        <v>4.96</v>
      </c>
      <c r="BP16" s="126">
        <v>4.6500000000000004</v>
      </c>
      <c r="BQ16" s="126">
        <v>4.84</v>
      </c>
      <c r="BR16" s="148">
        <f t="shared" si="4"/>
        <v>7.29</v>
      </c>
      <c r="BS16" s="148">
        <f t="shared" si="4"/>
        <v>7.51</v>
      </c>
      <c r="BT16" s="73">
        <f>IF(ข้อมูล!$Q$16=0,BR16,IF(ข้อมูล!$Q$16=1,BS16,IF(ข้อมูล!$Q$16=2,BS16,)))</f>
        <v>7.29</v>
      </c>
      <c r="BW16" s="95" t="e">
        <f>VLOOKUP(BW14,BZ10:CG20,8)</f>
        <v>#REF!</v>
      </c>
      <c r="BX16" s="70" t="e">
        <f>VLOOKUP(BW14,BZ10:CH20,9)</f>
        <v>#REF!</v>
      </c>
      <c r="BY16" s="96" t="e">
        <f>VLOOKUP(BW14,BZ10:CI20,10)</f>
        <v>#REF!</v>
      </c>
      <c r="BZ16" s="37">
        <v>60</v>
      </c>
      <c r="CA16" s="38">
        <v>13</v>
      </c>
      <c r="CB16" s="211">
        <v>6.3773</v>
      </c>
      <c r="CC16" s="214">
        <f>-CA3/12*(CA6/100+(CA16+CA7-1)*CA4/100-(CA4+CA6)/100*(CA16+1)/2-(CA7-1))</f>
        <v>0.83333333333333337</v>
      </c>
      <c r="CD16" s="216">
        <v>5</v>
      </c>
      <c r="CE16" s="39">
        <f t="shared" si="5"/>
        <v>1.1221063333333334</v>
      </c>
      <c r="CF16" s="38">
        <f>CF9/100+1</f>
        <v>1.07</v>
      </c>
      <c r="CG16" s="70">
        <f t="shared" si="3"/>
        <v>1.2006537766666667</v>
      </c>
      <c r="CH16" s="115">
        <v>1.214</v>
      </c>
      <c r="CI16" s="114">
        <v>1.232</v>
      </c>
      <c r="CJ16" s="111"/>
    </row>
    <row r="17" spans="2:88">
      <c r="B17" s="133">
        <v>13</v>
      </c>
      <c r="C17" s="57">
        <f>IF($C$2=15.5,'S3'!A17,IF($C$2=16.5,'S3'!B17,IF($C$2=17.5,'S3'!C17,IF($C$2=18.5,'S3'!D17,IF($C$2=19.5,'S3'!E17,IF($C$2=20.5,'S3'!F17,IF($C$2=21.5,'S3'!G17,IF($C$2=22.5,'S3'!H17,IF($C$2=23.5,'S3'!I17,IF($C$2=24.5,'S3'!J17,IF($C$2=25.5,'S3'!K17,IF($C$2=26.5,'S3'!L17,IF($C$2=27.5,'S3'!M17,IF($C$2=28.5,'S3'!N17,IF($C$2=29.5,'S3'!O17,IF($C$2=30.5,'S3'!P17,IF($C$2=31.5,'S3'!Q17,IF($C$2=32.5,'S3'!R17,IF($C$2=33.5,'S3'!S17)))))))))))))))))))</f>
        <v>34.619999999999997</v>
      </c>
      <c r="D17" s="57">
        <f t="shared" si="2"/>
        <v>48.47</v>
      </c>
      <c r="E17" s="57">
        <f>IF($E$2=15.5,'S3'!AF17,IF($E$2=16.5,'S3'!AG17,IF($E$2=17.5,'S3'!AH17,IF($E$2=18.5,'S3'!AI17,IF($E$2=19.5,'S3'!AJ17,IF($E$2=20.5,'S3'!AK17,IF($E$2=21.5,'S3'!AL17,IF($E$2=22.5,'S3'!AM17,IF($E$2=23.5,'S3'!AN17,IF($E$2=24.5,'S3'!AO17,IF($E$2=25.5,'S3'!AP17,IF($E$2=26.5,'S3'!AQ17,IF($E$2=27.5,'S3'!AR17,IF($E$2=28.5,'S3'!AS17,IF($E$2=29.5,'S3'!AT17,IF($E$2=30.5,'S3'!AU17,IF($E$2=31.5,'S3'!AV17,IF($E$2=32.5,'S3'!AW17,IF($E$2=33.5,'S3'!AX17)))))))))))))))))))</f>
        <v>21.79</v>
      </c>
      <c r="F17" s="57">
        <f t="shared" si="1"/>
        <v>30.51</v>
      </c>
      <c r="H17" s="17" t="s">
        <v>85</v>
      </c>
      <c r="I17" s="20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7"/>
      <c r="AS17" s="207"/>
      <c r="AT17" s="207"/>
      <c r="AU17" s="207"/>
      <c r="AV17" s="207"/>
      <c r="AW17" s="207"/>
      <c r="AX17" s="207"/>
      <c r="AY17" s="207"/>
      <c r="AZ17" s="128"/>
      <c r="BA17" s="128"/>
      <c r="BB17" s="128"/>
      <c r="BC17" s="128"/>
      <c r="BD17" s="128"/>
      <c r="BE17" s="128"/>
      <c r="BF17" s="128"/>
      <c r="BG17" s="128"/>
      <c r="BH17" s="128"/>
      <c r="BI17" s="128"/>
      <c r="BJ17" s="128"/>
      <c r="BK17" s="128"/>
      <c r="BL17" s="128"/>
      <c r="BM17" s="128"/>
      <c r="BN17" s="128"/>
      <c r="BO17" s="128"/>
      <c r="BP17" s="128"/>
      <c r="BQ17" s="128"/>
      <c r="BR17" s="149"/>
      <c r="BS17" s="149"/>
      <c r="BT17" s="9"/>
      <c r="BW17" s="97" t="e">
        <f>ROUNDDOWN(IF(BW11&gt;5,BW15-((BW15-BW16)/(BW14-BW13)*(BW11-BW13)),BW15),4)</f>
        <v>#REF!</v>
      </c>
      <c r="BX17" s="98" t="e">
        <f>ROUND(IF(BW11&gt;5,BX15-((BX15-BX16)/(BW14-BW13)*(BW11-BW13)),BX15),4)</f>
        <v>#REF!</v>
      </c>
      <c r="BY17" s="99" t="e">
        <f>ROUND(IF(BW11&gt;5,BY15-((BY15-BY16)/(BW14-BW13)*(BW11-BW13)),BY15),4)</f>
        <v>#REF!</v>
      </c>
      <c r="BZ17" s="37">
        <v>70</v>
      </c>
      <c r="CA17" s="38">
        <v>14</v>
      </c>
      <c r="CB17" s="211">
        <v>6.3436000000000003</v>
      </c>
      <c r="CC17" s="214">
        <f>-CA3/12*(CA6/100+(CA17+CA7-1)*CA4/100-(CA4+CA6)/100*(CA17+1)/2-(CA7-1))</f>
        <v>0.83333333333333337</v>
      </c>
      <c r="CD17" s="216">
        <v>4.5</v>
      </c>
      <c r="CE17" s="39">
        <f t="shared" si="5"/>
        <v>1.1167693333333333</v>
      </c>
      <c r="CF17" s="38">
        <f>CF9/100+1</f>
        <v>1.07</v>
      </c>
      <c r="CG17" s="70">
        <f t="shared" si="3"/>
        <v>1.1949431866666667</v>
      </c>
      <c r="CH17" s="115">
        <v>1.2082999999999999</v>
      </c>
      <c r="CI17" s="114">
        <v>1.2266999999999999</v>
      </c>
      <c r="CJ17" s="111"/>
    </row>
    <row r="18" spans="2:88">
      <c r="B18" s="133">
        <v>14</v>
      </c>
      <c r="C18" s="57">
        <f>IF($C$2=15.5,'S3'!A18,IF($C$2=16.5,'S3'!B18,IF($C$2=17.5,'S3'!C18,IF($C$2=18.5,'S3'!D18,IF($C$2=19.5,'S3'!E18,IF($C$2=20.5,'S3'!F18,IF($C$2=21.5,'S3'!G18,IF($C$2=22.5,'S3'!H18,IF($C$2=23.5,'S3'!I18,IF($C$2=24.5,'S3'!J18,IF($C$2=25.5,'S3'!K18,IF($C$2=26.5,'S3'!L18,IF($C$2=27.5,'S3'!M18,IF($C$2=28.5,'S3'!N18,IF($C$2=29.5,'S3'!O18,IF($C$2=30.5,'S3'!P18,IF($C$2=31.5,'S3'!Q18,IF($C$2=32.5,'S3'!R18,IF($C$2=33.5,'S3'!S18)))))))))))))))))))</f>
        <v>37.19</v>
      </c>
      <c r="D18" s="57">
        <f t="shared" si="2"/>
        <v>52.07</v>
      </c>
      <c r="E18" s="57">
        <f>IF($E$2=15.5,'S3'!AF18,IF($E$2=16.5,'S3'!AG18,IF($E$2=17.5,'S3'!AH18,IF($E$2=18.5,'S3'!AI18,IF($E$2=19.5,'S3'!AJ18,IF($E$2=20.5,'S3'!AK18,IF($E$2=21.5,'S3'!AL18,IF($E$2=22.5,'S3'!AM18,IF($E$2=23.5,'S3'!AN18,IF($E$2=24.5,'S3'!AO18,IF($E$2=25.5,'S3'!AP18,IF($E$2=26.5,'S3'!AQ18,IF($E$2=27.5,'S3'!AR18,IF($E$2=28.5,'S3'!AS18,IF($E$2=29.5,'S3'!AT18,IF($E$2=30.5,'S3'!AU18,IF($E$2=31.5,'S3'!AV18,IF($E$2=32.5,'S3'!AW18,IF($E$2=33.5,'S3'!AX18)))))))))))))))))))</f>
        <v>23.23</v>
      </c>
      <c r="F18" s="57">
        <f t="shared" si="1"/>
        <v>32.520000000000003</v>
      </c>
      <c r="H18" s="18" t="s">
        <v>139</v>
      </c>
      <c r="I18" s="19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200"/>
      <c r="AI18" s="200"/>
      <c r="AJ18" s="200"/>
      <c r="AK18" s="200"/>
      <c r="AL18" s="200"/>
      <c r="AM18" s="200"/>
      <c r="AN18" s="200"/>
      <c r="AO18" s="200"/>
      <c r="AP18" s="200"/>
      <c r="AQ18" s="200"/>
      <c r="AR18" s="205"/>
      <c r="AS18" s="205"/>
      <c r="AT18" s="205"/>
      <c r="AU18" s="205"/>
      <c r="AV18" s="205"/>
      <c r="AW18" s="205"/>
      <c r="AX18" s="205"/>
      <c r="AY18" s="205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49"/>
      <c r="BS18" s="149"/>
      <c r="BT18" s="9"/>
      <c r="BW18" s="100"/>
      <c r="BX18" s="101"/>
      <c r="BY18" s="102"/>
      <c r="BZ18" s="37">
        <v>80</v>
      </c>
      <c r="CA18" s="38">
        <v>15</v>
      </c>
      <c r="CB18" s="211">
        <v>6.0233999999999996</v>
      </c>
      <c r="CC18" s="214">
        <f>-CA3/12*(CA6/100+(CA18+CA7-1)*CA4/100-(CA4+CA6)/100*(CA18+1)/2-(CA7-1))</f>
        <v>0.83333333333333337</v>
      </c>
      <c r="CD18" s="216">
        <v>4.5</v>
      </c>
      <c r="CE18" s="39">
        <f t="shared" si="5"/>
        <v>1.1135673333333334</v>
      </c>
      <c r="CF18" s="38">
        <f>CF9/100+1</f>
        <v>1.07</v>
      </c>
      <c r="CG18" s="70">
        <f t="shared" si="3"/>
        <v>1.1915170466666667</v>
      </c>
      <c r="CH18" s="115">
        <v>1.2045999999999999</v>
      </c>
      <c r="CI18" s="114">
        <v>1.2230000000000001</v>
      </c>
      <c r="CJ18" s="111"/>
    </row>
    <row r="19" spans="2:88">
      <c r="B19" s="133">
        <v>15</v>
      </c>
      <c r="C19" s="57">
        <f>IF($C$2=15.5,'S3'!A19,IF($C$2=16.5,'S3'!B19,IF($C$2=17.5,'S3'!C19,IF($C$2=18.5,'S3'!D19,IF($C$2=19.5,'S3'!E19,IF($C$2=20.5,'S3'!F19,IF($C$2=21.5,'S3'!G19,IF($C$2=22.5,'S3'!H19,IF($C$2=23.5,'S3'!I19,IF($C$2=24.5,'S3'!J19,IF($C$2=25.5,'S3'!K19,IF($C$2=26.5,'S3'!L19,IF($C$2=27.5,'S3'!M19,IF($C$2=28.5,'S3'!N19,IF($C$2=29.5,'S3'!O19,IF($C$2=30.5,'S3'!P19,IF($C$2=31.5,'S3'!Q19,IF($C$2=32.5,'S3'!R19,IF($C$2=33.5,'S3'!S19)))))))))))))))))))</f>
        <v>39.76</v>
      </c>
      <c r="D19" s="57">
        <f t="shared" si="2"/>
        <v>55.66</v>
      </c>
      <c r="E19" s="57">
        <f>IF($E$2=15.5,'S3'!AF19,IF($E$2=16.5,'S3'!AG19,IF($E$2=17.5,'S3'!AH19,IF($E$2=18.5,'S3'!AI19,IF($E$2=19.5,'S3'!AJ19,IF($E$2=20.5,'S3'!AK19,IF($E$2=21.5,'S3'!AL19,IF($E$2=22.5,'S3'!AM19,IF($E$2=23.5,'S3'!AN19,IF($E$2=24.5,'S3'!AO19,IF($E$2=25.5,'S3'!AP19,IF($E$2=26.5,'S3'!AQ19,IF($E$2=27.5,'S3'!AR19,IF($E$2=28.5,'S3'!AS19,IF($E$2=29.5,'S3'!AT19,IF($E$2=30.5,'S3'!AU19,IF($E$2=31.5,'S3'!AV19,IF($E$2=32.5,'S3'!AW19,IF($E$2=33.5,'S3'!AX19)))))))))))))))))))</f>
        <v>24.72</v>
      </c>
      <c r="F19" s="57">
        <f t="shared" si="1"/>
        <v>34.61</v>
      </c>
      <c r="H19" s="18" t="s">
        <v>140</v>
      </c>
      <c r="I19" s="19" t="s">
        <v>30</v>
      </c>
      <c r="J19" s="197">
        <v>12.54</v>
      </c>
      <c r="K19" s="197">
        <v>13.25</v>
      </c>
      <c r="L19" s="197">
        <v>12.7</v>
      </c>
      <c r="M19" s="197">
        <v>13.41</v>
      </c>
      <c r="N19" s="197">
        <v>12.87</v>
      </c>
      <c r="O19" s="197">
        <v>13.58</v>
      </c>
      <c r="P19" s="197">
        <v>13.03</v>
      </c>
      <c r="Q19" s="197">
        <v>13.74</v>
      </c>
      <c r="R19" s="197">
        <v>13.2</v>
      </c>
      <c r="S19" s="197">
        <v>13.91</v>
      </c>
      <c r="T19" s="197">
        <v>13.37</v>
      </c>
      <c r="U19" s="197">
        <v>14.08</v>
      </c>
      <c r="V19" s="197">
        <v>13.53</v>
      </c>
      <c r="W19" s="197">
        <v>14.24</v>
      </c>
      <c r="X19" s="200">
        <v>13.7</v>
      </c>
      <c r="Y19" s="200">
        <v>14.41</v>
      </c>
      <c r="Z19" s="200">
        <v>13.86</v>
      </c>
      <c r="AA19" s="200">
        <v>14.57</v>
      </c>
      <c r="AB19" s="200">
        <v>14.03</v>
      </c>
      <c r="AC19" s="200">
        <v>14.74</v>
      </c>
      <c r="AD19" s="200">
        <v>14.19</v>
      </c>
      <c r="AE19" s="200">
        <v>14.9</v>
      </c>
      <c r="AF19" s="200">
        <v>14.36</v>
      </c>
      <c r="AG19" s="200">
        <v>15.07</v>
      </c>
      <c r="AH19" s="200">
        <v>14.52</v>
      </c>
      <c r="AI19" s="200">
        <v>15.23</v>
      </c>
      <c r="AJ19" s="200">
        <v>14.69</v>
      </c>
      <c r="AK19" s="200">
        <v>15.4</v>
      </c>
      <c r="AL19" s="200">
        <v>14.85</v>
      </c>
      <c r="AM19" s="200">
        <v>15.56</v>
      </c>
      <c r="AN19" s="200">
        <v>15.02</v>
      </c>
      <c r="AO19" s="200">
        <v>15.73</v>
      </c>
      <c r="AP19" s="200">
        <v>15.18</v>
      </c>
      <c r="AQ19" s="200">
        <v>15.89</v>
      </c>
      <c r="AR19" s="205">
        <v>15.35</v>
      </c>
      <c r="AS19" s="205">
        <v>16.059999999999999</v>
      </c>
      <c r="AT19" s="205">
        <v>15.52</v>
      </c>
      <c r="AU19" s="205">
        <v>16.23</v>
      </c>
      <c r="AV19" s="205">
        <v>15.68</v>
      </c>
      <c r="AW19" s="205">
        <v>16.39</v>
      </c>
      <c r="AX19" s="205">
        <v>15.85</v>
      </c>
      <c r="AY19" s="205">
        <v>16.559999999999999</v>
      </c>
      <c r="AZ19" s="126">
        <v>14.31</v>
      </c>
      <c r="BA19" s="126">
        <v>14.95</v>
      </c>
      <c r="BB19" s="126">
        <v>14.48</v>
      </c>
      <c r="BC19" s="126">
        <v>15.12</v>
      </c>
      <c r="BD19" s="126">
        <v>14.64</v>
      </c>
      <c r="BE19" s="126">
        <v>15.28</v>
      </c>
      <c r="BF19" s="126">
        <v>14.81</v>
      </c>
      <c r="BG19" s="126">
        <v>15.45</v>
      </c>
      <c r="BH19" s="126">
        <v>11.83</v>
      </c>
      <c r="BI19" s="126">
        <v>12.47</v>
      </c>
      <c r="BJ19" s="126">
        <v>11.66</v>
      </c>
      <c r="BK19" s="126">
        <v>12.3</v>
      </c>
      <c r="BL19" s="126">
        <v>11.5</v>
      </c>
      <c r="BM19" s="126">
        <v>12.14</v>
      </c>
      <c r="BN19" s="126">
        <v>11.33</v>
      </c>
      <c r="BO19" s="126">
        <v>11.97</v>
      </c>
      <c r="BP19" s="126">
        <v>11.17</v>
      </c>
      <c r="BQ19" s="126">
        <v>11.81</v>
      </c>
      <c r="BR19" s="148">
        <f t="shared" ref="BR19:BS21" si="6">IF($C$2=15.5,J19,IF($C$2=16.5,L19,IF($C$2=17.5,N19,IF($C$2=18.5,P19,IF($C$2=19.5,R19,IF($C$2=20.5,T19,IF($C$2=21.5,V19,IF($C$2=22.5,X19,IF($C$2=23.5,Z19,IF($C$2=24.5,AB19,IF($C$2=25.5,AD19,IF($C$2=26.5,AF19,IF($C$2=27.5,AH19,IF($C$2=28.5,AJ19,IF($C$2=29.5,AL19,IF($C$2=30.5,AN19,IF($C$2=31.5,AP19,IF($C$2=32.5,AR19,IF($C$2=33.5,AT19)))))))))))))))))))</f>
        <v>15.35</v>
      </c>
      <c r="BS19" s="148">
        <f t="shared" si="6"/>
        <v>16.059999999999999</v>
      </c>
      <c r="BT19" s="73">
        <f>IF(ข้อมูล!$Q$16=0,BR19,IF(ข้อมูล!$Q$16=1,BS19,IF(ข้อมูล!$Q$16=2,BS19,)))</f>
        <v>15.35</v>
      </c>
      <c r="BW19" s="103"/>
      <c r="BX19" s="18"/>
      <c r="BY19" s="104"/>
      <c r="BZ19" s="37">
        <v>90</v>
      </c>
      <c r="CA19" s="38">
        <v>15</v>
      </c>
      <c r="CB19" s="211">
        <v>5.4724000000000004</v>
      </c>
      <c r="CC19" s="214">
        <f>-CA3/12*(CA6/100+(CA19+CA7-1)*CA4/100-(CA4+CA6)/100*(CA19+1)/2-(CA7-1))</f>
        <v>0.83333333333333337</v>
      </c>
      <c r="CD19" s="216">
        <v>4.5</v>
      </c>
      <c r="CE19" s="39">
        <f t="shared" si="5"/>
        <v>1.1080573333333332</v>
      </c>
      <c r="CF19" s="38">
        <f>CF9/100+1</f>
        <v>1.07</v>
      </c>
      <c r="CG19" s="70">
        <f t="shared" si="3"/>
        <v>1.1856213466666665</v>
      </c>
      <c r="CH19" s="115">
        <v>1.1980999999999999</v>
      </c>
      <c r="CI19" s="114">
        <v>1.2159</v>
      </c>
      <c r="CJ19" s="111"/>
    </row>
    <row r="20" spans="2:88" ht="21" thickBot="1">
      <c r="B20" s="133">
        <v>16</v>
      </c>
      <c r="C20" s="57">
        <f>IF($C$2=15.5,'S3'!A20,IF($C$2=16.5,'S3'!B20,IF($C$2=17.5,'S3'!C20,IF($C$2=18.5,'S3'!D20,IF($C$2=19.5,'S3'!E20,IF($C$2=20.5,'S3'!F20,IF($C$2=21.5,'S3'!G20,IF($C$2=22.5,'S3'!H20,IF($C$2=23.5,'S3'!I20,IF($C$2=24.5,'S3'!J20,IF($C$2=25.5,'S3'!K20,IF($C$2=26.5,'S3'!L20,IF($C$2=27.5,'S3'!M20,IF($C$2=28.5,'S3'!N20,IF($C$2=29.5,'S3'!O20,IF($C$2=30.5,'S3'!P20,IF($C$2=31.5,'S3'!Q20,IF($C$2=32.5,'S3'!R20,IF($C$2=33.5,'S3'!S20)))))))))))))))))))</f>
        <v>42.33</v>
      </c>
      <c r="D20" s="57">
        <f t="shared" si="2"/>
        <v>59.26</v>
      </c>
      <c r="E20" s="57">
        <f>IF($E$2=15.5,'S3'!AF20,IF($E$2=16.5,'S3'!AG20,IF($E$2=17.5,'S3'!AH20,IF($E$2=18.5,'S3'!AI20,IF($E$2=19.5,'S3'!AJ20,IF($E$2=20.5,'S3'!AK20,IF($E$2=21.5,'S3'!AL20,IF($E$2=22.5,'S3'!AM20,IF($E$2=23.5,'S3'!AN20,IF($E$2=24.5,'S3'!AO20,IF($E$2=25.5,'S3'!AP20,IF($E$2=26.5,'S3'!AQ20,IF($E$2=27.5,'S3'!AR20,IF($E$2=28.5,'S3'!AS20,IF($E$2=29.5,'S3'!AT20,IF($E$2=30.5,'S3'!AU20,IF($E$2=31.5,'S3'!AV20,IF($E$2=32.5,'S3'!AW20,IF($E$2=33.5,'S3'!AX20)))))))))))))))))))</f>
        <v>26.33</v>
      </c>
      <c r="F20" s="57">
        <f t="shared" si="1"/>
        <v>36.86</v>
      </c>
      <c r="H20" s="18" t="s">
        <v>141</v>
      </c>
      <c r="I20" s="19" t="s">
        <v>30</v>
      </c>
      <c r="J20" s="197">
        <v>10.09</v>
      </c>
      <c r="K20" s="197">
        <v>10.66</v>
      </c>
      <c r="L20" s="197">
        <v>10.199999999999999</v>
      </c>
      <c r="M20" s="197">
        <v>10.77</v>
      </c>
      <c r="N20" s="197">
        <v>10.31</v>
      </c>
      <c r="O20" s="197">
        <v>10.88</v>
      </c>
      <c r="P20" s="197">
        <v>10.42</v>
      </c>
      <c r="Q20" s="197">
        <v>10.99</v>
      </c>
      <c r="R20" s="197">
        <v>10.53</v>
      </c>
      <c r="S20" s="197">
        <v>11.1</v>
      </c>
      <c r="T20" s="197">
        <v>10.64</v>
      </c>
      <c r="U20" s="197">
        <v>11.21</v>
      </c>
      <c r="V20" s="197">
        <v>10.27</v>
      </c>
      <c r="W20" s="197">
        <v>11.32</v>
      </c>
      <c r="X20" s="200">
        <v>10.86</v>
      </c>
      <c r="Y20" s="200">
        <v>11.43</v>
      </c>
      <c r="Z20" s="200">
        <v>10.97</v>
      </c>
      <c r="AA20" s="200">
        <v>11.54</v>
      </c>
      <c r="AB20" s="200">
        <v>11.08</v>
      </c>
      <c r="AC20" s="200">
        <v>11.65</v>
      </c>
      <c r="AD20" s="200">
        <v>11.19</v>
      </c>
      <c r="AE20" s="200">
        <v>11.76</v>
      </c>
      <c r="AF20" s="200">
        <v>11.3</v>
      </c>
      <c r="AG20" s="200">
        <v>11.87</v>
      </c>
      <c r="AH20" s="200">
        <v>11.41</v>
      </c>
      <c r="AI20" s="200">
        <v>11.98</v>
      </c>
      <c r="AJ20" s="200">
        <v>11.52</v>
      </c>
      <c r="AK20" s="200">
        <v>12.09</v>
      </c>
      <c r="AL20" s="200">
        <v>11.63</v>
      </c>
      <c r="AM20" s="200">
        <v>12.2</v>
      </c>
      <c r="AN20" s="200">
        <v>11.74</v>
      </c>
      <c r="AO20" s="200">
        <v>12.31</v>
      </c>
      <c r="AP20" s="200">
        <v>11.85</v>
      </c>
      <c r="AQ20" s="200">
        <v>12.42</v>
      </c>
      <c r="AR20" s="205">
        <v>11.96</v>
      </c>
      <c r="AS20" s="205">
        <v>12.53</v>
      </c>
      <c r="AT20" s="205">
        <v>12.07</v>
      </c>
      <c r="AU20" s="205">
        <v>12.64</v>
      </c>
      <c r="AV20" s="205">
        <v>12.18</v>
      </c>
      <c r="AW20" s="205">
        <v>12.75</v>
      </c>
      <c r="AX20" s="205">
        <v>12.29</v>
      </c>
      <c r="AY20" s="205">
        <v>12.86</v>
      </c>
      <c r="AZ20" s="126">
        <v>11.04</v>
      </c>
      <c r="BA20" s="126">
        <v>11.57</v>
      </c>
      <c r="BB20" s="126">
        <v>11.15</v>
      </c>
      <c r="BC20" s="126">
        <v>11.68</v>
      </c>
      <c r="BD20" s="126">
        <v>11.26</v>
      </c>
      <c r="BE20" s="126">
        <v>11.79</v>
      </c>
      <c r="BF20" s="126">
        <v>11.38</v>
      </c>
      <c r="BG20" s="126">
        <v>11.9</v>
      </c>
      <c r="BH20" s="126">
        <v>9.39</v>
      </c>
      <c r="BI20" s="126">
        <v>9.91</v>
      </c>
      <c r="BJ20" s="126">
        <v>9.2799999999999994</v>
      </c>
      <c r="BK20" s="126">
        <v>9.8000000000000007</v>
      </c>
      <c r="BL20" s="126">
        <v>9.17</v>
      </c>
      <c r="BM20" s="126">
        <v>9.69</v>
      </c>
      <c r="BN20" s="126">
        <v>9.06</v>
      </c>
      <c r="BO20" s="126">
        <v>9.58</v>
      </c>
      <c r="BP20" s="126">
        <v>8.9499999999999993</v>
      </c>
      <c r="BQ20" s="126">
        <v>9.4700000000000006</v>
      </c>
      <c r="BR20" s="148">
        <f t="shared" si="6"/>
        <v>11.96</v>
      </c>
      <c r="BS20" s="148">
        <f t="shared" si="6"/>
        <v>12.53</v>
      </c>
      <c r="BT20" s="73">
        <f>IF(ข้อมูล!$Q$16=0,BR20,IF(ข้อมูล!$Q$16=1,BS20,IF(ข้อมูล!$Q$16=2,BS20,)))</f>
        <v>11.96</v>
      </c>
      <c r="BW20" s="105"/>
      <c r="BX20" s="106"/>
      <c r="BY20" s="107"/>
      <c r="BZ20" s="36">
        <v>100</v>
      </c>
      <c r="CA20" s="7">
        <v>15</v>
      </c>
      <c r="CB20" s="212">
        <v>5.1694000000000004</v>
      </c>
      <c r="CC20" s="215">
        <f>-CA3/12*(CA6/100+(CA20+CA7-1)*CA4/100-(CA4+CA6)/100*(CA20+1)/2-(CA7-1))</f>
        <v>0.83333333333333337</v>
      </c>
      <c r="CD20" s="217">
        <v>4.5</v>
      </c>
      <c r="CE20" s="40">
        <f t="shared" si="5"/>
        <v>1.1050273333333334</v>
      </c>
      <c r="CF20" s="69">
        <f>CF9/100+1</f>
        <v>1.07</v>
      </c>
      <c r="CG20" s="40">
        <f t="shared" si="3"/>
        <v>1.1823792466666667</v>
      </c>
      <c r="CH20" s="116">
        <v>1.1943999999999999</v>
      </c>
      <c r="CI20" s="117">
        <v>1.2119</v>
      </c>
      <c r="CJ20" s="111"/>
    </row>
    <row r="21" spans="2:88">
      <c r="B21" s="133">
        <v>17</v>
      </c>
      <c r="C21" s="57">
        <f>IF($C$2=15.5,'S3'!A21,IF($C$2=16.5,'S3'!B21,IF($C$2=17.5,'S3'!C21,IF($C$2=18.5,'S3'!D21,IF($C$2=19.5,'S3'!E21,IF($C$2=20.5,'S3'!F21,IF($C$2=21.5,'S3'!G21,IF($C$2=22.5,'S3'!H21,IF($C$2=23.5,'S3'!I21,IF($C$2=24.5,'S3'!J21,IF($C$2=25.5,'S3'!K21,IF($C$2=26.5,'S3'!L21,IF($C$2=27.5,'S3'!M21,IF($C$2=28.5,'S3'!N21,IF($C$2=29.5,'S3'!O21,IF($C$2=30.5,'S3'!P21,IF($C$2=31.5,'S3'!Q21,IF($C$2=32.5,'S3'!R21,IF($C$2=33.5,'S3'!S21)))))))))))))))))))</f>
        <v>44.89</v>
      </c>
      <c r="D21" s="57">
        <f t="shared" si="2"/>
        <v>62.85</v>
      </c>
      <c r="E21" s="57">
        <f>IF($E$2=15.5,'S3'!AF21,IF($E$2=16.5,'S3'!AG21,IF($E$2=17.5,'S3'!AH21,IF($E$2=18.5,'S3'!AI21,IF($E$2=19.5,'S3'!AJ21,IF($E$2=20.5,'S3'!AK21,IF($E$2=21.5,'S3'!AL21,IF($E$2=22.5,'S3'!AM21,IF($E$2=23.5,'S3'!AN21,IF($E$2=24.5,'S3'!AO21,IF($E$2=25.5,'S3'!AP21,IF($E$2=26.5,'S3'!AQ21,IF($E$2=27.5,'S3'!AR21,IF($E$2=28.5,'S3'!AS21,IF($E$2=29.5,'S3'!AT21,IF($E$2=30.5,'S3'!AU21,IF($E$2=31.5,'S3'!AV21,IF($E$2=32.5,'S3'!AW21,IF($E$2=33.5,'S3'!AX21)))))))))))))))))))</f>
        <v>27.93</v>
      </c>
      <c r="F21" s="57">
        <f t="shared" si="1"/>
        <v>39.1</v>
      </c>
      <c r="H21" s="18" t="s">
        <v>142</v>
      </c>
      <c r="I21" s="19" t="s">
        <v>86</v>
      </c>
      <c r="J21" s="197">
        <v>221.46</v>
      </c>
      <c r="K21" s="197">
        <v>225.65</v>
      </c>
      <c r="L21" s="197">
        <v>232.24</v>
      </c>
      <c r="M21" s="197">
        <v>236.43</v>
      </c>
      <c r="N21" s="197">
        <v>243.03</v>
      </c>
      <c r="O21" s="197">
        <v>247.22</v>
      </c>
      <c r="P21" s="197">
        <v>253.81</v>
      </c>
      <c r="Q21" s="197">
        <v>258</v>
      </c>
      <c r="R21" s="197">
        <v>264.58999999999997</v>
      </c>
      <c r="S21" s="197">
        <v>268.77999999999997</v>
      </c>
      <c r="T21" s="197">
        <v>275.38</v>
      </c>
      <c r="U21" s="197">
        <v>279.57</v>
      </c>
      <c r="V21" s="197">
        <v>286.16000000000003</v>
      </c>
      <c r="W21" s="197">
        <v>290.35000000000002</v>
      </c>
      <c r="X21" s="200">
        <v>296.94</v>
      </c>
      <c r="Y21" s="200">
        <v>301.13</v>
      </c>
      <c r="Z21" s="200">
        <v>307.73</v>
      </c>
      <c r="AA21" s="200">
        <v>311.92</v>
      </c>
      <c r="AB21" s="200">
        <v>318.51</v>
      </c>
      <c r="AC21" s="200">
        <v>322.7</v>
      </c>
      <c r="AD21" s="200">
        <v>329.29</v>
      </c>
      <c r="AE21" s="200">
        <v>333.48</v>
      </c>
      <c r="AF21" s="200">
        <v>340.08</v>
      </c>
      <c r="AG21" s="200">
        <v>344.27</v>
      </c>
      <c r="AH21" s="200">
        <v>350.86</v>
      </c>
      <c r="AI21" s="200">
        <v>355.05</v>
      </c>
      <c r="AJ21" s="200">
        <v>361.64</v>
      </c>
      <c r="AK21" s="200">
        <v>365.83</v>
      </c>
      <c r="AL21" s="200">
        <v>372.43</v>
      </c>
      <c r="AM21" s="200">
        <v>376.62</v>
      </c>
      <c r="AN21" s="200">
        <v>383.21</v>
      </c>
      <c r="AO21" s="200">
        <v>387.4</v>
      </c>
      <c r="AP21" s="200">
        <v>393.99</v>
      </c>
      <c r="AQ21" s="200">
        <v>398.18</v>
      </c>
      <c r="AR21" s="205">
        <v>404.78</v>
      </c>
      <c r="AS21" s="205">
        <v>408.97</v>
      </c>
      <c r="AT21" s="205">
        <v>415.56</v>
      </c>
      <c r="AU21" s="205">
        <v>419.75</v>
      </c>
      <c r="AV21" s="205">
        <v>426.35</v>
      </c>
      <c r="AW21" s="205">
        <v>430.54</v>
      </c>
      <c r="AX21" s="205">
        <v>437.13</v>
      </c>
      <c r="AY21" s="205">
        <v>441.32</v>
      </c>
      <c r="AZ21" s="126">
        <v>445.64</v>
      </c>
      <c r="BA21" s="126">
        <v>449.84</v>
      </c>
      <c r="BB21" s="126">
        <v>456.43</v>
      </c>
      <c r="BC21" s="126">
        <v>460.62</v>
      </c>
      <c r="BD21" s="126">
        <v>467.21</v>
      </c>
      <c r="BE21" s="126">
        <v>471.4</v>
      </c>
      <c r="BF21" s="126">
        <v>478</v>
      </c>
      <c r="BG21" s="126">
        <v>482.19</v>
      </c>
      <c r="BH21" s="126">
        <v>283.89</v>
      </c>
      <c r="BI21" s="126">
        <v>288.08</v>
      </c>
      <c r="BJ21" s="126">
        <v>273.11</v>
      </c>
      <c r="BK21" s="126">
        <v>277.3</v>
      </c>
      <c r="BL21" s="126">
        <v>262.32</v>
      </c>
      <c r="BM21" s="126">
        <v>266.52</v>
      </c>
      <c r="BN21" s="126">
        <v>251.54</v>
      </c>
      <c r="BO21" s="126">
        <v>255.73</v>
      </c>
      <c r="BP21" s="126">
        <v>240.76</v>
      </c>
      <c r="BQ21" s="126">
        <v>244.95</v>
      </c>
      <c r="BR21" s="148">
        <f t="shared" si="6"/>
        <v>404.78</v>
      </c>
      <c r="BS21" s="148">
        <f t="shared" si="6"/>
        <v>408.97</v>
      </c>
      <c r="BT21" s="73">
        <f>IF(ข้อมูล!$Q$16=0,BR21,IF(ข้อมูล!$Q$16=1,BS21,IF(ข้อมูล!$Q$16=2,BS21,)))</f>
        <v>404.78</v>
      </c>
    </row>
    <row r="22" spans="2:88">
      <c r="B22" s="133">
        <v>18</v>
      </c>
      <c r="C22" s="57">
        <f>IF($C$2=15.5,'S3'!A22,IF($C$2=16.5,'S3'!B22,IF($C$2=17.5,'S3'!C22,IF($C$2=18.5,'S3'!D22,IF($C$2=19.5,'S3'!E22,IF($C$2=20.5,'S3'!F22,IF($C$2=21.5,'S3'!G22,IF($C$2=22.5,'S3'!H22,IF($C$2=23.5,'S3'!I22,IF($C$2=24.5,'S3'!J22,IF($C$2=25.5,'S3'!K22,IF($C$2=26.5,'S3'!L22,IF($C$2=27.5,'S3'!M22,IF($C$2=28.5,'S3'!N22,IF($C$2=29.5,'S3'!O22,IF($C$2=30.5,'S3'!P22,IF($C$2=31.5,'S3'!Q22,IF($C$2=32.5,'S3'!R22,IF($C$2=33.5,'S3'!S22)))))))))))))))))))</f>
        <v>47.45</v>
      </c>
      <c r="D22" s="57">
        <f t="shared" si="2"/>
        <v>66.430000000000007</v>
      </c>
      <c r="E22" s="57">
        <f>IF($E$2=15.5,'S3'!AF22,IF($E$2=16.5,'S3'!AG22,IF($E$2=17.5,'S3'!AH22,IF($E$2=18.5,'S3'!AI22,IF($E$2=19.5,'S3'!AJ22,IF($E$2=20.5,'S3'!AK22,IF($E$2=21.5,'S3'!AL22,IF($E$2=22.5,'S3'!AM22,IF($E$2=23.5,'S3'!AN22,IF($E$2=24.5,'S3'!AO22,IF($E$2=25.5,'S3'!AP22,IF($E$2=26.5,'S3'!AQ22,IF($E$2=27.5,'S3'!AR22,IF($E$2=28.5,'S3'!AS22,IF($E$2=29.5,'S3'!AT22,IF($E$2=30.5,'S3'!AU22,IF($E$2=31.5,'S3'!AV22,IF($E$2=32.5,'S3'!AW22,IF($E$2=33.5,'S3'!AX22)))))))))))))))))))</f>
        <v>29.54</v>
      </c>
      <c r="F22" s="57">
        <f t="shared" si="1"/>
        <v>41.36</v>
      </c>
      <c r="H22" s="17" t="s">
        <v>87</v>
      </c>
      <c r="I22" s="20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200"/>
      <c r="Y22" s="200"/>
      <c r="Z22" s="200"/>
      <c r="AA22" s="200"/>
      <c r="AB22" s="200"/>
      <c r="AC22" s="200"/>
      <c r="AD22" s="200"/>
      <c r="AE22" s="200"/>
      <c r="AF22" s="200"/>
      <c r="AG22" s="200"/>
      <c r="AH22" s="200"/>
      <c r="AI22" s="200"/>
      <c r="AJ22" s="200"/>
      <c r="AK22" s="200"/>
      <c r="AL22" s="200"/>
      <c r="AM22" s="200"/>
      <c r="AN22" s="200"/>
      <c r="AO22" s="200"/>
      <c r="AP22" s="200"/>
      <c r="AQ22" s="200"/>
      <c r="AR22" s="205"/>
      <c r="AS22" s="205"/>
      <c r="AT22" s="205"/>
      <c r="AU22" s="205"/>
      <c r="AV22" s="205"/>
      <c r="AW22" s="205"/>
      <c r="AX22" s="205"/>
      <c r="AY22" s="205"/>
      <c r="AZ22" s="126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26"/>
      <c r="BM22" s="126"/>
      <c r="BN22" s="126"/>
      <c r="BO22" s="126"/>
      <c r="BP22" s="126"/>
      <c r="BQ22" s="126"/>
      <c r="BR22" s="149"/>
      <c r="BS22" s="149"/>
      <c r="BT22" s="9"/>
      <c r="BW22" s="90" t="s">
        <v>92</v>
      </c>
      <c r="BX22" s="27" t="s">
        <v>93</v>
      </c>
      <c r="BY22" s="13" t="s">
        <v>92</v>
      </c>
      <c r="CA22" s="72"/>
    </row>
    <row r="23" spans="2:88">
      <c r="B23" s="133">
        <v>19</v>
      </c>
      <c r="C23" s="57">
        <f>IF($C$2=15.5,'S3'!A23,IF($C$2=16.5,'S3'!B23,IF($C$2=17.5,'S3'!C23,IF($C$2=18.5,'S3'!D23,IF($C$2=19.5,'S3'!E23,IF($C$2=20.5,'S3'!F23,IF($C$2=21.5,'S3'!G23,IF($C$2=22.5,'S3'!H23,IF($C$2=23.5,'S3'!I23,IF($C$2=24.5,'S3'!J23,IF($C$2=25.5,'S3'!K23,IF($C$2=26.5,'S3'!L23,IF($C$2=27.5,'S3'!M23,IF($C$2=28.5,'S3'!N23,IF($C$2=29.5,'S3'!O23,IF($C$2=30.5,'S3'!P23,IF($C$2=31.5,'S3'!Q23,IF($C$2=32.5,'S3'!R23,IF($C$2=33.5,'S3'!S23)))))))))))))))))))</f>
        <v>50.03</v>
      </c>
      <c r="D23" s="57">
        <f t="shared" si="2"/>
        <v>70.040000000000006</v>
      </c>
      <c r="E23" s="57">
        <f>IF($E$2=15.5,'S3'!AF23,IF($E$2=16.5,'S3'!AG23,IF($E$2=17.5,'S3'!AH23,IF($E$2=18.5,'S3'!AI23,IF($E$2=19.5,'S3'!AJ23,IF($E$2=20.5,'S3'!AK23,IF($E$2=21.5,'S3'!AL23,IF($E$2=22.5,'S3'!AM23,IF($E$2=23.5,'S3'!AN23,IF($E$2=24.5,'S3'!AO23,IF($E$2=25.5,'S3'!AP23,IF($E$2=26.5,'S3'!AQ23,IF($E$2=27.5,'S3'!AR23,IF($E$2=28.5,'S3'!AS23,IF($E$2=29.5,'S3'!AT23,IF($E$2=30.5,'S3'!AU23,IF($E$2=31.5,'S3'!AV23,IF($E$2=32.5,'S3'!AW23,IF($E$2=33.5,'S3'!AX23)))))))))))))))))))</f>
        <v>31.15</v>
      </c>
      <c r="F23" s="57">
        <f t="shared" si="1"/>
        <v>43.61</v>
      </c>
      <c r="H23" s="18" t="s">
        <v>88</v>
      </c>
      <c r="I23" s="19" t="s">
        <v>89</v>
      </c>
      <c r="J23" s="197">
        <v>12.73</v>
      </c>
      <c r="K23" s="197">
        <v>13.28</v>
      </c>
      <c r="L23" s="197">
        <v>12.99</v>
      </c>
      <c r="M23" s="197">
        <v>13.54</v>
      </c>
      <c r="N23" s="197">
        <v>13.25</v>
      </c>
      <c r="O23" s="197">
        <v>13.8</v>
      </c>
      <c r="P23" s="197">
        <v>13.51</v>
      </c>
      <c r="Q23" s="197">
        <v>14.06</v>
      </c>
      <c r="R23" s="197">
        <v>13.77</v>
      </c>
      <c r="S23" s="197">
        <v>14.32</v>
      </c>
      <c r="T23" s="197">
        <v>14.03</v>
      </c>
      <c r="U23" s="197">
        <v>14.58</v>
      </c>
      <c r="V23" s="197">
        <v>14.29</v>
      </c>
      <c r="W23" s="197">
        <v>14.84</v>
      </c>
      <c r="X23" s="202">
        <v>14.55</v>
      </c>
      <c r="Y23" s="202">
        <v>15.1</v>
      </c>
      <c r="Z23" s="202">
        <v>14.81</v>
      </c>
      <c r="AA23" s="202">
        <v>15.36</v>
      </c>
      <c r="AB23" s="202">
        <v>15.07</v>
      </c>
      <c r="AC23" s="202">
        <v>15.62</v>
      </c>
      <c r="AD23" s="202">
        <v>15.33</v>
      </c>
      <c r="AE23" s="202">
        <v>15.88</v>
      </c>
      <c r="AF23" s="202">
        <v>15.59</v>
      </c>
      <c r="AG23" s="202">
        <v>16.14</v>
      </c>
      <c r="AH23" s="202">
        <v>14.97</v>
      </c>
      <c r="AI23" s="202">
        <v>15.46</v>
      </c>
      <c r="AJ23" s="202">
        <v>15.23</v>
      </c>
      <c r="AK23" s="202">
        <v>15.72</v>
      </c>
      <c r="AL23" s="202">
        <v>15.49</v>
      </c>
      <c r="AM23" s="202">
        <v>15.98</v>
      </c>
      <c r="AN23" s="202">
        <v>15.75</v>
      </c>
      <c r="AO23" s="202">
        <v>16.239999999999998</v>
      </c>
      <c r="AP23" s="202">
        <v>16.010000000000002</v>
      </c>
      <c r="AQ23" s="202">
        <v>16.5</v>
      </c>
      <c r="AR23" s="207">
        <v>16.27</v>
      </c>
      <c r="AS23" s="207">
        <v>16.760000000000002</v>
      </c>
      <c r="AT23" s="207">
        <v>16.53</v>
      </c>
      <c r="AU23" s="207">
        <v>17.02</v>
      </c>
      <c r="AV23" s="207">
        <v>16.79</v>
      </c>
      <c r="AW23" s="207">
        <v>17.28</v>
      </c>
      <c r="AX23" s="207">
        <v>17.05</v>
      </c>
      <c r="AY23" s="207">
        <v>17.54</v>
      </c>
      <c r="AZ23" s="128">
        <v>16.3</v>
      </c>
      <c r="BA23" s="128">
        <v>16.78</v>
      </c>
      <c r="BB23" s="128">
        <v>16.559999999999999</v>
      </c>
      <c r="BC23" s="128">
        <v>17.04</v>
      </c>
      <c r="BD23" s="128">
        <v>16.82</v>
      </c>
      <c r="BE23" s="128">
        <v>17.3</v>
      </c>
      <c r="BF23" s="128">
        <v>17.079999999999998</v>
      </c>
      <c r="BG23" s="128">
        <v>17.559999999999999</v>
      </c>
      <c r="BH23" s="128">
        <v>12.4</v>
      </c>
      <c r="BI23" s="128">
        <v>12.88</v>
      </c>
      <c r="BJ23" s="128">
        <v>12.14</v>
      </c>
      <c r="BK23" s="128">
        <v>12.62</v>
      </c>
      <c r="BL23" s="128">
        <v>11.88</v>
      </c>
      <c r="BM23" s="128">
        <v>12.36</v>
      </c>
      <c r="BN23" s="128">
        <v>11.62</v>
      </c>
      <c r="BO23" s="128">
        <v>12.1</v>
      </c>
      <c r="BP23" s="128">
        <v>11.36</v>
      </c>
      <c r="BQ23" s="128">
        <v>11.84</v>
      </c>
      <c r="BR23" s="148">
        <f t="shared" ref="BR23:BS25" si="7">IF($C$2=15.5,J23,IF($C$2=16.5,L23,IF($C$2=17.5,N23,IF($C$2=18.5,P23,IF($C$2=19.5,R23,IF($C$2=20.5,T23,IF($C$2=21.5,V23,IF($C$2=22.5,X23,IF($C$2=23.5,Z23,IF($C$2=24.5,AB23,IF($C$2=25.5,AD23,IF($C$2=26.5,AF23,IF($C$2=27.5,AH23,IF($C$2=28.5,AJ23,IF($C$2=29.5,AL23,IF($C$2=30.5,AN23,IF($C$2=31.5,AP23,IF($C$2=32.5,AR23,IF($C$2=33.5,AT23)))))))))))))))))))</f>
        <v>16.27</v>
      </c>
      <c r="BS23" s="148">
        <f t="shared" si="7"/>
        <v>16.760000000000002</v>
      </c>
      <c r="BT23" s="73">
        <f>IF(ข้อมูล!$Q$16=0,BR23,IF(ข้อมูล!$Q$16=1,BS23,IF(ข้อมูล!$Q$16=2,BS23,)))</f>
        <v>16.27</v>
      </c>
      <c r="BW23" s="24">
        <f>ข้อมูล!$F$107</f>
        <v>5</v>
      </c>
      <c r="BX23" s="24">
        <v>30</v>
      </c>
      <c r="BY23" s="28">
        <v>0.8</v>
      </c>
      <c r="BZ23" s="26"/>
    </row>
    <row r="24" spans="2:88">
      <c r="B24" s="133">
        <v>20</v>
      </c>
      <c r="C24" s="57">
        <f>IF($C$2=15.5,'S3'!A24,IF($C$2=16.5,'S3'!B24,IF($C$2=17.5,'S3'!C24,IF($C$2=18.5,'S3'!D24,IF($C$2=19.5,'S3'!E24,IF($C$2=20.5,'S3'!F24,IF($C$2=21.5,'S3'!G24,IF($C$2=22.5,'S3'!H24,IF($C$2=23.5,'S3'!I24,IF($C$2=24.5,'S3'!J24,IF($C$2=25.5,'S3'!K24,IF($C$2=26.5,'S3'!L24,IF($C$2=27.5,'S3'!M24,IF($C$2=28.5,'S3'!N24,IF($C$2=29.5,'S3'!O24,IF($C$2=30.5,'S3'!P24,IF($C$2=31.5,'S3'!Q24,IF($C$2=32.5,'S3'!R24,IF($C$2=33.5,'S3'!S24)))))))))))))))))))</f>
        <v>52.59</v>
      </c>
      <c r="D24" s="57">
        <f t="shared" si="2"/>
        <v>73.63</v>
      </c>
      <c r="E24" s="57">
        <f>IF($E$2=15.5,'S3'!AF24,IF($E$2=16.5,'S3'!AG24,IF($E$2=17.5,'S3'!AH24,IF($E$2=18.5,'S3'!AI24,IF($E$2=19.5,'S3'!AJ24,IF($E$2=20.5,'S3'!AK24,IF($E$2=21.5,'S3'!AL24,IF($E$2=22.5,'S3'!AM24,IF($E$2=23.5,'S3'!AN24,IF($E$2=24.5,'S3'!AO24,IF($E$2=25.5,'S3'!AP24,IF($E$2=26.5,'S3'!AQ24,IF($E$2=27.5,'S3'!AR24,IF($E$2=28.5,'S3'!AS24,IF($E$2=29.5,'S3'!AT24,IF($E$2=30.5,'S3'!AU24,IF($E$2=31.5,'S3'!AV24,IF($E$2=32.5,'S3'!AW24,IF($E$2=33.5,'S3'!AX24)))))))))))))))))))</f>
        <v>32.75</v>
      </c>
      <c r="F24" s="57">
        <f t="shared" si="1"/>
        <v>45.85</v>
      </c>
      <c r="H24" s="18" t="s">
        <v>90</v>
      </c>
      <c r="I24" s="19" t="s">
        <v>89</v>
      </c>
      <c r="J24" s="197">
        <v>2.09</v>
      </c>
      <c r="K24" s="197">
        <v>2.19</v>
      </c>
      <c r="L24" s="197">
        <v>2.13</v>
      </c>
      <c r="M24" s="197">
        <v>2.23</v>
      </c>
      <c r="N24" s="197">
        <v>2.1800000000000002</v>
      </c>
      <c r="O24" s="197">
        <v>2.2799999999999998</v>
      </c>
      <c r="P24" s="197">
        <v>2.2200000000000002</v>
      </c>
      <c r="Q24" s="197">
        <v>2.3199999999999998</v>
      </c>
      <c r="R24" s="197">
        <v>2.2599999999999998</v>
      </c>
      <c r="S24" s="197">
        <v>2.36</v>
      </c>
      <c r="T24" s="197">
        <v>2.31</v>
      </c>
      <c r="U24" s="197">
        <v>2.41</v>
      </c>
      <c r="V24" s="197">
        <v>2.35</v>
      </c>
      <c r="W24" s="197">
        <v>2.4500000000000002</v>
      </c>
      <c r="X24" s="202">
        <v>2.4</v>
      </c>
      <c r="Y24" s="202">
        <v>2.5</v>
      </c>
      <c r="Z24" s="202">
        <v>2.44</v>
      </c>
      <c r="AA24" s="202">
        <v>2.54</v>
      </c>
      <c r="AB24" s="202">
        <v>2.48</v>
      </c>
      <c r="AC24" s="202">
        <v>2.58</v>
      </c>
      <c r="AD24" s="202">
        <v>2.5299999999999998</v>
      </c>
      <c r="AE24" s="202">
        <v>2.63</v>
      </c>
      <c r="AF24" s="202">
        <v>2.57</v>
      </c>
      <c r="AG24" s="202">
        <v>2.67</v>
      </c>
      <c r="AH24" s="202">
        <v>2.62</v>
      </c>
      <c r="AI24" s="202">
        <v>2.72</v>
      </c>
      <c r="AJ24" s="202">
        <v>2.66</v>
      </c>
      <c r="AK24" s="202">
        <v>2.76</v>
      </c>
      <c r="AL24" s="202">
        <v>2.7</v>
      </c>
      <c r="AM24" s="202">
        <v>2.8</v>
      </c>
      <c r="AN24" s="202">
        <v>2.75</v>
      </c>
      <c r="AO24" s="202">
        <v>2.85</v>
      </c>
      <c r="AP24" s="202">
        <v>2.79</v>
      </c>
      <c r="AQ24" s="202">
        <v>2.89</v>
      </c>
      <c r="AR24" s="207">
        <v>2.84</v>
      </c>
      <c r="AS24" s="207">
        <v>2.94</v>
      </c>
      <c r="AT24" s="207">
        <v>2.88</v>
      </c>
      <c r="AU24" s="207">
        <v>2.98</v>
      </c>
      <c r="AV24" s="207">
        <v>2.92</v>
      </c>
      <c r="AW24" s="207">
        <v>3.02</v>
      </c>
      <c r="AX24" s="207">
        <v>2.97</v>
      </c>
      <c r="AY24" s="207">
        <v>3.07</v>
      </c>
      <c r="AZ24" s="128">
        <v>2.8</v>
      </c>
      <c r="BA24" s="128">
        <v>2.89</v>
      </c>
      <c r="BB24" s="128">
        <v>2.84</v>
      </c>
      <c r="BC24" s="128">
        <v>2.93</v>
      </c>
      <c r="BD24" s="128">
        <v>2.89</v>
      </c>
      <c r="BE24" s="128">
        <v>2.98</v>
      </c>
      <c r="BF24" s="128">
        <v>2.93</v>
      </c>
      <c r="BG24" s="128">
        <v>3.02</v>
      </c>
      <c r="BH24" s="128">
        <v>2.14</v>
      </c>
      <c r="BI24" s="128">
        <v>2.33</v>
      </c>
      <c r="BJ24" s="128">
        <v>2.1</v>
      </c>
      <c r="BK24" s="128">
        <v>2.19</v>
      </c>
      <c r="BL24" s="128">
        <v>2.0499999999999998</v>
      </c>
      <c r="BM24" s="128">
        <v>2.14</v>
      </c>
      <c r="BN24" s="128">
        <v>2.0099999999999998</v>
      </c>
      <c r="BO24" s="128">
        <v>2.1</v>
      </c>
      <c r="BP24" s="128">
        <v>1.97</v>
      </c>
      <c r="BQ24" s="128">
        <v>2.06</v>
      </c>
      <c r="BR24" s="148">
        <f t="shared" si="7"/>
        <v>2.84</v>
      </c>
      <c r="BS24" s="148">
        <f t="shared" si="7"/>
        <v>2.94</v>
      </c>
      <c r="BT24" s="73">
        <f>IF(ข้อมูล!$Q$16=0,BR24,IF(ข้อมูล!$Q$16=1,BS24,IF(ข้อมูล!$Q$16=2,BS24,)))</f>
        <v>2.84</v>
      </c>
      <c r="BW24" s="24">
        <f>BW23*10</f>
        <v>50</v>
      </c>
      <c r="BX24" s="24">
        <v>40</v>
      </c>
      <c r="BY24" s="28">
        <v>0.9</v>
      </c>
    </row>
    <row r="25" spans="2:88">
      <c r="B25" s="133">
        <v>21</v>
      </c>
      <c r="C25" s="57">
        <f>IF($C$2=15.5,'S3'!A25,IF($C$2=16.5,'S3'!B25,IF($C$2=17.5,'S3'!C25,IF($C$2=18.5,'S3'!D25,IF($C$2=19.5,'S3'!E25,IF($C$2=20.5,'S3'!F25,IF($C$2=21.5,'S3'!G25,IF($C$2=22.5,'S3'!H25,IF($C$2=23.5,'S3'!I25,IF($C$2=24.5,'S3'!J25,IF($C$2=25.5,'S3'!K25,IF($C$2=26.5,'S3'!L25,IF($C$2=27.5,'S3'!M25,IF($C$2=28.5,'S3'!N25,IF($C$2=29.5,'S3'!O25,IF($C$2=30.5,'S3'!P25,IF($C$2=31.5,'S3'!Q25,IF($C$2=32.5,'S3'!R25,IF($C$2=33.5,'S3'!S25)))))))))))))))))))</f>
        <v>55.16</v>
      </c>
      <c r="D25" s="57">
        <f t="shared" si="2"/>
        <v>77.22</v>
      </c>
      <c r="E25" s="57">
        <f>IF($E$2=15.5,'S3'!AF25,IF($E$2=16.5,'S3'!AG25,IF($E$2=17.5,'S3'!AH25,IF($E$2=18.5,'S3'!AI25,IF($E$2=19.5,'S3'!AJ25,IF($E$2=20.5,'S3'!AK25,IF($E$2=21.5,'S3'!AL25,IF($E$2=22.5,'S3'!AM25,IF($E$2=23.5,'S3'!AN25,IF($E$2=24.5,'S3'!AO25,IF($E$2=25.5,'S3'!AP25,IF($E$2=26.5,'S3'!AQ25,IF($E$2=27.5,'S3'!AR25,IF($E$2=28.5,'S3'!AS25,IF($E$2=29.5,'S3'!AT25,IF($E$2=30.5,'S3'!AU25,IF($E$2=31.5,'S3'!AV25,IF($E$2=32.5,'S3'!AW25,IF($E$2=33.5,'S3'!AX25)))))))))))))))))))</f>
        <v>34.36</v>
      </c>
      <c r="F25" s="57">
        <f t="shared" si="1"/>
        <v>48.1</v>
      </c>
      <c r="H25" s="18" t="s">
        <v>91</v>
      </c>
      <c r="I25" s="19" t="s">
        <v>89</v>
      </c>
      <c r="J25" s="197">
        <v>9.7799999999999994</v>
      </c>
      <c r="K25" s="197">
        <v>10.27</v>
      </c>
      <c r="L25" s="197">
        <v>9.93</v>
      </c>
      <c r="M25" s="197">
        <v>10.45</v>
      </c>
      <c r="N25" s="197">
        <v>10.1</v>
      </c>
      <c r="O25" s="197">
        <v>10.62</v>
      </c>
      <c r="P25" s="197">
        <v>10.27</v>
      </c>
      <c r="Q25" s="197">
        <v>10.79</v>
      </c>
      <c r="R25" s="197">
        <v>10.44</v>
      </c>
      <c r="S25" s="197">
        <v>10.96</v>
      </c>
      <c r="T25" s="197">
        <v>10.62</v>
      </c>
      <c r="U25" s="197">
        <v>11.14</v>
      </c>
      <c r="V25" s="197">
        <v>10.79</v>
      </c>
      <c r="W25" s="197">
        <v>11.31</v>
      </c>
      <c r="X25" s="202">
        <v>10.96</v>
      </c>
      <c r="Y25" s="202">
        <v>11.48</v>
      </c>
      <c r="Z25" s="202">
        <v>11.13</v>
      </c>
      <c r="AA25" s="202">
        <v>11.65</v>
      </c>
      <c r="AB25" s="202">
        <v>11.31</v>
      </c>
      <c r="AC25" s="202">
        <v>11.83</v>
      </c>
      <c r="AD25" s="202">
        <v>11.48</v>
      </c>
      <c r="AE25" s="202">
        <v>12</v>
      </c>
      <c r="AF25" s="202">
        <v>11.65</v>
      </c>
      <c r="AG25" s="202">
        <v>12.17</v>
      </c>
      <c r="AH25" s="202">
        <v>11.83</v>
      </c>
      <c r="AI25" s="202">
        <v>12.35</v>
      </c>
      <c r="AJ25" s="202">
        <v>12</v>
      </c>
      <c r="AK25" s="202">
        <v>12.52</v>
      </c>
      <c r="AL25" s="202">
        <v>12.17</v>
      </c>
      <c r="AM25" s="202">
        <v>12.69</v>
      </c>
      <c r="AN25" s="202">
        <v>12.34</v>
      </c>
      <c r="AO25" s="202">
        <v>12.86</v>
      </c>
      <c r="AP25" s="202">
        <v>12.52</v>
      </c>
      <c r="AQ25" s="202">
        <v>13.04</v>
      </c>
      <c r="AR25" s="207">
        <v>12.69</v>
      </c>
      <c r="AS25" s="207">
        <v>13.21</v>
      </c>
      <c r="AT25" s="207">
        <v>12.86</v>
      </c>
      <c r="AU25" s="207">
        <v>13.38</v>
      </c>
      <c r="AV25" s="207">
        <v>13.03</v>
      </c>
      <c r="AW25" s="207">
        <v>13.55</v>
      </c>
      <c r="AX25" s="207">
        <v>13.21</v>
      </c>
      <c r="AY25" s="207">
        <v>13.73</v>
      </c>
      <c r="AZ25" s="128">
        <v>12.35</v>
      </c>
      <c r="BA25" s="128">
        <v>12.84</v>
      </c>
      <c r="BB25" s="128">
        <v>12.53</v>
      </c>
      <c r="BC25" s="128">
        <v>13.01</v>
      </c>
      <c r="BD25" s="128">
        <v>12.7</v>
      </c>
      <c r="BE25" s="128">
        <v>13.18</v>
      </c>
      <c r="BF25" s="128">
        <v>12.87</v>
      </c>
      <c r="BG25" s="128">
        <v>13.35</v>
      </c>
      <c r="BH25" s="128">
        <v>9.77</v>
      </c>
      <c r="BI25" s="128">
        <v>10.25</v>
      </c>
      <c r="BJ25" s="128">
        <v>9.59</v>
      </c>
      <c r="BK25" s="128">
        <v>10.08</v>
      </c>
      <c r="BL25" s="128">
        <v>9.42</v>
      </c>
      <c r="BM25" s="128">
        <v>9.9</v>
      </c>
      <c r="BN25" s="128">
        <v>9.25</v>
      </c>
      <c r="BO25" s="128">
        <v>9.73</v>
      </c>
      <c r="BP25" s="128">
        <v>9.08</v>
      </c>
      <c r="BQ25" s="128">
        <v>9.56</v>
      </c>
      <c r="BR25" s="148">
        <f t="shared" si="7"/>
        <v>12.69</v>
      </c>
      <c r="BS25" s="148">
        <f t="shared" si="7"/>
        <v>13.21</v>
      </c>
      <c r="BT25" s="73">
        <f>IF(ข้อมูล!$Q$16=0,BR25,IF(ข้อมูล!$Q$16=1,BS25,IF(ข้อมูล!$Q$16=2,BS25,)))</f>
        <v>12.69</v>
      </c>
      <c r="BW25" s="24">
        <f>VLOOKUP(BW24,BX23:BY28,2)</f>
        <v>1</v>
      </c>
      <c r="BX25" s="24">
        <v>50</v>
      </c>
      <c r="BY25" s="28">
        <v>1</v>
      </c>
    </row>
    <row r="26" spans="2:88">
      <c r="B26" s="133">
        <v>22</v>
      </c>
      <c r="C26" s="57">
        <f>IF($C$2=15.5,'S3'!A26,IF($C$2=16.5,'S3'!B26,IF($C$2=17.5,'S3'!C26,IF($C$2=18.5,'S3'!D26,IF($C$2=19.5,'S3'!E26,IF($C$2=20.5,'S3'!F26,IF($C$2=21.5,'S3'!G26,IF($C$2=22.5,'S3'!H26,IF($C$2=23.5,'S3'!I26,IF($C$2=24.5,'S3'!J26,IF($C$2=25.5,'S3'!K26,IF($C$2=26.5,'S3'!L26,IF($C$2=27.5,'S3'!M26,IF($C$2=28.5,'S3'!N26,IF($C$2=29.5,'S3'!O26,IF($C$2=30.5,'S3'!P26,IF($C$2=31.5,'S3'!Q26,IF($C$2=32.5,'S3'!R26,IF($C$2=33.5,'S3'!S26)))))))))))))))))))</f>
        <v>57.73</v>
      </c>
      <c r="D26" s="57">
        <f t="shared" si="2"/>
        <v>80.819999999999993</v>
      </c>
      <c r="E26" s="57">
        <f>IF($E$2=15.5,'S3'!AF26,IF($E$2=16.5,'S3'!AG26,IF($E$2=17.5,'S3'!AH26,IF($E$2=18.5,'S3'!AI26,IF($E$2=19.5,'S3'!AJ26,IF($E$2=20.5,'S3'!AK26,IF($E$2=21.5,'S3'!AL26,IF($E$2=22.5,'S3'!AM26,IF($E$2=23.5,'S3'!AN26,IF($E$2=24.5,'S3'!AO26,IF($E$2=25.5,'S3'!AP26,IF($E$2=26.5,'S3'!AQ26,IF($E$2=27.5,'S3'!AR26,IF($E$2=28.5,'S3'!AS26,IF($E$2=29.5,'S3'!AT26,IF($E$2=30.5,'S3'!AU26,IF($E$2=31.5,'S3'!AV26,IF($E$2=32.5,'S3'!AW26,IF($E$2=33.5,'S3'!AX26)))))))))))))))))))</f>
        <v>35.96</v>
      </c>
      <c r="F26" s="57">
        <f t="shared" si="1"/>
        <v>50.34</v>
      </c>
      <c r="H26" s="17" t="s">
        <v>146</v>
      </c>
      <c r="I26" s="20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200"/>
      <c r="AI26" s="200"/>
      <c r="AJ26" s="200"/>
      <c r="AK26" s="200"/>
      <c r="AL26" s="200"/>
      <c r="AM26" s="200"/>
      <c r="AN26" s="200"/>
      <c r="AO26" s="200"/>
      <c r="AP26" s="200"/>
      <c r="AQ26" s="200"/>
      <c r="AR26" s="205"/>
      <c r="AS26" s="205"/>
      <c r="AT26" s="205"/>
      <c r="AU26" s="205"/>
      <c r="AV26" s="205"/>
      <c r="AW26" s="205"/>
      <c r="AX26" s="205"/>
      <c r="AY26" s="205"/>
      <c r="AZ26" s="126"/>
      <c r="BA26" s="126"/>
      <c r="BB26" s="126"/>
      <c r="BC26" s="126"/>
      <c r="BD26" s="126"/>
      <c r="BE26" s="126"/>
      <c r="BF26" s="126"/>
      <c r="BG26" s="126"/>
      <c r="BH26" s="126"/>
      <c r="BI26" s="126"/>
      <c r="BJ26" s="126"/>
      <c r="BK26" s="126"/>
      <c r="BL26" s="126"/>
      <c r="BM26" s="126"/>
      <c r="BN26" s="126"/>
      <c r="BO26" s="126"/>
      <c r="BP26" s="126"/>
      <c r="BQ26" s="126"/>
      <c r="BR26" s="149"/>
      <c r="BS26" s="149"/>
      <c r="BT26" s="9"/>
      <c r="BW26" s="24"/>
      <c r="BX26" s="24">
        <v>60</v>
      </c>
      <c r="BY26" s="28">
        <v>1.6</v>
      </c>
    </row>
    <row r="27" spans="2:88">
      <c r="B27" s="133">
        <v>23</v>
      </c>
      <c r="C27" s="57">
        <f>IF($C$2=15.5,'S3'!A27,IF($C$2=16.5,'S3'!B27,IF($C$2=17.5,'S3'!C27,IF($C$2=18.5,'S3'!D27,IF($C$2=19.5,'S3'!E27,IF($C$2=20.5,'S3'!F27,IF($C$2=21.5,'S3'!G27,IF($C$2=22.5,'S3'!H27,IF($C$2=23.5,'S3'!I27,IF($C$2=24.5,'S3'!J27,IF($C$2=25.5,'S3'!K27,IF($C$2=26.5,'S3'!L27,IF($C$2=27.5,'S3'!M27,IF($C$2=28.5,'S3'!N27,IF($C$2=29.5,'S3'!O27,IF($C$2=30.5,'S3'!P27,IF($C$2=31.5,'S3'!Q27,IF($C$2=32.5,'S3'!R27,IF($C$2=33.5,'S3'!S27)))))))))))))))))))</f>
        <v>60.29</v>
      </c>
      <c r="D27" s="57">
        <f t="shared" si="2"/>
        <v>84.41</v>
      </c>
      <c r="E27" s="57">
        <f>IF($E$2=15.5,'S3'!AF27,IF($E$2=16.5,'S3'!AG27,IF($E$2=17.5,'S3'!AH27,IF($E$2=18.5,'S3'!AI27,IF($E$2=19.5,'S3'!AJ27,IF($E$2=20.5,'S3'!AK27,IF($E$2=21.5,'S3'!AL27,IF($E$2=22.5,'S3'!AM27,IF($E$2=23.5,'S3'!AN27,IF($E$2=24.5,'S3'!AO27,IF($E$2=25.5,'S3'!AP27,IF($E$2=26.5,'S3'!AQ27,IF($E$2=27.5,'S3'!AR27,IF($E$2=28.5,'S3'!AS27,IF($E$2=29.5,'S3'!AT27,IF($E$2=30.5,'S3'!AU27,IF($E$2=31.5,'S3'!AV27,IF($E$2=32.5,'S3'!AW27,IF($E$2=33.5,'S3'!AX27)))))))))))))))))))</f>
        <v>37.57</v>
      </c>
      <c r="F27" s="57">
        <f t="shared" si="1"/>
        <v>52.6</v>
      </c>
      <c r="H27" s="18" t="s">
        <v>147</v>
      </c>
      <c r="I27" s="19" t="s">
        <v>89</v>
      </c>
      <c r="J27" s="197">
        <v>33.340000000000003</v>
      </c>
      <c r="K27" s="197">
        <v>35.19</v>
      </c>
      <c r="L27" s="197">
        <v>33.51</v>
      </c>
      <c r="M27" s="197">
        <v>35.36</v>
      </c>
      <c r="N27" s="197">
        <v>33.69</v>
      </c>
      <c r="O27" s="197">
        <v>35.54</v>
      </c>
      <c r="P27" s="197">
        <v>33.869999999999997</v>
      </c>
      <c r="Q27" s="197">
        <v>35.72</v>
      </c>
      <c r="R27" s="197">
        <v>34.049999999999997</v>
      </c>
      <c r="S27" s="197">
        <v>35.9</v>
      </c>
      <c r="T27" s="197">
        <v>34.22</v>
      </c>
      <c r="U27" s="197">
        <v>36.07</v>
      </c>
      <c r="V27" s="197">
        <v>34.4</v>
      </c>
      <c r="W27" s="197">
        <v>36.25</v>
      </c>
      <c r="X27" s="202">
        <v>34.58</v>
      </c>
      <c r="Y27" s="202">
        <v>36.43</v>
      </c>
      <c r="Z27" s="202">
        <v>34.76</v>
      </c>
      <c r="AA27" s="202">
        <v>36.61</v>
      </c>
      <c r="AB27" s="202">
        <v>34.93</v>
      </c>
      <c r="AC27" s="202">
        <v>36.78</v>
      </c>
      <c r="AD27" s="202">
        <v>35.11</v>
      </c>
      <c r="AE27" s="202">
        <v>36.96</v>
      </c>
      <c r="AF27" s="202">
        <v>35.29</v>
      </c>
      <c r="AG27" s="202">
        <v>37.14</v>
      </c>
      <c r="AH27" s="202">
        <v>35.47</v>
      </c>
      <c r="AI27" s="202">
        <v>37.32</v>
      </c>
      <c r="AJ27" s="202">
        <v>35.64</v>
      </c>
      <c r="AK27" s="202">
        <v>37.49</v>
      </c>
      <c r="AL27" s="202">
        <v>35.82</v>
      </c>
      <c r="AM27" s="202">
        <v>37.67</v>
      </c>
      <c r="AN27" s="202">
        <v>36</v>
      </c>
      <c r="AO27" s="202">
        <v>37.85</v>
      </c>
      <c r="AP27" s="202">
        <v>36.18</v>
      </c>
      <c r="AQ27" s="202">
        <v>38.03</v>
      </c>
      <c r="AR27" s="207">
        <v>36.35</v>
      </c>
      <c r="AS27" s="207">
        <v>38.200000000000003</v>
      </c>
      <c r="AT27" s="207">
        <v>36.53</v>
      </c>
      <c r="AU27" s="207">
        <v>38.380000000000003</v>
      </c>
      <c r="AV27" s="207">
        <v>36.71</v>
      </c>
      <c r="AW27" s="207">
        <v>38.56</v>
      </c>
      <c r="AX27" s="207">
        <v>36.89</v>
      </c>
      <c r="AY27" s="207">
        <v>38.74</v>
      </c>
      <c r="AZ27" s="128">
        <v>43.93</v>
      </c>
      <c r="BA27" s="128">
        <v>47.29</v>
      </c>
      <c r="BB27" s="128">
        <v>44.11</v>
      </c>
      <c r="BC27" s="128">
        <v>47.46</v>
      </c>
      <c r="BD27" s="128">
        <v>44.29</v>
      </c>
      <c r="BE27" s="128">
        <v>47.64</v>
      </c>
      <c r="BF27" s="128">
        <v>44.47</v>
      </c>
      <c r="BG27" s="128">
        <v>47.82</v>
      </c>
      <c r="BH27" s="128">
        <v>41.27</v>
      </c>
      <c r="BI27" s="128">
        <v>44.62</v>
      </c>
      <c r="BJ27" s="128">
        <v>41.1</v>
      </c>
      <c r="BK27" s="128">
        <v>44.45</v>
      </c>
      <c r="BL27" s="128">
        <v>40.92</v>
      </c>
      <c r="BM27" s="128">
        <v>44.27</v>
      </c>
      <c r="BN27" s="128">
        <v>40.74</v>
      </c>
      <c r="BO27" s="128">
        <v>44.09</v>
      </c>
      <c r="BP27" s="128">
        <v>40.56</v>
      </c>
      <c r="BQ27" s="128">
        <v>43.91</v>
      </c>
      <c r="BR27" s="148">
        <f>IF($C$2=15.5,J27,IF($C$2=16.5,L27,IF($C$2=17.5,N27,IF($C$2=18.5,P27,IF($C$2=19.5,R27,IF($C$2=20.5,T27,IF($C$2=21.5,V27,IF($C$2=22.5,X27,IF($C$2=23.5,Z27,IF($C$2=24.5,AB27,IF($C$2=25.5,AD27,IF($C$2=26.5,AF27,IF($C$2=27.5,AH27,IF($C$2=28.5,AJ27,IF($C$2=29.5,AL27,IF($C$2=30.5,AN27,IF($C$2=31.5,AP27,IF($C$2=32.5,AR27,IF($C$2=33.5,AT27)))))))))))))))))))</f>
        <v>36.35</v>
      </c>
      <c r="BS27" s="148">
        <f>IF($C$2=15.5,K27,IF($C$2=16.5,M27,IF($C$2=17.5,O27,IF($C$2=18.5,Q27,IF($C$2=19.5,S27,IF($C$2=20.5,U27,IF($C$2=21.5,W27,IF($C$2=22.5,Y27,IF($C$2=23.5,AA27,IF($C$2=24.5,AC27,IF($C$2=25.5,AE27,IF($C$2=26.5,AG27,IF($C$2=27.5,AI27,IF($C$2=28.5,AK27,IF($C$2=29.5,AM27,IF($C$2=30.5,AO27,IF($C$2=31.5,AQ27,IF($C$2=32.5,AS27,IF($C$2=33.5,AU27)))))))))))))))))))</f>
        <v>38.200000000000003</v>
      </c>
      <c r="BT27" s="73">
        <f>IF(ข้อมูล!$Q$16=0,BR27,IF(ข้อมูล!$Q$16=1,BS27,IF(ข้อมูล!$Q$16=2,BS27,)))</f>
        <v>36.35</v>
      </c>
      <c r="BW27" s="24"/>
      <c r="BX27" s="24">
        <v>70</v>
      </c>
      <c r="BY27" s="28">
        <v>1.7</v>
      </c>
    </row>
    <row r="28" spans="2:88">
      <c r="B28" s="133">
        <v>24</v>
      </c>
      <c r="C28" s="57">
        <f>IF($C$2=15.5,'S3'!A28,IF($C$2=16.5,'S3'!B28,IF($C$2=17.5,'S3'!C28,IF($C$2=18.5,'S3'!D28,IF($C$2=19.5,'S3'!E28,IF($C$2=20.5,'S3'!F28,IF($C$2=21.5,'S3'!G28,IF($C$2=22.5,'S3'!H28,IF($C$2=23.5,'S3'!I28,IF($C$2=24.5,'S3'!J28,IF($C$2=25.5,'S3'!K28,IF($C$2=26.5,'S3'!L28,IF($C$2=27.5,'S3'!M28,IF($C$2=28.5,'S3'!N28,IF($C$2=29.5,'S3'!O28,IF($C$2=30.5,'S3'!P28,IF($C$2=31.5,'S3'!Q28,IF($C$2=32.5,'S3'!R28,IF($C$2=33.5,'S3'!S28)))))))))))))))))))</f>
        <v>62.86</v>
      </c>
      <c r="D28" s="57">
        <f t="shared" si="2"/>
        <v>88</v>
      </c>
      <c r="E28" s="57">
        <f>IF($E$2=15.5,'S3'!AF28,IF($E$2=16.5,'S3'!AG28,IF($E$2=17.5,'S3'!AH28,IF($E$2=18.5,'S3'!AI28,IF($E$2=19.5,'S3'!AJ28,IF($E$2=20.5,'S3'!AK28,IF($E$2=21.5,'S3'!AL28,IF($E$2=22.5,'S3'!AM28,IF($E$2=23.5,'S3'!AN28,IF($E$2=24.5,'S3'!AO28,IF($E$2=25.5,'S3'!AP28,IF($E$2=26.5,'S3'!AQ28,IF($E$2=27.5,'S3'!AR28,IF($E$2=28.5,'S3'!AS28,IF($E$2=29.5,'S3'!AT28,IF($E$2=30.5,'S3'!AU28,IF($E$2=31.5,'S3'!AV28,IF($E$2=32.5,'S3'!AW28,IF($E$2=33.5,'S3'!AX28)))))))))))))))))))</f>
        <v>39.18</v>
      </c>
      <c r="F28" s="57">
        <f t="shared" si="1"/>
        <v>54.85</v>
      </c>
      <c r="H28" s="140" t="s">
        <v>149</v>
      </c>
      <c r="I28" s="18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203"/>
      <c r="Y28" s="203"/>
      <c r="Z28" s="203"/>
      <c r="AA28" s="203"/>
      <c r="AB28" s="203"/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8"/>
      <c r="AS28" s="208"/>
      <c r="AT28" s="208"/>
      <c r="AU28" s="208"/>
      <c r="AV28" s="208"/>
      <c r="AW28" s="208"/>
      <c r="AX28" s="208"/>
      <c r="AY28" s="208"/>
      <c r="AZ28" s="129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129"/>
      <c r="BO28" s="129"/>
      <c r="BP28" s="129"/>
      <c r="BQ28" s="129"/>
      <c r="BR28" s="149"/>
      <c r="BS28" s="149"/>
      <c r="BT28" s="9"/>
      <c r="BW28" s="21"/>
      <c r="BX28" s="29">
        <v>80</v>
      </c>
      <c r="BY28" s="30">
        <v>1.8</v>
      </c>
    </row>
    <row r="29" spans="2:88">
      <c r="B29" s="133">
        <v>25</v>
      </c>
      <c r="C29" s="57">
        <f>IF($C$2=15.5,'S3'!A29,IF($C$2=16.5,'S3'!B29,IF($C$2=17.5,'S3'!C29,IF($C$2=18.5,'S3'!D29,IF($C$2=19.5,'S3'!E29,IF($C$2=20.5,'S3'!F29,IF($C$2=21.5,'S3'!G29,IF($C$2=22.5,'S3'!H29,IF($C$2=23.5,'S3'!I29,IF($C$2=24.5,'S3'!J29,IF($C$2=25.5,'S3'!K29,IF($C$2=26.5,'S3'!L29,IF($C$2=27.5,'S3'!M29,IF($C$2=28.5,'S3'!N29,IF($C$2=29.5,'S3'!O29,IF($C$2=30.5,'S3'!P29,IF($C$2=31.5,'S3'!Q29,IF($C$2=32.5,'S3'!R29,IF($C$2=33.5,'S3'!S29)))))))))))))))))))</f>
        <v>65.430000000000007</v>
      </c>
      <c r="D29" s="57">
        <f t="shared" si="2"/>
        <v>91.6</v>
      </c>
      <c r="E29" s="57">
        <f>IF($E$2=15.5,'S3'!AF29,IF($E$2=16.5,'S3'!AG29,IF($E$2=17.5,'S3'!AH29,IF($E$2=18.5,'S3'!AI29,IF($E$2=19.5,'S3'!AJ29,IF($E$2=20.5,'S3'!AK29,IF($E$2=21.5,'S3'!AL29,IF($E$2=22.5,'S3'!AM29,IF($E$2=23.5,'S3'!AN29,IF($E$2=24.5,'S3'!AO29,IF($E$2=25.5,'S3'!AP29,IF($E$2=26.5,'S3'!AQ29,IF($E$2=27.5,'S3'!AR29,IF($E$2=28.5,'S3'!AS29,IF($E$2=29.5,'S3'!AT29,IF($E$2=30.5,'S3'!AU29,IF($E$2=31.5,'S3'!AV29,IF($E$2=32.5,'S3'!AW29,IF($E$2=33.5,'S3'!AX29)))))))))))))))))))</f>
        <v>40.79</v>
      </c>
      <c r="F29" s="57">
        <f t="shared" si="1"/>
        <v>57.11</v>
      </c>
      <c r="H29" s="110" t="s">
        <v>150</v>
      </c>
      <c r="I29" s="19" t="s">
        <v>89</v>
      </c>
      <c r="J29" s="197">
        <v>3.18</v>
      </c>
      <c r="K29" s="197">
        <v>3.32</v>
      </c>
      <c r="L29" s="197">
        <v>3.21</v>
      </c>
      <c r="M29" s="197">
        <v>3.35</v>
      </c>
      <c r="N29" s="197">
        <v>3.25</v>
      </c>
      <c r="O29" s="197">
        <v>3.39</v>
      </c>
      <c r="P29" s="197">
        <v>3.28</v>
      </c>
      <c r="Q29" s="197">
        <v>3.42</v>
      </c>
      <c r="R29" s="197">
        <v>3.31</v>
      </c>
      <c r="S29" s="197">
        <v>3.45</v>
      </c>
      <c r="T29" s="197">
        <v>3.34</v>
      </c>
      <c r="U29" s="197">
        <v>3.48</v>
      </c>
      <c r="V29" s="197">
        <v>3.38</v>
      </c>
      <c r="W29" s="197">
        <v>3.52</v>
      </c>
      <c r="X29" s="201">
        <v>3.41</v>
      </c>
      <c r="Y29" s="201">
        <v>3.55</v>
      </c>
      <c r="Z29" s="201">
        <v>3.44</v>
      </c>
      <c r="AA29" s="204">
        <v>3.58</v>
      </c>
      <c r="AB29" s="201">
        <v>3.47</v>
      </c>
      <c r="AC29" s="201">
        <v>3.61</v>
      </c>
      <c r="AD29" s="204">
        <v>3.5</v>
      </c>
      <c r="AE29" s="201">
        <v>3.64</v>
      </c>
      <c r="AF29" s="201">
        <v>3.54</v>
      </c>
      <c r="AG29" s="201">
        <v>3.68</v>
      </c>
      <c r="AH29" s="204">
        <v>3.57</v>
      </c>
      <c r="AI29" s="201">
        <v>3.71</v>
      </c>
      <c r="AJ29" s="201">
        <v>3.6</v>
      </c>
      <c r="AK29" s="201">
        <v>3.74</v>
      </c>
      <c r="AL29" s="201">
        <v>3.63</v>
      </c>
      <c r="AM29" s="201">
        <v>3.77</v>
      </c>
      <c r="AN29" s="204">
        <v>3.67</v>
      </c>
      <c r="AO29" s="201">
        <v>3.81</v>
      </c>
      <c r="AP29" s="204">
        <v>3.7</v>
      </c>
      <c r="AQ29" s="201">
        <v>3.84</v>
      </c>
      <c r="AR29" s="206">
        <v>3.73</v>
      </c>
      <c r="AS29" s="206">
        <v>3.87</v>
      </c>
      <c r="AT29" s="209">
        <v>3.76</v>
      </c>
      <c r="AU29" s="209">
        <v>3.9</v>
      </c>
      <c r="AV29" s="206">
        <v>3.79</v>
      </c>
      <c r="AW29" s="206">
        <v>3.93</v>
      </c>
      <c r="AX29" s="206">
        <v>3.83</v>
      </c>
      <c r="AY29" s="206">
        <v>3.97</v>
      </c>
      <c r="AZ29" s="127">
        <v>3.29</v>
      </c>
      <c r="BA29" s="127">
        <v>3.41</v>
      </c>
      <c r="BB29" s="127">
        <v>3.32</v>
      </c>
      <c r="BC29" s="127">
        <v>3.44</v>
      </c>
      <c r="BD29" s="127">
        <v>3.36</v>
      </c>
      <c r="BE29" s="127">
        <v>3.47</v>
      </c>
      <c r="BF29" s="127">
        <v>3.39</v>
      </c>
      <c r="BG29" s="127">
        <v>3.51</v>
      </c>
      <c r="BH29" s="127">
        <v>2.81</v>
      </c>
      <c r="BI29" s="127">
        <v>2.92</v>
      </c>
      <c r="BJ29" s="127">
        <v>2.78</v>
      </c>
      <c r="BK29" s="127">
        <v>2.89</v>
      </c>
      <c r="BL29" s="127">
        <v>2.74</v>
      </c>
      <c r="BM29" s="127">
        <v>2.86</v>
      </c>
      <c r="BN29" s="127">
        <v>2.71</v>
      </c>
      <c r="BO29" s="127">
        <v>2.83</v>
      </c>
      <c r="BP29" s="127">
        <v>2.68</v>
      </c>
      <c r="BQ29" s="127">
        <v>2.8</v>
      </c>
      <c r="BR29" s="148">
        <f>IF($C$2=15.5,J29,IF($C$2=16.5,L29,IF($C$2=17.5,N29,IF($C$2=18.5,P29,IF($C$2=19.5,R29,IF($C$2=20.5,T29,IF($C$2=21.5,V29,IF($C$2=22.5,X29,IF($C$2=23.5,Z29,IF($C$2=24.5,AB29,IF($C$2=25.5,AD29,IF($C$2=26.5,AF29,IF($C$2=27.5,AH29,IF($C$2=28.5,AJ29,IF($C$2=29.5,AL29,IF($C$2=30.5,AN29,IF($C$2=31.5,AP29,IF($C$2=32.5,AR29,IF($C$2=33.5,AT29)))))))))))))))))))</f>
        <v>3.73</v>
      </c>
      <c r="BS29" s="148">
        <f>IF($C$2=15.5,K29,IF($C$2=16.5,M29,IF($C$2=17.5,O29,IF($C$2=18.5,Q29,IF($C$2=19.5,S29,IF($C$2=20.5,U29,IF($C$2=21.5,W29,IF($C$2=22.5,Y29,IF($C$2=23.5,AA29,IF($C$2=24.5,AC29,IF($C$2=25.5,AE29,IF($C$2=26.5,AG29,IF($C$2=27.5,AI29,IF($C$2=28.5,AK29,IF($C$2=29.5,AM29,IF($C$2=30.5,AO29,IF($C$2=31.5,AQ29,IF($C$2=32.5,AS29,IF($C$2=33.5,AU29)))))))))))))))))))</f>
        <v>3.87</v>
      </c>
      <c r="BT29" s="73">
        <f>IF(ข้อมูล!$Q$16=0,BR29,IF(ข้อมูล!$Q$16=1,BS29,IF(ข้อมูล!$Q$16=2,BS29,)))</f>
        <v>3.73</v>
      </c>
    </row>
    <row r="30" spans="2:88" ht="21" thickBot="1">
      <c r="B30" s="133">
        <v>26</v>
      </c>
      <c r="C30" s="57">
        <f>IF($C$2=15.5,'S3'!A30,IF($C$2=16.5,'S3'!B30,IF($C$2=17.5,'S3'!C30,IF($C$2=18.5,'S3'!D30,IF($C$2=19.5,'S3'!E30,IF($C$2=20.5,'S3'!F30,IF($C$2=21.5,'S3'!G30,IF($C$2=22.5,'S3'!H30,IF($C$2=23.5,'S3'!I30,IF($C$2=24.5,'S3'!J30,IF($C$2=25.5,'S3'!K30,IF($C$2=26.5,'S3'!L30,IF($C$2=27.5,'S3'!M30,IF($C$2=28.5,'S3'!N30,IF($C$2=29.5,'S3'!O30,IF($C$2=30.5,'S3'!P30,IF($C$2=31.5,'S3'!Q30,IF($C$2=32.5,'S3'!R30,IF($C$2=33.5,'S3'!S30)))))))))))))))))))</f>
        <v>67.989999999999995</v>
      </c>
      <c r="D30" s="57">
        <f t="shared" si="2"/>
        <v>95.19</v>
      </c>
      <c r="E30" s="57">
        <f>IF($E$2=15.5,'S3'!AF30,IF($E$2=16.5,'S3'!AG30,IF($E$2=17.5,'S3'!AH30,IF($E$2=18.5,'S3'!AI30,IF($E$2=19.5,'S3'!AJ30,IF($E$2=20.5,'S3'!AK30,IF($E$2=21.5,'S3'!AL30,IF($E$2=22.5,'S3'!AM30,IF($E$2=23.5,'S3'!AN30,IF($E$2=24.5,'S3'!AO30,IF($E$2=25.5,'S3'!AP30,IF($E$2=26.5,'S3'!AQ30,IF($E$2=27.5,'S3'!AR30,IF($E$2=28.5,'S3'!AS30,IF($E$2=29.5,'S3'!AT30,IF($E$2=30.5,'S3'!AU30,IF($E$2=31.5,'S3'!AV30,IF($E$2=32.5,'S3'!AW30,IF($E$2=33.5,'S3'!AX30)))))))))))))))))))</f>
        <v>42.39</v>
      </c>
      <c r="F30" s="57">
        <f t="shared" si="1"/>
        <v>59.35</v>
      </c>
      <c r="H30" s="141" t="s">
        <v>151</v>
      </c>
      <c r="I30" s="19" t="s">
        <v>75</v>
      </c>
      <c r="J30" s="197">
        <v>6.94</v>
      </c>
      <c r="K30" s="197">
        <v>7.36</v>
      </c>
      <c r="L30" s="197">
        <v>7.01</v>
      </c>
      <c r="M30" s="197">
        <v>7.43</v>
      </c>
      <c r="N30" s="197">
        <v>7.09</v>
      </c>
      <c r="O30" s="197">
        <v>7.51</v>
      </c>
      <c r="P30" s="197">
        <v>7.17</v>
      </c>
      <c r="Q30" s="197">
        <v>7.59</v>
      </c>
      <c r="R30" s="197">
        <v>7.24</v>
      </c>
      <c r="S30" s="197">
        <v>7.66</v>
      </c>
      <c r="T30" s="197">
        <v>7.32</v>
      </c>
      <c r="U30" s="197">
        <v>7.74</v>
      </c>
      <c r="V30" s="197">
        <v>7.4</v>
      </c>
      <c r="W30" s="197">
        <v>7.82</v>
      </c>
      <c r="X30" s="201">
        <v>7.47</v>
      </c>
      <c r="Y30" s="201">
        <v>7.89</v>
      </c>
      <c r="Z30" s="201">
        <v>7.55</v>
      </c>
      <c r="AA30" s="201">
        <v>7.97</v>
      </c>
      <c r="AB30" s="201">
        <v>7.63</v>
      </c>
      <c r="AC30" s="204">
        <v>8.0500000000000007</v>
      </c>
      <c r="AD30" s="204">
        <v>7.7</v>
      </c>
      <c r="AE30" s="201">
        <v>8.1199999999999992</v>
      </c>
      <c r="AF30" s="201">
        <v>7.78</v>
      </c>
      <c r="AG30" s="201">
        <v>8.1999999999999993</v>
      </c>
      <c r="AH30" s="204">
        <v>7.86</v>
      </c>
      <c r="AI30" s="201">
        <v>8.2799999999999994</v>
      </c>
      <c r="AJ30" s="201">
        <v>7.93</v>
      </c>
      <c r="AK30" s="204">
        <v>8.35</v>
      </c>
      <c r="AL30" s="204">
        <v>8.01</v>
      </c>
      <c r="AM30" s="201">
        <v>8.43</v>
      </c>
      <c r="AN30" s="201">
        <v>8.09</v>
      </c>
      <c r="AO30" s="204">
        <v>8.51</v>
      </c>
      <c r="AP30" s="201">
        <v>8.16</v>
      </c>
      <c r="AQ30" s="201">
        <v>8.58</v>
      </c>
      <c r="AR30" s="206">
        <v>8.24</v>
      </c>
      <c r="AS30" s="206">
        <v>8.66</v>
      </c>
      <c r="AT30" s="209">
        <v>8.32</v>
      </c>
      <c r="AU30" s="206">
        <v>8.74</v>
      </c>
      <c r="AV30" s="206">
        <v>8.39</v>
      </c>
      <c r="AW30" s="206">
        <v>8.81</v>
      </c>
      <c r="AX30" s="206">
        <v>8.4700000000000006</v>
      </c>
      <c r="AY30" s="206">
        <v>8.89</v>
      </c>
      <c r="AZ30" s="127">
        <v>7.09</v>
      </c>
      <c r="BA30" s="127">
        <v>7.42</v>
      </c>
      <c r="BB30" s="127">
        <v>7.17</v>
      </c>
      <c r="BC30" s="127">
        <v>7.49</v>
      </c>
      <c r="BD30" s="127">
        <v>7.24</v>
      </c>
      <c r="BE30" s="127">
        <v>7.57</v>
      </c>
      <c r="BF30" s="127">
        <v>7.32</v>
      </c>
      <c r="BG30" s="127">
        <v>7.65</v>
      </c>
      <c r="BH30" s="127">
        <v>5.94</v>
      </c>
      <c r="BI30" s="127">
        <v>6.27</v>
      </c>
      <c r="BJ30" s="127">
        <v>5.86</v>
      </c>
      <c r="BK30" s="127">
        <v>6.19</v>
      </c>
      <c r="BL30" s="127">
        <v>5.79</v>
      </c>
      <c r="BM30" s="127">
        <v>6.11</v>
      </c>
      <c r="BN30" s="127">
        <v>5.71</v>
      </c>
      <c r="BO30" s="127">
        <v>6.04</v>
      </c>
      <c r="BP30" s="127">
        <v>5.63</v>
      </c>
      <c r="BQ30" s="127">
        <v>5.96</v>
      </c>
      <c r="BR30" s="148">
        <f>IF($C$2=15.5,J30,IF($C$2=16.5,L30,IF($C$2=17.5,N30,IF($C$2=18.5,P30,IF($C$2=19.5,R30,IF($C$2=20.5,T30,IF($C$2=21.5,V30,IF($C$2=22.5,X30,IF($C$2=23.5,Z30,IF($C$2=24.5,AB30,IF($C$2=25.5,AD30,IF($C$2=26.5,AF30,IF($C$2=27.5,AH30,IF($C$2=28.5,AJ30,IF($C$2=29.5,AL30,IF($C$2=30.5,AN30,IF($C$2=31.5,AP30,IF($C$2=32.5,AR30,IF($C$2=33.5,AT30)))))))))))))))))))</f>
        <v>8.24</v>
      </c>
      <c r="BS30" s="148">
        <f>IF($C$2=15.5,K30,IF($C$2=16.5,M30,IF($C$2=17.5,O30,IF($C$2=18.5,Q30,IF($C$2=19.5,S30,IF($C$2=20.5,U30,IF($C$2=21.5,W30,IF($C$2=22.5,Y30,IF($C$2=23.5,AA30,IF($C$2=24.5,AC30,IF($C$2=25.5,AE30,IF($C$2=26.5,AG30,IF($C$2=27.5,AI30,IF($C$2=28.5,AK30,IF($C$2=29.5,AM30,IF($C$2=30.5,AO30,IF($C$2=31.5,AQ30,IF($C$2=32.5,AS30,IF($C$2=33.5,AU30)))))))))))))))))))</f>
        <v>8.66</v>
      </c>
      <c r="BT30" s="73">
        <f>IF(ข้อมูล!$Q$16=0,BR30,IF(ข้อมูล!$Q$16=1,BS30,IF(ข้อมูล!$Q$16=2,BS30,)))</f>
        <v>8.24</v>
      </c>
    </row>
    <row r="31" spans="2:88" ht="21.75" thickBot="1">
      <c r="B31" s="133">
        <v>27</v>
      </c>
      <c r="C31" s="57">
        <f>IF($C$2=15.5,'S3'!A31,IF($C$2=16.5,'S3'!B31,IF($C$2=17.5,'S3'!C31,IF($C$2=18.5,'S3'!D31,IF($C$2=19.5,'S3'!E31,IF($C$2=20.5,'S3'!F31,IF($C$2=21.5,'S3'!G31,IF($C$2=22.5,'S3'!H31,IF($C$2=23.5,'S3'!I31,IF($C$2=24.5,'S3'!J31,IF($C$2=25.5,'S3'!K31,IF($C$2=26.5,'S3'!L31,IF($C$2=27.5,'S3'!M31,IF($C$2=28.5,'S3'!N31,IF($C$2=29.5,'S3'!O31,IF($C$2=30.5,'S3'!P31,IF($C$2=31.5,'S3'!Q31,IF($C$2=32.5,'S3'!R31,IF($C$2=33.5,'S3'!S31)))))))))))))))))))</f>
        <v>70.56</v>
      </c>
      <c r="D31" s="57">
        <f t="shared" si="2"/>
        <v>98.78</v>
      </c>
      <c r="E31" s="57">
        <f>IF($E$2=15.5,'S3'!AF31,IF($E$2=16.5,'S3'!AG31,IF($E$2=17.5,'S3'!AH31,IF($E$2=18.5,'S3'!AI31,IF($E$2=19.5,'S3'!AJ31,IF($E$2=20.5,'S3'!AK31,IF($E$2=21.5,'S3'!AL31,IF($E$2=22.5,'S3'!AM31,IF($E$2=23.5,'S3'!AN31,IF($E$2=24.5,'S3'!AO31,IF($E$2=25.5,'S3'!AP31,IF($E$2=26.5,'S3'!AQ31,IF($E$2=27.5,'S3'!AR31,IF($E$2=28.5,'S3'!AS31,IF($E$2=29.5,'S3'!AT31,IF($E$2=30.5,'S3'!AU31,IF($E$2=31.5,'S3'!AV31,IF($E$2=32.5,'S3'!AW31,IF($E$2=33.5,'S3'!AX31)))))))))))))))))))</f>
        <v>44</v>
      </c>
      <c r="F31" s="57">
        <f t="shared" si="1"/>
        <v>61.6</v>
      </c>
      <c r="H31" s="141" t="s">
        <v>161</v>
      </c>
      <c r="I31" s="110"/>
      <c r="J31" s="198"/>
      <c r="K31" s="198"/>
      <c r="L31" s="198"/>
      <c r="M31" s="198"/>
      <c r="N31" s="198"/>
      <c r="O31" s="198"/>
      <c r="P31" s="198"/>
      <c r="Q31" s="198"/>
      <c r="R31" s="198"/>
      <c r="S31" s="198"/>
      <c r="T31" s="198"/>
      <c r="U31" s="198"/>
      <c r="V31" s="198"/>
      <c r="W31" s="198"/>
      <c r="X31" s="201"/>
      <c r="Y31" s="201"/>
      <c r="Z31" s="201"/>
      <c r="AA31" s="201"/>
      <c r="AB31" s="201"/>
      <c r="AC31" s="201"/>
      <c r="AD31" s="201"/>
      <c r="AE31" s="201"/>
      <c r="AF31" s="201"/>
      <c r="AG31" s="201"/>
      <c r="AH31" s="201"/>
      <c r="AI31" s="201"/>
      <c r="AJ31" s="201"/>
      <c r="AK31" s="201"/>
      <c r="AL31" s="201"/>
      <c r="AM31" s="201"/>
      <c r="AN31" s="201"/>
      <c r="AO31" s="201"/>
      <c r="AP31" s="201"/>
      <c r="AQ31" s="201"/>
      <c r="AR31" s="206"/>
      <c r="AS31" s="206"/>
      <c r="AT31" s="206"/>
      <c r="AU31" s="206"/>
      <c r="AV31" s="206"/>
      <c r="AW31" s="206"/>
      <c r="AX31" s="206"/>
      <c r="AY31" s="206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51"/>
      <c r="BS31" s="151"/>
      <c r="BT31" s="110"/>
      <c r="BW31" s="995" t="s">
        <v>153</v>
      </c>
      <c r="BX31" s="996"/>
      <c r="BY31" s="138" t="s">
        <v>212</v>
      </c>
      <c r="BZ31" s="139" t="e">
        <f>IF(ข้อมูล!$Q$16=0,'S2'!$BW$17,IF(ข้อมูล!$Q$16=1,'S2'!$BX$17,IF(ข้อมูล!$Q$16=2,'S2'!$BY$17)))</f>
        <v>#REF!</v>
      </c>
    </row>
    <row r="32" spans="2:88">
      <c r="B32" s="133">
        <v>28</v>
      </c>
      <c r="C32" s="57">
        <f>IF($C$2=15.5,'S3'!A32,IF($C$2=16.5,'S3'!B32,IF($C$2=17.5,'S3'!C32,IF($C$2=18.5,'S3'!D32,IF($C$2=19.5,'S3'!E32,IF($C$2=20.5,'S3'!F32,IF($C$2=21.5,'S3'!G32,IF($C$2=22.5,'S3'!H32,IF($C$2=23.5,'S3'!I32,IF($C$2=24.5,'S3'!J32,IF($C$2=25.5,'S3'!K32,IF($C$2=26.5,'S3'!L32,IF($C$2=27.5,'S3'!M32,IF($C$2=28.5,'S3'!N32,IF($C$2=29.5,'S3'!O32,IF($C$2=30.5,'S3'!P32,IF($C$2=31.5,'S3'!Q32,IF($C$2=32.5,'S3'!R32,IF($C$2=33.5,'S3'!S32)))))))))))))))))))</f>
        <v>73.13</v>
      </c>
      <c r="D32" s="57">
        <f t="shared" si="2"/>
        <v>102.38</v>
      </c>
      <c r="E32" s="57">
        <f>IF($E$2=15.5,'S3'!AF32,IF($E$2=16.5,'S3'!AG32,IF($E$2=17.5,'S3'!AH32,IF($E$2=18.5,'S3'!AI32,IF($E$2=19.5,'S3'!AJ32,IF($E$2=20.5,'S3'!AK32,IF($E$2=21.5,'S3'!AL32,IF($E$2=22.5,'S3'!AM32,IF($E$2=23.5,'S3'!AN32,IF($E$2=24.5,'S3'!AO32,IF($E$2=25.5,'S3'!AP32,IF($E$2=26.5,'S3'!AQ32,IF($E$2=27.5,'S3'!AR32,IF($E$2=28.5,'S3'!AS32,IF($E$2=29.5,'S3'!AT32,IF($E$2=30.5,'S3'!AU32,IF($E$2=31.5,'S3'!AV32,IF($E$2=32.5,'S3'!AW32,IF($E$2=33.5,'S3'!AX32)))))))))))))))))))</f>
        <v>45.61</v>
      </c>
      <c r="F32" s="57">
        <f t="shared" si="1"/>
        <v>63.85</v>
      </c>
      <c r="H32" s="110" t="s">
        <v>162</v>
      </c>
      <c r="I32" s="118" t="s">
        <v>163</v>
      </c>
      <c r="J32" s="198">
        <v>18.649999999999999</v>
      </c>
      <c r="K32" s="198">
        <v>19.420000000000002</v>
      </c>
      <c r="L32" s="198">
        <v>18.48</v>
      </c>
      <c r="M32" s="198">
        <v>19.61</v>
      </c>
      <c r="N32" s="198">
        <v>19.02</v>
      </c>
      <c r="O32" s="198">
        <v>19.79</v>
      </c>
      <c r="P32" s="198">
        <v>19.21</v>
      </c>
      <c r="Q32" s="198">
        <v>19.98</v>
      </c>
      <c r="R32" s="210">
        <v>19.399999999999999</v>
      </c>
      <c r="S32" s="198">
        <v>20.170000000000002</v>
      </c>
      <c r="T32" s="198">
        <v>19.59</v>
      </c>
      <c r="U32" s="198">
        <v>20.36</v>
      </c>
      <c r="V32" s="198">
        <v>19.78</v>
      </c>
      <c r="W32" s="198">
        <v>20.55</v>
      </c>
      <c r="X32" s="201">
        <v>19.96</v>
      </c>
      <c r="Y32" s="201">
        <v>20.73</v>
      </c>
      <c r="Z32" s="204">
        <v>20.149999999999999</v>
      </c>
      <c r="AA32" s="204">
        <v>20.92</v>
      </c>
      <c r="AB32" s="201">
        <v>20.34</v>
      </c>
      <c r="AC32" s="201">
        <v>21.11</v>
      </c>
      <c r="AD32" s="201">
        <v>20.53</v>
      </c>
      <c r="AE32" s="204">
        <v>21.3</v>
      </c>
      <c r="AF32" s="201">
        <v>20.71</v>
      </c>
      <c r="AG32" s="201">
        <v>21.48</v>
      </c>
      <c r="AH32" s="204">
        <v>20.9</v>
      </c>
      <c r="AI32" s="201">
        <v>21.67</v>
      </c>
      <c r="AJ32" s="204">
        <v>21.09</v>
      </c>
      <c r="AK32" s="201">
        <v>21.86</v>
      </c>
      <c r="AL32" s="201">
        <v>21.28</v>
      </c>
      <c r="AM32" s="201">
        <v>22.05</v>
      </c>
      <c r="AN32" s="201">
        <v>21.47</v>
      </c>
      <c r="AO32" s="201">
        <v>22.24</v>
      </c>
      <c r="AP32" s="201">
        <v>21.65</v>
      </c>
      <c r="AQ32" s="204">
        <v>22.42</v>
      </c>
      <c r="AR32" s="206">
        <v>21.84</v>
      </c>
      <c r="AS32" s="206">
        <v>22.61</v>
      </c>
      <c r="AT32" s="206">
        <v>22.03</v>
      </c>
      <c r="AU32" s="209">
        <v>22.8</v>
      </c>
      <c r="AV32" s="206">
        <v>22.22</v>
      </c>
      <c r="AW32" s="206">
        <v>22.99</v>
      </c>
      <c r="AX32" s="206">
        <v>22.41</v>
      </c>
      <c r="AY32" s="206">
        <v>23.18</v>
      </c>
      <c r="AZ32" s="127">
        <v>19.940000000000001</v>
      </c>
      <c r="BA32" s="127">
        <v>20.67</v>
      </c>
      <c r="BB32" s="127">
        <v>20.12</v>
      </c>
      <c r="BC32" s="127">
        <v>20.86</v>
      </c>
      <c r="BD32" s="127">
        <v>20.309999999999999</v>
      </c>
      <c r="BE32" s="127">
        <v>21.05</v>
      </c>
      <c r="BF32" s="130">
        <v>20.5</v>
      </c>
      <c r="BG32" s="127">
        <v>21.23</v>
      </c>
      <c r="BH32" s="127">
        <v>17.12</v>
      </c>
      <c r="BI32" s="127">
        <v>17.850000000000001</v>
      </c>
      <c r="BJ32" s="127">
        <v>16.93</v>
      </c>
      <c r="BK32" s="127">
        <v>17.66</v>
      </c>
      <c r="BL32" s="127">
        <v>16.739999999999998</v>
      </c>
      <c r="BM32" s="127">
        <v>17.48</v>
      </c>
      <c r="BN32" s="127">
        <v>16.559999999999999</v>
      </c>
      <c r="BO32" s="127">
        <v>17.29</v>
      </c>
      <c r="BP32" s="127">
        <v>16.37</v>
      </c>
      <c r="BQ32" s="127">
        <v>17.100000000000001</v>
      </c>
      <c r="BR32" s="148">
        <f>IF($C$2=15.5,J32,IF($C$2=16.5,L32,IF($C$2=17.5,N32,IF($C$2=18.5,P32,IF($C$2=19.5,R32,IF($C$2=20.5,T32,IF($C$2=21.5,V32,IF($C$2=22.5,X32,IF($C$2=23.5,Z32,IF($C$2=24.5,AB32,IF($C$2=25.5,AD32,IF($C$2=26.5,AF32,IF($C$2=27.5,AH32,IF($C$2=28.5,AJ32,IF($C$2=29.5,AL32,IF($C$2=30.5,AN32,IF($C$2=31.5,AP32,IF($C$2=32.5,AR32,IF($C$2=33.5,AT32)))))))))))))))))))</f>
        <v>21.84</v>
      </c>
      <c r="BS32" s="148">
        <f>IF($C$2=15.5,K32,IF($C$2=16.5,M32,IF($C$2=17.5,O32,IF($C$2=18.5,Q32,IF($C$2=19.5,S32,IF($C$2=20.5,U32,IF($C$2=21.5,W32,IF($C$2=22.5,Y32,IF($C$2=23.5,AA32,IF($C$2=24.5,AC32,IF($C$2=25.5,AE32,IF($C$2=26.5,AG32,IF($C$2=27.5,AI32,IF($C$2=28.5,AK32,IF($C$2=29.5,AM32,IF($C$2=30.5,AO32,IF($C$2=31.5,AQ32,IF($C$2=32.5,AS32,IF($C$2=33.5,AU32)))))))))))))))))))</f>
        <v>22.61</v>
      </c>
      <c r="BT32" s="73">
        <f>IF(ข้อมูล!$Q$16=0,BR32,IF(ข้อมูล!$Q$16=1,BS32,IF(ข้อมูล!$Q$16=2,BS32,)))</f>
        <v>21.84</v>
      </c>
    </row>
    <row r="33" spans="2:72">
      <c r="B33" s="133">
        <v>29</v>
      </c>
      <c r="C33" s="57">
        <f>IF($C$2=15.5,'S3'!A33,IF($C$2=16.5,'S3'!B33,IF($C$2=17.5,'S3'!C33,IF($C$2=18.5,'S3'!D33,IF($C$2=19.5,'S3'!E33,IF($C$2=20.5,'S3'!F33,IF($C$2=21.5,'S3'!G33,IF($C$2=22.5,'S3'!H33,IF($C$2=23.5,'S3'!I33,IF($C$2=24.5,'S3'!J33,IF($C$2=25.5,'S3'!K33,IF($C$2=26.5,'S3'!L33,IF($C$2=27.5,'S3'!M33,IF($C$2=28.5,'S3'!N33,IF($C$2=29.5,'S3'!O33,IF($C$2=30.5,'S3'!P33,IF($C$2=31.5,'S3'!Q33,IF($C$2=32.5,'S3'!R33,IF($C$2=33.5,'S3'!S33)))))))))))))))))))</f>
        <v>75.680000000000007</v>
      </c>
      <c r="D33" s="57">
        <f t="shared" si="2"/>
        <v>105.95</v>
      </c>
      <c r="E33" s="57">
        <f>IF($E$2=15.5,'S3'!AF33,IF($E$2=16.5,'S3'!AG33,IF($E$2=17.5,'S3'!AH33,IF($E$2=18.5,'S3'!AI33,IF($E$2=19.5,'S3'!AJ33,IF($E$2=20.5,'S3'!AK33,IF($E$2=21.5,'S3'!AL33,IF($E$2=22.5,'S3'!AM33,IF($E$2=23.5,'S3'!AN33,IF($E$2=24.5,'S3'!AO33,IF($E$2=25.5,'S3'!AP33,IF($E$2=26.5,'S3'!AQ33,IF($E$2=27.5,'S3'!AR33,IF($E$2=28.5,'S3'!AS33,IF($E$2=29.5,'S3'!AT33,IF($E$2=30.5,'S3'!AU33,IF($E$2=31.5,'S3'!AV33,IF($E$2=32.5,'S3'!AW33,IF($E$2=33.5,'S3'!AX33)))))))))))))))))))</f>
        <v>47.21</v>
      </c>
      <c r="F33" s="57">
        <f t="shared" si="1"/>
        <v>66.09</v>
      </c>
      <c r="H33" s="141" t="s">
        <v>164</v>
      </c>
      <c r="I33" s="110"/>
      <c r="J33" s="198"/>
      <c r="K33" s="198"/>
      <c r="L33" s="198"/>
      <c r="M33" s="198"/>
      <c r="N33" s="198"/>
      <c r="O33" s="198"/>
      <c r="P33" s="198"/>
      <c r="Q33" s="198"/>
      <c r="R33" s="198"/>
      <c r="S33" s="198"/>
      <c r="T33" s="198"/>
      <c r="U33" s="198"/>
      <c r="V33" s="198"/>
      <c r="W33" s="198"/>
      <c r="X33" s="201"/>
      <c r="Y33" s="201"/>
      <c r="Z33" s="201"/>
      <c r="AA33" s="201"/>
      <c r="AB33" s="201"/>
      <c r="AC33" s="201"/>
      <c r="AD33" s="201"/>
      <c r="AE33" s="201"/>
      <c r="AF33" s="201"/>
      <c r="AG33" s="201"/>
      <c r="AH33" s="201"/>
      <c r="AI33" s="201"/>
      <c r="AJ33" s="201"/>
      <c r="AK33" s="201"/>
      <c r="AL33" s="201"/>
      <c r="AM33" s="201"/>
      <c r="AN33" s="201"/>
      <c r="AO33" s="201"/>
      <c r="AP33" s="201"/>
      <c r="AQ33" s="201"/>
      <c r="AR33" s="206"/>
      <c r="AS33" s="206"/>
      <c r="AT33" s="206"/>
      <c r="AU33" s="206"/>
      <c r="AV33" s="206"/>
      <c r="AW33" s="206"/>
      <c r="AX33" s="206"/>
      <c r="AY33" s="206"/>
      <c r="AZ33" s="127"/>
      <c r="BA33" s="127"/>
      <c r="BB33" s="127"/>
      <c r="BC33" s="127"/>
      <c r="BD33" s="127"/>
      <c r="BE33" s="127"/>
      <c r="BF33" s="127"/>
      <c r="BG33" s="127"/>
      <c r="BH33" s="127"/>
      <c r="BI33" s="127"/>
      <c r="BJ33" s="127"/>
      <c r="BK33" s="127"/>
      <c r="BL33" s="127"/>
      <c r="BM33" s="127"/>
      <c r="BN33" s="127"/>
      <c r="BO33" s="127"/>
      <c r="BP33" s="127"/>
      <c r="BQ33" s="127"/>
      <c r="BR33" s="151"/>
      <c r="BS33" s="151"/>
      <c r="BT33" s="110"/>
    </row>
    <row r="34" spans="2:72">
      <c r="B34" s="133">
        <v>30</v>
      </c>
      <c r="C34" s="57">
        <f>IF($C$2=15.5,'S3'!A34,IF($C$2=16.5,'S3'!B34,IF($C$2=17.5,'S3'!C34,IF($C$2=18.5,'S3'!D34,IF($C$2=19.5,'S3'!E34,IF($C$2=20.5,'S3'!F34,IF($C$2=21.5,'S3'!G34,IF($C$2=22.5,'S3'!H34,IF($C$2=23.5,'S3'!I34,IF($C$2=24.5,'S3'!J34,IF($C$2=25.5,'S3'!K34,IF($C$2=26.5,'S3'!L34,IF($C$2=27.5,'S3'!M34,IF($C$2=28.5,'S3'!N34,IF($C$2=29.5,'S3'!O34,IF($C$2=30.5,'S3'!P34,IF($C$2=31.5,'S3'!Q34,IF($C$2=32.5,'S3'!R34,IF($C$2=33.5,'S3'!S34)))))))))))))))))))</f>
        <v>78.260000000000005</v>
      </c>
      <c r="D34" s="57">
        <f t="shared" si="2"/>
        <v>109.56</v>
      </c>
      <c r="E34" s="57">
        <f>IF($E$2=15.5,'S3'!AF34,IF($E$2=16.5,'S3'!AG34,IF($E$2=17.5,'S3'!AH34,IF($E$2=18.5,'S3'!AI34,IF($E$2=19.5,'S3'!AJ34,IF($E$2=20.5,'S3'!AK34,IF($E$2=21.5,'S3'!AL34,IF($E$2=22.5,'S3'!AM34,IF($E$2=23.5,'S3'!AN34,IF($E$2=24.5,'S3'!AO34,IF($E$2=25.5,'S3'!AP34,IF($E$2=26.5,'S3'!AQ34,IF($E$2=27.5,'S3'!AR34,IF($E$2=28.5,'S3'!AS34,IF($E$2=29.5,'S3'!AT34,IF($E$2=30.5,'S3'!AU34,IF($E$2=31.5,'S3'!AV34,IF($E$2=32.5,'S3'!AW34,IF($E$2=33.5,'S3'!AX34)))))))))))))))))))</f>
        <v>48.82</v>
      </c>
      <c r="F34" s="57">
        <f t="shared" si="1"/>
        <v>68.349999999999994</v>
      </c>
      <c r="H34" s="110" t="s">
        <v>165</v>
      </c>
      <c r="I34" s="19" t="s">
        <v>73</v>
      </c>
      <c r="J34" s="197">
        <v>18.53</v>
      </c>
      <c r="K34" s="197">
        <v>19.41</v>
      </c>
      <c r="L34" s="197">
        <v>18.75</v>
      </c>
      <c r="M34" s="197">
        <v>19.63</v>
      </c>
      <c r="N34" s="197">
        <v>18.97</v>
      </c>
      <c r="O34" s="197">
        <v>19.850000000000001</v>
      </c>
      <c r="P34" s="197">
        <v>19.18</v>
      </c>
      <c r="Q34" s="197">
        <v>20.059999999999999</v>
      </c>
      <c r="R34" s="197">
        <v>19.399999999999999</v>
      </c>
      <c r="S34" s="197">
        <v>20.28</v>
      </c>
      <c r="T34" s="197">
        <v>19.61</v>
      </c>
      <c r="U34" s="197">
        <v>20.49</v>
      </c>
      <c r="V34" s="197">
        <v>19.829999999999998</v>
      </c>
      <c r="W34" s="197">
        <v>20.71</v>
      </c>
      <c r="X34" s="201">
        <v>20.04</v>
      </c>
      <c r="Y34" s="201">
        <v>20.92</v>
      </c>
      <c r="Z34" s="204">
        <v>20.260000000000002</v>
      </c>
      <c r="AA34" s="201">
        <v>21.14</v>
      </c>
      <c r="AB34" s="201">
        <v>20.47</v>
      </c>
      <c r="AC34" s="201">
        <v>21.35</v>
      </c>
      <c r="AD34" s="201">
        <v>20.69</v>
      </c>
      <c r="AE34" s="204">
        <v>21.57</v>
      </c>
      <c r="AF34" s="201">
        <v>20.9</v>
      </c>
      <c r="AG34" s="201">
        <v>21.78</v>
      </c>
      <c r="AH34" s="201">
        <v>21.12</v>
      </c>
      <c r="AI34" s="204">
        <v>22</v>
      </c>
      <c r="AJ34" s="201">
        <v>21.34</v>
      </c>
      <c r="AK34" s="204">
        <v>22.22</v>
      </c>
      <c r="AL34" s="201">
        <v>21.55</v>
      </c>
      <c r="AM34" s="201">
        <v>22.43</v>
      </c>
      <c r="AN34" s="201">
        <v>21.77</v>
      </c>
      <c r="AO34" s="201">
        <v>22.65</v>
      </c>
      <c r="AP34" s="201">
        <v>21.98</v>
      </c>
      <c r="AQ34" s="201">
        <v>22.86</v>
      </c>
      <c r="AR34" s="209">
        <v>22.2</v>
      </c>
      <c r="AS34" s="206">
        <v>23.08</v>
      </c>
      <c r="AT34" s="206">
        <v>22.41</v>
      </c>
      <c r="AU34" s="206">
        <v>23.29</v>
      </c>
      <c r="AV34" s="206">
        <v>22.63</v>
      </c>
      <c r="AW34" s="209">
        <v>23.51</v>
      </c>
      <c r="AX34" s="206">
        <v>22.84</v>
      </c>
      <c r="AY34" s="206">
        <v>23.72</v>
      </c>
      <c r="AZ34" s="127">
        <v>20.6</v>
      </c>
      <c r="BA34" s="127">
        <v>21.47</v>
      </c>
      <c r="BB34" s="127">
        <v>20.82</v>
      </c>
      <c r="BC34" s="127">
        <v>21.69</v>
      </c>
      <c r="BD34" s="127">
        <v>21.03</v>
      </c>
      <c r="BE34" s="130">
        <v>21.9</v>
      </c>
      <c r="BF34" s="127">
        <v>21.25</v>
      </c>
      <c r="BG34" s="130">
        <v>22.12</v>
      </c>
      <c r="BH34" s="130">
        <v>17.37</v>
      </c>
      <c r="BI34" s="130">
        <v>18.239999999999998</v>
      </c>
      <c r="BJ34" s="130">
        <v>17.16</v>
      </c>
      <c r="BK34" s="130">
        <v>18.02</v>
      </c>
      <c r="BL34" s="130">
        <v>16.940000000000001</v>
      </c>
      <c r="BM34" s="130">
        <v>17.809999999999999</v>
      </c>
      <c r="BN34" s="130">
        <v>16.72</v>
      </c>
      <c r="BO34" s="130">
        <v>17.59</v>
      </c>
      <c r="BP34" s="130">
        <v>16.510000000000002</v>
      </c>
      <c r="BQ34" s="130">
        <v>17.38</v>
      </c>
      <c r="BR34" s="148">
        <f>IF($C$2=15.5,J34,IF($C$2=16.5,L34,IF($C$2=17.5,N34,IF($C$2=18.5,P34,IF($C$2=19.5,R34,IF($C$2=20.5,T34,IF($C$2=21.5,V34,IF($C$2=22.5,X34,IF($C$2=23.5,Z34,IF($C$2=24.5,AB34,IF($C$2=25.5,AD34,IF($C$2=26.5,AF34,IF($C$2=27.5,AH34,IF($C$2=28.5,AJ34,IF($C$2=29.5,AL34,IF($C$2=30.5,AN34,IF($C$2=31.5,AP34,IF($C$2=32.5,AR34,IF($C$2=33.5,AT34)))))))))))))))))))</f>
        <v>22.2</v>
      </c>
      <c r="BS34" s="148">
        <f>IF($C$2=15.5,K34,IF($C$2=16.5,M34,IF($C$2=17.5,O34,IF($C$2=18.5,Q34,IF($C$2=19.5,S34,IF($C$2=20.5,U34,IF($C$2=21.5,W34,IF($C$2=22.5,Y34,IF($C$2=23.5,AA34,IF($C$2=24.5,AC34,IF($C$2=25.5,AE34,IF($C$2=26.5,AG34,IF($C$2=27.5,AI34,IF($C$2=28.5,AK34,IF($C$2=29.5,AM34,IF($C$2=30.5,AO34,IF($C$2=31.5,AQ34,IF($C$2=32.5,AS34,IF($C$2=33.5,AU34)))))))))))))))))))</f>
        <v>23.08</v>
      </c>
      <c r="BT34" s="73">
        <f>IF(ข้อมูล!$Q$16=0,BR34,IF(ข้อมูล!$Q$16=1,BS34,IF(ข้อมูล!$Q$16=2,BS34,)))</f>
        <v>22.2</v>
      </c>
    </row>
    <row r="35" spans="2:72">
      <c r="B35" s="133">
        <v>31</v>
      </c>
      <c r="C35" s="57">
        <f>IF($C$2=15.5,'S3'!A35,IF($C$2=16.5,'S3'!B35,IF($C$2=17.5,'S3'!C35,IF($C$2=18.5,'S3'!D35,IF($C$2=19.5,'S3'!E35,IF($C$2=20.5,'S3'!F35,IF($C$2=21.5,'S3'!G35,IF($C$2=22.5,'S3'!H35,IF($C$2=23.5,'S3'!I35,IF($C$2=24.5,'S3'!J35,IF($C$2=25.5,'S3'!K35,IF($C$2=26.5,'S3'!L35,IF($C$2=27.5,'S3'!M35,IF($C$2=28.5,'S3'!N35,IF($C$2=29.5,'S3'!O35,IF($C$2=30.5,'S3'!P35,IF($C$2=31.5,'S3'!Q35,IF($C$2=32.5,'S3'!R35,IF($C$2=33.5,'S3'!S35)))))))))))))))))))</f>
        <v>80.819999999999993</v>
      </c>
      <c r="D35" s="57">
        <f t="shared" si="2"/>
        <v>113.15</v>
      </c>
      <c r="E35" s="57">
        <f>IF($E$2=15.5,'S3'!AF35,IF($E$2=16.5,'S3'!AG35,IF($E$2=17.5,'S3'!AH35,IF($E$2=18.5,'S3'!AI35,IF($E$2=19.5,'S3'!AJ35,IF($E$2=20.5,'S3'!AK35,IF($E$2=21.5,'S3'!AL35,IF($E$2=22.5,'S3'!AM35,IF($E$2=23.5,'S3'!AN35,IF($E$2=24.5,'S3'!AO35,IF($E$2=25.5,'S3'!AP35,IF($E$2=26.5,'S3'!AQ35,IF($E$2=27.5,'S3'!AR35,IF($E$2=28.5,'S3'!AS35,IF($E$2=29.5,'S3'!AT35,IF($E$2=30.5,'S3'!AU35,IF($E$2=31.5,'S3'!AV35,IF($E$2=32.5,'S3'!AW35,IF($E$2=33.5,'S3'!AX35)))))))))))))))))))</f>
        <v>50.42</v>
      </c>
      <c r="F35" s="57">
        <f t="shared" si="1"/>
        <v>70.59</v>
      </c>
      <c r="H35" s="110" t="s">
        <v>166</v>
      </c>
      <c r="I35" s="19" t="s">
        <v>75</v>
      </c>
      <c r="J35" s="197">
        <v>39.17</v>
      </c>
      <c r="K35" s="197">
        <v>41.87</v>
      </c>
      <c r="L35" s="197">
        <v>39.630000000000003</v>
      </c>
      <c r="M35" s="197">
        <v>42.33</v>
      </c>
      <c r="N35" s="197">
        <v>40.08</v>
      </c>
      <c r="O35" s="197">
        <v>42.78</v>
      </c>
      <c r="P35" s="197">
        <v>40.53</v>
      </c>
      <c r="Q35" s="197">
        <v>43.23</v>
      </c>
      <c r="R35" s="197">
        <v>40.98</v>
      </c>
      <c r="S35" s="197">
        <v>43.68</v>
      </c>
      <c r="T35" s="197">
        <v>41.43</v>
      </c>
      <c r="U35" s="197">
        <v>44.13</v>
      </c>
      <c r="V35" s="197">
        <v>41.88</v>
      </c>
      <c r="W35" s="197">
        <v>44.58</v>
      </c>
      <c r="X35" s="204">
        <v>42.33</v>
      </c>
      <c r="Y35" s="201">
        <v>45.03</v>
      </c>
      <c r="Z35" s="201">
        <v>42.78</v>
      </c>
      <c r="AA35" s="201">
        <v>45.48</v>
      </c>
      <c r="AB35" s="201">
        <v>43.23</v>
      </c>
      <c r="AC35" s="201">
        <v>45.93</v>
      </c>
      <c r="AD35" s="201">
        <v>43.68</v>
      </c>
      <c r="AE35" s="201">
        <v>46.38</v>
      </c>
      <c r="AF35" s="201">
        <v>44.13</v>
      </c>
      <c r="AG35" s="201">
        <v>46.83</v>
      </c>
      <c r="AH35" s="201">
        <v>44.58</v>
      </c>
      <c r="AI35" s="201">
        <v>47.28</v>
      </c>
      <c r="AJ35" s="201">
        <v>45.03</v>
      </c>
      <c r="AK35" s="201">
        <v>47.73</v>
      </c>
      <c r="AL35" s="201">
        <v>45.49</v>
      </c>
      <c r="AM35" s="201">
        <v>48.19</v>
      </c>
      <c r="AN35" s="201">
        <v>45.94</v>
      </c>
      <c r="AO35" s="201">
        <v>48.64</v>
      </c>
      <c r="AP35" s="201">
        <v>46.39</v>
      </c>
      <c r="AQ35" s="201">
        <v>49.09</v>
      </c>
      <c r="AR35" s="206">
        <v>46.84</v>
      </c>
      <c r="AS35" s="206">
        <v>49.54</v>
      </c>
      <c r="AT35" s="206">
        <v>47.29</v>
      </c>
      <c r="AU35" s="206">
        <v>49.99</v>
      </c>
      <c r="AV35" s="206">
        <v>47.74</v>
      </c>
      <c r="AW35" s="206">
        <v>50.44</v>
      </c>
      <c r="AX35" s="206">
        <v>48.19</v>
      </c>
      <c r="AY35" s="206">
        <v>50.89</v>
      </c>
      <c r="AZ35" s="127">
        <v>39.15</v>
      </c>
      <c r="BA35" s="127">
        <v>41.13</v>
      </c>
      <c r="BB35" s="130">
        <v>39.6</v>
      </c>
      <c r="BC35" s="127">
        <v>41.58</v>
      </c>
      <c r="BD35" s="127">
        <v>40.049999999999997</v>
      </c>
      <c r="BE35" s="127">
        <v>42.03</v>
      </c>
      <c r="BF35" s="130">
        <v>40.5</v>
      </c>
      <c r="BG35" s="127">
        <v>42.48</v>
      </c>
      <c r="BH35" s="130">
        <v>32.380000000000003</v>
      </c>
      <c r="BI35" s="130">
        <v>34.36</v>
      </c>
      <c r="BJ35" s="130">
        <v>31.93</v>
      </c>
      <c r="BK35" s="130">
        <v>33.909999999999997</v>
      </c>
      <c r="BL35" s="130">
        <v>31.48</v>
      </c>
      <c r="BM35" s="130">
        <v>33.46</v>
      </c>
      <c r="BN35" s="130">
        <v>31.03</v>
      </c>
      <c r="BO35" s="130">
        <v>33.01</v>
      </c>
      <c r="BP35" s="130">
        <v>30.58</v>
      </c>
      <c r="BQ35" s="130">
        <v>32.56</v>
      </c>
      <c r="BR35" s="148">
        <f>IF($C$2=15.5,J35,IF($C$2=16.5,L35,IF($C$2=17.5,N35,IF($C$2=18.5,P35,IF($C$2=19.5,R35,IF($C$2=20.5,T35,IF($C$2=21.5,V35,IF($C$2=22.5,X35,IF($C$2=23.5,Z35,IF($C$2=24.5,AB35,IF($C$2=25.5,AD35,IF($C$2=26.5,AF35,IF($C$2=27.5,AH35,IF($C$2=28.5,AJ35,IF($C$2=29.5,AL35,IF($C$2=30.5,AN35,IF($C$2=31.5,AP35,IF($C$2=32.5,AR35,IF($C$2=33.5,AT35)))))))))))))))))))</f>
        <v>46.84</v>
      </c>
      <c r="BS35" s="148">
        <f>IF($C$2=15.5,K35,IF($C$2=16.5,M35,IF($C$2=17.5,O35,IF($C$2=18.5,Q35,IF($C$2=19.5,S35,IF($C$2=20.5,U35,IF($C$2=21.5,W35,IF($C$2=22.5,Y35,IF($C$2=23.5,AA35,IF($C$2=24.5,AC35,IF($C$2=25.5,AE35,IF($C$2=26.5,AG35,IF($C$2=27.5,AI35,IF($C$2=28.5,AK35,IF($C$2=29.5,AM35,IF($C$2=30.5,AO35,IF($C$2=31.5,AQ35,IF($C$2=32.5,AS35,IF($C$2=33.5,AU35)))))))))))))))))))</f>
        <v>49.54</v>
      </c>
      <c r="BT35" s="73">
        <f>IF(ข้อมูล!$Q$16=0,BR35,IF(ข้อมูล!$Q$16=1,BS35,IF(ข้อมูล!$Q$16=2,BS35,)))</f>
        <v>46.84</v>
      </c>
    </row>
    <row r="36" spans="2:72">
      <c r="B36" s="133">
        <v>32</v>
      </c>
      <c r="C36" s="57">
        <f>IF($C$2=15.5,'S3'!A36,IF($C$2=16.5,'S3'!B36,IF($C$2=17.5,'S3'!C36,IF($C$2=18.5,'S3'!D36,IF($C$2=19.5,'S3'!E36,IF($C$2=20.5,'S3'!F36,IF($C$2=21.5,'S3'!G36,IF($C$2=22.5,'S3'!H36,IF($C$2=23.5,'S3'!I36,IF($C$2=24.5,'S3'!J36,IF($C$2=25.5,'S3'!K36,IF($C$2=26.5,'S3'!L36,IF($C$2=27.5,'S3'!M36,IF($C$2=28.5,'S3'!N36,IF($C$2=29.5,'S3'!O36,IF($C$2=30.5,'S3'!P36,IF($C$2=31.5,'S3'!Q36,IF($C$2=32.5,'S3'!R36,IF($C$2=33.5,'S3'!S36)))))))))))))))))))</f>
        <v>83.4</v>
      </c>
      <c r="D36" s="57">
        <f t="shared" si="2"/>
        <v>116.76</v>
      </c>
      <c r="E36" s="57">
        <f>IF($E$2=15.5,'S3'!AF36,IF($E$2=16.5,'S3'!AG36,IF($E$2=17.5,'S3'!AH36,IF($E$2=18.5,'S3'!AI36,IF($E$2=19.5,'S3'!AJ36,IF($E$2=20.5,'S3'!AK36,IF($E$2=21.5,'S3'!AL36,IF($E$2=22.5,'S3'!AM36,IF($E$2=23.5,'S3'!AN36,IF($E$2=24.5,'S3'!AO36,IF($E$2=25.5,'S3'!AP36,IF($E$2=26.5,'S3'!AQ36,IF($E$2=27.5,'S3'!AR36,IF($E$2=28.5,'S3'!AS36,IF($E$2=29.5,'S3'!AT36,IF($E$2=30.5,'S3'!AU36,IF($E$2=31.5,'S3'!AV36,IF($E$2=32.5,'S3'!AW36,IF($E$2=33.5,'S3'!AX36)))))))))))))))))))</f>
        <v>52.03</v>
      </c>
      <c r="F36" s="57">
        <f t="shared" si="1"/>
        <v>72.84</v>
      </c>
      <c r="H36" s="110" t="s">
        <v>233</v>
      </c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  <c r="AI36" s="110"/>
      <c r="AJ36" s="110"/>
      <c r="AK36" s="110"/>
      <c r="AL36" s="110"/>
      <c r="AM36" s="110"/>
      <c r="AN36" s="110"/>
      <c r="AO36" s="110"/>
      <c r="AP36" s="110"/>
      <c r="AQ36" s="110"/>
      <c r="AR36" s="110"/>
      <c r="AS36" s="110"/>
      <c r="AT36" s="110"/>
      <c r="AU36" s="110"/>
      <c r="AV36" s="110"/>
      <c r="AW36" s="110"/>
      <c r="AX36" s="110"/>
      <c r="AY36" s="110"/>
      <c r="AZ36" s="110"/>
      <c r="BA36" s="110"/>
      <c r="BB36" s="110"/>
      <c r="BC36" s="110"/>
      <c r="BD36" s="110"/>
      <c r="BE36" s="110"/>
      <c r="BF36" s="110"/>
      <c r="BG36" s="110"/>
      <c r="BH36" s="110"/>
      <c r="BI36" s="110"/>
      <c r="BJ36" s="110"/>
      <c r="BK36" s="110"/>
      <c r="BL36" s="110"/>
      <c r="BM36" s="110"/>
      <c r="BN36" s="110"/>
      <c r="BO36" s="110"/>
      <c r="BP36" s="110"/>
      <c r="BQ36" s="110"/>
      <c r="BR36" s="148"/>
      <c r="BS36" s="148"/>
      <c r="BT36" s="110"/>
    </row>
    <row r="37" spans="2:72">
      <c r="B37" s="133">
        <v>33</v>
      </c>
      <c r="C37" s="57">
        <f>IF($C$2=15.5,'S3'!A37,IF($C$2=16.5,'S3'!B37,IF($C$2=17.5,'S3'!C37,IF($C$2=18.5,'S3'!D37,IF($C$2=19.5,'S3'!E37,IF($C$2=20.5,'S3'!F37,IF($C$2=21.5,'S3'!G37,IF($C$2=22.5,'S3'!H37,IF($C$2=23.5,'S3'!I37,IF($C$2=24.5,'S3'!J37,IF($C$2=25.5,'S3'!K37,IF($C$2=26.5,'S3'!L37,IF($C$2=27.5,'S3'!M37,IF($C$2=28.5,'S3'!N37,IF($C$2=29.5,'S3'!O37,IF($C$2=30.5,'S3'!P37,IF($C$2=31.5,'S3'!Q37,IF($C$2=32.5,'S3'!R37,IF($C$2=33.5,'S3'!S37)))))))))))))))))))</f>
        <v>85.96</v>
      </c>
      <c r="D37" s="57">
        <f t="shared" si="2"/>
        <v>120.34</v>
      </c>
      <c r="E37" s="57">
        <f>IF($E$2=15.5,'S3'!AF37,IF($E$2=16.5,'S3'!AG37,IF($E$2=17.5,'S3'!AH37,IF($E$2=18.5,'S3'!AI37,IF($E$2=19.5,'S3'!AJ37,IF($E$2=20.5,'S3'!AK37,IF($E$2=21.5,'S3'!AL37,IF($E$2=22.5,'S3'!AM37,IF($E$2=23.5,'S3'!AN37,IF($E$2=24.5,'S3'!AO37,IF($E$2=25.5,'S3'!AP37,IF($E$2=26.5,'S3'!AQ37,IF($E$2=27.5,'S3'!AR37,IF($E$2=28.5,'S3'!AS37,IF($E$2=29.5,'S3'!AT37,IF($E$2=30.5,'S3'!AU37,IF($E$2=31.5,'S3'!AV37,IF($E$2=32.5,'S3'!AW37,IF($E$2=33.5,'S3'!AX37)))))))))))))))))))</f>
        <v>53.64</v>
      </c>
      <c r="F37" s="57">
        <f t="shared" si="1"/>
        <v>75.099999999999994</v>
      </c>
      <c r="H37" s="110" t="s">
        <v>234</v>
      </c>
      <c r="I37" s="110" t="s">
        <v>235</v>
      </c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>
        <v>42.98</v>
      </c>
      <c r="AE37" s="110">
        <v>44.3</v>
      </c>
      <c r="AF37" s="110">
        <v>43.66</v>
      </c>
      <c r="AG37" s="110">
        <v>44.98</v>
      </c>
      <c r="AH37" s="110">
        <v>44.33</v>
      </c>
      <c r="AI37" s="110">
        <v>45.65</v>
      </c>
      <c r="AJ37" s="110"/>
      <c r="AK37" s="110"/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0"/>
      <c r="AZ37" s="110"/>
      <c r="BA37" s="110"/>
      <c r="BB37" s="110"/>
      <c r="BC37" s="110"/>
      <c r="BD37" s="110"/>
      <c r="BE37" s="110"/>
      <c r="BF37" s="110"/>
      <c r="BG37" s="110"/>
      <c r="BH37" s="110"/>
      <c r="BI37" s="110"/>
      <c r="BJ37" s="110"/>
      <c r="BK37" s="110"/>
      <c r="BL37" s="110"/>
      <c r="BM37" s="110"/>
      <c r="BN37" s="110"/>
      <c r="BO37" s="110"/>
      <c r="BP37" s="110"/>
      <c r="BQ37" s="110"/>
      <c r="BR37" s="148">
        <f t="shared" ref="BR37" si="8">IF($C$2=15.5,J37,IF($C$2=16.5,L37,IF($C$2=17.5,N37,IF($C$2=18.5,P37,IF($C$2=19.5,R37,IF($C$2=20.5,T37,IF($C$2=21.5,V37,IF($C$2=22.5,X37,IF($C$2=23.5,Z37,IF($C$2=24.5,AB37,IF($C$2=25.5,AD37,IF($C$2=26.5,AF37,IF($C$2=27.5,AH37,IF($C$2=28.5,AJ37,IF($C$2=29.5,AL37,IF($C$2=30.5,AN37,IF($C$2=31.5,AP37,IF($C$2=32.5,AR37,IF($C$2=33.5,AT37)))))))))))))))))))</f>
        <v>0</v>
      </c>
      <c r="BS37" s="148">
        <f t="shared" ref="BS37" si="9">IF($C$2=15.5,K37,IF($C$2=16.5,M37,IF($C$2=17.5,O37,IF($C$2=18.5,Q37,IF($C$2=19.5,S37,IF($C$2=20.5,U37,IF($C$2=21.5,W37,IF($C$2=22.5,Y37,IF($C$2=23.5,AA37,IF($C$2=24.5,AC37,IF($C$2=25.5,AE37,IF($C$2=26.5,AG37,IF($C$2=27.5,AI37,IF($C$2=28.5,AK37,IF($C$2=29.5,AM37,IF($C$2=30.5,AO37,IF($C$2=31.5,AQ37,IF($C$2=32.5,AS37,IF($C$2=33.5,AU37)))))))))))))))))))</f>
        <v>0</v>
      </c>
      <c r="BT37" s="73">
        <f>IF(ข้อมูล!$Q$16=0,BR37,IF(ข้อมูล!$Q$16=1,BS37,IF(ข้อมูล!$Q$16=2,BS37,)))</f>
        <v>0</v>
      </c>
    </row>
    <row r="38" spans="2:72">
      <c r="B38" s="133">
        <v>34</v>
      </c>
      <c r="C38" s="57">
        <f>IF($C$2=15.5,'S3'!A38,IF($C$2=16.5,'S3'!B38,IF($C$2=17.5,'S3'!C38,IF($C$2=18.5,'S3'!D38,IF($C$2=19.5,'S3'!E38,IF($C$2=20.5,'S3'!F38,IF($C$2=21.5,'S3'!G38,IF($C$2=22.5,'S3'!H38,IF($C$2=23.5,'S3'!I38,IF($C$2=24.5,'S3'!J38,IF($C$2=25.5,'S3'!K38,IF($C$2=26.5,'S3'!L38,IF($C$2=27.5,'S3'!M38,IF($C$2=28.5,'S3'!N38,IF($C$2=29.5,'S3'!O38,IF($C$2=30.5,'S3'!P38,IF($C$2=31.5,'S3'!Q38,IF($C$2=32.5,'S3'!R38,IF($C$2=33.5,'S3'!S38)))))))))))))))))))</f>
        <v>88.53</v>
      </c>
      <c r="D38" s="57">
        <f t="shared" si="2"/>
        <v>123.94</v>
      </c>
      <c r="E38" s="57">
        <f>IF($E$2=15.5,'S3'!AF38,IF($E$2=16.5,'S3'!AG38,IF($E$2=17.5,'S3'!AH38,IF($E$2=18.5,'S3'!AI38,IF($E$2=19.5,'S3'!AJ38,IF($E$2=20.5,'S3'!AK38,IF($E$2=21.5,'S3'!AL38,IF($E$2=22.5,'S3'!AM38,IF($E$2=23.5,'S3'!AN38,IF($E$2=24.5,'S3'!AO38,IF($E$2=25.5,'S3'!AP38,IF($E$2=26.5,'S3'!AQ38,IF($E$2=27.5,'S3'!AR38,IF($E$2=28.5,'S3'!AS38,IF($E$2=29.5,'S3'!AT38,IF($E$2=30.5,'S3'!AU38,IF($E$2=31.5,'S3'!AV38,IF($E$2=32.5,'S3'!AW38,IF($E$2=33.5,'S3'!AX38)))))))))))))))))))</f>
        <v>55.24</v>
      </c>
      <c r="F38" s="57">
        <f t="shared" si="1"/>
        <v>77.34</v>
      </c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  <c r="AI38" s="110"/>
      <c r="AJ38" s="110"/>
      <c r="AK38" s="110"/>
      <c r="AL38" s="110"/>
      <c r="AM38" s="110"/>
      <c r="AN38" s="110"/>
      <c r="AO38" s="110"/>
      <c r="AP38" s="110"/>
      <c r="AQ38" s="110"/>
      <c r="AR38" s="110"/>
      <c r="AS38" s="110"/>
      <c r="AT38" s="110"/>
      <c r="AU38" s="110"/>
      <c r="AV38" s="110"/>
      <c r="AW38" s="110"/>
      <c r="AX38" s="110"/>
      <c r="AY38" s="110"/>
      <c r="AZ38" s="110"/>
      <c r="BA38" s="110"/>
      <c r="BB38" s="110"/>
      <c r="BC38" s="110"/>
      <c r="BD38" s="110"/>
      <c r="BE38" s="110"/>
      <c r="BF38" s="110"/>
      <c r="BG38" s="110"/>
      <c r="BH38" s="110"/>
      <c r="BI38" s="110"/>
      <c r="BJ38" s="110"/>
      <c r="BK38" s="110"/>
      <c r="BL38" s="110"/>
      <c r="BM38" s="110"/>
      <c r="BN38" s="110"/>
      <c r="BO38" s="110"/>
      <c r="BP38" s="110"/>
      <c r="BQ38" s="110"/>
      <c r="BR38" s="148"/>
      <c r="BS38" s="148"/>
      <c r="BT38" s="110"/>
    </row>
    <row r="39" spans="2:72">
      <c r="B39" s="133">
        <v>35</v>
      </c>
      <c r="C39" s="57">
        <f>IF($C$2=15.5,'S3'!A39,IF($C$2=16.5,'S3'!B39,IF($C$2=17.5,'S3'!C39,IF($C$2=18.5,'S3'!D39,IF($C$2=19.5,'S3'!E39,IF($C$2=20.5,'S3'!F39,IF($C$2=21.5,'S3'!G39,IF($C$2=22.5,'S3'!H39,IF($C$2=23.5,'S3'!I39,IF($C$2=24.5,'S3'!J39,IF($C$2=25.5,'S3'!K39,IF($C$2=26.5,'S3'!L39,IF($C$2=27.5,'S3'!M39,IF($C$2=28.5,'S3'!N39,IF($C$2=29.5,'S3'!O39,IF($C$2=30.5,'S3'!P39,IF($C$2=31.5,'S3'!Q39,IF($C$2=32.5,'S3'!R39,IF($C$2=33.5,'S3'!S39)))))))))))))))))))</f>
        <v>91.09</v>
      </c>
      <c r="D39" s="57">
        <f t="shared" si="2"/>
        <v>127.53</v>
      </c>
      <c r="E39" s="57">
        <f>IF($E$2=15.5,'S3'!AF39,IF($E$2=16.5,'S3'!AG39,IF($E$2=17.5,'S3'!AH39,IF($E$2=18.5,'S3'!AI39,IF($E$2=19.5,'S3'!AJ39,IF($E$2=20.5,'S3'!AK39,IF($E$2=21.5,'S3'!AL39,IF($E$2=22.5,'S3'!AM39,IF($E$2=23.5,'S3'!AN39,IF($E$2=24.5,'S3'!AO39,IF($E$2=25.5,'S3'!AP39,IF($E$2=26.5,'S3'!AQ39,IF($E$2=27.5,'S3'!AR39,IF($E$2=28.5,'S3'!AS39,IF($E$2=29.5,'S3'!AT39,IF($E$2=30.5,'S3'!AU39,IF($E$2=31.5,'S3'!AV39,IF($E$2=32.5,'S3'!AW39,IF($E$2=33.5,'S3'!AX39)))))))))))))))))))</f>
        <v>56.85</v>
      </c>
      <c r="F39" s="57">
        <f t="shared" si="1"/>
        <v>79.59</v>
      </c>
      <c r="H39" s="220" t="s">
        <v>236</v>
      </c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  <c r="AI39" s="110"/>
      <c r="AJ39" s="110"/>
      <c r="AK39" s="110"/>
      <c r="AL39" s="110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0"/>
      <c r="AZ39" s="110"/>
      <c r="BA39" s="110"/>
      <c r="BB39" s="110"/>
      <c r="BC39" s="110"/>
      <c r="BD39" s="110"/>
      <c r="BE39" s="110"/>
      <c r="BF39" s="110"/>
      <c r="BG39" s="110"/>
      <c r="BH39" s="110"/>
      <c r="BI39" s="110"/>
      <c r="BJ39" s="110"/>
      <c r="BK39" s="110"/>
      <c r="BL39" s="110"/>
      <c r="BM39" s="110"/>
      <c r="BN39" s="110"/>
      <c r="BO39" s="110"/>
      <c r="BP39" s="110"/>
      <c r="BQ39" s="110"/>
      <c r="BR39" s="148"/>
      <c r="BS39" s="148"/>
      <c r="BT39" s="110"/>
    </row>
    <row r="40" spans="2:72">
      <c r="B40" s="133">
        <v>36</v>
      </c>
      <c r="C40" s="57">
        <f>IF($C$2=15.5,'S3'!A40,IF($C$2=16.5,'S3'!B40,IF($C$2=17.5,'S3'!C40,IF($C$2=18.5,'S3'!D40,IF($C$2=19.5,'S3'!E40,IF($C$2=20.5,'S3'!F40,IF($C$2=21.5,'S3'!G40,IF($C$2=22.5,'S3'!H40,IF($C$2=23.5,'S3'!I40,IF($C$2=24.5,'S3'!J40,IF($C$2=25.5,'S3'!K40,IF($C$2=26.5,'S3'!L40,IF($C$2=27.5,'S3'!M40,IF($C$2=28.5,'S3'!N40,IF($C$2=29.5,'S3'!O40,IF($C$2=30.5,'S3'!P40,IF($C$2=31.5,'S3'!Q40,IF($C$2=32.5,'S3'!R40,IF($C$2=33.5,'S3'!S40)))))))))))))))))))</f>
        <v>93.66</v>
      </c>
      <c r="D40" s="57">
        <f t="shared" si="2"/>
        <v>131.12</v>
      </c>
      <c r="E40" s="57">
        <f>IF($E$2=15.5,'S3'!AF40,IF($E$2=16.5,'S3'!AG40,IF($E$2=17.5,'S3'!AH40,IF($E$2=18.5,'S3'!AI40,IF($E$2=19.5,'S3'!AJ40,IF($E$2=20.5,'S3'!AK40,IF($E$2=21.5,'S3'!AL40,IF($E$2=22.5,'S3'!AM40,IF($E$2=23.5,'S3'!AN40,IF($E$2=24.5,'S3'!AO40,IF($E$2=25.5,'S3'!AP40,IF($E$2=26.5,'S3'!AQ40,IF($E$2=27.5,'S3'!AR40,IF($E$2=28.5,'S3'!AS40,IF($E$2=29.5,'S3'!AT40,IF($E$2=30.5,'S3'!AU40,IF($E$2=31.5,'S3'!AV40,IF($E$2=32.5,'S3'!AW40,IF($E$2=33.5,'S3'!AX40)))))))))))))))))))</f>
        <v>58.46</v>
      </c>
      <c r="F40" s="57">
        <f t="shared" si="1"/>
        <v>81.84</v>
      </c>
      <c r="H40" s="110" t="s">
        <v>237</v>
      </c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>
        <v>14.04</v>
      </c>
      <c r="AI40" s="110">
        <v>14.62</v>
      </c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  <c r="BB40" s="110"/>
      <c r="BC40" s="110"/>
      <c r="BD40" s="110"/>
      <c r="BE40" s="110"/>
      <c r="BF40" s="110"/>
      <c r="BG40" s="110"/>
      <c r="BH40" s="110"/>
      <c r="BI40" s="110"/>
      <c r="BJ40" s="110"/>
      <c r="BK40" s="110"/>
      <c r="BL40" s="110"/>
      <c r="BM40" s="110"/>
      <c r="BN40" s="110"/>
      <c r="BO40" s="110"/>
      <c r="BP40" s="110"/>
      <c r="BQ40" s="110"/>
      <c r="BR40" s="148">
        <f t="shared" ref="BR40" si="10">IF($C$2=15.5,J40,IF($C$2=16.5,L40,IF($C$2=17.5,N40,IF($C$2=18.5,P40,IF($C$2=19.5,R40,IF($C$2=20.5,T40,IF($C$2=21.5,V40,IF($C$2=22.5,X40,IF($C$2=23.5,Z40,IF($C$2=24.5,AB40,IF($C$2=25.5,AD40,IF($C$2=26.5,AF40,IF($C$2=27.5,AH40,IF($C$2=28.5,AJ40,IF($C$2=29.5,AL40,IF($C$2=30.5,AN40,IF($C$2=31.5,AP40,IF($C$2=32.5,AR40,IF($C$2=33.5,AT40)))))))))))))))))))</f>
        <v>0</v>
      </c>
      <c r="BS40" s="148">
        <f t="shared" ref="BS40" si="11">IF($C$2=15.5,K40,IF($C$2=16.5,M40,IF($C$2=17.5,O40,IF($C$2=18.5,Q40,IF($C$2=19.5,S40,IF($C$2=20.5,U40,IF($C$2=21.5,W40,IF($C$2=22.5,Y40,IF($C$2=23.5,AA40,IF($C$2=24.5,AC40,IF($C$2=25.5,AE40,IF($C$2=26.5,AG40,IF($C$2=27.5,AI40,IF($C$2=28.5,AK40,IF($C$2=29.5,AM40,IF($C$2=30.5,AO40,IF($C$2=31.5,AQ40,IF($C$2=32.5,AS40,IF($C$2=33.5,AU40)))))))))))))))))))</f>
        <v>0</v>
      </c>
      <c r="BT40" s="73">
        <f>IF(ข้อมูล!$Q$16=0,BR40,IF(ข้อมูล!$Q$16=1,BS40,IF(ข้อมูล!$Q$16=2,BS40,)))</f>
        <v>0</v>
      </c>
    </row>
    <row r="41" spans="2:72">
      <c r="B41" s="133">
        <v>37</v>
      </c>
      <c r="C41" s="57">
        <f>IF($C$2=15.5,'S3'!A41,IF($C$2=16.5,'S3'!B41,IF($C$2=17.5,'S3'!C41,IF($C$2=18.5,'S3'!D41,IF($C$2=19.5,'S3'!E41,IF($C$2=20.5,'S3'!F41,IF($C$2=21.5,'S3'!G41,IF($C$2=22.5,'S3'!H41,IF($C$2=23.5,'S3'!I41,IF($C$2=24.5,'S3'!J41,IF($C$2=25.5,'S3'!K41,IF($C$2=26.5,'S3'!L41,IF($C$2=27.5,'S3'!M41,IF($C$2=28.5,'S3'!N41,IF($C$2=29.5,'S3'!O41,IF($C$2=30.5,'S3'!P41,IF($C$2=31.5,'S3'!Q41,IF($C$2=32.5,'S3'!R41,IF($C$2=33.5,'S3'!S41)))))))))))))))))))</f>
        <v>96.23</v>
      </c>
      <c r="D41" s="57">
        <f t="shared" si="2"/>
        <v>134.72</v>
      </c>
      <c r="E41" s="57">
        <f>IF($E$2=15.5,'S3'!AF41,IF($E$2=16.5,'S3'!AG41,IF($E$2=17.5,'S3'!AH41,IF($E$2=18.5,'S3'!AI41,IF($E$2=19.5,'S3'!AJ41,IF($E$2=20.5,'S3'!AK41,IF($E$2=21.5,'S3'!AL41,IF($E$2=22.5,'S3'!AM41,IF($E$2=23.5,'S3'!AN41,IF($E$2=24.5,'S3'!AO41,IF($E$2=25.5,'S3'!AP41,IF($E$2=26.5,'S3'!AQ41,IF($E$2=27.5,'S3'!AR41,IF($E$2=28.5,'S3'!AS41,IF($E$2=29.5,'S3'!AT41,IF($E$2=30.5,'S3'!AU41,IF($E$2=31.5,'S3'!AV41,IF($E$2=32.5,'S3'!AW41,IF($E$2=33.5,'S3'!AX41)))))))))))))))))))</f>
        <v>60.06</v>
      </c>
      <c r="F41" s="57">
        <f t="shared" si="1"/>
        <v>84.08</v>
      </c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52"/>
      <c r="BS41" s="152"/>
      <c r="BT41" s="16"/>
    </row>
    <row r="42" spans="2:72">
      <c r="B42" s="133">
        <v>38</v>
      </c>
      <c r="C42" s="57">
        <f>IF($C$2=15.5,'S3'!A42,IF($C$2=16.5,'S3'!B42,IF($C$2=17.5,'S3'!C42,IF($C$2=18.5,'S3'!D42,IF($C$2=19.5,'S3'!E42,IF($C$2=20.5,'S3'!F42,IF($C$2=21.5,'S3'!G42,IF($C$2=22.5,'S3'!H42,IF($C$2=23.5,'S3'!I42,IF($C$2=24.5,'S3'!J42,IF($C$2=25.5,'S3'!K42,IF($C$2=26.5,'S3'!L42,IF($C$2=27.5,'S3'!M42,IF($C$2=28.5,'S3'!N42,IF($C$2=29.5,'S3'!O42,IF($C$2=30.5,'S3'!P42,IF($C$2=31.5,'S3'!Q42,IF($C$2=32.5,'S3'!R42,IF($C$2=33.5,'S3'!S42)))))))))))))))))))</f>
        <v>98.8</v>
      </c>
      <c r="D42" s="57">
        <f t="shared" si="2"/>
        <v>138.32</v>
      </c>
      <c r="E42" s="57">
        <f>IF($E$2=15.5,'S3'!AF42,IF($E$2=16.5,'S3'!AG42,IF($E$2=17.5,'S3'!AH42,IF($E$2=18.5,'S3'!AI42,IF($E$2=19.5,'S3'!AJ42,IF($E$2=20.5,'S3'!AK42,IF($E$2=21.5,'S3'!AL42,IF($E$2=22.5,'S3'!AM42,IF($E$2=23.5,'S3'!AN42,IF($E$2=24.5,'S3'!AO42,IF($E$2=25.5,'S3'!AP42,IF($E$2=26.5,'S3'!AQ42,IF($E$2=27.5,'S3'!AR42,IF($E$2=28.5,'S3'!AS42,IF($E$2=29.5,'S3'!AT42,IF($E$2=30.5,'S3'!AU42,IF($E$2=31.5,'S3'!AV42,IF($E$2=32.5,'S3'!AW42,IF($E$2=33.5,'S3'!AX42)))))))))))))))))))</f>
        <v>61.67</v>
      </c>
      <c r="F42" s="57">
        <f t="shared" si="1"/>
        <v>86.34</v>
      </c>
    </row>
    <row r="43" spans="2:72">
      <c r="B43" s="133">
        <v>39</v>
      </c>
      <c r="C43" s="57">
        <f>IF($C$2=15.5,'S3'!A43,IF($C$2=16.5,'S3'!B43,IF($C$2=17.5,'S3'!C43,IF($C$2=18.5,'S3'!D43,IF($C$2=19.5,'S3'!E43,IF($C$2=20.5,'S3'!F43,IF($C$2=21.5,'S3'!G43,IF($C$2=22.5,'S3'!H43,IF($C$2=23.5,'S3'!I43,IF($C$2=24.5,'S3'!J43,IF($C$2=25.5,'S3'!K43,IF($C$2=26.5,'S3'!L43,IF($C$2=27.5,'S3'!M43,IF($C$2=28.5,'S3'!N43,IF($C$2=29.5,'S3'!O43,IF($C$2=30.5,'S3'!P43,IF($C$2=31.5,'S3'!Q43,IF($C$2=32.5,'S3'!R43,IF($C$2=33.5,'S3'!S43)))))))))))))))))))</f>
        <v>101.37</v>
      </c>
      <c r="D43" s="57">
        <f t="shared" si="2"/>
        <v>141.91999999999999</v>
      </c>
      <c r="E43" s="57">
        <f>IF($E$2=15.5,'S3'!AF43,IF($E$2=16.5,'S3'!AG43,IF($E$2=17.5,'S3'!AH43,IF($E$2=18.5,'S3'!AI43,IF($E$2=19.5,'S3'!AJ43,IF($E$2=20.5,'S3'!AK43,IF($E$2=21.5,'S3'!AL43,IF($E$2=22.5,'S3'!AM43,IF($E$2=23.5,'S3'!AN43,IF($E$2=24.5,'S3'!AO43,IF($E$2=25.5,'S3'!AP43,IF($E$2=26.5,'S3'!AQ43,IF($E$2=27.5,'S3'!AR43,IF($E$2=28.5,'S3'!AS43,IF($E$2=29.5,'S3'!AT43,IF($E$2=30.5,'S3'!AU43,IF($E$2=31.5,'S3'!AV43,IF($E$2=32.5,'S3'!AW43,IF($E$2=33.5,'S3'!AX43)))))))))))))))))))</f>
        <v>63.28</v>
      </c>
      <c r="F43" s="57">
        <f t="shared" si="1"/>
        <v>88.59</v>
      </c>
    </row>
    <row r="44" spans="2:72">
      <c r="B44" s="133">
        <v>40</v>
      </c>
      <c r="C44" s="57">
        <f>IF($C$2=15.5,'S3'!A44,IF($C$2=16.5,'S3'!B44,IF($C$2=17.5,'S3'!C44,IF($C$2=18.5,'S3'!D44,IF($C$2=19.5,'S3'!E44,IF($C$2=20.5,'S3'!F44,IF($C$2=21.5,'S3'!G44,IF($C$2=22.5,'S3'!H44,IF($C$2=23.5,'S3'!I44,IF($C$2=24.5,'S3'!J44,IF($C$2=25.5,'S3'!K44,IF($C$2=26.5,'S3'!L44,IF($C$2=27.5,'S3'!M44,IF($C$2=28.5,'S3'!N44,IF($C$2=29.5,'S3'!O44,IF($C$2=30.5,'S3'!P44,IF($C$2=31.5,'S3'!Q44,IF($C$2=32.5,'S3'!R44,IF($C$2=33.5,'S3'!S44)))))))))))))))))))</f>
        <v>103.93</v>
      </c>
      <c r="D44" s="57">
        <f t="shared" si="2"/>
        <v>145.5</v>
      </c>
      <c r="E44" s="57">
        <f>IF($E$2=15.5,'S3'!AF44,IF($E$2=16.5,'S3'!AG44,IF($E$2=17.5,'S3'!AH44,IF($E$2=18.5,'S3'!AI44,IF($E$2=19.5,'S3'!AJ44,IF($E$2=20.5,'S3'!AK44,IF($E$2=21.5,'S3'!AL44,IF($E$2=22.5,'S3'!AM44,IF($E$2=23.5,'S3'!AN44,IF($E$2=24.5,'S3'!AO44,IF($E$2=25.5,'S3'!AP44,IF($E$2=26.5,'S3'!AQ44,IF($E$2=27.5,'S3'!AR44,IF($E$2=28.5,'S3'!AS44,IF($E$2=29.5,'S3'!AT44,IF($E$2=30.5,'S3'!AU44,IF($E$2=31.5,'S3'!AV44,IF($E$2=32.5,'S3'!AW44,IF($E$2=33.5,'S3'!AX44)))))))))))))))))))</f>
        <v>64.88</v>
      </c>
      <c r="F44" s="57">
        <f t="shared" si="1"/>
        <v>90.83</v>
      </c>
    </row>
    <row r="45" spans="2:72">
      <c r="B45" s="133">
        <v>41</v>
      </c>
      <c r="C45" s="57">
        <f>IF($C$2=15.5,'S3'!A45,IF($C$2=16.5,'S3'!B45,IF($C$2=17.5,'S3'!C45,IF($C$2=18.5,'S3'!D45,IF($C$2=19.5,'S3'!E45,IF($C$2=20.5,'S3'!F45,IF($C$2=21.5,'S3'!G45,IF($C$2=22.5,'S3'!H45,IF($C$2=23.5,'S3'!I45,IF($C$2=24.5,'S3'!J45,IF($C$2=25.5,'S3'!K45,IF($C$2=26.5,'S3'!L45,IF($C$2=27.5,'S3'!M45,IF($C$2=28.5,'S3'!N45,IF($C$2=29.5,'S3'!O45,IF($C$2=30.5,'S3'!P45,IF($C$2=31.5,'S3'!Q45,IF($C$2=32.5,'S3'!R45,IF($C$2=33.5,'S3'!S45)))))))))))))))))))</f>
        <v>106.51</v>
      </c>
      <c r="D45" s="57">
        <f t="shared" si="2"/>
        <v>149.11000000000001</v>
      </c>
      <c r="E45" s="57">
        <f>IF($E$2=15.5,'S3'!AF45,IF($E$2=16.5,'S3'!AG45,IF($E$2=17.5,'S3'!AH45,IF($E$2=18.5,'S3'!AI45,IF($E$2=19.5,'S3'!AJ45,IF($E$2=20.5,'S3'!AK45,IF($E$2=21.5,'S3'!AL45,IF($E$2=22.5,'S3'!AM45,IF($E$2=23.5,'S3'!AN45,IF($E$2=24.5,'S3'!AO45,IF($E$2=25.5,'S3'!AP45,IF($E$2=26.5,'S3'!AQ45,IF($E$2=27.5,'S3'!AR45,IF($E$2=28.5,'S3'!AS45,IF($E$2=29.5,'S3'!AT45,IF($E$2=30.5,'S3'!AU45,IF($E$2=31.5,'S3'!AV45,IF($E$2=32.5,'S3'!AW45,IF($E$2=33.5,'S3'!AX45)))))))))))))))))))</f>
        <v>66.489999999999995</v>
      </c>
      <c r="F45" s="57">
        <f t="shared" si="1"/>
        <v>93.09</v>
      </c>
    </row>
    <row r="46" spans="2:72">
      <c r="B46" s="133">
        <v>42</v>
      </c>
      <c r="C46" s="57">
        <f>IF($C$2=15.5,'S3'!A46,IF($C$2=16.5,'S3'!B46,IF($C$2=17.5,'S3'!C46,IF($C$2=18.5,'S3'!D46,IF($C$2=19.5,'S3'!E46,IF($C$2=20.5,'S3'!F46,IF($C$2=21.5,'S3'!G46,IF($C$2=22.5,'S3'!H46,IF($C$2=23.5,'S3'!I46,IF($C$2=24.5,'S3'!J46,IF($C$2=25.5,'S3'!K46,IF($C$2=26.5,'S3'!L46,IF($C$2=27.5,'S3'!M46,IF($C$2=28.5,'S3'!N46,IF($C$2=29.5,'S3'!O46,IF($C$2=30.5,'S3'!P46,IF($C$2=31.5,'S3'!Q46,IF($C$2=32.5,'S3'!R46,IF($C$2=33.5,'S3'!S46)))))))))))))))))))</f>
        <v>109.07</v>
      </c>
      <c r="D46" s="57">
        <f t="shared" si="2"/>
        <v>152.69999999999999</v>
      </c>
      <c r="E46" s="57">
        <f>IF($E$2=15.5,'S3'!AF46,IF($E$2=16.5,'S3'!AG46,IF($E$2=17.5,'S3'!AH46,IF($E$2=18.5,'S3'!AI46,IF($E$2=19.5,'S3'!AJ46,IF($E$2=20.5,'S3'!AK46,IF($E$2=21.5,'S3'!AL46,IF($E$2=22.5,'S3'!AM46,IF($E$2=23.5,'S3'!AN46,IF($E$2=24.5,'S3'!AO46,IF($E$2=25.5,'S3'!AP46,IF($E$2=26.5,'S3'!AQ46,IF($E$2=27.5,'S3'!AR46,IF($E$2=28.5,'S3'!AS46,IF($E$2=29.5,'S3'!AT46,IF($E$2=30.5,'S3'!AU46,IF($E$2=31.5,'S3'!AV46,IF($E$2=32.5,'S3'!AW46,IF($E$2=33.5,'S3'!AX46)))))))))))))))))))</f>
        <v>68.099999999999994</v>
      </c>
      <c r="F46" s="57">
        <f t="shared" si="1"/>
        <v>95.34</v>
      </c>
    </row>
    <row r="47" spans="2:72">
      <c r="B47" s="133">
        <v>43</v>
      </c>
      <c r="C47" s="57">
        <f>IF($C$2=15.5,'S3'!A47,IF($C$2=16.5,'S3'!B47,IF($C$2=17.5,'S3'!C47,IF($C$2=18.5,'S3'!D47,IF($C$2=19.5,'S3'!E47,IF($C$2=20.5,'S3'!F47,IF($C$2=21.5,'S3'!G47,IF($C$2=22.5,'S3'!H47,IF($C$2=23.5,'S3'!I47,IF($C$2=24.5,'S3'!J47,IF($C$2=25.5,'S3'!K47,IF($C$2=26.5,'S3'!L47,IF($C$2=27.5,'S3'!M47,IF($C$2=28.5,'S3'!N47,IF($C$2=29.5,'S3'!O47,IF($C$2=30.5,'S3'!P47,IF($C$2=31.5,'S3'!Q47,IF($C$2=32.5,'S3'!R47,IF($C$2=33.5,'S3'!S47)))))))))))))))))))</f>
        <v>111.63</v>
      </c>
      <c r="D47" s="57">
        <f t="shared" si="2"/>
        <v>156.28</v>
      </c>
      <c r="E47" s="57">
        <f>IF($E$2=15.5,'S3'!AF47,IF($E$2=16.5,'S3'!AG47,IF($E$2=17.5,'S3'!AH47,IF($E$2=18.5,'S3'!AI47,IF($E$2=19.5,'S3'!AJ47,IF($E$2=20.5,'S3'!AK47,IF($E$2=21.5,'S3'!AL47,IF($E$2=22.5,'S3'!AM47,IF($E$2=23.5,'S3'!AN47,IF($E$2=24.5,'S3'!AO47,IF($E$2=25.5,'S3'!AP47,IF($E$2=26.5,'S3'!AQ47,IF($E$2=27.5,'S3'!AR47,IF($E$2=28.5,'S3'!AS47,IF($E$2=29.5,'S3'!AT47,IF($E$2=30.5,'S3'!AU47,IF($E$2=31.5,'S3'!AV47,IF($E$2=32.5,'S3'!AW47,IF($E$2=33.5,'S3'!AX47)))))))))))))))))))</f>
        <v>69.7</v>
      </c>
      <c r="F47" s="57">
        <f t="shared" si="1"/>
        <v>97.58</v>
      </c>
    </row>
    <row r="48" spans="2:72">
      <c r="B48" s="133">
        <v>44</v>
      </c>
      <c r="C48" s="57">
        <f>IF($C$2=15.5,'S3'!A48,IF($C$2=16.5,'S3'!B48,IF($C$2=17.5,'S3'!C48,IF($C$2=18.5,'S3'!D48,IF($C$2=19.5,'S3'!E48,IF($C$2=20.5,'S3'!F48,IF($C$2=21.5,'S3'!G48,IF($C$2=22.5,'S3'!H48,IF($C$2=23.5,'S3'!I48,IF($C$2=24.5,'S3'!J48,IF($C$2=25.5,'S3'!K48,IF($C$2=26.5,'S3'!L48,IF($C$2=27.5,'S3'!M48,IF($C$2=28.5,'S3'!N48,IF($C$2=29.5,'S3'!O48,IF($C$2=30.5,'S3'!P48,IF($C$2=31.5,'S3'!Q48,IF($C$2=32.5,'S3'!R48,IF($C$2=33.5,'S3'!S48)))))))))))))))))))</f>
        <v>114.2</v>
      </c>
      <c r="D48" s="57">
        <f t="shared" si="2"/>
        <v>159.88</v>
      </c>
      <c r="E48" s="57">
        <f>IF($E$2=15.5,'S3'!AF48,IF($E$2=16.5,'S3'!AG48,IF($E$2=17.5,'S3'!AH48,IF($E$2=18.5,'S3'!AI48,IF($E$2=19.5,'S3'!AJ48,IF($E$2=20.5,'S3'!AK48,IF($E$2=21.5,'S3'!AL48,IF($E$2=22.5,'S3'!AM48,IF($E$2=23.5,'S3'!AN48,IF($E$2=24.5,'S3'!AO48,IF($E$2=25.5,'S3'!AP48,IF($E$2=26.5,'S3'!AQ48,IF($E$2=27.5,'S3'!AR48,IF($E$2=28.5,'S3'!AS48,IF($E$2=29.5,'S3'!AT48,IF($E$2=30.5,'S3'!AU48,IF($E$2=31.5,'S3'!AV48,IF($E$2=32.5,'S3'!AW48,IF($E$2=33.5,'S3'!AX48)))))))))))))))))))</f>
        <v>71.31</v>
      </c>
      <c r="F48" s="57">
        <f t="shared" si="1"/>
        <v>99.83</v>
      </c>
    </row>
    <row r="49" spans="2:6">
      <c r="B49" s="133">
        <v>45</v>
      </c>
      <c r="C49" s="57">
        <f>IF($C$2=15.5,'S3'!A49,IF($C$2=16.5,'S3'!B49,IF($C$2=17.5,'S3'!C49,IF($C$2=18.5,'S3'!D49,IF($C$2=19.5,'S3'!E49,IF($C$2=20.5,'S3'!F49,IF($C$2=21.5,'S3'!G49,IF($C$2=22.5,'S3'!H49,IF($C$2=23.5,'S3'!I49,IF($C$2=24.5,'S3'!J49,IF($C$2=25.5,'S3'!K49,IF($C$2=26.5,'S3'!L49,IF($C$2=27.5,'S3'!M49,IF($C$2=28.5,'S3'!N49,IF($C$2=29.5,'S3'!O49,IF($C$2=30.5,'S3'!P49,IF($C$2=31.5,'S3'!Q49,IF($C$2=32.5,'S3'!R49,IF($C$2=33.5,'S3'!S49)))))))))))))))))))</f>
        <v>116.76</v>
      </c>
      <c r="D49" s="57">
        <f t="shared" si="2"/>
        <v>163.46</v>
      </c>
      <c r="E49" s="57">
        <f>IF($E$2=15.5,'S3'!AF49,IF($E$2=16.5,'S3'!AG49,IF($E$2=17.5,'S3'!AH49,IF($E$2=18.5,'S3'!AI49,IF($E$2=19.5,'S3'!AJ49,IF($E$2=20.5,'S3'!AK49,IF($E$2=21.5,'S3'!AL49,IF($E$2=22.5,'S3'!AM49,IF($E$2=23.5,'S3'!AN49,IF($E$2=24.5,'S3'!AO49,IF($E$2=25.5,'S3'!AP49,IF($E$2=26.5,'S3'!AQ49,IF($E$2=27.5,'S3'!AR49,IF($E$2=28.5,'S3'!AS49,IF($E$2=29.5,'S3'!AT49,IF($E$2=30.5,'S3'!AU49,IF($E$2=31.5,'S3'!AV49,IF($E$2=32.5,'S3'!AW49,IF($E$2=33.5,'S3'!AX49)))))))))))))))))))</f>
        <v>72.92</v>
      </c>
      <c r="F49" s="57">
        <f t="shared" si="1"/>
        <v>102.09</v>
      </c>
    </row>
    <row r="50" spans="2:6">
      <c r="B50" s="133">
        <v>46</v>
      </c>
      <c r="C50" s="57">
        <f>IF($C$2=15.5,'S3'!A50,IF($C$2=16.5,'S3'!B50,IF($C$2=17.5,'S3'!C50,IF($C$2=18.5,'S3'!D50,IF($C$2=19.5,'S3'!E50,IF($C$2=20.5,'S3'!F50,IF($C$2=21.5,'S3'!G50,IF($C$2=22.5,'S3'!H50,IF($C$2=23.5,'S3'!I50,IF($C$2=24.5,'S3'!J50,IF($C$2=25.5,'S3'!K50,IF($C$2=26.5,'S3'!L50,IF($C$2=27.5,'S3'!M50,IF($C$2=28.5,'S3'!N50,IF($C$2=29.5,'S3'!O50,IF($C$2=30.5,'S3'!P50,IF($C$2=31.5,'S3'!Q50,IF($C$2=32.5,'S3'!R50,IF($C$2=33.5,'S3'!S50)))))))))))))))))))</f>
        <v>119.34</v>
      </c>
      <c r="D50" s="57">
        <f t="shared" si="2"/>
        <v>167.08</v>
      </c>
      <c r="E50" s="57">
        <f>IF($E$2=15.5,'S3'!AF50,IF($E$2=16.5,'S3'!AG50,IF($E$2=17.5,'S3'!AH50,IF($E$2=18.5,'S3'!AI50,IF($E$2=19.5,'S3'!AJ50,IF($E$2=20.5,'S3'!AK50,IF($E$2=21.5,'S3'!AL50,IF($E$2=22.5,'S3'!AM50,IF($E$2=23.5,'S3'!AN50,IF($E$2=24.5,'S3'!AO50,IF($E$2=25.5,'S3'!AP50,IF($E$2=26.5,'S3'!AQ50,IF($E$2=27.5,'S3'!AR50,IF($E$2=28.5,'S3'!AS50,IF($E$2=29.5,'S3'!AT50,IF($E$2=30.5,'S3'!AU50,IF($E$2=31.5,'S3'!AV50,IF($E$2=32.5,'S3'!AW50,IF($E$2=33.5,'S3'!AX50)))))))))))))))))))</f>
        <v>74.53</v>
      </c>
      <c r="F50" s="57">
        <f t="shared" si="1"/>
        <v>104.34</v>
      </c>
    </row>
    <row r="51" spans="2:6">
      <c r="B51" s="133">
        <v>47</v>
      </c>
      <c r="C51" s="57">
        <f>IF($C$2=15.5,'S3'!A51,IF($C$2=16.5,'S3'!B51,IF($C$2=17.5,'S3'!C51,IF($C$2=18.5,'S3'!D51,IF($C$2=19.5,'S3'!E51,IF($C$2=20.5,'S3'!F51,IF($C$2=21.5,'S3'!G51,IF($C$2=22.5,'S3'!H51,IF($C$2=23.5,'S3'!I51,IF($C$2=24.5,'S3'!J51,IF($C$2=25.5,'S3'!K51,IF($C$2=26.5,'S3'!L51,IF($C$2=27.5,'S3'!M51,IF($C$2=28.5,'S3'!N51,IF($C$2=29.5,'S3'!O51,IF($C$2=30.5,'S3'!P51,IF($C$2=31.5,'S3'!Q51,IF($C$2=32.5,'S3'!R51,IF($C$2=33.5,'S3'!S51)))))))))))))))))))</f>
        <v>121.89</v>
      </c>
      <c r="D51" s="57">
        <f t="shared" si="2"/>
        <v>170.65</v>
      </c>
      <c r="E51" s="57">
        <f>IF($E$2=15.5,'S3'!AF51,IF($E$2=16.5,'S3'!AG51,IF($E$2=17.5,'S3'!AH51,IF($E$2=18.5,'S3'!AI51,IF($E$2=19.5,'S3'!AJ51,IF($E$2=20.5,'S3'!AK51,IF($E$2=21.5,'S3'!AL51,IF($E$2=22.5,'S3'!AM51,IF($E$2=23.5,'S3'!AN51,IF($E$2=24.5,'S3'!AO51,IF($E$2=25.5,'S3'!AP51,IF($E$2=26.5,'S3'!AQ51,IF($E$2=27.5,'S3'!AR51,IF($E$2=28.5,'S3'!AS51,IF($E$2=29.5,'S3'!AT51,IF($E$2=30.5,'S3'!AU51,IF($E$2=31.5,'S3'!AV51,IF($E$2=32.5,'S3'!AW51,IF($E$2=33.5,'S3'!AX51)))))))))))))))))))</f>
        <v>76.13</v>
      </c>
      <c r="F51" s="57">
        <f t="shared" si="1"/>
        <v>106.58</v>
      </c>
    </row>
    <row r="52" spans="2:6">
      <c r="B52" s="133">
        <v>48</v>
      </c>
      <c r="C52" s="57">
        <f>IF($C$2=15.5,'S3'!A52,IF($C$2=16.5,'S3'!B52,IF($C$2=17.5,'S3'!C52,IF($C$2=18.5,'S3'!D52,IF($C$2=19.5,'S3'!E52,IF($C$2=20.5,'S3'!F52,IF($C$2=21.5,'S3'!G52,IF($C$2=22.5,'S3'!H52,IF($C$2=23.5,'S3'!I52,IF($C$2=24.5,'S3'!J52,IF($C$2=25.5,'S3'!K52,IF($C$2=26.5,'S3'!L52,IF($C$2=27.5,'S3'!M52,IF($C$2=28.5,'S3'!N52,IF($C$2=29.5,'S3'!O52,IF($C$2=30.5,'S3'!P52,IF($C$2=31.5,'S3'!Q52,IF($C$2=32.5,'S3'!R52,IF($C$2=33.5,'S3'!S52)))))))))))))))))))</f>
        <v>124.47</v>
      </c>
      <c r="D52" s="57">
        <f t="shared" si="2"/>
        <v>174.26</v>
      </c>
      <c r="E52" s="57">
        <f>IF($E$2=15.5,'S3'!AF52,IF($E$2=16.5,'S3'!AG52,IF($E$2=17.5,'S3'!AH52,IF($E$2=18.5,'S3'!AI52,IF($E$2=19.5,'S3'!AJ52,IF($E$2=20.5,'S3'!AK52,IF($E$2=21.5,'S3'!AL52,IF($E$2=22.5,'S3'!AM52,IF($E$2=23.5,'S3'!AN52,IF($E$2=24.5,'S3'!AO52,IF($E$2=25.5,'S3'!AP52,IF($E$2=26.5,'S3'!AQ52,IF($E$2=27.5,'S3'!AR52,IF($E$2=28.5,'S3'!AS52,IF($E$2=29.5,'S3'!AT52,IF($E$2=30.5,'S3'!AU52,IF($E$2=31.5,'S3'!AV52,IF($E$2=32.5,'S3'!AW52,IF($E$2=33.5,'S3'!AX52)))))))))))))))))))</f>
        <v>77.73</v>
      </c>
      <c r="F52" s="57">
        <f t="shared" si="1"/>
        <v>108.82</v>
      </c>
    </row>
    <row r="53" spans="2:6">
      <c r="B53" s="133">
        <v>49</v>
      </c>
      <c r="C53" s="57">
        <f>IF($C$2=15.5,'S3'!A53,IF($C$2=16.5,'S3'!B53,IF($C$2=17.5,'S3'!C53,IF($C$2=18.5,'S3'!D53,IF($C$2=19.5,'S3'!E53,IF($C$2=20.5,'S3'!F53,IF($C$2=21.5,'S3'!G53,IF($C$2=22.5,'S3'!H53,IF($C$2=23.5,'S3'!I53,IF($C$2=24.5,'S3'!J53,IF($C$2=25.5,'S3'!K53,IF($C$2=26.5,'S3'!L53,IF($C$2=27.5,'S3'!M53,IF($C$2=28.5,'S3'!N53,IF($C$2=29.5,'S3'!O53,IF($C$2=30.5,'S3'!P53,IF($C$2=31.5,'S3'!Q53,IF($C$2=32.5,'S3'!R53,IF($C$2=33.5,'S3'!S53)))))))))))))))))))</f>
        <v>127.02</v>
      </c>
      <c r="D53" s="57">
        <f t="shared" si="2"/>
        <v>177.83</v>
      </c>
      <c r="E53" s="57">
        <f>IF($E$2=15.5,'S3'!AF53,IF($E$2=16.5,'S3'!AG53,IF($E$2=17.5,'S3'!AH53,IF($E$2=18.5,'S3'!AI53,IF($E$2=19.5,'S3'!AJ53,IF($E$2=20.5,'S3'!AK53,IF($E$2=21.5,'S3'!AL53,IF($E$2=22.5,'S3'!AM53,IF($E$2=23.5,'S3'!AN53,IF($E$2=24.5,'S3'!AO53,IF($E$2=25.5,'S3'!AP53,IF($E$2=26.5,'S3'!AQ53,IF($E$2=27.5,'S3'!AR53,IF($E$2=28.5,'S3'!AS53,IF($E$2=29.5,'S3'!AT53,IF($E$2=30.5,'S3'!AU53,IF($E$2=31.5,'S3'!AV53,IF($E$2=32.5,'S3'!AW53,IF($E$2=33.5,'S3'!AX53)))))))))))))))))))</f>
        <v>79.349999999999994</v>
      </c>
      <c r="F53" s="57">
        <f t="shared" si="1"/>
        <v>111.09</v>
      </c>
    </row>
    <row r="54" spans="2:6">
      <c r="B54" s="133">
        <v>50</v>
      </c>
      <c r="C54" s="57">
        <f>IF($C$2=15.5,'S3'!A54,IF($C$2=16.5,'S3'!B54,IF($C$2=17.5,'S3'!C54,IF($C$2=18.5,'S3'!D54,IF($C$2=19.5,'S3'!E54,IF($C$2=20.5,'S3'!F54,IF($C$2=21.5,'S3'!G54,IF($C$2=22.5,'S3'!H54,IF($C$2=23.5,'S3'!I54,IF($C$2=24.5,'S3'!J54,IF($C$2=25.5,'S3'!K54,IF($C$2=26.5,'S3'!L54,IF($C$2=27.5,'S3'!M54,IF($C$2=28.5,'S3'!N54,IF($C$2=29.5,'S3'!O54,IF($C$2=30.5,'S3'!P54,IF($C$2=31.5,'S3'!Q54,IF($C$2=32.5,'S3'!R54,IF($C$2=33.5,'S3'!S54)))))))))))))))))))</f>
        <v>129.58000000000001</v>
      </c>
      <c r="D54" s="57">
        <f t="shared" si="2"/>
        <v>181.41</v>
      </c>
      <c r="E54" s="57">
        <f>IF($E$2=15.5,'S3'!AF54,IF($E$2=16.5,'S3'!AG54,IF($E$2=17.5,'S3'!AH54,IF($E$2=18.5,'S3'!AI54,IF($E$2=19.5,'S3'!AJ54,IF($E$2=20.5,'S3'!AK54,IF($E$2=21.5,'S3'!AL54,IF($E$2=22.5,'S3'!AM54,IF($E$2=23.5,'S3'!AN54,IF($E$2=24.5,'S3'!AO54,IF($E$2=25.5,'S3'!AP54,IF($E$2=26.5,'S3'!AQ54,IF($E$2=27.5,'S3'!AR54,IF($E$2=28.5,'S3'!AS54,IF($E$2=29.5,'S3'!AT54,IF($E$2=30.5,'S3'!AU54,IF($E$2=31.5,'S3'!AV54,IF($E$2=32.5,'S3'!AW54,IF($E$2=33.5,'S3'!AX54)))))))))))))))))))</f>
        <v>80.95</v>
      </c>
      <c r="F54" s="57">
        <f t="shared" si="1"/>
        <v>113.33</v>
      </c>
    </row>
    <row r="55" spans="2:6">
      <c r="B55" s="133">
        <v>51</v>
      </c>
      <c r="C55" s="57">
        <f>IF($C$2=15.5,'S3'!A55,IF($C$2=16.5,'S3'!B55,IF($C$2=17.5,'S3'!C55,IF($C$2=18.5,'S3'!D55,IF($C$2=19.5,'S3'!E55,IF($C$2=20.5,'S3'!F55,IF($C$2=21.5,'S3'!G55,IF($C$2=22.5,'S3'!H55,IF($C$2=23.5,'S3'!I55,IF($C$2=24.5,'S3'!J55,IF($C$2=25.5,'S3'!K55,IF($C$2=26.5,'S3'!L55,IF($C$2=27.5,'S3'!M55,IF($C$2=28.5,'S3'!N55,IF($C$2=29.5,'S3'!O55,IF($C$2=30.5,'S3'!P55,IF($C$2=31.5,'S3'!Q55,IF($C$2=32.5,'S3'!R55,IF($C$2=33.5,'S3'!S55)))))))))))))))))))</f>
        <v>132.16</v>
      </c>
      <c r="D55" s="57">
        <f t="shared" si="2"/>
        <v>185.02</v>
      </c>
      <c r="E55" s="57">
        <f>IF($E$2=15.5,'S3'!AF55,IF($E$2=16.5,'S3'!AG55,IF($E$2=17.5,'S3'!AH55,IF($E$2=18.5,'S3'!AI55,IF($E$2=19.5,'S3'!AJ55,IF($E$2=20.5,'S3'!AK55,IF($E$2=21.5,'S3'!AL55,IF($E$2=22.5,'S3'!AM55,IF($E$2=23.5,'S3'!AN55,IF($E$2=24.5,'S3'!AO55,IF($E$2=25.5,'S3'!AP55,IF($E$2=26.5,'S3'!AQ55,IF($E$2=27.5,'S3'!AR55,IF($E$2=28.5,'S3'!AS55,IF($E$2=29.5,'S3'!AT55,IF($E$2=30.5,'S3'!AU55,IF($E$2=31.5,'S3'!AV55,IF($E$2=32.5,'S3'!AW55,IF($E$2=33.5,'S3'!AX55)))))))))))))))))))</f>
        <v>82.56</v>
      </c>
      <c r="F55" s="57">
        <f t="shared" si="1"/>
        <v>115.58</v>
      </c>
    </row>
    <row r="56" spans="2:6">
      <c r="B56" s="133">
        <v>52</v>
      </c>
      <c r="C56" s="57">
        <f>IF($C$2=15.5,'S3'!A56,IF($C$2=16.5,'S3'!B56,IF($C$2=17.5,'S3'!C56,IF($C$2=18.5,'S3'!D56,IF($C$2=19.5,'S3'!E56,IF($C$2=20.5,'S3'!F56,IF($C$2=21.5,'S3'!G56,IF($C$2=22.5,'S3'!H56,IF($C$2=23.5,'S3'!I56,IF($C$2=24.5,'S3'!J56,IF($C$2=25.5,'S3'!K56,IF($C$2=26.5,'S3'!L56,IF($C$2=27.5,'S3'!M56,IF($C$2=28.5,'S3'!N56,IF($C$2=29.5,'S3'!O56,IF($C$2=30.5,'S3'!P56,IF($C$2=31.5,'S3'!Q56,IF($C$2=32.5,'S3'!R56,IF($C$2=33.5,'S3'!S56)))))))))))))))))))</f>
        <v>134.72</v>
      </c>
      <c r="D56" s="57">
        <f t="shared" si="2"/>
        <v>188.61</v>
      </c>
      <c r="E56" s="57">
        <f>IF($E$2=15.5,'S3'!AF56,IF($E$2=16.5,'S3'!AG56,IF($E$2=17.5,'S3'!AH56,IF($E$2=18.5,'S3'!AI56,IF($E$2=19.5,'S3'!AJ56,IF($E$2=20.5,'S3'!AK56,IF($E$2=21.5,'S3'!AL56,IF($E$2=22.5,'S3'!AM56,IF($E$2=23.5,'S3'!AN56,IF($E$2=24.5,'S3'!AO56,IF($E$2=25.5,'S3'!AP56,IF($E$2=26.5,'S3'!AQ56,IF($E$2=27.5,'S3'!AR56,IF($E$2=28.5,'S3'!AS56,IF($E$2=29.5,'S3'!AT56,IF($E$2=30.5,'S3'!AU56,IF($E$2=31.5,'S3'!AV56,IF($E$2=32.5,'S3'!AW56,IF($E$2=33.5,'S3'!AX56)))))))))))))))))))</f>
        <v>84.16</v>
      </c>
      <c r="F56" s="57">
        <f t="shared" si="1"/>
        <v>117.82</v>
      </c>
    </row>
    <row r="57" spans="2:6">
      <c r="B57" s="133">
        <v>53</v>
      </c>
      <c r="C57" s="57">
        <f>IF($C$2=15.5,'S3'!A57,IF($C$2=16.5,'S3'!B57,IF($C$2=17.5,'S3'!C57,IF($C$2=18.5,'S3'!D57,IF($C$2=19.5,'S3'!E57,IF($C$2=20.5,'S3'!F57,IF($C$2=21.5,'S3'!G57,IF($C$2=22.5,'S3'!H57,IF($C$2=23.5,'S3'!I57,IF($C$2=24.5,'S3'!J57,IF($C$2=25.5,'S3'!K57,IF($C$2=26.5,'S3'!L57,IF($C$2=27.5,'S3'!M57,IF($C$2=28.5,'S3'!N57,IF($C$2=29.5,'S3'!O57,IF($C$2=30.5,'S3'!P57,IF($C$2=31.5,'S3'!Q57,IF($C$2=32.5,'S3'!R57,IF($C$2=33.5,'S3'!S57)))))))))))))))))))</f>
        <v>137.28</v>
      </c>
      <c r="D57" s="57">
        <f t="shared" si="2"/>
        <v>192.19</v>
      </c>
      <c r="E57" s="57">
        <f>IF($E$2=15.5,'S3'!AF57,IF($E$2=16.5,'S3'!AG57,IF($E$2=17.5,'S3'!AH57,IF($E$2=18.5,'S3'!AI57,IF($E$2=19.5,'S3'!AJ57,IF($E$2=20.5,'S3'!AK57,IF($E$2=21.5,'S3'!AL57,IF($E$2=22.5,'S3'!AM57,IF($E$2=23.5,'S3'!AN57,IF($E$2=24.5,'S3'!AO57,IF($E$2=25.5,'S3'!AP57,IF($E$2=26.5,'S3'!AQ57,IF($E$2=27.5,'S3'!AR57,IF($E$2=28.5,'S3'!AS57,IF($E$2=29.5,'S3'!AT57,IF($E$2=30.5,'S3'!AU57,IF($E$2=31.5,'S3'!AV57,IF($E$2=32.5,'S3'!AW57,IF($E$2=33.5,'S3'!AX57)))))))))))))))))))</f>
        <v>85.77</v>
      </c>
      <c r="F57" s="57">
        <f t="shared" si="1"/>
        <v>120.08</v>
      </c>
    </row>
    <row r="58" spans="2:6">
      <c r="B58" s="133">
        <v>54</v>
      </c>
      <c r="C58" s="57">
        <f>IF($C$2=15.5,'S3'!A58,IF($C$2=16.5,'S3'!B58,IF($C$2=17.5,'S3'!C58,IF($C$2=18.5,'S3'!D58,IF($C$2=19.5,'S3'!E58,IF($C$2=20.5,'S3'!F58,IF($C$2=21.5,'S3'!G58,IF($C$2=22.5,'S3'!H58,IF($C$2=23.5,'S3'!I58,IF($C$2=24.5,'S3'!J58,IF($C$2=25.5,'S3'!K58,IF($C$2=26.5,'S3'!L58,IF($C$2=27.5,'S3'!M58,IF($C$2=28.5,'S3'!N58,IF($C$2=29.5,'S3'!O58,IF($C$2=30.5,'S3'!P58,IF($C$2=31.5,'S3'!Q58,IF($C$2=32.5,'S3'!R58,IF($C$2=33.5,'S3'!S58)))))))))))))))))))</f>
        <v>139.87</v>
      </c>
      <c r="D58" s="57">
        <f t="shared" si="2"/>
        <v>195.82</v>
      </c>
      <c r="E58" s="57">
        <f>IF($E$2=15.5,'S3'!AF58,IF($E$2=16.5,'S3'!AG58,IF($E$2=17.5,'S3'!AH58,IF($E$2=18.5,'S3'!AI58,IF($E$2=19.5,'S3'!AJ58,IF($E$2=20.5,'S3'!AK58,IF($E$2=21.5,'S3'!AL58,IF($E$2=22.5,'S3'!AM58,IF($E$2=23.5,'S3'!AN58,IF($E$2=24.5,'S3'!AO58,IF($E$2=25.5,'S3'!AP58,IF($E$2=26.5,'S3'!AQ58,IF($E$2=27.5,'S3'!AR58,IF($E$2=28.5,'S3'!AS58,IF($E$2=29.5,'S3'!AT58,IF($E$2=30.5,'S3'!AU58,IF($E$2=31.5,'S3'!AV58,IF($E$2=32.5,'S3'!AW58,IF($E$2=33.5,'S3'!AX58)))))))))))))))))))</f>
        <v>87.37</v>
      </c>
      <c r="F58" s="57">
        <f t="shared" si="1"/>
        <v>122.32</v>
      </c>
    </row>
    <row r="59" spans="2:6">
      <c r="B59" s="133">
        <v>55</v>
      </c>
      <c r="C59" s="57">
        <f>IF($C$2=15.5,'S3'!A59,IF($C$2=16.5,'S3'!B59,IF($C$2=17.5,'S3'!C59,IF($C$2=18.5,'S3'!D59,IF($C$2=19.5,'S3'!E59,IF($C$2=20.5,'S3'!F59,IF($C$2=21.5,'S3'!G59,IF($C$2=22.5,'S3'!H59,IF($C$2=23.5,'S3'!I59,IF($C$2=24.5,'S3'!J59,IF($C$2=25.5,'S3'!K59,IF($C$2=26.5,'S3'!L59,IF($C$2=27.5,'S3'!M59,IF($C$2=28.5,'S3'!N59,IF($C$2=29.5,'S3'!O59,IF($C$2=30.5,'S3'!P59,IF($C$2=31.5,'S3'!Q59,IF($C$2=32.5,'S3'!R59,IF($C$2=33.5,'S3'!S59)))))))))))))))))))</f>
        <v>142.41999999999999</v>
      </c>
      <c r="D59" s="57">
        <f t="shared" si="2"/>
        <v>199.39</v>
      </c>
      <c r="E59" s="57">
        <f>IF($E$2=15.5,'S3'!AF59,IF($E$2=16.5,'S3'!AG59,IF($E$2=17.5,'S3'!AH59,IF($E$2=18.5,'S3'!AI59,IF($E$2=19.5,'S3'!AJ59,IF($E$2=20.5,'S3'!AK59,IF($E$2=21.5,'S3'!AL59,IF($E$2=22.5,'S3'!AM59,IF($E$2=23.5,'S3'!AN59,IF($E$2=24.5,'S3'!AO59,IF($E$2=25.5,'S3'!AP59,IF($E$2=26.5,'S3'!AQ59,IF($E$2=27.5,'S3'!AR59,IF($E$2=28.5,'S3'!AS59,IF($E$2=29.5,'S3'!AT59,IF($E$2=30.5,'S3'!AU59,IF($E$2=31.5,'S3'!AV59,IF($E$2=32.5,'S3'!AW59,IF($E$2=33.5,'S3'!AX59)))))))))))))))))))</f>
        <v>88.99</v>
      </c>
      <c r="F59" s="57">
        <f t="shared" si="1"/>
        <v>124.59</v>
      </c>
    </row>
    <row r="60" spans="2:6">
      <c r="B60" s="133">
        <v>56</v>
      </c>
      <c r="C60" s="57">
        <f>IF($C$2=15.5,'S3'!A60,IF($C$2=16.5,'S3'!B60,IF($C$2=17.5,'S3'!C60,IF($C$2=18.5,'S3'!D60,IF($C$2=19.5,'S3'!E60,IF($C$2=20.5,'S3'!F60,IF($C$2=21.5,'S3'!G60,IF($C$2=22.5,'S3'!H60,IF($C$2=23.5,'S3'!I60,IF($C$2=24.5,'S3'!J60,IF($C$2=25.5,'S3'!K60,IF($C$2=26.5,'S3'!L60,IF($C$2=27.5,'S3'!M60,IF($C$2=28.5,'S3'!N60,IF($C$2=29.5,'S3'!O60,IF($C$2=30.5,'S3'!P60,IF($C$2=31.5,'S3'!Q60,IF($C$2=32.5,'S3'!R60,IF($C$2=33.5,'S3'!S60)))))))))))))))))))</f>
        <v>144.97999999999999</v>
      </c>
      <c r="D60" s="57">
        <f t="shared" si="2"/>
        <v>202.97</v>
      </c>
      <c r="E60" s="57">
        <f>IF($E$2=15.5,'S3'!AF60,IF($E$2=16.5,'S3'!AG60,IF($E$2=17.5,'S3'!AH60,IF($E$2=18.5,'S3'!AI60,IF($E$2=19.5,'S3'!AJ60,IF($E$2=20.5,'S3'!AK60,IF($E$2=21.5,'S3'!AL60,IF($E$2=22.5,'S3'!AM60,IF($E$2=23.5,'S3'!AN60,IF($E$2=24.5,'S3'!AO60,IF($E$2=25.5,'S3'!AP60,IF($E$2=26.5,'S3'!AQ60,IF($E$2=27.5,'S3'!AR60,IF($E$2=28.5,'S3'!AS60,IF($E$2=29.5,'S3'!AT60,IF($E$2=30.5,'S3'!AU60,IF($E$2=31.5,'S3'!AV60,IF($E$2=32.5,'S3'!AW60,IF($E$2=33.5,'S3'!AX60)))))))))))))))))))</f>
        <v>90.59</v>
      </c>
      <c r="F60" s="57">
        <f t="shared" si="1"/>
        <v>126.83</v>
      </c>
    </row>
    <row r="61" spans="2:6">
      <c r="B61" s="133">
        <v>57</v>
      </c>
      <c r="C61" s="57">
        <f>IF($C$2=15.5,'S3'!A61,IF($C$2=16.5,'S3'!B61,IF($C$2=17.5,'S3'!C61,IF($C$2=18.5,'S3'!D61,IF($C$2=19.5,'S3'!E61,IF($C$2=20.5,'S3'!F61,IF($C$2=21.5,'S3'!G61,IF($C$2=22.5,'S3'!H61,IF($C$2=23.5,'S3'!I61,IF($C$2=24.5,'S3'!J61,IF($C$2=25.5,'S3'!K61,IF($C$2=26.5,'S3'!L61,IF($C$2=27.5,'S3'!M61,IF($C$2=28.5,'S3'!N61,IF($C$2=29.5,'S3'!O61,IF($C$2=30.5,'S3'!P61,IF($C$2=31.5,'S3'!Q61,IF($C$2=32.5,'S3'!R61,IF($C$2=33.5,'S3'!S61)))))))))))))))))))</f>
        <v>147.56</v>
      </c>
      <c r="D61" s="57">
        <f t="shared" si="2"/>
        <v>206.58</v>
      </c>
      <c r="E61" s="57">
        <f>IF($E$2=15.5,'S3'!AF61,IF($E$2=16.5,'S3'!AG61,IF($E$2=17.5,'S3'!AH61,IF($E$2=18.5,'S3'!AI61,IF($E$2=19.5,'S3'!AJ61,IF($E$2=20.5,'S3'!AK61,IF($E$2=21.5,'S3'!AL61,IF($E$2=22.5,'S3'!AM61,IF($E$2=23.5,'S3'!AN61,IF($E$2=24.5,'S3'!AO61,IF($E$2=25.5,'S3'!AP61,IF($E$2=26.5,'S3'!AQ61,IF($E$2=27.5,'S3'!AR61,IF($E$2=28.5,'S3'!AS61,IF($E$2=29.5,'S3'!AT61,IF($E$2=30.5,'S3'!AU61,IF($E$2=31.5,'S3'!AV61,IF($E$2=32.5,'S3'!AW61,IF($E$2=33.5,'S3'!AX61)))))))))))))))))))</f>
        <v>92.19</v>
      </c>
      <c r="F61" s="57">
        <f t="shared" si="1"/>
        <v>129.07</v>
      </c>
    </row>
    <row r="62" spans="2:6">
      <c r="B62" s="133">
        <v>58</v>
      </c>
      <c r="C62" s="57">
        <f>IF($C$2=15.5,'S3'!A62,IF($C$2=16.5,'S3'!B62,IF($C$2=17.5,'S3'!C62,IF($C$2=18.5,'S3'!D62,IF($C$2=19.5,'S3'!E62,IF($C$2=20.5,'S3'!F62,IF($C$2=21.5,'S3'!G62,IF($C$2=22.5,'S3'!H62,IF($C$2=23.5,'S3'!I62,IF($C$2=24.5,'S3'!J62,IF($C$2=25.5,'S3'!K62,IF($C$2=26.5,'S3'!L62,IF($C$2=27.5,'S3'!M62,IF($C$2=28.5,'S3'!N62,IF($C$2=29.5,'S3'!O62,IF($C$2=30.5,'S3'!P62,IF($C$2=31.5,'S3'!Q62,IF($C$2=32.5,'S3'!R62,IF($C$2=33.5,'S3'!S62)))))))))))))))))))</f>
        <v>150.15</v>
      </c>
      <c r="D62" s="57">
        <f t="shared" si="2"/>
        <v>210.21</v>
      </c>
      <c r="E62" s="57">
        <f>IF($E$2=15.5,'S3'!AF62,IF($E$2=16.5,'S3'!AG62,IF($E$2=17.5,'S3'!AH62,IF($E$2=18.5,'S3'!AI62,IF($E$2=19.5,'S3'!AJ62,IF($E$2=20.5,'S3'!AK62,IF($E$2=21.5,'S3'!AL62,IF($E$2=22.5,'S3'!AM62,IF($E$2=23.5,'S3'!AN62,IF($E$2=24.5,'S3'!AO62,IF($E$2=25.5,'S3'!AP62,IF($E$2=26.5,'S3'!AQ62,IF($E$2=27.5,'S3'!AR62,IF($E$2=28.5,'S3'!AS62,IF($E$2=29.5,'S3'!AT62,IF($E$2=30.5,'S3'!AU62,IF($E$2=31.5,'S3'!AV62,IF($E$2=32.5,'S3'!AW62,IF($E$2=33.5,'S3'!AX62)))))))))))))))))))</f>
        <v>93.8</v>
      </c>
      <c r="F62" s="57">
        <f t="shared" si="1"/>
        <v>131.32</v>
      </c>
    </row>
    <row r="63" spans="2:6">
      <c r="B63" s="133">
        <v>59</v>
      </c>
      <c r="C63" s="57">
        <f>IF($C$2=15.5,'S3'!A63,IF($C$2=16.5,'S3'!B63,IF($C$2=17.5,'S3'!C63,IF($C$2=18.5,'S3'!D63,IF($C$2=19.5,'S3'!E63,IF($C$2=20.5,'S3'!F63,IF($C$2=21.5,'S3'!G63,IF($C$2=22.5,'S3'!H63,IF($C$2=23.5,'S3'!I63,IF($C$2=24.5,'S3'!J63,IF($C$2=25.5,'S3'!K63,IF($C$2=26.5,'S3'!L63,IF($C$2=27.5,'S3'!M63,IF($C$2=28.5,'S3'!N63,IF($C$2=29.5,'S3'!O63,IF($C$2=30.5,'S3'!P63,IF($C$2=31.5,'S3'!Q63,IF($C$2=32.5,'S3'!R63,IF($C$2=33.5,'S3'!S63)))))))))))))))))))</f>
        <v>152.69999999999999</v>
      </c>
      <c r="D63" s="57">
        <f t="shared" si="2"/>
        <v>213.78</v>
      </c>
      <c r="E63" s="57">
        <f>IF($E$2=15.5,'S3'!AF63,IF($E$2=16.5,'S3'!AG63,IF($E$2=17.5,'S3'!AH63,IF($E$2=18.5,'S3'!AI63,IF($E$2=19.5,'S3'!AJ63,IF($E$2=20.5,'S3'!AK63,IF($E$2=21.5,'S3'!AL63,IF($E$2=22.5,'S3'!AM63,IF($E$2=23.5,'S3'!AN63,IF($E$2=24.5,'S3'!AO63,IF($E$2=25.5,'S3'!AP63,IF($E$2=26.5,'S3'!AQ63,IF($E$2=27.5,'S3'!AR63,IF($E$2=28.5,'S3'!AS63,IF($E$2=29.5,'S3'!AT63,IF($E$2=30.5,'S3'!AU63,IF($E$2=31.5,'S3'!AV63,IF($E$2=32.5,'S3'!AW63,IF($E$2=33.5,'S3'!AX63)))))))))))))))))))</f>
        <v>95.41</v>
      </c>
      <c r="F63" s="57">
        <f t="shared" si="1"/>
        <v>133.57</v>
      </c>
    </row>
    <row r="64" spans="2:6">
      <c r="B64" s="133">
        <v>60</v>
      </c>
      <c r="C64" s="57">
        <f>IF($C$2=15.5,'S3'!A64,IF($C$2=16.5,'S3'!B64,IF($C$2=17.5,'S3'!C64,IF($C$2=18.5,'S3'!D64,IF($C$2=19.5,'S3'!E64,IF($C$2=20.5,'S3'!F64,IF($C$2=21.5,'S3'!G64,IF($C$2=22.5,'S3'!H64,IF($C$2=23.5,'S3'!I64,IF($C$2=24.5,'S3'!J64,IF($C$2=25.5,'S3'!K64,IF($C$2=26.5,'S3'!L64,IF($C$2=27.5,'S3'!M64,IF($C$2=28.5,'S3'!N64,IF($C$2=29.5,'S3'!O64,IF($C$2=30.5,'S3'!P64,IF($C$2=31.5,'S3'!Q64,IF($C$2=32.5,'S3'!R64,IF($C$2=33.5,'S3'!S64)))))))))))))))))))</f>
        <v>155.26</v>
      </c>
      <c r="D64" s="57">
        <f t="shared" si="2"/>
        <v>217.36</v>
      </c>
      <c r="E64" s="57">
        <f>IF($E$2=15.5,'S3'!AF64,IF($E$2=16.5,'S3'!AG64,IF($E$2=17.5,'S3'!AH64,IF($E$2=18.5,'S3'!AI64,IF($E$2=19.5,'S3'!AJ64,IF($E$2=20.5,'S3'!AK64,IF($E$2=21.5,'S3'!AL64,IF($E$2=22.5,'S3'!AM64,IF($E$2=23.5,'S3'!AN64,IF($E$2=24.5,'S3'!AO64,IF($E$2=25.5,'S3'!AP64,IF($E$2=26.5,'S3'!AQ64,IF($E$2=27.5,'S3'!AR64,IF($E$2=28.5,'S3'!AS64,IF($E$2=29.5,'S3'!AT64,IF($E$2=30.5,'S3'!AU64,IF($E$2=31.5,'S3'!AV64,IF($E$2=32.5,'S3'!AW64,IF($E$2=33.5,'S3'!AX64)))))))))))))))))))</f>
        <v>97.02</v>
      </c>
      <c r="F64" s="57">
        <f t="shared" si="1"/>
        <v>135.83000000000001</v>
      </c>
    </row>
    <row r="65" spans="2:6">
      <c r="B65" s="133">
        <v>61</v>
      </c>
      <c r="C65" s="57">
        <f>IF($C$2=15.5,'S3'!A65,IF($C$2=16.5,'S3'!B65,IF($C$2=17.5,'S3'!C65,IF($C$2=18.5,'S3'!D65,IF($C$2=19.5,'S3'!E65,IF($C$2=20.5,'S3'!F65,IF($C$2=21.5,'S3'!G65,IF($C$2=22.5,'S3'!H65,IF($C$2=23.5,'S3'!I65,IF($C$2=24.5,'S3'!J65,IF($C$2=25.5,'S3'!K65,IF($C$2=26.5,'S3'!L65,IF($C$2=27.5,'S3'!M65,IF($C$2=28.5,'S3'!N65,IF($C$2=29.5,'S3'!O65,IF($C$2=30.5,'S3'!P65,IF($C$2=31.5,'S3'!Q65,IF($C$2=32.5,'S3'!R65,IF($C$2=33.5,'S3'!S65)))))))))))))))))))</f>
        <v>157.84</v>
      </c>
      <c r="D65" s="57">
        <f t="shared" si="2"/>
        <v>220.98</v>
      </c>
      <c r="E65" s="57">
        <f>IF($E$2=15.5,'S3'!AF65,IF($E$2=16.5,'S3'!AG65,IF($E$2=17.5,'S3'!AH65,IF($E$2=18.5,'S3'!AI65,IF($E$2=19.5,'S3'!AJ65,IF($E$2=20.5,'S3'!AK65,IF($E$2=21.5,'S3'!AL65,IF($E$2=22.5,'S3'!AM65,IF($E$2=23.5,'S3'!AN65,IF($E$2=24.5,'S3'!AO65,IF($E$2=25.5,'S3'!AP65,IF($E$2=26.5,'S3'!AQ65,IF($E$2=27.5,'S3'!AR65,IF($E$2=28.5,'S3'!AS65,IF($E$2=29.5,'S3'!AT65,IF($E$2=30.5,'S3'!AU65,IF($E$2=31.5,'S3'!AV65,IF($E$2=32.5,'S3'!AW65,IF($E$2=33.5,'S3'!AX65)))))))))))))))))))</f>
        <v>98.63</v>
      </c>
      <c r="F65" s="57">
        <f t="shared" si="1"/>
        <v>138.08000000000001</v>
      </c>
    </row>
    <row r="66" spans="2:6">
      <c r="B66" s="133">
        <v>62</v>
      </c>
      <c r="C66" s="57">
        <f>IF($C$2=15.5,'S3'!A66,IF($C$2=16.5,'S3'!B66,IF($C$2=17.5,'S3'!C66,IF($C$2=18.5,'S3'!D66,IF($C$2=19.5,'S3'!E66,IF($C$2=20.5,'S3'!F66,IF($C$2=21.5,'S3'!G66,IF($C$2=22.5,'S3'!H66,IF($C$2=23.5,'S3'!I66,IF($C$2=24.5,'S3'!J66,IF($C$2=25.5,'S3'!K66,IF($C$2=26.5,'S3'!L66,IF($C$2=27.5,'S3'!M66,IF($C$2=28.5,'S3'!N66,IF($C$2=29.5,'S3'!O66,IF($C$2=30.5,'S3'!P66,IF($C$2=31.5,'S3'!Q66,IF($C$2=32.5,'S3'!R66,IF($C$2=33.5,'S3'!S66)))))))))))))))))))</f>
        <v>160.43</v>
      </c>
      <c r="D66" s="57">
        <f t="shared" si="2"/>
        <v>224.6</v>
      </c>
      <c r="E66" s="57">
        <f>IF($E$2=15.5,'S3'!AF66,IF($E$2=16.5,'S3'!AG66,IF($E$2=17.5,'S3'!AH66,IF($E$2=18.5,'S3'!AI66,IF($E$2=19.5,'S3'!AJ66,IF($E$2=20.5,'S3'!AK66,IF($E$2=21.5,'S3'!AL66,IF($E$2=22.5,'S3'!AM66,IF($E$2=23.5,'S3'!AN66,IF($E$2=24.5,'S3'!AO66,IF($E$2=25.5,'S3'!AP66,IF($E$2=26.5,'S3'!AQ66,IF($E$2=27.5,'S3'!AR66,IF($E$2=28.5,'S3'!AS66,IF($E$2=29.5,'S3'!AT66,IF($E$2=30.5,'S3'!AU66,IF($E$2=31.5,'S3'!AV66,IF($E$2=32.5,'S3'!AW66,IF($E$2=33.5,'S3'!AX66)))))))))))))))))))</f>
        <v>100.23</v>
      </c>
      <c r="F66" s="57">
        <f t="shared" si="1"/>
        <v>140.32</v>
      </c>
    </row>
    <row r="67" spans="2:6">
      <c r="B67" s="133">
        <v>63</v>
      </c>
      <c r="C67" s="57">
        <f>IF($C$2=15.5,'S3'!A67,IF($C$2=16.5,'S3'!B67,IF($C$2=17.5,'S3'!C67,IF($C$2=18.5,'S3'!D67,IF($C$2=19.5,'S3'!E67,IF($C$2=20.5,'S3'!F67,IF($C$2=21.5,'S3'!G67,IF($C$2=22.5,'S3'!H67,IF($C$2=23.5,'S3'!I67,IF($C$2=24.5,'S3'!J67,IF($C$2=25.5,'S3'!K67,IF($C$2=26.5,'S3'!L67,IF($C$2=27.5,'S3'!M67,IF($C$2=28.5,'S3'!N67,IF($C$2=29.5,'S3'!O67,IF($C$2=30.5,'S3'!P67,IF($C$2=31.5,'S3'!Q67,IF($C$2=32.5,'S3'!R67,IF($C$2=33.5,'S3'!S67)))))))))))))))))))</f>
        <v>162.97</v>
      </c>
      <c r="D67" s="57">
        <f t="shared" si="2"/>
        <v>228.16</v>
      </c>
      <c r="E67" s="57">
        <f>IF($E$2=15.5,'S3'!AF67,IF($E$2=16.5,'S3'!AG67,IF($E$2=17.5,'S3'!AH67,IF($E$2=18.5,'S3'!AI67,IF($E$2=19.5,'S3'!AJ67,IF($E$2=20.5,'S3'!AK67,IF($E$2=21.5,'S3'!AL67,IF($E$2=22.5,'S3'!AM67,IF($E$2=23.5,'S3'!AN67,IF($E$2=24.5,'S3'!AO67,IF($E$2=25.5,'S3'!AP67,IF($E$2=26.5,'S3'!AQ67,IF($E$2=27.5,'S3'!AR67,IF($E$2=28.5,'S3'!AS67,IF($E$2=29.5,'S3'!AT67,IF($E$2=30.5,'S3'!AU67,IF($E$2=31.5,'S3'!AV67,IF($E$2=32.5,'S3'!AW67,IF($E$2=33.5,'S3'!AX67)))))))))))))))))))</f>
        <v>101.84</v>
      </c>
      <c r="F67" s="57">
        <f t="shared" si="1"/>
        <v>142.58000000000001</v>
      </c>
    </row>
    <row r="68" spans="2:6">
      <c r="B68" s="133">
        <v>64</v>
      </c>
      <c r="C68" s="57">
        <f>IF($C$2=15.5,'S3'!A68,IF($C$2=16.5,'S3'!B68,IF($C$2=17.5,'S3'!C68,IF($C$2=18.5,'S3'!D68,IF($C$2=19.5,'S3'!E68,IF($C$2=20.5,'S3'!F68,IF($C$2=21.5,'S3'!G68,IF($C$2=22.5,'S3'!H68,IF($C$2=23.5,'S3'!I68,IF($C$2=24.5,'S3'!J68,IF($C$2=25.5,'S3'!K68,IF($C$2=26.5,'S3'!L68,IF($C$2=27.5,'S3'!M68,IF($C$2=28.5,'S3'!N68,IF($C$2=29.5,'S3'!O68,IF($C$2=30.5,'S3'!P68,IF($C$2=31.5,'S3'!Q68,IF($C$2=32.5,'S3'!R68,IF($C$2=33.5,'S3'!S68)))))))))))))))))))</f>
        <v>165.52</v>
      </c>
      <c r="D68" s="57">
        <f t="shared" si="2"/>
        <v>231.73</v>
      </c>
      <c r="E68" s="57">
        <f>IF($E$2=15.5,'S3'!AF68,IF($E$2=16.5,'S3'!AG68,IF($E$2=17.5,'S3'!AH68,IF($E$2=18.5,'S3'!AI68,IF($E$2=19.5,'S3'!AJ68,IF($E$2=20.5,'S3'!AK68,IF($E$2=21.5,'S3'!AL68,IF($E$2=22.5,'S3'!AM68,IF($E$2=23.5,'S3'!AN68,IF($E$2=24.5,'S3'!AO68,IF($E$2=25.5,'S3'!AP68,IF($E$2=26.5,'S3'!AQ68,IF($E$2=27.5,'S3'!AR68,IF($E$2=28.5,'S3'!AS68,IF($E$2=29.5,'S3'!AT68,IF($E$2=30.5,'S3'!AU68,IF($E$2=31.5,'S3'!AV68,IF($E$2=32.5,'S3'!AW68,IF($E$2=33.5,'S3'!AX68)))))))))))))))))))</f>
        <v>103.45</v>
      </c>
      <c r="F68" s="57">
        <f t="shared" si="1"/>
        <v>144.83000000000001</v>
      </c>
    </row>
    <row r="69" spans="2:6">
      <c r="B69" s="133">
        <v>65</v>
      </c>
      <c r="C69" s="57">
        <f>IF($C$2=15.5,'S3'!A69,IF($C$2=16.5,'S3'!B69,IF($C$2=17.5,'S3'!C69,IF($C$2=18.5,'S3'!D69,IF($C$2=19.5,'S3'!E69,IF($C$2=20.5,'S3'!F69,IF($C$2=21.5,'S3'!G69,IF($C$2=22.5,'S3'!H69,IF($C$2=23.5,'S3'!I69,IF($C$2=24.5,'S3'!J69,IF($C$2=25.5,'S3'!K69,IF($C$2=26.5,'S3'!L69,IF($C$2=27.5,'S3'!M69,IF($C$2=28.5,'S3'!N69,IF($C$2=29.5,'S3'!O69,IF($C$2=30.5,'S3'!P69,IF($C$2=31.5,'S3'!Q69,IF($C$2=32.5,'S3'!R69,IF($C$2=33.5,'S3'!S69)))))))))))))))))))</f>
        <v>168.08</v>
      </c>
      <c r="D69" s="57">
        <f t="shared" si="2"/>
        <v>235.31</v>
      </c>
      <c r="E69" s="57">
        <f>IF($E$2=15.5,'S3'!AF69,IF($E$2=16.5,'S3'!AG69,IF($E$2=17.5,'S3'!AH69,IF($E$2=18.5,'S3'!AI69,IF($E$2=19.5,'S3'!AJ69,IF($E$2=20.5,'S3'!AK69,IF($E$2=21.5,'S3'!AL69,IF($E$2=22.5,'S3'!AM69,IF($E$2=23.5,'S3'!AN69,IF($E$2=24.5,'S3'!AO69,IF($E$2=25.5,'S3'!AP69,IF($E$2=26.5,'S3'!AQ69,IF($E$2=27.5,'S3'!AR69,IF($E$2=28.5,'S3'!AS69,IF($E$2=29.5,'S3'!AT69,IF($E$2=30.5,'S3'!AU69,IF($E$2=31.5,'S3'!AV69,IF($E$2=32.5,'S3'!AW69,IF($E$2=33.5,'S3'!AX69)))))))))))))))))))</f>
        <v>105.04</v>
      </c>
      <c r="F69" s="57">
        <f t="shared" si="1"/>
        <v>147.06</v>
      </c>
    </row>
    <row r="70" spans="2:6">
      <c r="B70" s="133">
        <v>66</v>
      </c>
      <c r="C70" s="57">
        <f>IF($C$2=15.5,'S3'!A70,IF($C$2=16.5,'S3'!B70,IF($C$2=17.5,'S3'!C70,IF($C$2=18.5,'S3'!D70,IF($C$2=19.5,'S3'!E70,IF($C$2=20.5,'S3'!F70,IF($C$2=21.5,'S3'!G70,IF($C$2=22.5,'S3'!H70,IF($C$2=23.5,'S3'!I70,IF($C$2=24.5,'S3'!J70,IF($C$2=25.5,'S3'!K70,IF($C$2=26.5,'S3'!L70,IF($C$2=27.5,'S3'!M70,IF($C$2=28.5,'S3'!N70,IF($C$2=29.5,'S3'!O70,IF($C$2=30.5,'S3'!P70,IF($C$2=31.5,'S3'!Q70,IF($C$2=32.5,'S3'!R70,IF($C$2=33.5,'S3'!S70)))))))))))))))))))</f>
        <v>170.66</v>
      </c>
      <c r="D70" s="57">
        <f t="shared" si="2"/>
        <v>238.92</v>
      </c>
      <c r="E70" s="57">
        <f>IF($E$2=15.5,'S3'!AF70,IF($E$2=16.5,'S3'!AG70,IF($E$2=17.5,'S3'!AH70,IF($E$2=18.5,'S3'!AI70,IF($E$2=19.5,'S3'!AJ70,IF($E$2=20.5,'S3'!AK70,IF($E$2=21.5,'S3'!AL70,IF($E$2=22.5,'S3'!AM70,IF($E$2=23.5,'S3'!AN70,IF($E$2=24.5,'S3'!AO70,IF($E$2=25.5,'S3'!AP70,IF($E$2=26.5,'S3'!AQ70,IF($E$2=27.5,'S3'!AR70,IF($E$2=28.5,'S3'!AS70,IF($E$2=29.5,'S3'!AT70,IF($E$2=30.5,'S3'!AU70,IF($E$2=31.5,'S3'!AV70,IF($E$2=32.5,'S3'!AW70,IF($E$2=33.5,'S3'!AX70)))))))))))))))))))</f>
        <v>106.66</v>
      </c>
      <c r="F70" s="57">
        <f t="shared" ref="F70:F133" si="12">ROUND(E70*1.4,2)</f>
        <v>149.32</v>
      </c>
    </row>
    <row r="71" spans="2:6">
      <c r="B71" s="133">
        <v>67</v>
      </c>
      <c r="C71" s="57">
        <f>IF($C$2=15.5,'S3'!A71,IF($C$2=16.5,'S3'!B71,IF($C$2=17.5,'S3'!C71,IF($C$2=18.5,'S3'!D71,IF($C$2=19.5,'S3'!E71,IF($C$2=20.5,'S3'!F71,IF($C$2=21.5,'S3'!G71,IF($C$2=22.5,'S3'!H71,IF($C$2=23.5,'S3'!I71,IF($C$2=24.5,'S3'!J71,IF($C$2=25.5,'S3'!K71,IF($C$2=26.5,'S3'!L71,IF($C$2=27.5,'S3'!M71,IF($C$2=28.5,'S3'!N71,IF($C$2=29.5,'S3'!O71,IF($C$2=30.5,'S3'!P71,IF($C$2=31.5,'S3'!Q71,IF($C$2=32.5,'S3'!R71,IF($C$2=33.5,'S3'!S71)))))))))))))))))))</f>
        <v>173.25</v>
      </c>
      <c r="D71" s="57">
        <f t="shared" ref="D71:D134" si="13">ROUND(C71*1.4,2)</f>
        <v>242.55</v>
      </c>
      <c r="E71" s="57">
        <f>IF($E$2=15.5,'S3'!AF71,IF($E$2=16.5,'S3'!AG71,IF($E$2=17.5,'S3'!AH71,IF($E$2=18.5,'S3'!AI71,IF($E$2=19.5,'S3'!AJ71,IF($E$2=20.5,'S3'!AK71,IF($E$2=21.5,'S3'!AL71,IF($E$2=22.5,'S3'!AM71,IF($E$2=23.5,'S3'!AN71,IF($E$2=24.5,'S3'!AO71,IF($E$2=25.5,'S3'!AP71,IF($E$2=26.5,'S3'!AQ71,IF($E$2=27.5,'S3'!AR71,IF($E$2=28.5,'S3'!AS71,IF($E$2=29.5,'S3'!AT71,IF($E$2=30.5,'S3'!AU71,IF($E$2=31.5,'S3'!AV71,IF($E$2=32.5,'S3'!AW71,IF($E$2=33.5,'S3'!AX71)))))))))))))))))))</f>
        <v>108.26</v>
      </c>
      <c r="F71" s="57">
        <f t="shared" si="12"/>
        <v>151.56</v>
      </c>
    </row>
    <row r="72" spans="2:6">
      <c r="B72" s="133">
        <v>68</v>
      </c>
      <c r="C72" s="57">
        <f>IF($C$2=15.5,'S3'!A72,IF($C$2=16.5,'S3'!B72,IF($C$2=17.5,'S3'!C72,IF($C$2=18.5,'S3'!D72,IF($C$2=19.5,'S3'!E72,IF($C$2=20.5,'S3'!F72,IF($C$2=21.5,'S3'!G72,IF($C$2=22.5,'S3'!H72,IF($C$2=23.5,'S3'!I72,IF($C$2=24.5,'S3'!J72,IF($C$2=25.5,'S3'!K72,IF($C$2=26.5,'S3'!L72,IF($C$2=27.5,'S3'!M72,IF($C$2=28.5,'S3'!N72,IF($C$2=29.5,'S3'!O72,IF($C$2=30.5,'S3'!P72,IF($C$2=31.5,'S3'!Q72,IF($C$2=32.5,'S3'!R72,IF($C$2=33.5,'S3'!S72)))))))))))))))))))</f>
        <v>175.77</v>
      </c>
      <c r="D72" s="57">
        <f t="shared" si="13"/>
        <v>246.08</v>
      </c>
      <c r="E72" s="57">
        <f>IF($E$2=15.5,'S3'!AF72,IF($E$2=16.5,'S3'!AG72,IF($E$2=17.5,'S3'!AH72,IF($E$2=18.5,'S3'!AI72,IF($E$2=19.5,'S3'!AJ72,IF($E$2=20.5,'S3'!AK72,IF($E$2=21.5,'S3'!AL72,IF($E$2=22.5,'S3'!AM72,IF($E$2=23.5,'S3'!AN72,IF($E$2=24.5,'S3'!AO72,IF($E$2=25.5,'S3'!AP72,IF($E$2=26.5,'S3'!AQ72,IF($E$2=27.5,'S3'!AR72,IF($E$2=28.5,'S3'!AS72,IF($E$2=29.5,'S3'!AT72,IF($E$2=30.5,'S3'!AU72,IF($E$2=31.5,'S3'!AV72,IF($E$2=32.5,'S3'!AW72,IF($E$2=33.5,'S3'!AX72)))))))))))))))))))</f>
        <v>109.86</v>
      </c>
      <c r="F72" s="57">
        <f t="shared" si="12"/>
        <v>153.80000000000001</v>
      </c>
    </row>
    <row r="73" spans="2:6">
      <c r="B73" s="133">
        <v>69</v>
      </c>
      <c r="C73" s="57">
        <f>IF($C$2=15.5,'S3'!A73,IF($C$2=16.5,'S3'!B73,IF($C$2=17.5,'S3'!C73,IF($C$2=18.5,'S3'!D73,IF($C$2=19.5,'S3'!E73,IF($C$2=20.5,'S3'!F73,IF($C$2=21.5,'S3'!G73,IF($C$2=22.5,'S3'!H73,IF($C$2=23.5,'S3'!I73,IF($C$2=24.5,'S3'!J73,IF($C$2=25.5,'S3'!K73,IF($C$2=26.5,'S3'!L73,IF($C$2=27.5,'S3'!M73,IF($C$2=28.5,'S3'!N73,IF($C$2=29.5,'S3'!O73,IF($C$2=30.5,'S3'!P73,IF($C$2=31.5,'S3'!Q73,IF($C$2=32.5,'S3'!R73,IF($C$2=33.5,'S3'!S73)))))))))))))))))))</f>
        <v>178.39</v>
      </c>
      <c r="D73" s="57">
        <f t="shared" si="13"/>
        <v>249.75</v>
      </c>
      <c r="E73" s="57">
        <f>IF($E$2=15.5,'S3'!AF73,IF($E$2=16.5,'S3'!AG73,IF($E$2=17.5,'S3'!AH73,IF($E$2=18.5,'S3'!AI73,IF($E$2=19.5,'S3'!AJ73,IF($E$2=20.5,'S3'!AK73,IF($E$2=21.5,'S3'!AL73,IF($E$2=22.5,'S3'!AM73,IF($E$2=23.5,'S3'!AN73,IF($E$2=24.5,'S3'!AO73,IF($E$2=25.5,'S3'!AP73,IF($E$2=26.5,'S3'!AQ73,IF($E$2=27.5,'S3'!AR73,IF($E$2=28.5,'S3'!AS73,IF($E$2=29.5,'S3'!AT73,IF($E$2=30.5,'S3'!AU73,IF($E$2=31.5,'S3'!AV73,IF($E$2=32.5,'S3'!AW73,IF($E$2=33.5,'S3'!AX73)))))))))))))))))))</f>
        <v>111.47</v>
      </c>
      <c r="F73" s="57">
        <f t="shared" si="12"/>
        <v>156.06</v>
      </c>
    </row>
    <row r="74" spans="2:6">
      <c r="B74" s="133">
        <v>70</v>
      </c>
      <c r="C74" s="57">
        <f>IF($C$2=15.5,'S3'!A74,IF($C$2=16.5,'S3'!B74,IF($C$2=17.5,'S3'!C74,IF($C$2=18.5,'S3'!D74,IF($C$2=19.5,'S3'!E74,IF($C$2=20.5,'S3'!F74,IF($C$2=21.5,'S3'!G74,IF($C$2=22.5,'S3'!H74,IF($C$2=23.5,'S3'!I74,IF($C$2=24.5,'S3'!J74,IF($C$2=25.5,'S3'!K74,IF($C$2=26.5,'S3'!L74,IF($C$2=27.5,'S3'!M74,IF($C$2=28.5,'S3'!N74,IF($C$2=29.5,'S3'!O74,IF($C$2=30.5,'S3'!P74,IF($C$2=31.5,'S3'!Q74,IF($C$2=32.5,'S3'!R74,IF($C$2=33.5,'S3'!S74)))))))))))))))))))</f>
        <v>180.93</v>
      </c>
      <c r="D74" s="57">
        <f t="shared" si="13"/>
        <v>253.3</v>
      </c>
      <c r="E74" s="57">
        <f>IF($E$2=15.5,'S3'!AF74,IF($E$2=16.5,'S3'!AG74,IF($E$2=17.5,'S3'!AH74,IF($E$2=18.5,'S3'!AI74,IF($E$2=19.5,'S3'!AJ74,IF($E$2=20.5,'S3'!AK74,IF($E$2=21.5,'S3'!AL74,IF($E$2=22.5,'S3'!AM74,IF($E$2=23.5,'S3'!AN74,IF($E$2=24.5,'S3'!AO74,IF($E$2=25.5,'S3'!AP74,IF($E$2=26.5,'S3'!AQ74,IF($E$2=27.5,'S3'!AR74,IF($E$2=28.5,'S3'!AS74,IF($E$2=29.5,'S3'!AT74,IF($E$2=30.5,'S3'!AU74,IF($E$2=31.5,'S3'!AV74,IF($E$2=32.5,'S3'!AW74,IF($E$2=33.5,'S3'!AX74)))))))))))))))))))</f>
        <v>113.08</v>
      </c>
      <c r="F74" s="57">
        <f t="shared" si="12"/>
        <v>158.31</v>
      </c>
    </row>
    <row r="75" spans="2:6">
      <c r="B75" s="133">
        <v>71</v>
      </c>
      <c r="C75" s="57">
        <f>IF($C$2=15.5,'S3'!A75,IF($C$2=16.5,'S3'!B75,IF($C$2=17.5,'S3'!C75,IF($C$2=18.5,'S3'!D75,IF($C$2=19.5,'S3'!E75,IF($C$2=20.5,'S3'!F75,IF($C$2=21.5,'S3'!G75,IF($C$2=22.5,'S3'!H75,IF($C$2=23.5,'S3'!I75,IF($C$2=24.5,'S3'!J75,IF($C$2=25.5,'S3'!K75,IF($C$2=26.5,'S3'!L75,IF($C$2=27.5,'S3'!M75,IF($C$2=28.5,'S3'!N75,IF($C$2=29.5,'S3'!O75,IF($C$2=30.5,'S3'!P75,IF($C$2=31.5,'S3'!Q75,IF($C$2=32.5,'S3'!R75,IF($C$2=33.5,'S3'!S75)))))))))))))))))))</f>
        <v>183.49</v>
      </c>
      <c r="D75" s="57">
        <f t="shared" si="13"/>
        <v>256.89</v>
      </c>
      <c r="E75" s="57">
        <f>IF($E$2=15.5,'S3'!AF75,IF($E$2=16.5,'S3'!AG75,IF($E$2=17.5,'S3'!AH75,IF($E$2=18.5,'S3'!AI75,IF($E$2=19.5,'S3'!AJ75,IF($E$2=20.5,'S3'!AK75,IF($E$2=21.5,'S3'!AL75,IF($E$2=22.5,'S3'!AM75,IF($E$2=23.5,'S3'!AN75,IF($E$2=24.5,'S3'!AO75,IF($E$2=25.5,'S3'!AP75,IF($E$2=26.5,'S3'!AQ75,IF($E$2=27.5,'S3'!AR75,IF($E$2=28.5,'S3'!AS75,IF($E$2=29.5,'S3'!AT75,IF($E$2=30.5,'S3'!AU75,IF($E$2=31.5,'S3'!AV75,IF($E$2=32.5,'S3'!AW75,IF($E$2=33.5,'S3'!AX75)))))))))))))))))))</f>
        <v>114.69</v>
      </c>
      <c r="F75" s="57">
        <f t="shared" si="12"/>
        <v>160.57</v>
      </c>
    </row>
    <row r="76" spans="2:6">
      <c r="B76" s="133">
        <v>72</v>
      </c>
      <c r="C76" s="57">
        <f>IF($C$2=15.5,'S3'!A76,IF($C$2=16.5,'S3'!B76,IF($C$2=17.5,'S3'!C76,IF($C$2=18.5,'S3'!D76,IF($C$2=19.5,'S3'!E76,IF($C$2=20.5,'S3'!F76,IF($C$2=21.5,'S3'!G76,IF($C$2=22.5,'S3'!H76,IF($C$2=23.5,'S3'!I76,IF($C$2=24.5,'S3'!J76,IF($C$2=25.5,'S3'!K76,IF($C$2=26.5,'S3'!L76,IF($C$2=27.5,'S3'!M76,IF($C$2=28.5,'S3'!N76,IF($C$2=29.5,'S3'!O76,IF($C$2=30.5,'S3'!P76,IF($C$2=31.5,'S3'!Q76,IF($C$2=32.5,'S3'!R76,IF($C$2=33.5,'S3'!S76)))))))))))))))))))</f>
        <v>186.06</v>
      </c>
      <c r="D76" s="57">
        <f t="shared" si="13"/>
        <v>260.48</v>
      </c>
      <c r="E76" s="57">
        <f>IF($E$2=15.5,'S3'!AF76,IF($E$2=16.5,'S3'!AG76,IF($E$2=17.5,'S3'!AH76,IF($E$2=18.5,'S3'!AI76,IF($E$2=19.5,'S3'!AJ76,IF($E$2=20.5,'S3'!AK76,IF($E$2=21.5,'S3'!AL76,IF($E$2=22.5,'S3'!AM76,IF($E$2=23.5,'S3'!AN76,IF($E$2=24.5,'S3'!AO76,IF($E$2=25.5,'S3'!AP76,IF($E$2=26.5,'S3'!AQ76,IF($E$2=27.5,'S3'!AR76,IF($E$2=28.5,'S3'!AS76,IF($E$2=29.5,'S3'!AT76,IF($E$2=30.5,'S3'!AU76,IF($E$2=31.5,'S3'!AV76,IF($E$2=32.5,'S3'!AW76,IF($E$2=33.5,'S3'!AX76)))))))))))))))))))</f>
        <v>116.31</v>
      </c>
      <c r="F76" s="57">
        <f t="shared" si="12"/>
        <v>162.83000000000001</v>
      </c>
    </row>
    <row r="77" spans="2:6">
      <c r="B77" s="133">
        <v>73</v>
      </c>
      <c r="C77" s="57">
        <f>IF($C$2=15.5,'S3'!A77,IF($C$2=16.5,'S3'!B77,IF($C$2=17.5,'S3'!C77,IF($C$2=18.5,'S3'!D77,IF($C$2=19.5,'S3'!E77,IF($C$2=20.5,'S3'!F77,IF($C$2=21.5,'S3'!G77,IF($C$2=22.5,'S3'!H77,IF($C$2=23.5,'S3'!I77,IF($C$2=24.5,'S3'!J77,IF($C$2=25.5,'S3'!K77,IF($C$2=26.5,'S3'!L77,IF($C$2=27.5,'S3'!M77,IF($C$2=28.5,'S3'!N77,IF($C$2=29.5,'S3'!O77,IF($C$2=30.5,'S3'!P77,IF($C$2=31.5,'S3'!Q77,IF($C$2=32.5,'S3'!R77,IF($C$2=33.5,'S3'!S77)))))))))))))))))))</f>
        <v>188.64</v>
      </c>
      <c r="D77" s="57">
        <f t="shared" si="13"/>
        <v>264.10000000000002</v>
      </c>
      <c r="E77" s="57">
        <f>IF($E$2=15.5,'S3'!AF77,IF($E$2=16.5,'S3'!AG77,IF($E$2=17.5,'S3'!AH77,IF($E$2=18.5,'S3'!AI77,IF($E$2=19.5,'S3'!AJ77,IF($E$2=20.5,'S3'!AK77,IF($E$2=21.5,'S3'!AL77,IF($E$2=22.5,'S3'!AM77,IF($E$2=23.5,'S3'!AN77,IF($E$2=24.5,'S3'!AO77,IF($E$2=25.5,'S3'!AP77,IF($E$2=26.5,'S3'!AQ77,IF($E$2=27.5,'S3'!AR77,IF($E$2=28.5,'S3'!AS77,IF($E$2=29.5,'S3'!AT77,IF($E$2=30.5,'S3'!AU77,IF($E$2=31.5,'S3'!AV77,IF($E$2=32.5,'S3'!AW77,IF($E$2=33.5,'S3'!AX77)))))))))))))))))))</f>
        <v>117.9</v>
      </c>
      <c r="F77" s="57">
        <f t="shared" si="12"/>
        <v>165.06</v>
      </c>
    </row>
    <row r="78" spans="2:6">
      <c r="B78" s="133">
        <v>74</v>
      </c>
      <c r="C78" s="57">
        <f>IF($C$2=15.5,'S3'!A78,IF($C$2=16.5,'S3'!B78,IF($C$2=17.5,'S3'!C78,IF($C$2=18.5,'S3'!D78,IF($C$2=19.5,'S3'!E78,IF($C$2=20.5,'S3'!F78,IF($C$2=21.5,'S3'!G78,IF($C$2=22.5,'S3'!H78,IF($C$2=23.5,'S3'!I78,IF($C$2=24.5,'S3'!J78,IF($C$2=25.5,'S3'!K78,IF($C$2=26.5,'S3'!L78,IF($C$2=27.5,'S3'!M78,IF($C$2=28.5,'S3'!N78,IF($C$2=29.5,'S3'!O78,IF($C$2=30.5,'S3'!P78,IF($C$2=31.5,'S3'!Q78,IF($C$2=32.5,'S3'!R78,IF($C$2=33.5,'S3'!S78)))))))))))))))))))</f>
        <v>191.24</v>
      </c>
      <c r="D78" s="57">
        <f t="shared" si="13"/>
        <v>267.74</v>
      </c>
      <c r="E78" s="57">
        <f>IF($E$2=15.5,'S3'!AF78,IF($E$2=16.5,'S3'!AG78,IF($E$2=17.5,'S3'!AH78,IF($E$2=18.5,'S3'!AI78,IF($E$2=19.5,'S3'!AJ78,IF($E$2=20.5,'S3'!AK78,IF($E$2=21.5,'S3'!AL78,IF($E$2=22.5,'S3'!AM78,IF($E$2=23.5,'S3'!AN78,IF($E$2=24.5,'S3'!AO78,IF($E$2=25.5,'S3'!AP78,IF($E$2=26.5,'S3'!AQ78,IF($E$2=27.5,'S3'!AR78,IF($E$2=28.5,'S3'!AS78,IF($E$2=29.5,'S3'!AT78,IF($E$2=30.5,'S3'!AU78,IF($E$2=31.5,'S3'!AV78,IF($E$2=32.5,'S3'!AW78,IF($E$2=33.5,'S3'!AX78)))))))))))))))))))</f>
        <v>119.52</v>
      </c>
      <c r="F78" s="57">
        <f t="shared" si="12"/>
        <v>167.33</v>
      </c>
    </row>
    <row r="79" spans="2:6">
      <c r="B79" s="133">
        <v>75</v>
      </c>
      <c r="C79" s="57">
        <f>IF($C$2=15.5,'S3'!A79,IF($C$2=16.5,'S3'!B79,IF($C$2=17.5,'S3'!C79,IF($C$2=18.5,'S3'!D79,IF($C$2=19.5,'S3'!E79,IF($C$2=20.5,'S3'!F79,IF($C$2=21.5,'S3'!G79,IF($C$2=22.5,'S3'!H79,IF($C$2=23.5,'S3'!I79,IF($C$2=24.5,'S3'!J79,IF($C$2=25.5,'S3'!K79,IF($C$2=26.5,'S3'!L79,IF($C$2=27.5,'S3'!M79,IF($C$2=28.5,'S3'!N79,IF($C$2=29.5,'S3'!O79,IF($C$2=30.5,'S3'!P79,IF($C$2=31.5,'S3'!Q79,IF($C$2=32.5,'S3'!R79,IF($C$2=33.5,'S3'!S79)))))))))))))))))))</f>
        <v>193.75</v>
      </c>
      <c r="D79" s="57">
        <f t="shared" si="13"/>
        <v>271.25</v>
      </c>
      <c r="E79" s="57">
        <f>IF($E$2=15.5,'S3'!AF79,IF($E$2=16.5,'S3'!AG79,IF($E$2=17.5,'S3'!AH79,IF($E$2=18.5,'S3'!AI79,IF($E$2=19.5,'S3'!AJ79,IF($E$2=20.5,'S3'!AK79,IF($E$2=21.5,'S3'!AL79,IF($E$2=22.5,'S3'!AM79,IF($E$2=23.5,'S3'!AN79,IF($E$2=24.5,'S3'!AO79,IF($E$2=25.5,'S3'!AP79,IF($E$2=26.5,'S3'!AQ79,IF($E$2=27.5,'S3'!AR79,IF($E$2=28.5,'S3'!AS79,IF($E$2=29.5,'S3'!AT79,IF($E$2=30.5,'S3'!AU79,IF($E$2=31.5,'S3'!AV79,IF($E$2=32.5,'S3'!AW79,IF($E$2=33.5,'S3'!AX79)))))))))))))))))))</f>
        <v>121.12</v>
      </c>
      <c r="F79" s="57">
        <f t="shared" si="12"/>
        <v>169.57</v>
      </c>
    </row>
    <row r="80" spans="2:6">
      <c r="B80" s="133">
        <v>76</v>
      </c>
      <c r="C80" s="57">
        <f>IF($C$2=15.5,'S3'!A80,IF($C$2=16.5,'S3'!B80,IF($C$2=17.5,'S3'!C80,IF($C$2=18.5,'S3'!D80,IF($C$2=19.5,'S3'!E80,IF($C$2=20.5,'S3'!F80,IF($C$2=21.5,'S3'!G80,IF($C$2=22.5,'S3'!H80,IF($C$2=23.5,'S3'!I80,IF($C$2=24.5,'S3'!J80,IF($C$2=25.5,'S3'!K80,IF($C$2=26.5,'S3'!L80,IF($C$2=27.5,'S3'!M80,IF($C$2=28.5,'S3'!N80,IF($C$2=29.5,'S3'!O80,IF($C$2=30.5,'S3'!P80,IF($C$2=31.5,'S3'!Q80,IF($C$2=32.5,'S3'!R80,IF($C$2=33.5,'S3'!S80)))))))))))))))))))</f>
        <v>196.36</v>
      </c>
      <c r="D80" s="57">
        <f t="shared" si="13"/>
        <v>274.89999999999998</v>
      </c>
      <c r="E80" s="57">
        <f>IF($E$2=15.5,'S3'!AF80,IF($E$2=16.5,'S3'!AG80,IF($E$2=17.5,'S3'!AH80,IF($E$2=18.5,'S3'!AI80,IF($E$2=19.5,'S3'!AJ80,IF($E$2=20.5,'S3'!AK80,IF($E$2=21.5,'S3'!AL80,IF($E$2=22.5,'S3'!AM80,IF($E$2=23.5,'S3'!AN80,IF($E$2=24.5,'S3'!AO80,IF($E$2=25.5,'S3'!AP80,IF($E$2=26.5,'S3'!AQ80,IF($E$2=27.5,'S3'!AR80,IF($E$2=28.5,'S3'!AS80,IF($E$2=29.5,'S3'!AT80,IF($E$2=30.5,'S3'!AU80,IF($E$2=31.5,'S3'!AV80,IF($E$2=32.5,'S3'!AW80,IF($E$2=33.5,'S3'!AX80)))))))))))))))))))</f>
        <v>122.72</v>
      </c>
      <c r="F80" s="57">
        <f t="shared" si="12"/>
        <v>171.81</v>
      </c>
    </row>
    <row r="81" spans="2:6">
      <c r="B81" s="133">
        <v>77</v>
      </c>
      <c r="C81" s="57">
        <f>IF($C$2=15.5,'S3'!A81,IF($C$2=16.5,'S3'!B81,IF($C$2=17.5,'S3'!C81,IF($C$2=18.5,'S3'!D81,IF($C$2=19.5,'S3'!E81,IF($C$2=20.5,'S3'!F81,IF($C$2=21.5,'S3'!G81,IF($C$2=22.5,'S3'!H81,IF($C$2=23.5,'S3'!I81,IF($C$2=24.5,'S3'!J81,IF($C$2=25.5,'S3'!K81,IF($C$2=26.5,'S3'!L81,IF($C$2=27.5,'S3'!M81,IF($C$2=28.5,'S3'!N81,IF($C$2=29.5,'S3'!O81,IF($C$2=30.5,'S3'!P81,IF($C$2=31.5,'S3'!Q81,IF($C$2=32.5,'S3'!R81,IF($C$2=33.5,'S3'!S81)))))))))))))))))))</f>
        <v>198.9</v>
      </c>
      <c r="D81" s="57">
        <f t="shared" si="13"/>
        <v>278.45999999999998</v>
      </c>
      <c r="E81" s="57">
        <f>IF($E$2=15.5,'S3'!AF81,IF($E$2=16.5,'S3'!AG81,IF($E$2=17.5,'S3'!AH81,IF($E$2=18.5,'S3'!AI81,IF($E$2=19.5,'S3'!AJ81,IF($E$2=20.5,'S3'!AK81,IF($E$2=21.5,'S3'!AL81,IF($E$2=22.5,'S3'!AM81,IF($E$2=23.5,'S3'!AN81,IF($E$2=24.5,'S3'!AO81,IF($E$2=25.5,'S3'!AP81,IF($E$2=26.5,'S3'!AQ81,IF($E$2=27.5,'S3'!AR81,IF($E$2=28.5,'S3'!AS81,IF($E$2=29.5,'S3'!AT81,IF($E$2=30.5,'S3'!AU81,IF($E$2=31.5,'S3'!AV81,IF($E$2=32.5,'S3'!AW81,IF($E$2=33.5,'S3'!AX81)))))))))))))))))))</f>
        <v>124.33</v>
      </c>
      <c r="F81" s="57">
        <f t="shared" si="12"/>
        <v>174.06</v>
      </c>
    </row>
    <row r="82" spans="2:6">
      <c r="B82" s="133">
        <v>78</v>
      </c>
      <c r="C82" s="57">
        <f>IF($C$2=15.5,'S3'!A82,IF($C$2=16.5,'S3'!B82,IF($C$2=17.5,'S3'!C82,IF($C$2=18.5,'S3'!D82,IF($C$2=19.5,'S3'!E82,IF($C$2=20.5,'S3'!F82,IF($C$2=21.5,'S3'!G82,IF($C$2=22.5,'S3'!H82,IF($C$2=23.5,'S3'!I82,IF($C$2=24.5,'S3'!J82,IF($C$2=25.5,'S3'!K82,IF($C$2=26.5,'S3'!L82,IF($C$2=27.5,'S3'!M82,IF($C$2=28.5,'S3'!N82,IF($C$2=29.5,'S3'!O82,IF($C$2=30.5,'S3'!P82,IF($C$2=31.5,'S3'!Q82,IF($C$2=32.5,'S3'!R82,IF($C$2=33.5,'S3'!S82)))))))))))))))))))</f>
        <v>201.44</v>
      </c>
      <c r="D82" s="57">
        <f t="shared" si="13"/>
        <v>282.02</v>
      </c>
      <c r="E82" s="57">
        <f>IF($E$2=15.5,'S3'!AF82,IF($E$2=16.5,'S3'!AG82,IF($E$2=17.5,'S3'!AH82,IF($E$2=18.5,'S3'!AI82,IF($E$2=19.5,'S3'!AJ82,IF($E$2=20.5,'S3'!AK82,IF($E$2=21.5,'S3'!AL82,IF($E$2=22.5,'S3'!AM82,IF($E$2=23.5,'S3'!AN82,IF($E$2=24.5,'S3'!AO82,IF($E$2=25.5,'S3'!AP82,IF($E$2=26.5,'S3'!AQ82,IF($E$2=27.5,'S3'!AR82,IF($E$2=28.5,'S3'!AS82,IF($E$2=29.5,'S3'!AT82,IF($E$2=30.5,'S3'!AU82,IF($E$2=31.5,'S3'!AV82,IF($E$2=32.5,'S3'!AW82,IF($E$2=33.5,'S3'!AX82)))))))))))))))))))</f>
        <v>125.94</v>
      </c>
      <c r="F82" s="57">
        <f t="shared" si="12"/>
        <v>176.32</v>
      </c>
    </row>
    <row r="83" spans="2:6">
      <c r="B83" s="133">
        <v>79</v>
      </c>
      <c r="C83" s="57">
        <f>IF($C$2=15.5,'S3'!A83,IF($C$2=16.5,'S3'!B83,IF($C$2=17.5,'S3'!C83,IF($C$2=18.5,'S3'!D83,IF($C$2=19.5,'S3'!E83,IF($C$2=20.5,'S3'!F83,IF($C$2=21.5,'S3'!G83,IF($C$2=22.5,'S3'!H83,IF($C$2=23.5,'S3'!I83,IF($C$2=24.5,'S3'!J83,IF($C$2=25.5,'S3'!K83,IF($C$2=26.5,'S3'!L83,IF($C$2=27.5,'S3'!M83,IF($C$2=28.5,'S3'!N83,IF($C$2=29.5,'S3'!O83,IF($C$2=30.5,'S3'!P83,IF($C$2=31.5,'S3'!Q83,IF($C$2=32.5,'S3'!R83,IF($C$2=33.5,'S3'!S83)))))))))))))))))))</f>
        <v>204.09</v>
      </c>
      <c r="D83" s="57">
        <f t="shared" si="13"/>
        <v>285.73</v>
      </c>
      <c r="E83" s="57">
        <f>IF($E$2=15.5,'S3'!AF83,IF($E$2=16.5,'S3'!AG83,IF($E$2=17.5,'S3'!AH83,IF($E$2=18.5,'S3'!AI83,IF($E$2=19.5,'S3'!AJ83,IF($E$2=20.5,'S3'!AK83,IF($E$2=21.5,'S3'!AL83,IF($E$2=22.5,'S3'!AM83,IF($E$2=23.5,'S3'!AN83,IF($E$2=24.5,'S3'!AO83,IF($E$2=25.5,'S3'!AP83,IF($E$2=26.5,'S3'!AQ83,IF($E$2=27.5,'S3'!AR83,IF($E$2=28.5,'S3'!AS83,IF($E$2=29.5,'S3'!AT83,IF($E$2=30.5,'S3'!AU83,IF($E$2=31.5,'S3'!AV83,IF($E$2=32.5,'S3'!AW83,IF($E$2=33.5,'S3'!AX83)))))))))))))))))))</f>
        <v>127.54</v>
      </c>
      <c r="F83" s="57">
        <f t="shared" si="12"/>
        <v>178.56</v>
      </c>
    </row>
    <row r="84" spans="2:6">
      <c r="B84" s="133">
        <v>80</v>
      </c>
      <c r="C84" s="57">
        <f>IF($C$2=15.5,'S3'!A84,IF($C$2=16.5,'S3'!B84,IF($C$2=17.5,'S3'!C84,IF($C$2=18.5,'S3'!D84,IF($C$2=19.5,'S3'!E84,IF($C$2=20.5,'S3'!F84,IF($C$2=21.5,'S3'!G84,IF($C$2=22.5,'S3'!H84,IF($C$2=23.5,'S3'!I84,IF($C$2=24.5,'S3'!J84,IF($C$2=25.5,'S3'!K84,IF($C$2=26.5,'S3'!L84,IF($C$2=27.5,'S3'!M84,IF($C$2=28.5,'S3'!N84,IF($C$2=29.5,'S3'!O84,IF($C$2=30.5,'S3'!P84,IF($C$2=31.5,'S3'!Q84,IF($C$2=32.5,'S3'!R84,IF($C$2=33.5,'S3'!S84)))))))))))))))))))</f>
        <v>206.66</v>
      </c>
      <c r="D84" s="57">
        <f t="shared" si="13"/>
        <v>289.32</v>
      </c>
      <c r="E84" s="57">
        <f>IF($E$2=15.5,'S3'!AF84,IF($E$2=16.5,'S3'!AG84,IF($E$2=17.5,'S3'!AH84,IF($E$2=18.5,'S3'!AI84,IF($E$2=19.5,'S3'!AJ84,IF($E$2=20.5,'S3'!AK84,IF($E$2=21.5,'S3'!AL84,IF($E$2=22.5,'S3'!AM84,IF($E$2=23.5,'S3'!AN84,IF($E$2=24.5,'S3'!AO84,IF($E$2=25.5,'S3'!AP84,IF($E$2=26.5,'S3'!AQ84,IF($E$2=27.5,'S3'!AR84,IF($E$2=28.5,'S3'!AS84,IF($E$2=29.5,'S3'!AT84,IF($E$2=30.5,'S3'!AU84,IF($E$2=31.5,'S3'!AV84,IF($E$2=32.5,'S3'!AW84,IF($E$2=33.5,'S3'!AX84)))))))))))))))))))</f>
        <v>129.16</v>
      </c>
      <c r="F84" s="57">
        <f t="shared" si="12"/>
        <v>180.82</v>
      </c>
    </row>
    <row r="85" spans="2:6">
      <c r="B85" s="133">
        <v>81</v>
      </c>
      <c r="C85" s="57">
        <f>IF($C$2=15.5,'S3'!A85,IF($C$2=16.5,'S3'!B85,IF($C$2=17.5,'S3'!C85,IF($C$2=18.5,'S3'!D85,IF($C$2=19.5,'S3'!E85,IF($C$2=20.5,'S3'!F85,IF($C$2=21.5,'S3'!G85,IF($C$2=22.5,'S3'!H85,IF($C$2=23.5,'S3'!I85,IF($C$2=24.5,'S3'!J85,IF($C$2=25.5,'S3'!K85,IF($C$2=26.5,'S3'!L85,IF($C$2=27.5,'S3'!M85,IF($C$2=28.5,'S3'!N85,IF($C$2=29.5,'S3'!O85,IF($C$2=30.5,'S3'!P85,IF($C$2=31.5,'S3'!Q85,IF($C$2=32.5,'S3'!R85,IF($C$2=33.5,'S3'!S85)))))))))))))))))))</f>
        <v>209.23</v>
      </c>
      <c r="D85" s="57">
        <f t="shared" si="13"/>
        <v>292.92</v>
      </c>
      <c r="E85" s="57">
        <f>IF($E$2=15.5,'S3'!AF85,IF($E$2=16.5,'S3'!AG85,IF($E$2=17.5,'S3'!AH85,IF($E$2=18.5,'S3'!AI85,IF($E$2=19.5,'S3'!AJ85,IF($E$2=20.5,'S3'!AK85,IF($E$2=21.5,'S3'!AL85,IF($E$2=22.5,'S3'!AM85,IF($E$2=23.5,'S3'!AN85,IF($E$2=24.5,'S3'!AO85,IF($E$2=25.5,'S3'!AP85,IF($E$2=26.5,'S3'!AQ85,IF($E$2=27.5,'S3'!AR85,IF($E$2=28.5,'S3'!AS85,IF($E$2=29.5,'S3'!AT85,IF($E$2=30.5,'S3'!AU85,IF($E$2=31.5,'S3'!AV85,IF($E$2=32.5,'S3'!AW85,IF($E$2=33.5,'S3'!AX85)))))))))))))))))))</f>
        <v>130.77000000000001</v>
      </c>
      <c r="F85" s="57">
        <f t="shared" si="12"/>
        <v>183.08</v>
      </c>
    </row>
    <row r="86" spans="2:6">
      <c r="B86" s="133">
        <v>82</v>
      </c>
      <c r="C86" s="57">
        <f>IF($C$2=15.5,'S3'!A86,IF($C$2=16.5,'S3'!B86,IF($C$2=17.5,'S3'!C86,IF($C$2=18.5,'S3'!D86,IF($C$2=19.5,'S3'!E86,IF($C$2=20.5,'S3'!F86,IF($C$2=21.5,'S3'!G86,IF($C$2=22.5,'S3'!H86,IF($C$2=23.5,'S3'!I86,IF($C$2=24.5,'S3'!J86,IF($C$2=25.5,'S3'!K86,IF($C$2=26.5,'S3'!L86,IF($C$2=27.5,'S3'!M86,IF($C$2=28.5,'S3'!N86,IF($C$2=29.5,'S3'!O86,IF($C$2=30.5,'S3'!P86,IF($C$2=31.5,'S3'!Q86,IF($C$2=32.5,'S3'!R86,IF($C$2=33.5,'S3'!S86)))))))))))))))))))</f>
        <v>211.7</v>
      </c>
      <c r="D86" s="57">
        <f t="shared" si="13"/>
        <v>296.38</v>
      </c>
      <c r="E86" s="57">
        <f>IF($E$2=15.5,'S3'!AF86,IF($E$2=16.5,'S3'!AG86,IF($E$2=17.5,'S3'!AH86,IF($E$2=18.5,'S3'!AI86,IF($E$2=19.5,'S3'!AJ86,IF($E$2=20.5,'S3'!AK86,IF($E$2=21.5,'S3'!AL86,IF($E$2=22.5,'S3'!AM86,IF($E$2=23.5,'S3'!AN86,IF($E$2=24.5,'S3'!AO86,IF($E$2=25.5,'S3'!AP86,IF($E$2=26.5,'S3'!AQ86,IF($E$2=27.5,'S3'!AR86,IF($E$2=28.5,'S3'!AS86,IF($E$2=29.5,'S3'!AT86,IF($E$2=30.5,'S3'!AU86,IF($E$2=31.5,'S3'!AV86,IF($E$2=32.5,'S3'!AW86,IF($E$2=33.5,'S3'!AX86)))))))))))))))))))</f>
        <v>132.36000000000001</v>
      </c>
      <c r="F86" s="57">
        <f t="shared" si="12"/>
        <v>185.3</v>
      </c>
    </row>
    <row r="87" spans="2:6">
      <c r="B87" s="133">
        <v>83</v>
      </c>
      <c r="C87" s="57">
        <f>IF($C$2=15.5,'S3'!A87,IF($C$2=16.5,'S3'!B87,IF($C$2=17.5,'S3'!C87,IF($C$2=18.5,'S3'!D87,IF($C$2=19.5,'S3'!E87,IF($C$2=20.5,'S3'!F87,IF($C$2=21.5,'S3'!G87,IF($C$2=22.5,'S3'!H87,IF($C$2=23.5,'S3'!I87,IF($C$2=24.5,'S3'!J87,IF($C$2=25.5,'S3'!K87,IF($C$2=26.5,'S3'!L87,IF($C$2=27.5,'S3'!M87,IF($C$2=28.5,'S3'!N87,IF($C$2=29.5,'S3'!O87,IF($C$2=30.5,'S3'!P87,IF($C$2=31.5,'S3'!Q87,IF($C$2=32.5,'S3'!R87,IF($C$2=33.5,'S3'!S87)))))))))))))))))))</f>
        <v>214.29</v>
      </c>
      <c r="D87" s="57">
        <f t="shared" si="13"/>
        <v>300.01</v>
      </c>
      <c r="E87" s="57">
        <f>IF($E$2=15.5,'S3'!AF87,IF($E$2=16.5,'S3'!AG87,IF($E$2=17.5,'S3'!AH87,IF($E$2=18.5,'S3'!AI87,IF($E$2=19.5,'S3'!AJ87,IF($E$2=20.5,'S3'!AK87,IF($E$2=21.5,'S3'!AL87,IF($E$2=22.5,'S3'!AM87,IF($E$2=23.5,'S3'!AN87,IF($E$2=24.5,'S3'!AO87,IF($E$2=25.5,'S3'!AP87,IF($E$2=26.5,'S3'!AQ87,IF($E$2=27.5,'S3'!AR87,IF($E$2=28.5,'S3'!AS87,IF($E$2=29.5,'S3'!AT87,IF($E$2=30.5,'S3'!AU87,IF($E$2=31.5,'S3'!AV87,IF($E$2=32.5,'S3'!AW87,IF($E$2=33.5,'S3'!AX87)))))))))))))))))))</f>
        <v>133.97999999999999</v>
      </c>
      <c r="F87" s="57">
        <f t="shared" si="12"/>
        <v>187.57</v>
      </c>
    </row>
    <row r="88" spans="2:6">
      <c r="B88" s="133">
        <v>84</v>
      </c>
      <c r="C88" s="57">
        <f>IF($C$2=15.5,'S3'!A88,IF($C$2=16.5,'S3'!B88,IF($C$2=17.5,'S3'!C88,IF($C$2=18.5,'S3'!D88,IF($C$2=19.5,'S3'!E88,IF($C$2=20.5,'S3'!F88,IF($C$2=21.5,'S3'!G88,IF($C$2=22.5,'S3'!H88,IF($C$2=23.5,'S3'!I88,IF($C$2=24.5,'S3'!J88,IF($C$2=25.5,'S3'!K88,IF($C$2=26.5,'S3'!L88,IF($C$2=27.5,'S3'!M88,IF($C$2=28.5,'S3'!N88,IF($C$2=29.5,'S3'!O88,IF($C$2=30.5,'S3'!P88,IF($C$2=31.5,'S3'!Q88,IF($C$2=32.5,'S3'!R88,IF($C$2=33.5,'S3'!S88)))))))))))))))))))</f>
        <v>216.9</v>
      </c>
      <c r="D88" s="57">
        <f t="shared" si="13"/>
        <v>303.66000000000003</v>
      </c>
      <c r="E88" s="57">
        <f>IF($E$2=15.5,'S3'!AF88,IF($E$2=16.5,'S3'!AG88,IF($E$2=17.5,'S3'!AH88,IF($E$2=18.5,'S3'!AI88,IF($E$2=19.5,'S3'!AJ88,IF($E$2=20.5,'S3'!AK88,IF($E$2=21.5,'S3'!AL88,IF($E$2=22.5,'S3'!AM88,IF($E$2=23.5,'S3'!AN88,IF($E$2=24.5,'S3'!AO88,IF($E$2=25.5,'S3'!AP88,IF($E$2=26.5,'S3'!AQ88,IF($E$2=27.5,'S3'!AR88,IF($E$2=28.5,'S3'!AS88,IF($E$2=29.5,'S3'!AT88,IF($E$2=30.5,'S3'!AU88,IF($E$2=31.5,'S3'!AV88,IF($E$2=32.5,'S3'!AW88,IF($E$2=33.5,'S3'!AX88)))))))))))))))))))</f>
        <v>135.57</v>
      </c>
      <c r="F88" s="57">
        <f t="shared" si="12"/>
        <v>189.8</v>
      </c>
    </row>
    <row r="89" spans="2:6">
      <c r="B89" s="133">
        <v>85</v>
      </c>
      <c r="C89" s="57">
        <f>IF($C$2=15.5,'S3'!A89,IF($C$2=16.5,'S3'!B89,IF($C$2=17.5,'S3'!C89,IF($C$2=18.5,'S3'!D89,IF($C$2=19.5,'S3'!E89,IF($C$2=20.5,'S3'!F89,IF($C$2=21.5,'S3'!G89,IF($C$2=22.5,'S3'!H89,IF($C$2=23.5,'S3'!I89,IF($C$2=24.5,'S3'!J89,IF($C$2=25.5,'S3'!K89,IF($C$2=26.5,'S3'!L89,IF($C$2=27.5,'S3'!M89,IF($C$2=28.5,'S3'!N89,IF($C$2=29.5,'S3'!O89,IF($C$2=30.5,'S3'!P89,IF($C$2=31.5,'S3'!Q89,IF($C$2=32.5,'S3'!R89,IF($C$2=33.5,'S3'!S89)))))))))))))))))))</f>
        <v>219.51</v>
      </c>
      <c r="D89" s="57">
        <f t="shared" si="13"/>
        <v>307.31</v>
      </c>
      <c r="E89" s="57">
        <f>IF($E$2=15.5,'S3'!AF89,IF($E$2=16.5,'S3'!AG89,IF($E$2=17.5,'S3'!AH89,IF($E$2=18.5,'S3'!AI89,IF($E$2=19.5,'S3'!AJ89,IF($E$2=20.5,'S3'!AK89,IF($E$2=21.5,'S3'!AL89,IF($E$2=22.5,'S3'!AM89,IF($E$2=23.5,'S3'!AN89,IF($E$2=24.5,'S3'!AO89,IF($E$2=25.5,'S3'!AP89,IF($E$2=26.5,'S3'!AQ89,IF($E$2=27.5,'S3'!AR89,IF($E$2=28.5,'S3'!AS89,IF($E$2=29.5,'S3'!AT89,IF($E$2=30.5,'S3'!AU89,IF($E$2=31.5,'S3'!AV89,IF($E$2=32.5,'S3'!AW89,IF($E$2=33.5,'S3'!AX89)))))))))))))))))))</f>
        <v>137.19999999999999</v>
      </c>
      <c r="F89" s="57">
        <f t="shared" si="12"/>
        <v>192.08</v>
      </c>
    </row>
    <row r="90" spans="2:6">
      <c r="B90" s="133">
        <v>86</v>
      </c>
      <c r="C90" s="57">
        <f>IF($C$2=15.5,'S3'!A90,IF($C$2=16.5,'S3'!B90,IF($C$2=17.5,'S3'!C90,IF($C$2=18.5,'S3'!D90,IF($C$2=19.5,'S3'!E90,IF($C$2=20.5,'S3'!F90,IF($C$2=21.5,'S3'!G90,IF($C$2=22.5,'S3'!H90,IF($C$2=23.5,'S3'!I90,IF($C$2=24.5,'S3'!J90,IF($C$2=25.5,'S3'!K90,IF($C$2=26.5,'S3'!L90,IF($C$2=27.5,'S3'!M90,IF($C$2=28.5,'S3'!N90,IF($C$2=29.5,'S3'!O90,IF($C$2=30.5,'S3'!P90,IF($C$2=31.5,'S3'!Q90,IF($C$2=32.5,'S3'!R90,IF($C$2=33.5,'S3'!S90)))))))))))))))))))</f>
        <v>222.02</v>
      </c>
      <c r="D90" s="57">
        <f t="shared" si="13"/>
        <v>310.83</v>
      </c>
      <c r="E90" s="57">
        <f>IF($E$2=15.5,'S3'!AF90,IF($E$2=16.5,'S3'!AG90,IF($E$2=17.5,'S3'!AH90,IF($E$2=18.5,'S3'!AI90,IF($E$2=19.5,'S3'!AJ90,IF($E$2=20.5,'S3'!AK90,IF($E$2=21.5,'S3'!AL90,IF($E$2=22.5,'S3'!AM90,IF($E$2=23.5,'S3'!AN90,IF($E$2=24.5,'S3'!AO90,IF($E$2=25.5,'S3'!AP90,IF($E$2=26.5,'S3'!AQ90,IF($E$2=27.5,'S3'!AR90,IF($E$2=28.5,'S3'!AS90,IF($E$2=29.5,'S3'!AT90,IF($E$2=30.5,'S3'!AU90,IF($E$2=31.5,'S3'!AV90,IF($E$2=32.5,'S3'!AW90,IF($E$2=33.5,'S3'!AX90)))))))))))))))))))</f>
        <v>138.80000000000001</v>
      </c>
      <c r="F90" s="57">
        <f t="shared" si="12"/>
        <v>194.32</v>
      </c>
    </row>
    <row r="91" spans="2:6">
      <c r="B91" s="133">
        <v>87</v>
      </c>
      <c r="C91" s="57">
        <f>IF($C$2=15.5,'S3'!A91,IF($C$2=16.5,'S3'!B91,IF($C$2=17.5,'S3'!C91,IF($C$2=18.5,'S3'!D91,IF($C$2=19.5,'S3'!E91,IF($C$2=20.5,'S3'!F91,IF($C$2=21.5,'S3'!G91,IF($C$2=22.5,'S3'!H91,IF($C$2=23.5,'S3'!I91,IF($C$2=24.5,'S3'!J91,IF($C$2=25.5,'S3'!K91,IF($C$2=26.5,'S3'!L91,IF($C$2=27.5,'S3'!M91,IF($C$2=28.5,'S3'!N91,IF($C$2=29.5,'S3'!O91,IF($C$2=30.5,'S3'!P91,IF($C$2=31.5,'S3'!Q91,IF($C$2=32.5,'S3'!R91,IF($C$2=33.5,'S3'!S91)))))))))))))))))))</f>
        <v>224.53</v>
      </c>
      <c r="D91" s="57">
        <f t="shared" si="13"/>
        <v>314.33999999999997</v>
      </c>
      <c r="E91" s="57">
        <f>IF($E$2=15.5,'S3'!AF91,IF($E$2=16.5,'S3'!AG91,IF($E$2=17.5,'S3'!AH91,IF($E$2=18.5,'S3'!AI91,IF($E$2=19.5,'S3'!AJ91,IF($E$2=20.5,'S3'!AK91,IF($E$2=21.5,'S3'!AL91,IF($E$2=22.5,'S3'!AM91,IF($E$2=23.5,'S3'!AN91,IF($E$2=24.5,'S3'!AO91,IF($E$2=25.5,'S3'!AP91,IF($E$2=26.5,'S3'!AQ91,IF($E$2=27.5,'S3'!AR91,IF($E$2=28.5,'S3'!AS91,IF($E$2=29.5,'S3'!AT91,IF($E$2=30.5,'S3'!AU91,IF($E$2=31.5,'S3'!AV91,IF($E$2=32.5,'S3'!AW91,IF($E$2=33.5,'S3'!AX91)))))))))))))))))))</f>
        <v>140.38999999999999</v>
      </c>
      <c r="F91" s="57">
        <f t="shared" si="12"/>
        <v>196.55</v>
      </c>
    </row>
    <row r="92" spans="2:6">
      <c r="B92" s="133">
        <v>88</v>
      </c>
      <c r="C92" s="57">
        <f>IF($C$2=15.5,'S3'!A92,IF($C$2=16.5,'S3'!B92,IF($C$2=17.5,'S3'!C92,IF($C$2=18.5,'S3'!D92,IF($C$2=19.5,'S3'!E92,IF($C$2=20.5,'S3'!F92,IF($C$2=21.5,'S3'!G92,IF($C$2=22.5,'S3'!H92,IF($C$2=23.5,'S3'!I92,IF($C$2=24.5,'S3'!J92,IF($C$2=25.5,'S3'!K92,IF($C$2=26.5,'S3'!L92,IF($C$2=27.5,'S3'!M92,IF($C$2=28.5,'S3'!N92,IF($C$2=29.5,'S3'!O92,IF($C$2=30.5,'S3'!P92,IF($C$2=31.5,'S3'!Q92,IF($C$2=32.5,'S3'!R92,IF($C$2=33.5,'S3'!S92)))))))))))))))))))</f>
        <v>227.18</v>
      </c>
      <c r="D92" s="57">
        <f t="shared" si="13"/>
        <v>318.05</v>
      </c>
      <c r="E92" s="57">
        <f>IF($E$2=15.5,'S3'!AF92,IF($E$2=16.5,'S3'!AG92,IF($E$2=17.5,'S3'!AH92,IF($E$2=18.5,'S3'!AI92,IF($E$2=19.5,'S3'!AJ92,IF($E$2=20.5,'S3'!AK92,IF($E$2=21.5,'S3'!AL92,IF($E$2=22.5,'S3'!AM92,IF($E$2=23.5,'S3'!AN92,IF($E$2=24.5,'S3'!AO92,IF($E$2=25.5,'S3'!AP92,IF($E$2=26.5,'S3'!AQ92,IF($E$2=27.5,'S3'!AR92,IF($E$2=28.5,'S3'!AS92,IF($E$2=29.5,'S3'!AT92,IF($E$2=30.5,'S3'!AU92,IF($E$2=31.5,'S3'!AV92,IF($E$2=32.5,'S3'!AW92,IF($E$2=33.5,'S3'!AX92)))))))))))))))))))</f>
        <v>141.99</v>
      </c>
      <c r="F92" s="57">
        <f t="shared" si="12"/>
        <v>198.79</v>
      </c>
    </row>
    <row r="93" spans="2:6">
      <c r="B93" s="133">
        <v>89</v>
      </c>
      <c r="C93" s="57">
        <f>IF($C$2=15.5,'S3'!A93,IF($C$2=16.5,'S3'!B93,IF($C$2=17.5,'S3'!C93,IF($C$2=18.5,'S3'!D93,IF($C$2=19.5,'S3'!E93,IF($C$2=20.5,'S3'!F93,IF($C$2=21.5,'S3'!G93,IF($C$2=22.5,'S3'!H93,IF($C$2=23.5,'S3'!I93,IF($C$2=24.5,'S3'!J93,IF($C$2=25.5,'S3'!K93,IF($C$2=26.5,'S3'!L93,IF($C$2=27.5,'S3'!M93,IF($C$2=28.5,'S3'!N93,IF($C$2=29.5,'S3'!O93,IF($C$2=30.5,'S3'!P93,IF($C$2=31.5,'S3'!Q93,IF($C$2=32.5,'S3'!R93,IF($C$2=33.5,'S3'!S93)))))))))))))))))))</f>
        <v>229.7</v>
      </c>
      <c r="D93" s="57">
        <f t="shared" si="13"/>
        <v>321.58</v>
      </c>
      <c r="E93" s="57">
        <f>IF($E$2=15.5,'S3'!AF93,IF($E$2=16.5,'S3'!AG93,IF($E$2=17.5,'S3'!AH93,IF($E$2=18.5,'S3'!AI93,IF($E$2=19.5,'S3'!AJ93,IF($E$2=20.5,'S3'!AK93,IF($E$2=21.5,'S3'!AL93,IF($E$2=22.5,'S3'!AM93,IF($E$2=23.5,'S3'!AN93,IF($E$2=24.5,'S3'!AO93,IF($E$2=25.5,'S3'!AP93,IF($E$2=26.5,'S3'!AQ93,IF($E$2=27.5,'S3'!AR93,IF($E$2=28.5,'S3'!AS93,IF($E$2=29.5,'S3'!AT93,IF($E$2=30.5,'S3'!AU93,IF($E$2=31.5,'S3'!AV93,IF($E$2=32.5,'S3'!AW93,IF($E$2=33.5,'S3'!AX93)))))))))))))))))))</f>
        <v>143.6</v>
      </c>
      <c r="F93" s="57">
        <f t="shared" si="12"/>
        <v>201.04</v>
      </c>
    </row>
    <row r="94" spans="2:6">
      <c r="B94" s="133">
        <v>90</v>
      </c>
      <c r="C94" s="57">
        <f>IF($C$2=15.5,'S3'!A94,IF($C$2=16.5,'S3'!B94,IF($C$2=17.5,'S3'!C94,IF($C$2=18.5,'S3'!D94,IF($C$2=19.5,'S3'!E94,IF($C$2=20.5,'S3'!F94,IF($C$2=21.5,'S3'!G94,IF($C$2=22.5,'S3'!H94,IF($C$2=23.5,'S3'!I94,IF($C$2=24.5,'S3'!J94,IF($C$2=25.5,'S3'!K94,IF($C$2=26.5,'S3'!L94,IF($C$2=27.5,'S3'!M94,IF($C$2=28.5,'S3'!N94,IF($C$2=29.5,'S3'!O94,IF($C$2=30.5,'S3'!P94,IF($C$2=31.5,'S3'!Q94,IF($C$2=32.5,'S3'!R94,IF($C$2=33.5,'S3'!S94)))))))))))))))))))</f>
        <v>232.24</v>
      </c>
      <c r="D94" s="57">
        <f t="shared" si="13"/>
        <v>325.14</v>
      </c>
      <c r="E94" s="57">
        <f>IF($E$2=15.5,'S3'!AF94,IF($E$2=16.5,'S3'!AG94,IF($E$2=17.5,'S3'!AH94,IF($E$2=18.5,'S3'!AI94,IF($E$2=19.5,'S3'!AJ94,IF($E$2=20.5,'S3'!AK94,IF($E$2=21.5,'S3'!AL94,IF($E$2=22.5,'S3'!AM94,IF($E$2=23.5,'S3'!AN94,IF($E$2=24.5,'S3'!AO94,IF($E$2=25.5,'S3'!AP94,IF($E$2=26.5,'S3'!AQ94,IF($E$2=27.5,'S3'!AR94,IF($E$2=28.5,'S3'!AS94,IF($E$2=29.5,'S3'!AT94,IF($E$2=30.5,'S3'!AU94,IF($E$2=31.5,'S3'!AV94,IF($E$2=32.5,'S3'!AW94,IF($E$2=33.5,'S3'!AX94)))))))))))))))))))</f>
        <v>145.24</v>
      </c>
      <c r="F94" s="57">
        <f t="shared" si="12"/>
        <v>203.34</v>
      </c>
    </row>
    <row r="95" spans="2:6">
      <c r="B95" s="133">
        <v>91</v>
      </c>
      <c r="C95" s="57">
        <f>IF($C$2=15.5,'S3'!A95,IF($C$2=16.5,'S3'!B95,IF($C$2=17.5,'S3'!C95,IF($C$2=18.5,'S3'!D95,IF($C$2=19.5,'S3'!E95,IF($C$2=20.5,'S3'!F95,IF($C$2=21.5,'S3'!G95,IF($C$2=22.5,'S3'!H95,IF($C$2=23.5,'S3'!I95,IF($C$2=24.5,'S3'!J95,IF($C$2=25.5,'S3'!K95,IF($C$2=26.5,'S3'!L95,IF($C$2=27.5,'S3'!M95,IF($C$2=28.5,'S3'!N95,IF($C$2=29.5,'S3'!O95,IF($C$2=30.5,'S3'!P95,IF($C$2=31.5,'S3'!Q95,IF($C$2=32.5,'S3'!R95,IF($C$2=33.5,'S3'!S95)))))))))))))))))))</f>
        <v>234.93</v>
      </c>
      <c r="D95" s="57">
        <f t="shared" si="13"/>
        <v>328.9</v>
      </c>
      <c r="E95" s="57">
        <f>IF($E$2=15.5,'S3'!AF95,IF($E$2=16.5,'S3'!AG95,IF($E$2=17.5,'S3'!AH95,IF($E$2=18.5,'S3'!AI95,IF($E$2=19.5,'S3'!AJ95,IF($E$2=20.5,'S3'!AK95,IF($E$2=21.5,'S3'!AL95,IF($E$2=22.5,'S3'!AM95,IF($E$2=23.5,'S3'!AN95,IF($E$2=24.5,'S3'!AO95,IF($E$2=25.5,'S3'!AP95,IF($E$2=26.5,'S3'!AQ95,IF($E$2=27.5,'S3'!AR95,IF($E$2=28.5,'S3'!AS95,IF($E$2=29.5,'S3'!AT95,IF($E$2=30.5,'S3'!AU95,IF($E$2=31.5,'S3'!AV95,IF($E$2=32.5,'S3'!AW95,IF($E$2=33.5,'S3'!AX95)))))))))))))))))))</f>
        <v>146.85</v>
      </c>
      <c r="F95" s="57">
        <f t="shared" si="12"/>
        <v>205.59</v>
      </c>
    </row>
    <row r="96" spans="2:6">
      <c r="B96" s="133">
        <v>92</v>
      </c>
      <c r="C96" s="57">
        <f>IF($C$2=15.5,'S3'!A96,IF($C$2=16.5,'S3'!B96,IF($C$2=17.5,'S3'!C96,IF($C$2=18.5,'S3'!D96,IF($C$2=19.5,'S3'!E96,IF($C$2=20.5,'S3'!F96,IF($C$2=21.5,'S3'!G96,IF($C$2=22.5,'S3'!H96,IF($C$2=23.5,'S3'!I96,IF($C$2=24.5,'S3'!J96,IF($C$2=25.5,'S3'!K96,IF($C$2=26.5,'S3'!L96,IF($C$2=27.5,'S3'!M96,IF($C$2=28.5,'S3'!N96,IF($C$2=29.5,'S3'!O96,IF($C$2=30.5,'S3'!P96,IF($C$2=31.5,'S3'!Q96,IF($C$2=32.5,'S3'!R96,IF($C$2=33.5,'S3'!S96)))))))))))))))))))</f>
        <v>237.48</v>
      </c>
      <c r="D96" s="57">
        <f t="shared" si="13"/>
        <v>332.47</v>
      </c>
      <c r="E96" s="57">
        <f>IF($E$2=15.5,'S3'!AF96,IF($E$2=16.5,'S3'!AG96,IF($E$2=17.5,'S3'!AH96,IF($E$2=18.5,'S3'!AI96,IF($E$2=19.5,'S3'!AJ96,IF($E$2=20.5,'S3'!AK96,IF($E$2=21.5,'S3'!AL96,IF($E$2=22.5,'S3'!AM96,IF($E$2=23.5,'S3'!AN96,IF($E$2=24.5,'S3'!AO96,IF($E$2=25.5,'S3'!AP96,IF($E$2=26.5,'S3'!AQ96,IF($E$2=27.5,'S3'!AR96,IF($E$2=28.5,'S3'!AS96,IF($E$2=29.5,'S3'!AT96,IF($E$2=30.5,'S3'!AU96,IF($E$2=31.5,'S3'!AV96,IF($E$2=32.5,'S3'!AW96,IF($E$2=33.5,'S3'!AX96)))))))))))))))))))</f>
        <v>148.41999999999999</v>
      </c>
      <c r="F96" s="57">
        <f t="shared" si="12"/>
        <v>207.79</v>
      </c>
    </row>
    <row r="97" spans="2:6">
      <c r="B97" s="133">
        <v>93</v>
      </c>
      <c r="C97" s="57">
        <f>IF($C$2=15.5,'S3'!A97,IF($C$2=16.5,'S3'!B97,IF($C$2=17.5,'S3'!C97,IF($C$2=18.5,'S3'!D97,IF($C$2=19.5,'S3'!E97,IF($C$2=20.5,'S3'!F97,IF($C$2=21.5,'S3'!G97,IF($C$2=22.5,'S3'!H97,IF($C$2=23.5,'S3'!I97,IF($C$2=24.5,'S3'!J97,IF($C$2=25.5,'S3'!K97,IF($C$2=26.5,'S3'!L97,IF($C$2=27.5,'S3'!M97,IF($C$2=28.5,'S3'!N97,IF($C$2=29.5,'S3'!O97,IF($C$2=30.5,'S3'!P97,IF($C$2=31.5,'S3'!Q97,IF($C$2=32.5,'S3'!R97,IF($C$2=33.5,'S3'!S97)))))))))))))))))))</f>
        <v>240.05</v>
      </c>
      <c r="D97" s="57">
        <f t="shared" si="13"/>
        <v>336.07</v>
      </c>
      <c r="E97" s="57">
        <f>IF($E$2=15.5,'S3'!AF97,IF($E$2=16.5,'S3'!AG97,IF($E$2=17.5,'S3'!AH97,IF($E$2=18.5,'S3'!AI97,IF($E$2=19.5,'S3'!AJ97,IF($E$2=20.5,'S3'!AK97,IF($E$2=21.5,'S3'!AL97,IF($E$2=22.5,'S3'!AM97,IF($E$2=23.5,'S3'!AN97,IF($E$2=24.5,'S3'!AO97,IF($E$2=25.5,'S3'!AP97,IF($E$2=26.5,'S3'!AQ97,IF($E$2=27.5,'S3'!AR97,IF($E$2=28.5,'S3'!AS97,IF($E$2=29.5,'S3'!AT97,IF($E$2=30.5,'S3'!AU97,IF($E$2=31.5,'S3'!AV97,IF($E$2=32.5,'S3'!AW97,IF($E$2=33.5,'S3'!AX97)))))))))))))))))))</f>
        <v>150.03</v>
      </c>
      <c r="F97" s="57">
        <f t="shared" si="12"/>
        <v>210.04</v>
      </c>
    </row>
    <row r="98" spans="2:6">
      <c r="B98" s="133">
        <v>94</v>
      </c>
      <c r="C98" s="57">
        <f>IF($C$2=15.5,'S3'!A98,IF($C$2=16.5,'S3'!B98,IF($C$2=17.5,'S3'!C98,IF($C$2=18.5,'S3'!D98,IF($C$2=19.5,'S3'!E98,IF($C$2=20.5,'S3'!F98,IF($C$2=21.5,'S3'!G98,IF($C$2=22.5,'S3'!H98,IF($C$2=23.5,'S3'!I98,IF($C$2=24.5,'S3'!J98,IF($C$2=25.5,'S3'!K98,IF($C$2=26.5,'S3'!L98,IF($C$2=27.5,'S3'!M98,IF($C$2=28.5,'S3'!N98,IF($C$2=29.5,'S3'!O98,IF($C$2=30.5,'S3'!P98,IF($C$2=31.5,'S3'!Q98,IF($C$2=32.5,'S3'!R98,IF($C$2=33.5,'S3'!S98)))))))))))))))))))</f>
        <v>242.62</v>
      </c>
      <c r="D98" s="57">
        <f t="shared" si="13"/>
        <v>339.67</v>
      </c>
      <c r="E98" s="57">
        <f>IF($E$2=15.5,'S3'!AF98,IF($E$2=16.5,'S3'!AG98,IF($E$2=17.5,'S3'!AH98,IF($E$2=18.5,'S3'!AI98,IF($E$2=19.5,'S3'!AJ98,IF($E$2=20.5,'S3'!AK98,IF($E$2=21.5,'S3'!AL98,IF($E$2=22.5,'S3'!AM98,IF($E$2=23.5,'S3'!AN98,IF($E$2=24.5,'S3'!AO98,IF($E$2=25.5,'S3'!AP98,IF($E$2=26.5,'S3'!AQ98,IF($E$2=27.5,'S3'!AR98,IF($E$2=28.5,'S3'!AS98,IF($E$2=29.5,'S3'!AT98,IF($E$2=30.5,'S3'!AU98,IF($E$2=31.5,'S3'!AV98,IF($E$2=32.5,'S3'!AW98,IF($E$2=33.5,'S3'!AX98)))))))))))))))))))</f>
        <v>151.63999999999999</v>
      </c>
      <c r="F98" s="57">
        <f t="shared" si="12"/>
        <v>212.3</v>
      </c>
    </row>
    <row r="99" spans="2:6">
      <c r="B99" s="133">
        <v>95</v>
      </c>
      <c r="C99" s="57">
        <f>IF($C$2=15.5,'S3'!A99,IF($C$2=16.5,'S3'!B99,IF($C$2=17.5,'S3'!C99,IF($C$2=18.5,'S3'!D99,IF($C$2=19.5,'S3'!E99,IF($C$2=20.5,'S3'!F99,IF($C$2=21.5,'S3'!G99,IF($C$2=22.5,'S3'!H99,IF($C$2=23.5,'S3'!I99,IF($C$2=24.5,'S3'!J99,IF($C$2=25.5,'S3'!K99,IF($C$2=26.5,'S3'!L99,IF($C$2=27.5,'S3'!M99,IF($C$2=28.5,'S3'!N99,IF($C$2=29.5,'S3'!O99,IF($C$2=30.5,'S3'!P99,IF($C$2=31.5,'S3'!Q99,IF($C$2=32.5,'S3'!R99,IF($C$2=33.5,'S3'!S99)))))))))))))))))))</f>
        <v>245.05</v>
      </c>
      <c r="D99" s="57">
        <f t="shared" si="13"/>
        <v>343.07</v>
      </c>
      <c r="E99" s="57">
        <f>IF($E$2=15.5,'S3'!AF99,IF($E$2=16.5,'S3'!AG99,IF($E$2=17.5,'S3'!AH99,IF($E$2=18.5,'S3'!AI99,IF($E$2=19.5,'S3'!AJ99,IF($E$2=20.5,'S3'!AK99,IF($E$2=21.5,'S3'!AL99,IF($E$2=22.5,'S3'!AM99,IF($E$2=23.5,'S3'!AN99,IF($E$2=24.5,'S3'!AO99,IF($E$2=25.5,'S3'!AP99,IF($E$2=26.5,'S3'!AQ99,IF($E$2=27.5,'S3'!AR99,IF($E$2=28.5,'S3'!AS99,IF($E$2=29.5,'S3'!AT99,IF($E$2=30.5,'S3'!AU99,IF($E$2=31.5,'S3'!AV99,IF($E$2=32.5,'S3'!AW99,IF($E$2=33.5,'S3'!AX99)))))))))))))))))))</f>
        <v>153.26</v>
      </c>
      <c r="F99" s="57">
        <f t="shared" si="12"/>
        <v>214.56</v>
      </c>
    </row>
    <row r="100" spans="2:6">
      <c r="B100" s="133">
        <v>96</v>
      </c>
      <c r="C100" s="57">
        <f>IF($C$2=15.5,'S3'!A100,IF($C$2=16.5,'S3'!B100,IF($C$2=17.5,'S3'!C100,IF($C$2=18.5,'S3'!D100,IF($C$2=19.5,'S3'!E100,IF($C$2=20.5,'S3'!F100,IF($C$2=21.5,'S3'!G100,IF($C$2=22.5,'S3'!H100,IF($C$2=23.5,'S3'!I100,IF($C$2=24.5,'S3'!J100,IF($C$2=25.5,'S3'!K100,IF($C$2=26.5,'S3'!L100,IF($C$2=27.5,'S3'!M100,IF($C$2=28.5,'S3'!N100,IF($C$2=29.5,'S3'!O100,IF($C$2=30.5,'S3'!P100,IF($C$2=31.5,'S3'!Q100,IF($C$2=32.5,'S3'!R100,IF($C$2=33.5,'S3'!S100)))))))))))))))))))</f>
        <v>247.64</v>
      </c>
      <c r="D100" s="57">
        <f t="shared" si="13"/>
        <v>346.7</v>
      </c>
      <c r="E100" s="57">
        <f>IF($E$2=15.5,'S3'!AF100,IF($E$2=16.5,'S3'!AG100,IF($E$2=17.5,'S3'!AH100,IF($E$2=18.5,'S3'!AI100,IF($E$2=19.5,'S3'!AJ100,IF($E$2=20.5,'S3'!AK100,IF($E$2=21.5,'S3'!AL100,IF($E$2=22.5,'S3'!AM100,IF($E$2=23.5,'S3'!AN100,IF($E$2=24.5,'S3'!AO100,IF($E$2=25.5,'S3'!AP100,IF($E$2=26.5,'S3'!AQ100,IF($E$2=27.5,'S3'!AR100,IF($E$2=28.5,'S3'!AS100,IF($E$2=29.5,'S3'!AT100,IF($E$2=30.5,'S3'!AU100,IF($E$2=31.5,'S3'!AV100,IF($E$2=32.5,'S3'!AW100,IF($E$2=33.5,'S3'!AX100)))))))))))))))))))</f>
        <v>154.88</v>
      </c>
      <c r="F100" s="57">
        <f t="shared" si="12"/>
        <v>216.83</v>
      </c>
    </row>
    <row r="101" spans="2:6">
      <c r="B101" s="133">
        <v>97</v>
      </c>
      <c r="C101" s="57">
        <f>IF($C$2=15.5,'S3'!A101,IF($C$2=16.5,'S3'!B101,IF($C$2=17.5,'S3'!C101,IF($C$2=18.5,'S3'!D101,IF($C$2=19.5,'S3'!E101,IF($C$2=20.5,'S3'!F101,IF($C$2=21.5,'S3'!G101,IF($C$2=22.5,'S3'!H101,IF($C$2=23.5,'S3'!I101,IF($C$2=24.5,'S3'!J101,IF($C$2=25.5,'S3'!K101,IF($C$2=26.5,'S3'!L101,IF($C$2=27.5,'S3'!M101,IF($C$2=28.5,'S3'!N101,IF($C$2=29.5,'S3'!O101,IF($C$2=30.5,'S3'!P101,IF($C$2=31.5,'S3'!Q101,IF($C$2=32.5,'S3'!R101,IF($C$2=33.5,'S3'!S101)))))))))))))))))))</f>
        <v>250.25</v>
      </c>
      <c r="D101" s="57">
        <f t="shared" si="13"/>
        <v>350.35</v>
      </c>
      <c r="E101" s="57">
        <f>IF($E$2=15.5,'S3'!AF101,IF($E$2=16.5,'S3'!AG101,IF($E$2=17.5,'S3'!AH101,IF($E$2=18.5,'S3'!AI101,IF($E$2=19.5,'S3'!AJ101,IF($E$2=20.5,'S3'!AK101,IF($E$2=21.5,'S3'!AL101,IF($E$2=22.5,'S3'!AM101,IF($E$2=23.5,'S3'!AN101,IF($E$2=24.5,'S3'!AO101,IF($E$2=25.5,'S3'!AP101,IF($E$2=26.5,'S3'!AQ101,IF($E$2=27.5,'S3'!AR101,IF($E$2=28.5,'S3'!AS101,IF($E$2=29.5,'S3'!AT101,IF($E$2=30.5,'S3'!AU101,IF($E$2=31.5,'S3'!AV101,IF($E$2=32.5,'S3'!AW101,IF($E$2=33.5,'S3'!AX101)))))))))))))))))))</f>
        <v>156.46</v>
      </c>
      <c r="F101" s="57">
        <f t="shared" si="12"/>
        <v>219.04</v>
      </c>
    </row>
    <row r="102" spans="2:6">
      <c r="B102" s="133">
        <v>98</v>
      </c>
      <c r="C102" s="57">
        <f>IF($C$2=15.5,'S3'!A102,IF($C$2=16.5,'S3'!B102,IF($C$2=17.5,'S3'!C102,IF($C$2=18.5,'S3'!D102,IF($C$2=19.5,'S3'!E102,IF($C$2=20.5,'S3'!F102,IF($C$2=21.5,'S3'!G102,IF($C$2=22.5,'S3'!H102,IF($C$2=23.5,'S3'!I102,IF($C$2=24.5,'S3'!J102,IF($C$2=25.5,'S3'!K102,IF($C$2=26.5,'S3'!L102,IF($C$2=27.5,'S3'!M102,IF($C$2=28.5,'S3'!N102,IF($C$2=29.5,'S3'!O102,IF($C$2=30.5,'S3'!P102,IF($C$2=31.5,'S3'!Q102,IF($C$2=32.5,'S3'!R102,IF($C$2=33.5,'S3'!S102)))))))))))))))))))</f>
        <v>252.86</v>
      </c>
      <c r="D102" s="57">
        <f t="shared" si="13"/>
        <v>354</v>
      </c>
      <c r="E102" s="57">
        <f>IF($E$2=15.5,'S3'!AF102,IF($E$2=16.5,'S3'!AG102,IF($E$2=17.5,'S3'!AH102,IF($E$2=18.5,'S3'!AI102,IF($E$2=19.5,'S3'!AJ102,IF($E$2=20.5,'S3'!AK102,IF($E$2=21.5,'S3'!AL102,IF($E$2=22.5,'S3'!AM102,IF($E$2=23.5,'S3'!AN102,IF($E$2=24.5,'S3'!AO102,IF($E$2=25.5,'S3'!AP102,IF($E$2=26.5,'S3'!AQ102,IF($E$2=27.5,'S3'!AR102,IF($E$2=28.5,'S3'!AS102,IF($E$2=29.5,'S3'!AT102,IF($E$2=30.5,'S3'!AU102,IF($E$2=31.5,'S3'!AV102,IF($E$2=32.5,'S3'!AW102,IF($E$2=33.5,'S3'!AX102)))))))))))))))))))</f>
        <v>158.09</v>
      </c>
      <c r="F102" s="57">
        <f t="shared" si="12"/>
        <v>221.33</v>
      </c>
    </row>
    <row r="103" spans="2:6">
      <c r="B103" s="133">
        <v>99</v>
      </c>
      <c r="C103" s="57">
        <f>IF($C$2=15.5,'S3'!A103,IF($C$2=16.5,'S3'!B103,IF($C$2=17.5,'S3'!C103,IF($C$2=18.5,'S3'!D103,IF($C$2=19.5,'S3'!E103,IF($C$2=20.5,'S3'!F103,IF($C$2=21.5,'S3'!G103,IF($C$2=22.5,'S3'!H103,IF($C$2=23.5,'S3'!I103,IF($C$2=24.5,'S3'!J103,IF($C$2=25.5,'S3'!K103,IF($C$2=26.5,'S3'!L103,IF($C$2=27.5,'S3'!M103,IF($C$2=28.5,'S3'!N103,IF($C$2=29.5,'S3'!O103,IF($C$2=30.5,'S3'!P103,IF($C$2=31.5,'S3'!Q103,IF($C$2=32.5,'S3'!R103,IF($C$2=33.5,'S3'!S103)))))))))))))))))))</f>
        <v>255.48</v>
      </c>
      <c r="D103" s="57">
        <f t="shared" si="13"/>
        <v>357.67</v>
      </c>
      <c r="E103" s="57">
        <f>IF($E$2=15.5,'S3'!AF103,IF($E$2=16.5,'S3'!AG103,IF($E$2=17.5,'S3'!AH103,IF($E$2=18.5,'S3'!AI103,IF($E$2=19.5,'S3'!AJ103,IF($E$2=20.5,'S3'!AK103,IF($E$2=21.5,'S3'!AL103,IF($E$2=22.5,'S3'!AM103,IF($E$2=23.5,'S3'!AN103,IF($E$2=24.5,'S3'!AO103,IF($E$2=25.5,'S3'!AP103,IF($E$2=26.5,'S3'!AQ103,IF($E$2=27.5,'S3'!AR103,IF($E$2=28.5,'S3'!AS103,IF($E$2=29.5,'S3'!AT103,IF($E$2=30.5,'S3'!AU103,IF($E$2=31.5,'S3'!AV103,IF($E$2=32.5,'S3'!AW103,IF($E$2=33.5,'S3'!AX103)))))))))))))))))))</f>
        <v>159.66999999999999</v>
      </c>
      <c r="F103" s="57">
        <f t="shared" si="12"/>
        <v>223.54</v>
      </c>
    </row>
    <row r="104" spans="2:6">
      <c r="B104" s="133">
        <v>100</v>
      </c>
      <c r="C104" s="57">
        <f>IF($C$2=15.5,'S3'!A104,IF($C$2=16.5,'S3'!B104,IF($C$2=17.5,'S3'!C104,IF($C$2=18.5,'S3'!D104,IF($C$2=19.5,'S3'!E104,IF($C$2=20.5,'S3'!F104,IF($C$2=21.5,'S3'!G104,IF($C$2=22.5,'S3'!H104,IF($C$2=23.5,'S3'!I104,IF($C$2=24.5,'S3'!J104,IF($C$2=25.5,'S3'!K104,IF($C$2=26.5,'S3'!L104,IF($C$2=27.5,'S3'!M104,IF($C$2=28.5,'S3'!N104,IF($C$2=29.5,'S3'!O104,IF($C$2=30.5,'S3'!P104,IF($C$2=31.5,'S3'!Q104,IF($C$2=32.5,'S3'!R104,IF($C$2=33.5,'S3'!S104)))))))))))))))))))</f>
        <v>257.94</v>
      </c>
      <c r="D104" s="57">
        <f t="shared" si="13"/>
        <v>361.12</v>
      </c>
      <c r="E104" s="57">
        <f>IF($E$2=15.5,'S3'!AF104,IF($E$2=16.5,'S3'!AG104,IF($E$2=17.5,'S3'!AH104,IF($E$2=18.5,'S3'!AI104,IF($E$2=19.5,'S3'!AJ104,IF($E$2=20.5,'S3'!AK104,IF($E$2=21.5,'S3'!AL104,IF($E$2=22.5,'S3'!AM104,IF($E$2=23.5,'S3'!AN104,IF($E$2=24.5,'S3'!AO104,IF($E$2=25.5,'S3'!AP104,IF($E$2=26.5,'S3'!AQ104,IF($E$2=27.5,'S3'!AR104,IF($E$2=28.5,'S3'!AS104,IF($E$2=29.5,'S3'!AT104,IF($E$2=30.5,'S3'!AU104,IF($E$2=31.5,'S3'!AV104,IF($E$2=32.5,'S3'!AW104,IF($E$2=33.5,'S3'!AX104)))))))))))))))))))</f>
        <v>161.30000000000001</v>
      </c>
      <c r="F104" s="57">
        <f t="shared" si="12"/>
        <v>225.82</v>
      </c>
    </row>
    <row r="105" spans="2:6">
      <c r="B105" s="133">
        <v>101</v>
      </c>
      <c r="C105" s="57">
        <f>IF($C$2=15.5,'S3'!A105,IF($C$2=16.5,'S3'!B105,IF($C$2=17.5,'S3'!C105,IF($C$2=18.5,'S3'!D105,IF($C$2=19.5,'S3'!E105,IF($C$2=20.5,'S3'!F105,IF($C$2=21.5,'S3'!G105,IF($C$2=22.5,'S3'!H105,IF($C$2=23.5,'S3'!I105,IF($C$2=24.5,'S3'!J105,IF($C$2=25.5,'S3'!K105,IF($C$2=26.5,'S3'!L105,IF($C$2=27.5,'S3'!M105,IF($C$2=28.5,'S3'!N105,IF($C$2=29.5,'S3'!O105,IF($C$2=30.5,'S3'!P105,IF($C$2=31.5,'S3'!Q105,IF($C$2=32.5,'S3'!R105,IF($C$2=33.5,'S3'!S105)))))))))))))))))))</f>
        <v>260.58</v>
      </c>
      <c r="D105" s="57">
        <f t="shared" si="13"/>
        <v>364.81</v>
      </c>
      <c r="E105" s="57">
        <f>IF($E$2=15.5,'S3'!AF105,IF($E$2=16.5,'S3'!AG105,IF($E$2=17.5,'S3'!AH105,IF($E$2=18.5,'S3'!AI105,IF($E$2=19.5,'S3'!AJ105,IF($E$2=20.5,'S3'!AK105,IF($E$2=21.5,'S3'!AL105,IF($E$2=22.5,'S3'!AM105,IF($E$2=23.5,'S3'!AN105,IF($E$2=24.5,'S3'!AO105,IF($E$2=25.5,'S3'!AP105,IF($E$2=26.5,'S3'!AQ105,IF($E$2=27.5,'S3'!AR105,IF($E$2=28.5,'S3'!AS105,IF($E$2=29.5,'S3'!AT105,IF($E$2=30.5,'S3'!AU105,IF($E$2=31.5,'S3'!AV105,IF($E$2=32.5,'S3'!AW105,IF($E$2=33.5,'S3'!AX105)))))))))))))))))))</f>
        <v>162.88</v>
      </c>
      <c r="F105" s="57">
        <f t="shared" si="12"/>
        <v>228.03</v>
      </c>
    </row>
    <row r="106" spans="2:6">
      <c r="B106" s="133">
        <v>102</v>
      </c>
      <c r="C106" s="57">
        <f>IF($C$2=15.5,'S3'!A106,IF($C$2=16.5,'S3'!B106,IF($C$2=17.5,'S3'!C106,IF($C$2=18.5,'S3'!D106,IF($C$2=19.5,'S3'!E106,IF($C$2=20.5,'S3'!F106,IF($C$2=21.5,'S3'!G106,IF($C$2=22.5,'S3'!H106,IF($C$2=23.5,'S3'!I106,IF($C$2=24.5,'S3'!J106,IF($C$2=25.5,'S3'!K106,IF($C$2=26.5,'S3'!L106,IF($C$2=27.5,'S3'!M106,IF($C$2=28.5,'S3'!N106,IF($C$2=29.5,'S3'!O106,IF($C$2=30.5,'S3'!P106,IF($C$2=31.5,'S3'!Q106,IF($C$2=32.5,'S3'!R106,IF($C$2=33.5,'S3'!S106)))))))))))))))))))</f>
        <v>263.06</v>
      </c>
      <c r="D106" s="57">
        <f t="shared" si="13"/>
        <v>368.28</v>
      </c>
      <c r="E106" s="57">
        <f>IF($E$2=15.5,'S3'!AF106,IF($E$2=16.5,'S3'!AG106,IF($E$2=17.5,'S3'!AH106,IF($E$2=18.5,'S3'!AI106,IF($E$2=19.5,'S3'!AJ106,IF($E$2=20.5,'S3'!AK106,IF($E$2=21.5,'S3'!AL106,IF($E$2=22.5,'S3'!AM106,IF($E$2=23.5,'S3'!AN106,IF($E$2=24.5,'S3'!AO106,IF($E$2=25.5,'S3'!AP106,IF($E$2=26.5,'S3'!AQ106,IF($E$2=27.5,'S3'!AR106,IF($E$2=28.5,'S3'!AS106,IF($E$2=29.5,'S3'!AT106,IF($E$2=30.5,'S3'!AU106,IF($E$2=31.5,'S3'!AV106,IF($E$2=32.5,'S3'!AW106,IF($E$2=33.5,'S3'!AX106)))))))))))))))))))</f>
        <v>164.52</v>
      </c>
      <c r="F106" s="57">
        <f t="shared" si="12"/>
        <v>230.33</v>
      </c>
    </row>
    <row r="107" spans="2:6">
      <c r="B107" s="133">
        <v>103</v>
      </c>
      <c r="C107" s="57">
        <f>IF($C$2=15.5,'S3'!A107,IF($C$2=16.5,'S3'!B107,IF($C$2=17.5,'S3'!C107,IF($C$2=18.5,'S3'!D107,IF($C$2=19.5,'S3'!E107,IF($C$2=20.5,'S3'!F107,IF($C$2=21.5,'S3'!G107,IF($C$2=22.5,'S3'!H107,IF($C$2=23.5,'S3'!I107,IF($C$2=24.5,'S3'!J107,IF($C$2=25.5,'S3'!K107,IF($C$2=26.5,'S3'!L107,IF($C$2=27.5,'S3'!M107,IF($C$2=28.5,'S3'!N107,IF($C$2=29.5,'S3'!O107,IF($C$2=30.5,'S3'!P107,IF($C$2=31.5,'S3'!Q107,IF($C$2=32.5,'S3'!R107,IF($C$2=33.5,'S3'!S107)))))))))))))))))))</f>
        <v>265.72000000000003</v>
      </c>
      <c r="D107" s="57">
        <f t="shared" si="13"/>
        <v>372.01</v>
      </c>
      <c r="E107" s="57">
        <f>IF($E$2=15.5,'S3'!AF107,IF($E$2=16.5,'S3'!AG107,IF($E$2=17.5,'S3'!AH107,IF($E$2=18.5,'S3'!AI107,IF($E$2=19.5,'S3'!AJ107,IF($E$2=20.5,'S3'!AK107,IF($E$2=21.5,'S3'!AL107,IF($E$2=22.5,'S3'!AM107,IF($E$2=23.5,'S3'!AN107,IF($E$2=24.5,'S3'!AO107,IF($E$2=25.5,'S3'!AP107,IF($E$2=26.5,'S3'!AQ107,IF($E$2=27.5,'S3'!AR107,IF($E$2=28.5,'S3'!AS107,IF($E$2=29.5,'S3'!AT107,IF($E$2=30.5,'S3'!AU107,IF($E$2=31.5,'S3'!AV107,IF($E$2=32.5,'S3'!AW107,IF($E$2=33.5,'S3'!AX107)))))))))))))))))))</f>
        <v>166.11</v>
      </c>
      <c r="F107" s="57">
        <f t="shared" si="12"/>
        <v>232.55</v>
      </c>
    </row>
    <row r="108" spans="2:6">
      <c r="B108" s="133">
        <v>104</v>
      </c>
      <c r="C108" s="57">
        <f>IF($C$2=15.5,'S3'!A108,IF($C$2=16.5,'S3'!B108,IF($C$2=17.5,'S3'!C108,IF($C$2=18.5,'S3'!D108,IF($C$2=19.5,'S3'!E108,IF($C$2=20.5,'S3'!F108,IF($C$2=21.5,'S3'!G108,IF($C$2=22.5,'S3'!H108,IF($C$2=23.5,'S3'!I108,IF($C$2=24.5,'S3'!J108,IF($C$2=25.5,'S3'!K108,IF($C$2=26.5,'S3'!L108,IF($C$2=27.5,'S3'!M108,IF($C$2=28.5,'S3'!N108,IF($C$2=29.5,'S3'!O108,IF($C$2=30.5,'S3'!P108,IF($C$2=31.5,'S3'!Q108,IF($C$2=32.5,'S3'!R108,IF($C$2=33.5,'S3'!S108)))))))))))))))))))</f>
        <v>268.20999999999998</v>
      </c>
      <c r="D108" s="57">
        <f t="shared" si="13"/>
        <v>375.49</v>
      </c>
      <c r="E108" s="57">
        <f>IF($E$2=15.5,'S3'!AF108,IF($E$2=16.5,'S3'!AG108,IF($E$2=17.5,'S3'!AH108,IF($E$2=18.5,'S3'!AI108,IF($E$2=19.5,'S3'!AJ108,IF($E$2=20.5,'S3'!AK108,IF($E$2=21.5,'S3'!AL108,IF($E$2=22.5,'S3'!AM108,IF($E$2=23.5,'S3'!AN108,IF($E$2=24.5,'S3'!AO108,IF($E$2=25.5,'S3'!AP108,IF($E$2=26.5,'S3'!AQ108,IF($E$2=27.5,'S3'!AR108,IF($E$2=28.5,'S3'!AS108,IF($E$2=29.5,'S3'!AT108,IF($E$2=30.5,'S3'!AU108,IF($E$2=31.5,'S3'!AV108,IF($E$2=32.5,'S3'!AW108,IF($E$2=33.5,'S3'!AX108)))))))))))))))))))</f>
        <v>167.7</v>
      </c>
      <c r="F108" s="57">
        <f t="shared" si="12"/>
        <v>234.78</v>
      </c>
    </row>
    <row r="109" spans="2:6">
      <c r="B109" s="133">
        <v>105</v>
      </c>
      <c r="C109" s="57">
        <f>IF($C$2=15.5,'S3'!A109,IF($C$2=16.5,'S3'!B109,IF($C$2=17.5,'S3'!C109,IF($C$2=18.5,'S3'!D109,IF($C$2=19.5,'S3'!E109,IF($C$2=20.5,'S3'!F109,IF($C$2=21.5,'S3'!G109,IF($C$2=22.5,'S3'!H109,IF($C$2=23.5,'S3'!I109,IF($C$2=24.5,'S3'!J109,IF($C$2=25.5,'S3'!K109,IF($C$2=26.5,'S3'!L109,IF($C$2=27.5,'S3'!M109,IF($C$2=28.5,'S3'!N109,IF($C$2=29.5,'S3'!O109,IF($C$2=30.5,'S3'!P109,IF($C$2=31.5,'S3'!Q109,IF($C$2=32.5,'S3'!R109,IF($C$2=33.5,'S3'!S109)))))))))))))))))))</f>
        <v>270.89</v>
      </c>
      <c r="D109" s="57">
        <f t="shared" si="13"/>
        <v>379.25</v>
      </c>
      <c r="E109" s="57">
        <f>IF($E$2=15.5,'S3'!AF109,IF($E$2=16.5,'S3'!AG109,IF($E$2=17.5,'S3'!AH109,IF($E$2=18.5,'S3'!AI109,IF($E$2=19.5,'S3'!AJ109,IF($E$2=20.5,'S3'!AK109,IF($E$2=21.5,'S3'!AL109,IF($E$2=22.5,'S3'!AM109,IF($E$2=23.5,'S3'!AN109,IF($E$2=24.5,'S3'!AO109,IF($E$2=25.5,'S3'!AP109,IF($E$2=26.5,'S3'!AQ109,IF($E$2=27.5,'S3'!AR109,IF($E$2=28.5,'S3'!AS109,IF($E$2=29.5,'S3'!AT109,IF($E$2=30.5,'S3'!AU109,IF($E$2=31.5,'S3'!AV109,IF($E$2=32.5,'S3'!AW109,IF($E$2=33.5,'S3'!AX109)))))))))))))))))))</f>
        <v>169.34</v>
      </c>
      <c r="F109" s="57">
        <f t="shared" si="12"/>
        <v>237.08</v>
      </c>
    </row>
    <row r="110" spans="2:6">
      <c r="B110" s="133">
        <v>106</v>
      </c>
      <c r="C110" s="57">
        <f>IF($C$2=15.5,'S3'!A110,IF($C$2=16.5,'S3'!B110,IF($C$2=17.5,'S3'!C110,IF($C$2=18.5,'S3'!D110,IF($C$2=19.5,'S3'!E110,IF($C$2=20.5,'S3'!F110,IF($C$2=21.5,'S3'!G110,IF($C$2=22.5,'S3'!H110,IF($C$2=23.5,'S3'!I110,IF($C$2=24.5,'S3'!J110,IF($C$2=25.5,'S3'!K110,IF($C$2=26.5,'S3'!L110,IF($C$2=27.5,'S3'!M110,IF($C$2=28.5,'S3'!N110,IF($C$2=29.5,'S3'!O110,IF($C$2=30.5,'S3'!P110,IF($C$2=31.5,'S3'!Q110,IF($C$2=32.5,'S3'!R110,IF($C$2=33.5,'S3'!S110)))))))))))))))))))</f>
        <v>273.39999999999998</v>
      </c>
      <c r="D110" s="57">
        <f t="shared" si="13"/>
        <v>382.76</v>
      </c>
      <c r="E110" s="57">
        <f>IF($E$2=15.5,'S3'!AF110,IF($E$2=16.5,'S3'!AG110,IF($E$2=17.5,'S3'!AH110,IF($E$2=18.5,'S3'!AI110,IF($E$2=19.5,'S3'!AJ110,IF($E$2=20.5,'S3'!AK110,IF($E$2=21.5,'S3'!AL110,IF($E$2=22.5,'S3'!AM110,IF($E$2=23.5,'S3'!AN110,IF($E$2=24.5,'S3'!AO110,IF($E$2=25.5,'S3'!AP110,IF($E$2=26.5,'S3'!AQ110,IF($E$2=27.5,'S3'!AR110,IF($E$2=28.5,'S3'!AS110,IF($E$2=29.5,'S3'!AT110,IF($E$2=30.5,'S3'!AU110,IF($E$2=31.5,'S3'!AV110,IF($E$2=32.5,'S3'!AW110,IF($E$2=33.5,'S3'!AX110)))))))))))))))))))</f>
        <v>170.94</v>
      </c>
      <c r="F110" s="57">
        <f t="shared" si="12"/>
        <v>239.32</v>
      </c>
    </row>
    <row r="111" spans="2:6">
      <c r="B111" s="133">
        <v>107</v>
      </c>
      <c r="C111" s="57">
        <f>IF($C$2=15.5,'S3'!A111,IF($C$2=16.5,'S3'!B111,IF($C$2=17.5,'S3'!C111,IF($C$2=18.5,'S3'!D111,IF($C$2=19.5,'S3'!E111,IF($C$2=20.5,'S3'!F111,IF($C$2=21.5,'S3'!G111,IF($C$2=22.5,'S3'!H111,IF($C$2=23.5,'S3'!I111,IF($C$2=24.5,'S3'!J111,IF($C$2=25.5,'S3'!K111,IF($C$2=26.5,'S3'!L111,IF($C$2=27.5,'S3'!M111,IF($C$2=28.5,'S3'!N111,IF($C$2=29.5,'S3'!O111,IF($C$2=30.5,'S3'!P111,IF($C$2=31.5,'S3'!Q111,IF($C$2=32.5,'S3'!R111,IF($C$2=33.5,'S3'!S111)))))))))))))))))))</f>
        <v>275.91000000000003</v>
      </c>
      <c r="D111" s="57">
        <f t="shared" si="13"/>
        <v>386.27</v>
      </c>
      <c r="E111" s="57">
        <f>IF($E$2=15.5,'S3'!AF111,IF($E$2=16.5,'S3'!AG111,IF($E$2=17.5,'S3'!AH111,IF($E$2=18.5,'S3'!AI111,IF($E$2=19.5,'S3'!AJ111,IF($E$2=20.5,'S3'!AK111,IF($E$2=21.5,'S3'!AL111,IF($E$2=22.5,'S3'!AM111,IF($E$2=23.5,'S3'!AN111,IF($E$2=24.5,'S3'!AO111,IF($E$2=25.5,'S3'!AP111,IF($E$2=26.5,'S3'!AQ111,IF($E$2=27.5,'S3'!AR111,IF($E$2=28.5,'S3'!AS111,IF($E$2=29.5,'S3'!AT111,IF($E$2=30.5,'S3'!AU111,IF($E$2=31.5,'S3'!AV111,IF($E$2=32.5,'S3'!AW111,IF($E$2=33.5,'S3'!AX111)))))))))))))))))))</f>
        <v>172.54</v>
      </c>
      <c r="F111" s="57">
        <f t="shared" si="12"/>
        <v>241.56</v>
      </c>
    </row>
    <row r="112" spans="2:6">
      <c r="B112" s="133">
        <v>108</v>
      </c>
      <c r="C112" s="57">
        <f>IF($C$2=15.5,'S3'!A112,IF($C$2=16.5,'S3'!B112,IF($C$2=17.5,'S3'!C112,IF($C$2=18.5,'S3'!D112,IF($C$2=19.5,'S3'!E112,IF($C$2=20.5,'S3'!F112,IF($C$2=21.5,'S3'!G112,IF($C$2=22.5,'S3'!H112,IF($C$2=23.5,'S3'!I112,IF($C$2=24.5,'S3'!J112,IF($C$2=25.5,'S3'!K112,IF($C$2=26.5,'S3'!L112,IF($C$2=27.5,'S3'!M112,IF($C$2=28.5,'S3'!N112,IF($C$2=29.5,'S3'!O112,IF($C$2=30.5,'S3'!P112,IF($C$2=31.5,'S3'!Q112,IF($C$2=32.5,'S3'!R112,IF($C$2=33.5,'S3'!S112)))))))))))))))))))</f>
        <v>278.42</v>
      </c>
      <c r="D112" s="57">
        <f t="shared" si="13"/>
        <v>389.79</v>
      </c>
      <c r="E112" s="57">
        <f>IF($E$2=15.5,'S3'!AF112,IF($E$2=16.5,'S3'!AG112,IF($E$2=17.5,'S3'!AH112,IF($E$2=18.5,'S3'!AI112,IF($E$2=19.5,'S3'!AJ112,IF($E$2=20.5,'S3'!AK112,IF($E$2=21.5,'S3'!AL112,IF($E$2=22.5,'S3'!AM112,IF($E$2=23.5,'S3'!AN112,IF($E$2=24.5,'S3'!AO112,IF($E$2=25.5,'S3'!AP112,IF($E$2=26.5,'S3'!AQ112,IF($E$2=27.5,'S3'!AR112,IF($E$2=28.5,'S3'!AS112,IF($E$2=29.5,'S3'!AT112,IF($E$2=30.5,'S3'!AU112,IF($E$2=31.5,'S3'!AV112,IF($E$2=32.5,'S3'!AW112,IF($E$2=33.5,'S3'!AX112)))))))))))))))))))</f>
        <v>174.13</v>
      </c>
      <c r="F112" s="57">
        <f t="shared" si="12"/>
        <v>243.78</v>
      </c>
    </row>
    <row r="113" spans="2:6">
      <c r="B113" s="133">
        <v>109</v>
      </c>
      <c r="C113" s="57">
        <f>IF($C$2=15.5,'S3'!A113,IF($C$2=16.5,'S3'!B113,IF($C$2=17.5,'S3'!C113,IF($C$2=18.5,'S3'!D113,IF($C$2=19.5,'S3'!E113,IF($C$2=20.5,'S3'!F113,IF($C$2=21.5,'S3'!G113,IF($C$2=22.5,'S3'!H113,IF($C$2=23.5,'S3'!I113,IF($C$2=24.5,'S3'!J113,IF($C$2=25.5,'S3'!K113,IF($C$2=26.5,'S3'!L113,IF($C$2=27.5,'S3'!M113,IF($C$2=28.5,'S3'!N113,IF($C$2=29.5,'S3'!O113,IF($C$2=30.5,'S3'!P113,IF($C$2=31.5,'S3'!Q113,IF($C$2=32.5,'S3'!R113,IF($C$2=33.5,'S3'!S113)))))))))))))))))))</f>
        <v>281.14999999999998</v>
      </c>
      <c r="D113" s="57">
        <f t="shared" si="13"/>
        <v>393.61</v>
      </c>
      <c r="E113" s="57">
        <f>IF($E$2=15.5,'S3'!AF113,IF($E$2=16.5,'S3'!AG113,IF($E$2=17.5,'S3'!AH113,IF($E$2=18.5,'S3'!AI113,IF($E$2=19.5,'S3'!AJ113,IF($E$2=20.5,'S3'!AK113,IF($E$2=21.5,'S3'!AL113,IF($E$2=22.5,'S3'!AM113,IF($E$2=23.5,'S3'!AN113,IF($E$2=24.5,'S3'!AO113,IF($E$2=25.5,'S3'!AP113,IF($E$2=26.5,'S3'!AQ113,IF($E$2=27.5,'S3'!AR113,IF($E$2=28.5,'S3'!AS113,IF($E$2=29.5,'S3'!AT113,IF($E$2=30.5,'S3'!AU113,IF($E$2=31.5,'S3'!AV113,IF($E$2=32.5,'S3'!AW113,IF($E$2=33.5,'S3'!AX113)))))))))))))))))))</f>
        <v>175.73</v>
      </c>
      <c r="F113" s="57">
        <f t="shared" si="12"/>
        <v>246.02</v>
      </c>
    </row>
    <row r="114" spans="2:6">
      <c r="B114" s="133">
        <v>110</v>
      </c>
      <c r="C114" s="57">
        <f>IF($C$2=15.5,'S3'!A114,IF($C$2=16.5,'S3'!B114,IF($C$2=17.5,'S3'!C114,IF($C$2=18.5,'S3'!D114,IF($C$2=19.5,'S3'!E114,IF($C$2=20.5,'S3'!F114,IF($C$2=21.5,'S3'!G114,IF($C$2=22.5,'S3'!H114,IF($C$2=23.5,'S3'!I114,IF($C$2=24.5,'S3'!J114,IF($C$2=25.5,'S3'!K114,IF($C$2=26.5,'S3'!L114,IF($C$2=27.5,'S3'!M114,IF($C$2=28.5,'S3'!N114,IF($C$2=29.5,'S3'!O114,IF($C$2=30.5,'S3'!P114,IF($C$2=31.5,'S3'!Q114,IF($C$2=32.5,'S3'!R114,IF($C$2=33.5,'S3'!S114)))))))))))))))))))</f>
        <v>283.68</v>
      </c>
      <c r="D114" s="57">
        <f t="shared" si="13"/>
        <v>397.15</v>
      </c>
      <c r="E114" s="57">
        <f>IF($E$2=15.5,'S3'!AF114,IF($E$2=16.5,'S3'!AG114,IF($E$2=17.5,'S3'!AH114,IF($E$2=18.5,'S3'!AI114,IF($E$2=19.5,'S3'!AJ114,IF($E$2=20.5,'S3'!AK114,IF($E$2=21.5,'S3'!AL114,IF($E$2=22.5,'S3'!AM114,IF($E$2=23.5,'S3'!AN114,IF($E$2=24.5,'S3'!AO114,IF($E$2=25.5,'S3'!AP114,IF($E$2=26.5,'S3'!AQ114,IF($E$2=27.5,'S3'!AR114,IF($E$2=28.5,'S3'!AS114,IF($E$2=29.5,'S3'!AT114,IF($E$2=30.5,'S3'!AU114,IF($E$2=31.5,'S3'!AV114,IF($E$2=32.5,'S3'!AW114,IF($E$2=33.5,'S3'!AX114)))))))))))))))))))</f>
        <v>177.34</v>
      </c>
      <c r="F114" s="57">
        <f t="shared" si="12"/>
        <v>248.28</v>
      </c>
    </row>
    <row r="115" spans="2:6">
      <c r="B115" s="133">
        <v>111</v>
      </c>
      <c r="C115" s="57">
        <f>IF($C$2=15.5,'S3'!A115,IF($C$2=16.5,'S3'!B115,IF($C$2=17.5,'S3'!C115,IF($C$2=18.5,'S3'!D115,IF($C$2=19.5,'S3'!E115,IF($C$2=20.5,'S3'!F115,IF($C$2=21.5,'S3'!G115,IF($C$2=22.5,'S3'!H115,IF($C$2=23.5,'S3'!I115,IF($C$2=24.5,'S3'!J115,IF($C$2=25.5,'S3'!K115,IF($C$2=26.5,'S3'!L115,IF($C$2=27.5,'S3'!M115,IF($C$2=28.5,'S3'!N115,IF($C$2=29.5,'S3'!O115,IF($C$2=30.5,'S3'!P115,IF($C$2=31.5,'S3'!Q115,IF($C$2=32.5,'S3'!R115,IF($C$2=33.5,'S3'!S115)))))))))))))))))))</f>
        <v>286.22000000000003</v>
      </c>
      <c r="D115" s="57">
        <f t="shared" si="13"/>
        <v>400.71</v>
      </c>
      <c r="E115" s="57">
        <f>IF($E$2=15.5,'S3'!AF115,IF($E$2=16.5,'S3'!AG115,IF($E$2=17.5,'S3'!AH115,IF($E$2=18.5,'S3'!AI115,IF($E$2=19.5,'S3'!AJ115,IF($E$2=20.5,'S3'!AK115,IF($E$2=21.5,'S3'!AL115,IF($E$2=22.5,'S3'!AM115,IF($E$2=23.5,'S3'!AN115,IF($E$2=24.5,'S3'!AO115,IF($E$2=25.5,'S3'!AP115,IF($E$2=26.5,'S3'!AQ115,IF($E$2=27.5,'S3'!AR115,IF($E$2=28.5,'S3'!AS115,IF($E$2=29.5,'S3'!AT115,IF($E$2=30.5,'S3'!AU115,IF($E$2=31.5,'S3'!AV115,IF($E$2=32.5,'S3'!AW115,IF($E$2=33.5,'S3'!AX115)))))))))))))))))))</f>
        <v>178.94</v>
      </c>
      <c r="F115" s="57">
        <f t="shared" si="12"/>
        <v>250.52</v>
      </c>
    </row>
    <row r="116" spans="2:6">
      <c r="B116" s="133">
        <v>112</v>
      </c>
      <c r="C116" s="57">
        <f>IF($C$2=15.5,'S3'!A116,IF($C$2=16.5,'S3'!B116,IF($C$2=17.5,'S3'!C116,IF($C$2=18.5,'S3'!D116,IF($C$2=19.5,'S3'!E116,IF($C$2=20.5,'S3'!F116,IF($C$2=21.5,'S3'!G116,IF($C$2=22.5,'S3'!H116,IF($C$2=23.5,'S3'!I116,IF($C$2=24.5,'S3'!J116,IF($C$2=25.5,'S3'!K116,IF($C$2=26.5,'S3'!L116,IF($C$2=27.5,'S3'!M116,IF($C$2=28.5,'S3'!N116,IF($C$2=29.5,'S3'!O116,IF($C$2=30.5,'S3'!P116,IF($C$2=31.5,'S3'!Q116,IF($C$2=32.5,'S3'!R116,IF($C$2=33.5,'S3'!S116)))))))))))))))))))</f>
        <v>288.77</v>
      </c>
      <c r="D116" s="57">
        <f t="shared" si="13"/>
        <v>404.28</v>
      </c>
      <c r="E116" s="57">
        <f>IF($E$2=15.5,'S3'!AF116,IF($E$2=16.5,'S3'!AG116,IF($E$2=17.5,'S3'!AH116,IF($E$2=18.5,'S3'!AI116,IF($E$2=19.5,'S3'!AJ116,IF($E$2=20.5,'S3'!AK116,IF($E$2=21.5,'S3'!AL116,IF($E$2=22.5,'S3'!AM116,IF($E$2=23.5,'S3'!AN116,IF($E$2=24.5,'S3'!AO116,IF($E$2=25.5,'S3'!AP116,IF($E$2=26.5,'S3'!AQ116,IF($E$2=27.5,'S3'!AR116,IF($E$2=28.5,'S3'!AS116,IF($E$2=29.5,'S3'!AT116,IF($E$2=30.5,'S3'!AU116,IF($E$2=31.5,'S3'!AV116,IF($E$2=32.5,'S3'!AW116,IF($E$2=33.5,'S3'!AX116)))))))))))))))))))</f>
        <v>180.55</v>
      </c>
      <c r="F116" s="57">
        <f t="shared" si="12"/>
        <v>252.77</v>
      </c>
    </row>
    <row r="117" spans="2:6">
      <c r="B117" s="133">
        <v>113</v>
      </c>
      <c r="C117" s="57">
        <f>IF($C$2=15.5,'S3'!A117,IF($C$2=16.5,'S3'!B117,IF($C$2=17.5,'S3'!C117,IF($C$2=18.5,'S3'!D117,IF($C$2=19.5,'S3'!E117,IF($C$2=20.5,'S3'!F117,IF($C$2=21.5,'S3'!G117,IF($C$2=22.5,'S3'!H117,IF($C$2=23.5,'S3'!I117,IF($C$2=24.5,'S3'!J117,IF($C$2=25.5,'S3'!K117,IF($C$2=26.5,'S3'!L117,IF($C$2=27.5,'S3'!M117,IF($C$2=28.5,'S3'!N117,IF($C$2=29.5,'S3'!O117,IF($C$2=30.5,'S3'!P117,IF($C$2=31.5,'S3'!Q117,IF($C$2=32.5,'S3'!R117,IF($C$2=33.5,'S3'!S117)))))))))))))))))))</f>
        <v>291.32</v>
      </c>
      <c r="D117" s="57">
        <f t="shared" si="13"/>
        <v>407.85</v>
      </c>
      <c r="E117" s="57">
        <f>IF($E$2=15.5,'S3'!AF117,IF($E$2=16.5,'S3'!AG117,IF($E$2=17.5,'S3'!AH117,IF($E$2=18.5,'S3'!AI117,IF($E$2=19.5,'S3'!AJ117,IF($E$2=20.5,'S3'!AK117,IF($E$2=21.5,'S3'!AL117,IF($E$2=22.5,'S3'!AM117,IF($E$2=23.5,'S3'!AN117,IF($E$2=24.5,'S3'!AO117,IF($E$2=25.5,'S3'!AP117,IF($E$2=26.5,'S3'!AQ117,IF($E$2=27.5,'S3'!AR117,IF($E$2=28.5,'S3'!AS117,IF($E$2=29.5,'S3'!AT117,IF($E$2=30.5,'S3'!AU117,IF($E$2=31.5,'S3'!AV117,IF($E$2=32.5,'S3'!AW117,IF($E$2=33.5,'S3'!AX117)))))))))))))))))))</f>
        <v>182.15</v>
      </c>
      <c r="F117" s="57">
        <f t="shared" si="12"/>
        <v>255.01</v>
      </c>
    </row>
    <row r="118" spans="2:6">
      <c r="B118" s="133">
        <v>114</v>
      </c>
      <c r="C118" s="57">
        <f>IF($C$2=15.5,'S3'!A118,IF($C$2=16.5,'S3'!B118,IF($C$2=17.5,'S3'!C118,IF($C$2=18.5,'S3'!D118,IF($C$2=19.5,'S3'!E118,IF($C$2=20.5,'S3'!F118,IF($C$2=21.5,'S3'!G118,IF($C$2=22.5,'S3'!H118,IF($C$2=23.5,'S3'!I118,IF($C$2=24.5,'S3'!J118,IF($C$2=25.5,'S3'!K118,IF($C$2=26.5,'S3'!L118,IF($C$2=27.5,'S3'!M118,IF($C$2=28.5,'S3'!N118,IF($C$2=29.5,'S3'!O118,IF($C$2=30.5,'S3'!P118,IF($C$2=31.5,'S3'!Q118,IF($C$2=32.5,'S3'!R118,IF($C$2=33.5,'S3'!S118)))))))))))))))))))</f>
        <v>293.88</v>
      </c>
      <c r="D118" s="57">
        <f t="shared" si="13"/>
        <v>411.43</v>
      </c>
      <c r="E118" s="57">
        <f>IF($E$2=15.5,'S3'!AF118,IF($E$2=16.5,'S3'!AG118,IF($E$2=17.5,'S3'!AH118,IF($E$2=18.5,'S3'!AI118,IF($E$2=19.5,'S3'!AJ118,IF($E$2=20.5,'S3'!AK118,IF($E$2=21.5,'S3'!AL118,IF($E$2=22.5,'S3'!AM118,IF($E$2=23.5,'S3'!AN118,IF($E$2=24.5,'S3'!AO118,IF($E$2=25.5,'S3'!AP118,IF($E$2=26.5,'S3'!AQ118,IF($E$2=27.5,'S3'!AR118,IF($E$2=28.5,'S3'!AS118,IF($E$2=29.5,'S3'!AT118,IF($E$2=30.5,'S3'!AU118,IF($E$2=31.5,'S3'!AV118,IF($E$2=32.5,'S3'!AW118,IF($E$2=33.5,'S3'!AX118)))))))))))))))))))</f>
        <v>183.76</v>
      </c>
      <c r="F118" s="57">
        <f t="shared" si="12"/>
        <v>257.26</v>
      </c>
    </row>
    <row r="119" spans="2:6">
      <c r="B119" s="133">
        <v>115</v>
      </c>
      <c r="C119" s="57">
        <f>IF($C$2=15.5,'S3'!A119,IF($C$2=16.5,'S3'!B119,IF($C$2=17.5,'S3'!C119,IF($C$2=18.5,'S3'!D119,IF($C$2=19.5,'S3'!E119,IF($C$2=20.5,'S3'!F119,IF($C$2=21.5,'S3'!G119,IF($C$2=22.5,'S3'!H119,IF($C$2=23.5,'S3'!I119,IF($C$2=24.5,'S3'!J119,IF($C$2=25.5,'S3'!K119,IF($C$2=26.5,'S3'!L119,IF($C$2=27.5,'S3'!M119,IF($C$2=28.5,'S3'!N119,IF($C$2=29.5,'S3'!O119,IF($C$2=30.5,'S3'!P119,IF($C$2=31.5,'S3'!Q119,IF($C$2=32.5,'S3'!R119,IF($C$2=33.5,'S3'!S119)))))))))))))))))))</f>
        <v>296.45</v>
      </c>
      <c r="D119" s="57">
        <f t="shared" si="13"/>
        <v>415.03</v>
      </c>
      <c r="E119" s="57">
        <f>IF($E$2=15.5,'S3'!AF119,IF($E$2=16.5,'S3'!AG119,IF($E$2=17.5,'S3'!AH119,IF($E$2=18.5,'S3'!AI119,IF($E$2=19.5,'S3'!AJ119,IF($E$2=20.5,'S3'!AK119,IF($E$2=21.5,'S3'!AL119,IF($E$2=22.5,'S3'!AM119,IF($E$2=23.5,'S3'!AN119,IF($E$2=24.5,'S3'!AO119,IF($E$2=25.5,'S3'!AP119,IF($E$2=26.5,'S3'!AQ119,IF($E$2=27.5,'S3'!AR119,IF($E$2=28.5,'S3'!AS119,IF($E$2=29.5,'S3'!AT119,IF($E$2=30.5,'S3'!AU119,IF($E$2=31.5,'S3'!AV119,IF($E$2=32.5,'S3'!AW119,IF($E$2=33.5,'S3'!AX119)))))))))))))))))))</f>
        <v>185.38</v>
      </c>
      <c r="F119" s="57">
        <f t="shared" si="12"/>
        <v>259.52999999999997</v>
      </c>
    </row>
    <row r="120" spans="2:6">
      <c r="B120" s="133">
        <v>116</v>
      </c>
      <c r="C120" s="57">
        <f>IF($C$2=15.5,'S3'!A120,IF($C$2=16.5,'S3'!B120,IF($C$2=17.5,'S3'!C120,IF($C$2=18.5,'S3'!D120,IF($C$2=19.5,'S3'!E120,IF($C$2=20.5,'S3'!F120,IF($C$2=21.5,'S3'!G120,IF($C$2=22.5,'S3'!H120,IF($C$2=23.5,'S3'!I120,IF($C$2=24.5,'S3'!J120,IF($C$2=25.5,'S3'!K120,IF($C$2=26.5,'S3'!L120,IF($C$2=27.5,'S3'!M120,IF($C$2=28.5,'S3'!N120,IF($C$2=29.5,'S3'!O120,IF($C$2=30.5,'S3'!P120,IF($C$2=31.5,'S3'!Q120,IF($C$2=32.5,'S3'!R120,IF($C$2=33.5,'S3'!S120)))))))))))))))))))</f>
        <v>299.02</v>
      </c>
      <c r="D120" s="57">
        <f t="shared" si="13"/>
        <v>418.63</v>
      </c>
      <c r="E120" s="57">
        <f>IF($E$2=15.5,'S3'!AF120,IF($E$2=16.5,'S3'!AG120,IF($E$2=17.5,'S3'!AH120,IF($E$2=18.5,'S3'!AI120,IF($E$2=19.5,'S3'!AJ120,IF($E$2=20.5,'S3'!AK120,IF($E$2=21.5,'S3'!AL120,IF($E$2=22.5,'S3'!AM120,IF($E$2=23.5,'S3'!AN120,IF($E$2=24.5,'S3'!AO120,IF($E$2=25.5,'S3'!AP120,IF($E$2=26.5,'S3'!AQ120,IF($E$2=27.5,'S3'!AR120,IF($E$2=28.5,'S3'!AS120,IF($E$2=29.5,'S3'!AT120,IF($E$2=30.5,'S3'!AU120,IF($E$2=31.5,'S3'!AV120,IF($E$2=32.5,'S3'!AW120,IF($E$2=33.5,'S3'!AX120)))))))))))))))))))</f>
        <v>186.99</v>
      </c>
      <c r="F120" s="57">
        <f t="shared" si="12"/>
        <v>261.79000000000002</v>
      </c>
    </row>
    <row r="121" spans="2:6">
      <c r="B121" s="133">
        <v>117</v>
      </c>
      <c r="C121" s="57">
        <f>IF($C$2=15.5,'S3'!A121,IF($C$2=16.5,'S3'!B121,IF($C$2=17.5,'S3'!C121,IF($C$2=18.5,'S3'!D121,IF($C$2=19.5,'S3'!E121,IF($C$2=20.5,'S3'!F121,IF($C$2=21.5,'S3'!G121,IF($C$2=22.5,'S3'!H121,IF($C$2=23.5,'S3'!I121,IF($C$2=24.5,'S3'!J121,IF($C$2=25.5,'S3'!K121,IF($C$2=26.5,'S3'!L121,IF($C$2=27.5,'S3'!M121,IF($C$2=28.5,'S3'!N121,IF($C$2=29.5,'S3'!O121,IF($C$2=30.5,'S3'!P121,IF($C$2=31.5,'S3'!Q121,IF($C$2=32.5,'S3'!R121,IF($C$2=33.5,'S3'!S121)))))))))))))))))))</f>
        <v>301.61</v>
      </c>
      <c r="D121" s="57">
        <f t="shared" si="13"/>
        <v>422.25</v>
      </c>
      <c r="E121" s="57">
        <f>IF($E$2=15.5,'S3'!AF121,IF($E$2=16.5,'S3'!AG121,IF($E$2=17.5,'S3'!AH121,IF($E$2=18.5,'S3'!AI121,IF($E$2=19.5,'S3'!AJ121,IF($E$2=20.5,'S3'!AK121,IF($E$2=21.5,'S3'!AL121,IF($E$2=22.5,'S3'!AM121,IF($E$2=23.5,'S3'!AN121,IF($E$2=24.5,'S3'!AO121,IF($E$2=25.5,'S3'!AP121,IF($E$2=26.5,'S3'!AQ121,IF($E$2=27.5,'S3'!AR121,IF($E$2=28.5,'S3'!AS121,IF($E$2=29.5,'S3'!AT121,IF($E$2=30.5,'S3'!AU121,IF($E$2=31.5,'S3'!AV121,IF($E$2=32.5,'S3'!AW121,IF($E$2=33.5,'S3'!AX121)))))))))))))))))))</f>
        <v>188.61</v>
      </c>
      <c r="F121" s="57">
        <f t="shared" si="12"/>
        <v>264.05</v>
      </c>
    </row>
    <row r="122" spans="2:6">
      <c r="B122" s="133">
        <v>118</v>
      </c>
      <c r="C122" s="57">
        <f>IF($C$2=15.5,'S3'!A122,IF($C$2=16.5,'S3'!B122,IF($C$2=17.5,'S3'!C122,IF($C$2=18.5,'S3'!D122,IF($C$2=19.5,'S3'!E122,IF($C$2=20.5,'S3'!F122,IF($C$2=21.5,'S3'!G122,IF($C$2=22.5,'S3'!H122,IF($C$2=23.5,'S3'!I122,IF($C$2=24.5,'S3'!J122,IF($C$2=25.5,'S3'!K122,IF($C$2=26.5,'S3'!L122,IF($C$2=27.5,'S3'!M122,IF($C$2=28.5,'S3'!N122,IF($C$2=29.5,'S3'!O122,IF($C$2=30.5,'S3'!P122,IF($C$2=31.5,'S3'!Q122,IF($C$2=32.5,'S3'!R122,IF($C$2=33.5,'S3'!S122)))))))))))))))))))</f>
        <v>304.2</v>
      </c>
      <c r="D122" s="57">
        <f t="shared" si="13"/>
        <v>425.88</v>
      </c>
      <c r="E122" s="57">
        <f>IF($E$2=15.5,'S3'!AF122,IF($E$2=16.5,'S3'!AG122,IF($E$2=17.5,'S3'!AH122,IF($E$2=18.5,'S3'!AI122,IF($E$2=19.5,'S3'!AJ122,IF($E$2=20.5,'S3'!AK122,IF($E$2=21.5,'S3'!AL122,IF($E$2=22.5,'S3'!AM122,IF($E$2=23.5,'S3'!AN122,IF($E$2=24.5,'S3'!AO122,IF($E$2=25.5,'S3'!AP122,IF($E$2=26.5,'S3'!AQ122,IF($E$2=27.5,'S3'!AR122,IF($E$2=28.5,'S3'!AS122,IF($E$2=29.5,'S3'!AT122,IF($E$2=30.5,'S3'!AU122,IF($E$2=31.5,'S3'!AV122,IF($E$2=32.5,'S3'!AW122,IF($E$2=33.5,'S3'!AX122)))))))))))))))))))</f>
        <v>190.23</v>
      </c>
      <c r="F122" s="57">
        <f t="shared" si="12"/>
        <v>266.32</v>
      </c>
    </row>
    <row r="123" spans="2:6">
      <c r="B123" s="133">
        <v>119</v>
      </c>
      <c r="C123" s="57">
        <f>IF($C$2=15.5,'S3'!A123,IF($C$2=16.5,'S3'!B123,IF($C$2=17.5,'S3'!C123,IF($C$2=18.5,'S3'!D123,IF($C$2=19.5,'S3'!E123,IF($C$2=20.5,'S3'!F123,IF($C$2=21.5,'S3'!G123,IF($C$2=22.5,'S3'!H123,IF($C$2=23.5,'S3'!I123,IF($C$2=24.5,'S3'!J123,IF($C$2=25.5,'S3'!K123,IF($C$2=26.5,'S3'!L123,IF($C$2=27.5,'S3'!M123,IF($C$2=28.5,'S3'!N123,IF($C$2=29.5,'S3'!O123,IF($C$2=30.5,'S3'!P123,IF($C$2=31.5,'S3'!Q123,IF($C$2=32.5,'S3'!R123,IF($C$2=33.5,'S3'!S123)))))))))))))))))))</f>
        <v>306.8</v>
      </c>
      <c r="D123" s="57">
        <f t="shared" si="13"/>
        <v>429.52</v>
      </c>
      <c r="E123" s="57">
        <f>IF($E$2=15.5,'S3'!AF123,IF($E$2=16.5,'S3'!AG123,IF($E$2=17.5,'S3'!AH123,IF($E$2=18.5,'S3'!AI123,IF($E$2=19.5,'S3'!AJ123,IF($E$2=20.5,'S3'!AK123,IF($E$2=21.5,'S3'!AL123,IF($E$2=22.5,'S3'!AM123,IF($E$2=23.5,'S3'!AN123,IF($E$2=24.5,'S3'!AO123,IF($E$2=25.5,'S3'!AP123,IF($E$2=26.5,'S3'!AQ123,IF($E$2=27.5,'S3'!AR123,IF($E$2=28.5,'S3'!AS123,IF($E$2=29.5,'S3'!AT123,IF($E$2=30.5,'S3'!AU123,IF($E$2=31.5,'S3'!AV123,IF($E$2=32.5,'S3'!AW123,IF($E$2=33.5,'S3'!AX123)))))))))))))))))))</f>
        <v>191.83</v>
      </c>
      <c r="F123" s="57">
        <f t="shared" si="12"/>
        <v>268.56</v>
      </c>
    </row>
    <row r="124" spans="2:6">
      <c r="B124" s="133">
        <v>120</v>
      </c>
      <c r="C124" s="57">
        <f>IF($C$2=15.5,'S3'!A124,IF($C$2=16.5,'S3'!B124,IF($C$2=17.5,'S3'!C124,IF($C$2=18.5,'S3'!D124,IF($C$2=19.5,'S3'!E124,IF($C$2=20.5,'S3'!F124,IF($C$2=21.5,'S3'!G124,IF($C$2=22.5,'S3'!H124,IF($C$2=23.5,'S3'!I124,IF($C$2=24.5,'S3'!J124,IF($C$2=25.5,'S3'!K124,IF($C$2=26.5,'S3'!L124,IF($C$2=27.5,'S3'!M124,IF($C$2=28.5,'S3'!N124,IF($C$2=29.5,'S3'!O124,IF($C$2=30.5,'S3'!P124,IF($C$2=31.5,'S3'!Q124,IF($C$2=32.5,'S3'!R124,IF($C$2=33.5,'S3'!S124)))))))))))))))))))</f>
        <v>309.41000000000003</v>
      </c>
      <c r="D124" s="57">
        <f t="shared" si="13"/>
        <v>433.17</v>
      </c>
      <c r="E124" s="57">
        <f>IF($E$2=15.5,'S3'!AF124,IF($E$2=16.5,'S3'!AG124,IF($E$2=17.5,'S3'!AH124,IF($E$2=18.5,'S3'!AI124,IF($E$2=19.5,'S3'!AJ124,IF($E$2=20.5,'S3'!AK124,IF($E$2=21.5,'S3'!AL124,IF($E$2=22.5,'S3'!AM124,IF($E$2=23.5,'S3'!AN124,IF($E$2=24.5,'S3'!AO124,IF($E$2=25.5,'S3'!AP124,IF($E$2=26.5,'S3'!AQ124,IF($E$2=27.5,'S3'!AR124,IF($E$2=28.5,'S3'!AS124,IF($E$2=29.5,'S3'!AT124,IF($E$2=30.5,'S3'!AU124,IF($E$2=31.5,'S3'!AV124,IF($E$2=32.5,'S3'!AW124,IF($E$2=33.5,'S3'!AX124)))))))))))))))))))</f>
        <v>193.4</v>
      </c>
      <c r="F124" s="57">
        <f t="shared" si="12"/>
        <v>270.76</v>
      </c>
    </row>
    <row r="125" spans="2:6">
      <c r="B125" s="133">
        <v>121</v>
      </c>
      <c r="C125" s="57">
        <f>IF($C$2=15.5,'S3'!A125,IF($C$2=16.5,'S3'!B125,IF($C$2=17.5,'S3'!C125,IF($C$2=18.5,'S3'!D125,IF($C$2=19.5,'S3'!E125,IF($C$2=20.5,'S3'!F125,IF($C$2=21.5,'S3'!G125,IF($C$2=22.5,'S3'!H125,IF($C$2=23.5,'S3'!I125,IF($C$2=24.5,'S3'!J125,IF($C$2=25.5,'S3'!K125,IF($C$2=26.5,'S3'!L125,IF($C$2=27.5,'S3'!M125,IF($C$2=28.5,'S3'!N125,IF($C$2=29.5,'S3'!O125,IF($C$2=30.5,'S3'!P125,IF($C$2=31.5,'S3'!Q125,IF($C$2=32.5,'S3'!R125,IF($C$2=33.5,'S3'!S125)))))))))))))))))))</f>
        <v>311.77999999999997</v>
      </c>
      <c r="D125" s="57">
        <f t="shared" si="13"/>
        <v>436.49</v>
      </c>
      <c r="E125" s="57">
        <f>IF($E$2=15.5,'S3'!AF125,IF($E$2=16.5,'S3'!AG125,IF($E$2=17.5,'S3'!AH125,IF($E$2=18.5,'S3'!AI125,IF($E$2=19.5,'S3'!AJ125,IF($E$2=20.5,'S3'!AK125,IF($E$2=21.5,'S3'!AL125,IF($E$2=22.5,'S3'!AM125,IF($E$2=23.5,'S3'!AN125,IF($E$2=24.5,'S3'!AO125,IF($E$2=25.5,'S3'!AP125,IF($E$2=26.5,'S3'!AQ125,IF($E$2=27.5,'S3'!AR125,IF($E$2=28.5,'S3'!AS125,IF($E$2=29.5,'S3'!AT125,IF($E$2=30.5,'S3'!AU125,IF($E$2=31.5,'S3'!AV125,IF($E$2=32.5,'S3'!AW125,IF($E$2=33.5,'S3'!AX125)))))))))))))))))))</f>
        <v>195.03</v>
      </c>
      <c r="F125" s="57">
        <f t="shared" si="12"/>
        <v>273.04000000000002</v>
      </c>
    </row>
    <row r="126" spans="2:6">
      <c r="B126" s="133">
        <v>122</v>
      </c>
      <c r="C126" s="57">
        <f>IF($C$2=15.5,'S3'!A126,IF($C$2=16.5,'S3'!B126,IF($C$2=17.5,'S3'!C126,IF($C$2=18.5,'S3'!D126,IF($C$2=19.5,'S3'!E126,IF($C$2=20.5,'S3'!F126,IF($C$2=21.5,'S3'!G126,IF($C$2=22.5,'S3'!H126,IF($C$2=23.5,'S3'!I126,IF($C$2=24.5,'S3'!J126,IF($C$2=25.5,'S3'!K126,IF($C$2=26.5,'S3'!L126,IF($C$2=27.5,'S3'!M126,IF($C$2=28.5,'S3'!N126,IF($C$2=29.5,'S3'!O126,IF($C$2=30.5,'S3'!P126,IF($C$2=31.5,'S3'!Q126,IF($C$2=32.5,'S3'!R126,IF($C$2=33.5,'S3'!S126)))))))))))))))))))</f>
        <v>314.39999999999998</v>
      </c>
      <c r="D126" s="57">
        <f t="shared" si="13"/>
        <v>440.16</v>
      </c>
      <c r="E126" s="57">
        <f>IF($E$2=15.5,'S3'!AF126,IF($E$2=16.5,'S3'!AG126,IF($E$2=17.5,'S3'!AH126,IF($E$2=18.5,'S3'!AI126,IF($E$2=19.5,'S3'!AJ126,IF($E$2=20.5,'S3'!AK126,IF($E$2=21.5,'S3'!AL126,IF($E$2=22.5,'S3'!AM126,IF($E$2=23.5,'S3'!AN126,IF($E$2=24.5,'S3'!AO126,IF($E$2=25.5,'S3'!AP126,IF($E$2=26.5,'S3'!AQ126,IF($E$2=27.5,'S3'!AR126,IF($E$2=28.5,'S3'!AS126,IF($E$2=29.5,'S3'!AT126,IF($E$2=30.5,'S3'!AU126,IF($E$2=31.5,'S3'!AV126,IF($E$2=32.5,'S3'!AW126,IF($E$2=33.5,'S3'!AX126)))))))))))))))))))</f>
        <v>196.65</v>
      </c>
      <c r="F126" s="57">
        <f t="shared" si="12"/>
        <v>275.31</v>
      </c>
    </row>
    <row r="127" spans="2:6">
      <c r="B127" s="133">
        <v>123</v>
      </c>
      <c r="C127" s="57">
        <f>IF($C$2=15.5,'S3'!A127,IF($C$2=16.5,'S3'!B127,IF($C$2=17.5,'S3'!C127,IF($C$2=18.5,'S3'!D127,IF($C$2=19.5,'S3'!E127,IF($C$2=20.5,'S3'!F127,IF($C$2=21.5,'S3'!G127,IF($C$2=22.5,'S3'!H127,IF($C$2=23.5,'S3'!I127,IF($C$2=24.5,'S3'!J127,IF($C$2=25.5,'S3'!K127,IF($C$2=26.5,'S3'!L127,IF($C$2=27.5,'S3'!M127,IF($C$2=28.5,'S3'!N127,IF($C$2=29.5,'S3'!O127,IF($C$2=30.5,'S3'!P127,IF($C$2=31.5,'S3'!Q127,IF($C$2=32.5,'S3'!R127,IF($C$2=33.5,'S3'!S127)))))))))))))))))))</f>
        <v>317.02999999999997</v>
      </c>
      <c r="D127" s="57">
        <f t="shared" si="13"/>
        <v>443.84</v>
      </c>
      <c r="E127" s="57">
        <f>IF($E$2=15.5,'S3'!AF127,IF($E$2=16.5,'S3'!AG127,IF($E$2=17.5,'S3'!AH127,IF($E$2=18.5,'S3'!AI127,IF($E$2=19.5,'S3'!AJ127,IF($E$2=20.5,'S3'!AK127,IF($E$2=21.5,'S3'!AL127,IF($E$2=22.5,'S3'!AM127,IF($E$2=23.5,'S3'!AN127,IF($E$2=24.5,'S3'!AO127,IF($E$2=25.5,'S3'!AP127,IF($E$2=26.5,'S3'!AQ127,IF($E$2=27.5,'S3'!AR127,IF($E$2=28.5,'S3'!AS127,IF($E$2=29.5,'S3'!AT127,IF($E$2=30.5,'S3'!AU127,IF($E$2=31.5,'S3'!AV127,IF($E$2=32.5,'S3'!AW127,IF($E$2=33.5,'S3'!AX127)))))))))))))))))))</f>
        <v>198.22</v>
      </c>
      <c r="F127" s="57">
        <f t="shared" si="12"/>
        <v>277.51</v>
      </c>
    </row>
    <row r="128" spans="2:6">
      <c r="B128" s="133">
        <v>124</v>
      </c>
      <c r="C128" s="57">
        <f>IF($C$2=15.5,'S3'!A128,IF($C$2=16.5,'S3'!B128,IF($C$2=17.5,'S3'!C128,IF($C$2=18.5,'S3'!D128,IF($C$2=19.5,'S3'!E128,IF($C$2=20.5,'S3'!F128,IF($C$2=21.5,'S3'!G128,IF($C$2=22.5,'S3'!H128,IF($C$2=23.5,'S3'!I128,IF($C$2=24.5,'S3'!J128,IF($C$2=25.5,'S3'!K128,IF($C$2=26.5,'S3'!L128,IF($C$2=27.5,'S3'!M128,IF($C$2=28.5,'S3'!N128,IF($C$2=29.5,'S3'!O128,IF($C$2=30.5,'S3'!P128,IF($C$2=31.5,'S3'!Q128,IF($C$2=32.5,'S3'!R128,IF($C$2=33.5,'S3'!S128)))))))))))))))))))</f>
        <v>319.67</v>
      </c>
      <c r="D128" s="57">
        <f t="shared" si="13"/>
        <v>447.54</v>
      </c>
      <c r="E128" s="57">
        <f>IF($E$2=15.5,'S3'!AF128,IF($E$2=16.5,'S3'!AG128,IF($E$2=17.5,'S3'!AH128,IF($E$2=18.5,'S3'!AI128,IF($E$2=19.5,'S3'!AJ128,IF($E$2=20.5,'S3'!AK128,IF($E$2=21.5,'S3'!AL128,IF($E$2=22.5,'S3'!AM128,IF($E$2=23.5,'S3'!AN128,IF($E$2=24.5,'S3'!AO128,IF($E$2=25.5,'S3'!AP128,IF($E$2=26.5,'S3'!AQ128,IF($E$2=27.5,'S3'!AR128,IF($E$2=28.5,'S3'!AS128,IF($E$2=29.5,'S3'!AT128,IF($E$2=30.5,'S3'!AU128,IF($E$2=31.5,'S3'!AV128,IF($E$2=32.5,'S3'!AW128,IF($E$2=33.5,'S3'!AX128)))))))))))))))))))</f>
        <v>199.85</v>
      </c>
      <c r="F128" s="57">
        <f t="shared" si="12"/>
        <v>279.79000000000002</v>
      </c>
    </row>
    <row r="129" spans="2:6">
      <c r="B129" s="133">
        <v>125</v>
      </c>
      <c r="C129" s="57">
        <f>IF($C$2=15.5,'S3'!A129,IF($C$2=16.5,'S3'!B129,IF($C$2=17.5,'S3'!C129,IF($C$2=18.5,'S3'!D129,IF($C$2=19.5,'S3'!E129,IF($C$2=20.5,'S3'!F129,IF($C$2=21.5,'S3'!G129,IF($C$2=22.5,'S3'!H129,IF($C$2=23.5,'S3'!I129,IF($C$2=24.5,'S3'!J129,IF($C$2=25.5,'S3'!K129,IF($C$2=26.5,'S3'!L129,IF($C$2=27.5,'S3'!M129,IF($C$2=28.5,'S3'!N129,IF($C$2=29.5,'S3'!O129,IF($C$2=30.5,'S3'!P129,IF($C$2=31.5,'S3'!Q129,IF($C$2=32.5,'S3'!R129,IF($C$2=33.5,'S3'!S129)))))))))))))))))))</f>
        <v>322.06</v>
      </c>
      <c r="D129" s="57">
        <f t="shared" si="13"/>
        <v>450.88</v>
      </c>
      <c r="E129" s="57">
        <f>IF($E$2=15.5,'S3'!AF129,IF($E$2=16.5,'S3'!AG129,IF($E$2=17.5,'S3'!AH129,IF($E$2=18.5,'S3'!AI129,IF($E$2=19.5,'S3'!AJ129,IF($E$2=20.5,'S3'!AK129,IF($E$2=21.5,'S3'!AL129,IF($E$2=22.5,'S3'!AM129,IF($E$2=23.5,'S3'!AN129,IF($E$2=24.5,'S3'!AO129,IF($E$2=25.5,'S3'!AP129,IF($E$2=26.5,'S3'!AQ129,IF($E$2=27.5,'S3'!AR129,IF($E$2=28.5,'S3'!AS129,IF($E$2=29.5,'S3'!AT129,IF($E$2=30.5,'S3'!AU129,IF($E$2=31.5,'S3'!AV129,IF($E$2=32.5,'S3'!AW129,IF($E$2=33.5,'S3'!AX129)))))))))))))))))))</f>
        <v>201.48</v>
      </c>
      <c r="F129" s="57">
        <f t="shared" si="12"/>
        <v>282.07</v>
      </c>
    </row>
    <row r="130" spans="2:6">
      <c r="B130" s="133">
        <v>126</v>
      </c>
      <c r="C130" s="57">
        <f>IF($C$2=15.5,'S3'!A130,IF($C$2=16.5,'S3'!B130,IF($C$2=17.5,'S3'!C130,IF($C$2=18.5,'S3'!D130,IF($C$2=19.5,'S3'!E130,IF($C$2=20.5,'S3'!F130,IF($C$2=21.5,'S3'!G130,IF($C$2=22.5,'S3'!H130,IF($C$2=23.5,'S3'!I130,IF($C$2=24.5,'S3'!J130,IF($C$2=25.5,'S3'!K130,IF($C$2=26.5,'S3'!L130,IF($C$2=27.5,'S3'!M130,IF($C$2=28.5,'S3'!N130,IF($C$2=29.5,'S3'!O130,IF($C$2=30.5,'S3'!P130,IF($C$2=31.5,'S3'!Q130,IF($C$2=32.5,'S3'!R130,IF($C$2=33.5,'S3'!S130)))))))))))))))))))</f>
        <v>324.70999999999998</v>
      </c>
      <c r="D130" s="57">
        <f t="shared" si="13"/>
        <v>454.59</v>
      </c>
      <c r="E130" s="57">
        <f>IF($E$2=15.5,'S3'!AF130,IF($E$2=16.5,'S3'!AG130,IF($E$2=17.5,'S3'!AH130,IF($E$2=18.5,'S3'!AI130,IF($E$2=19.5,'S3'!AJ130,IF($E$2=20.5,'S3'!AK130,IF($E$2=21.5,'S3'!AL130,IF($E$2=22.5,'S3'!AM130,IF($E$2=23.5,'S3'!AN130,IF($E$2=24.5,'S3'!AO130,IF($E$2=25.5,'S3'!AP130,IF($E$2=26.5,'S3'!AQ130,IF($E$2=27.5,'S3'!AR130,IF($E$2=28.5,'S3'!AS130,IF($E$2=29.5,'S3'!AT130,IF($E$2=30.5,'S3'!AU130,IF($E$2=31.5,'S3'!AV130,IF($E$2=32.5,'S3'!AW130,IF($E$2=33.5,'S3'!AX130)))))))))))))))))))</f>
        <v>203.04</v>
      </c>
      <c r="F130" s="57">
        <f t="shared" si="12"/>
        <v>284.26</v>
      </c>
    </row>
    <row r="131" spans="2:6">
      <c r="B131" s="133">
        <v>127</v>
      </c>
      <c r="C131" s="57">
        <f>IF($C$2=15.5,'S3'!A131,IF($C$2=16.5,'S3'!B131,IF($C$2=17.5,'S3'!C131,IF($C$2=18.5,'S3'!D131,IF($C$2=19.5,'S3'!E131,IF($C$2=20.5,'S3'!F131,IF($C$2=21.5,'S3'!G131,IF($C$2=22.5,'S3'!H131,IF($C$2=23.5,'S3'!I131,IF($C$2=24.5,'S3'!J131,IF($C$2=25.5,'S3'!K131,IF($C$2=26.5,'S3'!L131,IF($C$2=27.5,'S3'!M131,IF($C$2=28.5,'S3'!N131,IF($C$2=29.5,'S3'!O131,IF($C$2=30.5,'S3'!P131,IF($C$2=31.5,'S3'!Q131,IF($C$2=32.5,'S3'!R131,IF($C$2=33.5,'S3'!S131)))))))))))))))))))</f>
        <v>327.38</v>
      </c>
      <c r="D131" s="57">
        <f t="shared" si="13"/>
        <v>458.33</v>
      </c>
      <c r="E131" s="57">
        <f>IF($E$2=15.5,'S3'!AF131,IF($E$2=16.5,'S3'!AG131,IF($E$2=17.5,'S3'!AH131,IF($E$2=18.5,'S3'!AI131,IF($E$2=19.5,'S3'!AJ131,IF($E$2=20.5,'S3'!AK131,IF($E$2=21.5,'S3'!AL131,IF($E$2=22.5,'S3'!AM131,IF($E$2=23.5,'S3'!AN131,IF($E$2=24.5,'S3'!AO131,IF($E$2=25.5,'S3'!AP131,IF($E$2=26.5,'S3'!AQ131,IF($E$2=27.5,'S3'!AR131,IF($E$2=28.5,'S3'!AS131,IF($E$2=29.5,'S3'!AT131,IF($E$2=30.5,'S3'!AU131,IF($E$2=31.5,'S3'!AV131,IF($E$2=32.5,'S3'!AW131,IF($E$2=33.5,'S3'!AX131)))))))))))))))))))</f>
        <v>204.68</v>
      </c>
      <c r="F131" s="57">
        <f t="shared" si="12"/>
        <v>286.55</v>
      </c>
    </row>
    <row r="132" spans="2:6">
      <c r="B132" s="133">
        <v>128</v>
      </c>
      <c r="C132" s="57">
        <f>IF($C$2=15.5,'S3'!A132,IF($C$2=16.5,'S3'!B132,IF($C$2=17.5,'S3'!C132,IF($C$2=18.5,'S3'!D132,IF($C$2=19.5,'S3'!E132,IF($C$2=20.5,'S3'!F132,IF($C$2=21.5,'S3'!G132,IF($C$2=22.5,'S3'!H132,IF($C$2=23.5,'S3'!I132,IF($C$2=24.5,'S3'!J132,IF($C$2=25.5,'S3'!K132,IF($C$2=26.5,'S3'!L132,IF($C$2=27.5,'S3'!M132,IF($C$2=28.5,'S3'!N132,IF($C$2=29.5,'S3'!O132,IF($C$2=30.5,'S3'!P132,IF($C$2=31.5,'S3'!Q132,IF($C$2=32.5,'S3'!R132,IF($C$2=33.5,'S3'!S132)))))))))))))))))))</f>
        <v>329.78</v>
      </c>
      <c r="D132" s="57">
        <f t="shared" si="13"/>
        <v>461.69</v>
      </c>
      <c r="E132" s="57">
        <f>IF($E$2=15.5,'S3'!AF132,IF($E$2=16.5,'S3'!AG132,IF($E$2=17.5,'S3'!AH132,IF($E$2=18.5,'S3'!AI132,IF($E$2=19.5,'S3'!AJ132,IF($E$2=20.5,'S3'!AK132,IF($E$2=21.5,'S3'!AL132,IF($E$2=22.5,'S3'!AM132,IF($E$2=23.5,'S3'!AN132,IF($E$2=24.5,'S3'!AO132,IF($E$2=25.5,'S3'!AP132,IF($E$2=26.5,'S3'!AQ132,IF($E$2=27.5,'S3'!AR132,IF($E$2=28.5,'S3'!AS132,IF($E$2=29.5,'S3'!AT132,IF($E$2=30.5,'S3'!AU132,IF($E$2=31.5,'S3'!AV132,IF($E$2=32.5,'S3'!AW132,IF($E$2=33.5,'S3'!AX132)))))))))))))))))))</f>
        <v>206.32</v>
      </c>
      <c r="F132" s="57">
        <f t="shared" si="12"/>
        <v>288.85000000000002</v>
      </c>
    </row>
    <row r="133" spans="2:6">
      <c r="B133" s="133">
        <v>129</v>
      </c>
      <c r="C133" s="57">
        <f>IF($C$2=15.5,'S3'!A133,IF($C$2=16.5,'S3'!B133,IF($C$2=17.5,'S3'!C133,IF($C$2=18.5,'S3'!D133,IF($C$2=19.5,'S3'!E133,IF($C$2=20.5,'S3'!F133,IF($C$2=21.5,'S3'!G133,IF($C$2=22.5,'S3'!H133,IF($C$2=23.5,'S3'!I133,IF($C$2=24.5,'S3'!J133,IF($C$2=25.5,'S3'!K133,IF($C$2=26.5,'S3'!L133,IF($C$2=27.5,'S3'!M133,IF($C$2=28.5,'S3'!N133,IF($C$2=29.5,'S3'!O133,IF($C$2=30.5,'S3'!P133,IF($C$2=31.5,'S3'!Q133,IF($C$2=32.5,'S3'!R133,IF($C$2=33.5,'S3'!S133)))))))))))))))))))</f>
        <v>332.46</v>
      </c>
      <c r="D133" s="57">
        <f t="shared" si="13"/>
        <v>465.44</v>
      </c>
      <c r="E133" s="57">
        <f>IF($E$2=15.5,'S3'!AF133,IF($E$2=16.5,'S3'!AG133,IF($E$2=17.5,'S3'!AH133,IF($E$2=18.5,'S3'!AI133,IF($E$2=19.5,'S3'!AJ133,IF($E$2=20.5,'S3'!AK133,IF($E$2=21.5,'S3'!AL133,IF($E$2=22.5,'S3'!AM133,IF($E$2=23.5,'S3'!AN133,IF($E$2=24.5,'S3'!AO133,IF($E$2=25.5,'S3'!AP133,IF($E$2=26.5,'S3'!AQ133,IF($E$2=27.5,'S3'!AR133,IF($E$2=28.5,'S3'!AS133,IF($E$2=29.5,'S3'!AT133,IF($E$2=30.5,'S3'!AU133,IF($E$2=31.5,'S3'!AV133,IF($E$2=32.5,'S3'!AW133,IF($E$2=33.5,'S3'!AX133)))))))))))))))))))</f>
        <v>207.89</v>
      </c>
      <c r="F133" s="57">
        <f t="shared" si="12"/>
        <v>291.05</v>
      </c>
    </row>
    <row r="134" spans="2:6">
      <c r="B134" s="133">
        <v>130</v>
      </c>
      <c r="C134" s="57">
        <f>IF($C$2=15.5,'S3'!A134,IF($C$2=16.5,'S3'!B134,IF($C$2=17.5,'S3'!C134,IF($C$2=18.5,'S3'!D134,IF($C$2=19.5,'S3'!E134,IF($C$2=20.5,'S3'!F134,IF($C$2=21.5,'S3'!G134,IF($C$2=22.5,'S3'!H134,IF($C$2=23.5,'S3'!I134,IF($C$2=24.5,'S3'!J134,IF($C$2=25.5,'S3'!K134,IF($C$2=26.5,'S3'!L134,IF($C$2=27.5,'S3'!M134,IF($C$2=28.5,'S3'!N134,IF($C$2=29.5,'S3'!O134,IF($C$2=30.5,'S3'!P134,IF($C$2=31.5,'S3'!Q134,IF($C$2=32.5,'S3'!R134,IF($C$2=33.5,'S3'!S134)))))))))))))))))))</f>
        <v>335.15</v>
      </c>
      <c r="D134" s="57">
        <f t="shared" si="13"/>
        <v>469.21</v>
      </c>
      <c r="E134" s="57">
        <f>IF($E$2=15.5,'S3'!AF134,IF($E$2=16.5,'S3'!AG134,IF($E$2=17.5,'S3'!AH134,IF($E$2=18.5,'S3'!AI134,IF($E$2=19.5,'S3'!AJ134,IF($E$2=20.5,'S3'!AK134,IF($E$2=21.5,'S3'!AL134,IF($E$2=22.5,'S3'!AM134,IF($E$2=23.5,'S3'!AN134,IF($E$2=24.5,'S3'!AO134,IF($E$2=25.5,'S3'!AP134,IF($E$2=26.5,'S3'!AQ134,IF($E$2=27.5,'S3'!AR134,IF($E$2=28.5,'S3'!AS134,IF($E$2=29.5,'S3'!AT134,IF($E$2=30.5,'S3'!AU134,IF($E$2=31.5,'S3'!AV134,IF($E$2=32.5,'S3'!AW134,IF($E$2=33.5,'S3'!AX134)))))))))))))))))))</f>
        <v>209.53</v>
      </c>
      <c r="F134" s="57">
        <f t="shared" ref="F134:F197" si="14">ROUND(E134*1.4,2)</f>
        <v>293.33999999999997</v>
      </c>
    </row>
    <row r="135" spans="2:6">
      <c r="B135" s="133">
        <v>131</v>
      </c>
      <c r="C135" s="57">
        <f>IF($C$2=15.5,'S3'!A135,IF($C$2=16.5,'S3'!B135,IF($C$2=17.5,'S3'!C135,IF($C$2=18.5,'S3'!D135,IF($C$2=19.5,'S3'!E135,IF($C$2=20.5,'S3'!F135,IF($C$2=21.5,'S3'!G135,IF($C$2=22.5,'S3'!H135,IF($C$2=23.5,'S3'!I135,IF($C$2=24.5,'S3'!J135,IF($C$2=25.5,'S3'!K135,IF($C$2=26.5,'S3'!L135,IF($C$2=27.5,'S3'!M135,IF($C$2=28.5,'S3'!N135,IF($C$2=29.5,'S3'!O135,IF($C$2=30.5,'S3'!P135,IF($C$2=31.5,'S3'!Q135,IF($C$2=32.5,'S3'!R135,IF($C$2=33.5,'S3'!S135)))))))))))))))))))</f>
        <v>337.56</v>
      </c>
      <c r="D135" s="57">
        <f t="shared" ref="D135:D198" si="15">ROUND(C135*1.4,2)</f>
        <v>472.58</v>
      </c>
      <c r="E135" s="57">
        <f>IF($E$2=15.5,'S3'!AF135,IF($E$2=16.5,'S3'!AG135,IF($E$2=17.5,'S3'!AH135,IF($E$2=18.5,'S3'!AI135,IF($E$2=19.5,'S3'!AJ135,IF($E$2=20.5,'S3'!AK135,IF($E$2=21.5,'S3'!AL135,IF($E$2=22.5,'S3'!AM135,IF($E$2=23.5,'S3'!AN135,IF($E$2=24.5,'S3'!AO135,IF($E$2=25.5,'S3'!AP135,IF($E$2=26.5,'S3'!AQ135,IF($E$2=27.5,'S3'!AR135,IF($E$2=28.5,'S3'!AS135,IF($E$2=29.5,'S3'!AT135,IF($E$2=30.5,'S3'!AU135,IF($E$2=31.5,'S3'!AV135,IF($E$2=32.5,'S3'!AW135,IF($E$2=33.5,'S3'!AX135)))))))))))))))))))</f>
        <v>211.1</v>
      </c>
      <c r="F135" s="57">
        <f t="shared" si="14"/>
        <v>295.54000000000002</v>
      </c>
    </row>
    <row r="136" spans="2:6">
      <c r="B136" s="133">
        <v>132</v>
      </c>
      <c r="C136" s="57">
        <f>IF($C$2=15.5,'S3'!A136,IF($C$2=16.5,'S3'!B136,IF($C$2=17.5,'S3'!C136,IF($C$2=18.5,'S3'!D136,IF($C$2=19.5,'S3'!E136,IF($C$2=20.5,'S3'!F136,IF($C$2=21.5,'S3'!G136,IF($C$2=22.5,'S3'!H136,IF($C$2=23.5,'S3'!I136,IF($C$2=24.5,'S3'!J136,IF($C$2=25.5,'S3'!K136,IF($C$2=26.5,'S3'!L136,IF($C$2=27.5,'S3'!M136,IF($C$2=28.5,'S3'!N136,IF($C$2=29.5,'S3'!O136,IF($C$2=30.5,'S3'!P136,IF($C$2=31.5,'S3'!Q136,IF($C$2=32.5,'S3'!R136,IF($C$2=33.5,'S3'!S136)))))))))))))))))))</f>
        <v>340.27</v>
      </c>
      <c r="D136" s="57">
        <f t="shared" si="15"/>
        <v>476.38</v>
      </c>
      <c r="E136" s="57">
        <f>IF($E$2=15.5,'S3'!AF136,IF($E$2=16.5,'S3'!AG136,IF($E$2=17.5,'S3'!AH136,IF($E$2=18.5,'S3'!AI136,IF($E$2=19.5,'S3'!AJ136,IF($E$2=20.5,'S3'!AK136,IF($E$2=21.5,'S3'!AL136,IF($E$2=22.5,'S3'!AM136,IF($E$2=23.5,'S3'!AN136,IF($E$2=24.5,'S3'!AO136,IF($E$2=25.5,'S3'!AP136,IF($E$2=26.5,'S3'!AQ136,IF($E$2=27.5,'S3'!AR136,IF($E$2=28.5,'S3'!AS136,IF($E$2=29.5,'S3'!AT136,IF($E$2=30.5,'S3'!AU136,IF($E$2=31.5,'S3'!AV136,IF($E$2=32.5,'S3'!AW136,IF($E$2=33.5,'S3'!AX136)))))))))))))))))))</f>
        <v>212.67</v>
      </c>
      <c r="F136" s="57">
        <f t="shared" si="14"/>
        <v>297.74</v>
      </c>
    </row>
    <row r="137" spans="2:6">
      <c r="B137" s="133">
        <v>133</v>
      </c>
      <c r="C137" s="57">
        <f>IF($C$2=15.5,'S3'!A137,IF($C$2=16.5,'S3'!B137,IF($C$2=17.5,'S3'!C137,IF($C$2=18.5,'S3'!D137,IF($C$2=19.5,'S3'!E137,IF($C$2=20.5,'S3'!F137,IF($C$2=21.5,'S3'!G137,IF($C$2=22.5,'S3'!H137,IF($C$2=23.5,'S3'!I137,IF($C$2=24.5,'S3'!J137,IF($C$2=25.5,'S3'!K137,IF($C$2=26.5,'S3'!L137,IF($C$2=27.5,'S3'!M137,IF($C$2=28.5,'S3'!N137,IF($C$2=29.5,'S3'!O137,IF($C$2=30.5,'S3'!P137,IF($C$2=31.5,'S3'!Q137,IF($C$2=32.5,'S3'!R137,IF($C$2=33.5,'S3'!S137)))))))))))))))))))</f>
        <v>342.69</v>
      </c>
      <c r="D137" s="57">
        <f t="shared" si="15"/>
        <v>479.77</v>
      </c>
      <c r="E137" s="57">
        <f>IF($E$2=15.5,'S3'!AF137,IF($E$2=16.5,'S3'!AG137,IF($E$2=17.5,'S3'!AH137,IF($E$2=18.5,'S3'!AI137,IF($E$2=19.5,'S3'!AJ137,IF($E$2=20.5,'S3'!AK137,IF($E$2=21.5,'S3'!AL137,IF($E$2=22.5,'S3'!AM137,IF($E$2=23.5,'S3'!AN137,IF($E$2=24.5,'S3'!AO137,IF($E$2=25.5,'S3'!AP137,IF($E$2=26.5,'S3'!AQ137,IF($E$2=27.5,'S3'!AR137,IF($E$2=28.5,'S3'!AS137,IF($E$2=29.5,'S3'!AT137,IF($E$2=30.5,'S3'!AU137,IF($E$2=31.5,'S3'!AV137,IF($E$2=32.5,'S3'!AW137,IF($E$2=33.5,'S3'!AX137)))))))))))))))))))</f>
        <v>214.32</v>
      </c>
      <c r="F137" s="57">
        <f t="shared" si="14"/>
        <v>300.05</v>
      </c>
    </row>
    <row r="138" spans="2:6">
      <c r="B138" s="133">
        <v>134</v>
      </c>
      <c r="C138" s="57">
        <f>IF($C$2=15.5,'S3'!A138,IF($C$2=16.5,'S3'!B138,IF($C$2=17.5,'S3'!C138,IF($C$2=18.5,'S3'!D138,IF($C$2=19.5,'S3'!E138,IF($C$2=20.5,'S3'!F138,IF($C$2=21.5,'S3'!G138,IF($C$2=22.5,'S3'!H138,IF($C$2=23.5,'S3'!I138,IF($C$2=24.5,'S3'!J138,IF($C$2=25.5,'S3'!K138,IF($C$2=26.5,'S3'!L138,IF($C$2=27.5,'S3'!M138,IF($C$2=28.5,'S3'!N138,IF($C$2=29.5,'S3'!O138,IF($C$2=30.5,'S3'!P138,IF($C$2=31.5,'S3'!Q138,IF($C$2=32.5,'S3'!R138,IF($C$2=33.5,'S3'!S138)))))))))))))))))))</f>
        <v>345.42</v>
      </c>
      <c r="D138" s="57">
        <f t="shared" si="15"/>
        <v>483.59</v>
      </c>
      <c r="E138" s="57">
        <f>IF($E$2=15.5,'S3'!AF138,IF($E$2=16.5,'S3'!AG138,IF($E$2=17.5,'S3'!AH138,IF($E$2=18.5,'S3'!AI138,IF($E$2=19.5,'S3'!AJ138,IF($E$2=20.5,'S3'!AK138,IF($E$2=21.5,'S3'!AL138,IF($E$2=22.5,'S3'!AM138,IF($E$2=23.5,'S3'!AN138,IF($E$2=24.5,'S3'!AO138,IF($E$2=25.5,'S3'!AP138,IF($E$2=26.5,'S3'!AQ138,IF($E$2=27.5,'S3'!AR138,IF($E$2=28.5,'S3'!AS138,IF($E$2=29.5,'S3'!AT138,IF($E$2=30.5,'S3'!AU138,IF($E$2=31.5,'S3'!AV138,IF($E$2=32.5,'S3'!AW138,IF($E$2=33.5,'S3'!AX138)))))))))))))))))))</f>
        <v>215.9</v>
      </c>
      <c r="F138" s="57">
        <f t="shared" si="14"/>
        <v>302.26</v>
      </c>
    </row>
    <row r="139" spans="2:6">
      <c r="B139" s="133">
        <v>135</v>
      </c>
      <c r="C139" s="57">
        <f>IF($C$2=15.5,'S3'!A139,IF($C$2=16.5,'S3'!B139,IF($C$2=17.5,'S3'!C139,IF($C$2=18.5,'S3'!D139,IF($C$2=19.5,'S3'!E139,IF($C$2=20.5,'S3'!F139,IF($C$2=21.5,'S3'!G139,IF($C$2=22.5,'S3'!H139,IF($C$2=23.5,'S3'!I139,IF($C$2=24.5,'S3'!J139,IF($C$2=25.5,'S3'!K139,IF($C$2=26.5,'S3'!L139,IF($C$2=27.5,'S3'!M139,IF($C$2=28.5,'S3'!N139,IF($C$2=29.5,'S3'!O139,IF($C$2=30.5,'S3'!P139,IF($C$2=31.5,'S3'!Q139,IF($C$2=32.5,'S3'!R139,IF($C$2=33.5,'S3'!S139)))))))))))))))))))</f>
        <v>347.85</v>
      </c>
      <c r="D139" s="57">
        <f t="shared" si="15"/>
        <v>486.99</v>
      </c>
      <c r="E139" s="57">
        <f>IF($E$2=15.5,'S3'!AF139,IF($E$2=16.5,'S3'!AG139,IF($E$2=17.5,'S3'!AH139,IF($E$2=18.5,'S3'!AI139,IF($E$2=19.5,'S3'!AJ139,IF($E$2=20.5,'S3'!AK139,IF($E$2=21.5,'S3'!AL139,IF($E$2=22.5,'S3'!AM139,IF($E$2=23.5,'S3'!AN139,IF($E$2=24.5,'S3'!AO139,IF($E$2=25.5,'S3'!AP139,IF($E$2=26.5,'S3'!AQ139,IF($E$2=27.5,'S3'!AR139,IF($E$2=28.5,'S3'!AS139,IF($E$2=29.5,'S3'!AT139,IF($E$2=30.5,'S3'!AU139,IF($E$2=31.5,'S3'!AV139,IF($E$2=32.5,'S3'!AW139,IF($E$2=33.5,'S3'!AX139)))))))))))))))))))</f>
        <v>217.55</v>
      </c>
      <c r="F139" s="57">
        <f t="shared" si="14"/>
        <v>304.57</v>
      </c>
    </row>
    <row r="140" spans="2:6">
      <c r="B140" s="133">
        <v>136</v>
      </c>
      <c r="C140" s="57">
        <f>IF($C$2=15.5,'S3'!A140,IF($C$2=16.5,'S3'!B140,IF($C$2=17.5,'S3'!C140,IF($C$2=18.5,'S3'!D140,IF($C$2=19.5,'S3'!E140,IF($C$2=20.5,'S3'!F140,IF($C$2=21.5,'S3'!G140,IF($C$2=22.5,'S3'!H140,IF($C$2=23.5,'S3'!I140,IF($C$2=24.5,'S3'!J140,IF($C$2=25.5,'S3'!K140,IF($C$2=26.5,'S3'!L140,IF($C$2=27.5,'S3'!M140,IF($C$2=28.5,'S3'!N140,IF($C$2=29.5,'S3'!O140,IF($C$2=30.5,'S3'!P140,IF($C$2=31.5,'S3'!Q140,IF($C$2=32.5,'S3'!R140,IF($C$2=33.5,'S3'!S140)))))))))))))))))))</f>
        <v>350.28</v>
      </c>
      <c r="D140" s="57">
        <f t="shared" si="15"/>
        <v>490.39</v>
      </c>
      <c r="E140" s="57">
        <f>IF($E$2=15.5,'S3'!AF140,IF($E$2=16.5,'S3'!AG140,IF($E$2=17.5,'S3'!AH140,IF($E$2=18.5,'S3'!AI140,IF($E$2=19.5,'S3'!AJ140,IF($E$2=20.5,'S3'!AK140,IF($E$2=21.5,'S3'!AL140,IF($E$2=22.5,'S3'!AM140,IF($E$2=23.5,'S3'!AN140,IF($E$2=24.5,'S3'!AO140,IF($E$2=25.5,'S3'!AP140,IF($E$2=26.5,'S3'!AQ140,IF($E$2=27.5,'S3'!AR140,IF($E$2=28.5,'S3'!AS140,IF($E$2=29.5,'S3'!AT140,IF($E$2=30.5,'S3'!AU140,IF($E$2=31.5,'S3'!AV140,IF($E$2=32.5,'S3'!AW140,IF($E$2=33.5,'S3'!AX140)))))))))))))))))))</f>
        <v>219.13</v>
      </c>
      <c r="F140" s="57">
        <f t="shared" si="14"/>
        <v>306.77999999999997</v>
      </c>
    </row>
    <row r="141" spans="2:6">
      <c r="B141" s="133">
        <v>137</v>
      </c>
      <c r="C141" s="57">
        <f>IF($C$2=15.5,'S3'!A141,IF($C$2=16.5,'S3'!B141,IF($C$2=17.5,'S3'!C141,IF($C$2=18.5,'S3'!D141,IF($C$2=19.5,'S3'!E141,IF($C$2=20.5,'S3'!F141,IF($C$2=21.5,'S3'!G141,IF($C$2=22.5,'S3'!H141,IF($C$2=23.5,'S3'!I141,IF($C$2=24.5,'S3'!J141,IF($C$2=25.5,'S3'!K141,IF($C$2=26.5,'S3'!L141,IF($C$2=27.5,'S3'!M141,IF($C$2=28.5,'S3'!N141,IF($C$2=29.5,'S3'!O141,IF($C$2=30.5,'S3'!P141,IF($C$2=31.5,'S3'!Q141,IF($C$2=32.5,'S3'!R141,IF($C$2=33.5,'S3'!S141)))))))))))))))))))</f>
        <v>353.03</v>
      </c>
      <c r="D141" s="57">
        <f t="shared" si="15"/>
        <v>494.24</v>
      </c>
      <c r="E141" s="57">
        <f>IF($E$2=15.5,'S3'!AF141,IF($E$2=16.5,'S3'!AG141,IF($E$2=17.5,'S3'!AH141,IF($E$2=18.5,'S3'!AI141,IF($E$2=19.5,'S3'!AJ141,IF($E$2=20.5,'S3'!AK141,IF($E$2=21.5,'S3'!AL141,IF($E$2=22.5,'S3'!AM141,IF($E$2=23.5,'S3'!AN141,IF($E$2=24.5,'S3'!AO141,IF($E$2=25.5,'S3'!AP141,IF($E$2=26.5,'S3'!AQ141,IF($E$2=27.5,'S3'!AR141,IF($E$2=28.5,'S3'!AS141,IF($E$2=29.5,'S3'!AT141,IF($E$2=30.5,'S3'!AU141,IF($E$2=31.5,'S3'!AV141,IF($E$2=32.5,'S3'!AW141,IF($E$2=33.5,'S3'!AX141)))))))))))))))))))</f>
        <v>220.79</v>
      </c>
      <c r="F141" s="57">
        <f t="shared" si="14"/>
        <v>309.11</v>
      </c>
    </row>
    <row r="142" spans="2:6">
      <c r="B142" s="133">
        <v>138</v>
      </c>
      <c r="C142" s="57">
        <f>IF($C$2=15.5,'S3'!A142,IF($C$2=16.5,'S3'!B142,IF($C$2=17.5,'S3'!C142,IF($C$2=18.5,'S3'!D142,IF($C$2=19.5,'S3'!E142,IF($C$2=20.5,'S3'!F142,IF($C$2=21.5,'S3'!G142,IF($C$2=22.5,'S3'!H142,IF($C$2=23.5,'S3'!I142,IF($C$2=24.5,'S3'!J142,IF($C$2=25.5,'S3'!K142,IF($C$2=26.5,'S3'!L142,IF($C$2=27.5,'S3'!M142,IF($C$2=28.5,'S3'!N142,IF($C$2=29.5,'S3'!O142,IF($C$2=30.5,'S3'!P142,IF($C$2=31.5,'S3'!Q142,IF($C$2=32.5,'S3'!R142,IF($C$2=33.5,'S3'!S142)))))))))))))))))))</f>
        <v>355.47</v>
      </c>
      <c r="D142" s="57">
        <f t="shared" si="15"/>
        <v>497.66</v>
      </c>
      <c r="E142" s="57">
        <f>IF($E$2=15.5,'S3'!AF142,IF($E$2=16.5,'S3'!AG142,IF($E$2=17.5,'S3'!AH142,IF($E$2=18.5,'S3'!AI142,IF($E$2=19.5,'S3'!AJ142,IF($E$2=20.5,'S3'!AK142,IF($E$2=21.5,'S3'!AL142,IF($E$2=22.5,'S3'!AM142,IF($E$2=23.5,'S3'!AN142,IF($E$2=24.5,'S3'!AO142,IF($E$2=25.5,'S3'!AP142,IF($E$2=26.5,'S3'!AQ142,IF($E$2=27.5,'S3'!AR142,IF($E$2=28.5,'S3'!AS142,IF($E$2=29.5,'S3'!AT142,IF($E$2=30.5,'S3'!AU142,IF($E$2=31.5,'S3'!AV142,IF($E$2=32.5,'S3'!AW142,IF($E$2=33.5,'S3'!AX142)))))))))))))))))))</f>
        <v>222.37</v>
      </c>
      <c r="F142" s="57">
        <f t="shared" si="14"/>
        <v>311.32</v>
      </c>
    </row>
    <row r="143" spans="2:6">
      <c r="B143" s="133">
        <v>139</v>
      </c>
      <c r="C143" s="57">
        <f>IF($C$2=15.5,'S3'!A143,IF($C$2=16.5,'S3'!B143,IF($C$2=17.5,'S3'!C143,IF($C$2=18.5,'S3'!D143,IF($C$2=19.5,'S3'!E143,IF($C$2=20.5,'S3'!F143,IF($C$2=21.5,'S3'!G143,IF($C$2=22.5,'S3'!H143,IF($C$2=23.5,'S3'!I143,IF($C$2=24.5,'S3'!J143,IF($C$2=25.5,'S3'!K143,IF($C$2=26.5,'S3'!L143,IF($C$2=27.5,'S3'!M143,IF($C$2=28.5,'S3'!N143,IF($C$2=29.5,'S3'!O143,IF($C$2=30.5,'S3'!P143,IF($C$2=31.5,'S3'!Q143,IF($C$2=32.5,'S3'!R143,IF($C$2=33.5,'S3'!S143)))))))))))))))))))</f>
        <v>358.24</v>
      </c>
      <c r="D143" s="57">
        <f t="shared" si="15"/>
        <v>501.54</v>
      </c>
      <c r="E143" s="57">
        <f>IF($E$2=15.5,'S3'!AF143,IF($E$2=16.5,'S3'!AG143,IF($E$2=17.5,'S3'!AH143,IF($E$2=18.5,'S3'!AI143,IF($E$2=19.5,'S3'!AJ143,IF($E$2=20.5,'S3'!AK143,IF($E$2=21.5,'S3'!AL143,IF($E$2=22.5,'S3'!AM143,IF($E$2=23.5,'S3'!AN143,IF($E$2=24.5,'S3'!AO143,IF($E$2=25.5,'S3'!AP143,IF($E$2=26.5,'S3'!AQ143,IF($E$2=27.5,'S3'!AR143,IF($E$2=28.5,'S3'!AS143,IF($E$2=29.5,'S3'!AT143,IF($E$2=30.5,'S3'!AU143,IF($E$2=31.5,'S3'!AV143,IF($E$2=32.5,'S3'!AW143,IF($E$2=33.5,'S3'!AX143)))))))))))))))))))</f>
        <v>223.95</v>
      </c>
      <c r="F143" s="57">
        <f t="shared" si="14"/>
        <v>313.52999999999997</v>
      </c>
    </row>
    <row r="144" spans="2:6">
      <c r="B144" s="133">
        <v>140</v>
      </c>
      <c r="C144" s="57">
        <f>IF($C$2=15.5,'S3'!A144,IF($C$2=16.5,'S3'!B144,IF($C$2=17.5,'S3'!C144,IF($C$2=18.5,'S3'!D144,IF($C$2=19.5,'S3'!E144,IF($C$2=20.5,'S3'!F144,IF($C$2=21.5,'S3'!G144,IF($C$2=22.5,'S3'!H144,IF($C$2=23.5,'S3'!I144,IF($C$2=24.5,'S3'!J144,IF($C$2=25.5,'S3'!K144,IF($C$2=26.5,'S3'!L144,IF($C$2=27.5,'S3'!M144,IF($C$2=28.5,'S3'!N144,IF($C$2=29.5,'S3'!O144,IF($C$2=30.5,'S3'!P144,IF($C$2=31.5,'S3'!Q144,IF($C$2=32.5,'S3'!R144,IF($C$2=33.5,'S3'!S144)))))))))))))))))))</f>
        <v>360.69</v>
      </c>
      <c r="D144" s="57">
        <f t="shared" si="15"/>
        <v>504.97</v>
      </c>
      <c r="E144" s="57">
        <f>IF($E$2=15.5,'S3'!AF144,IF($E$2=16.5,'S3'!AG144,IF($E$2=17.5,'S3'!AH144,IF($E$2=18.5,'S3'!AI144,IF($E$2=19.5,'S3'!AJ144,IF($E$2=20.5,'S3'!AK144,IF($E$2=21.5,'S3'!AL144,IF($E$2=22.5,'S3'!AM144,IF($E$2=23.5,'S3'!AN144,IF($E$2=24.5,'S3'!AO144,IF($E$2=25.5,'S3'!AP144,IF($E$2=26.5,'S3'!AQ144,IF($E$2=27.5,'S3'!AR144,IF($E$2=28.5,'S3'!AS144,IF($E$2=29.5,'S3'!AT144,IF($E$2=30.5,'S3'!AU144,IF($E$2=31.5,'S3'!AV144,IF($E$2=32.5,'S3'!AW144,IF($E$2=33.5,'S3'!AX144)))))))))))))))))))</f>
        <v>225.53</v>
      </c>
      <c r="F144" s="57">
        <f t="shared" si="14"/>
        <v>315.74</v>
      </c>
    </row>
    <row r="145" spans="2:6">
      <c r="B145" s="133">
        <v>141</v>
      </c>
      <c r="C145" s="57">
        <f>IF($C$2=15.5,'S3'!A145,IF($C$2=16.5,'S3'!B145,IF($C$2=17.5,'S3'!C145,IF($C$2=18.5,'S3'!D145,IF($C$2=19.5,'S3'!E145,IF($C$2=20.5,'S3'!F145,IF($C$2=21.5,'S3'!G145,IF($C$2=22.5,'S3'!H145,IF($C$2=23.5,'S3'!I145,IF($C$2=24.5,'S3'!J145,IF($C$2=25.5,'S3'!K145,IF($C$2=26.5,'S3'!L145,IF($C$2=27.5,'S3'!M145,IF($C$2=28.5,'S3'!N145,IF($C$2=29.5,'S3'!O145,IF($C$2=30.5,'S3'!P145,IF($C$2=31.5,'S3'!Q145,IF($C$2=32.5,'S3'!R145,IF($C$2=33.5,'S3'!S145)))))))))))))))))))</f>
        <v>363.15</v>
      </c>
      <c r="D145" s="57">
        <f t="shared" si="15"/>
        <v>508.41</v>
      </c>
      <c r="E145" s="57">
        <f>IF($E$2=15.5,'S3'!AF145,IF($E$2=16.5,'S3'!AG145,IF($E$2=17.5,'S3'!AH145,IF($E$2=18.5,'S3'!AI145,IF($E$2=19.5,'S3'!AJ145,IF($E$2=20.5,'S3'!AK145,IF($E$2=21.5,'S3'!AL145,IF($E$2=22.5,'S3'!AM145,IF($E$2=23.5,'S3'!AN145,IF($E$2=24.5,'S3'!AO145,IF($E$2=25.5,'S3'!AP145,IF($E$2=26.5,'S3'!AQ145,IF($E$2=27.5,'S3'!AR145,IF($E$2=28.5,'S3'!AS145,IF($E$2=29.5,'S3'!AT145,IF($E$2=30.5,'S3'!AU145,IF($E$2=31.5,'S3'!AV145,IF($E$2=32.5,'S3'!AW145,IF($E$2=33.5,'S3'!AX145)))))))))))))))))))</f>
        <v>227.19</v>
      </c>
      <c r="F145" s="57">
        <f t="shared" si="14"/>
        <v>318.07</v>
      </c>
    </row>
    <row r="146" spans="2:6">
      <c r="B146" s="133">
        <v>142</v>
      </c>
      <c r="C146" s="57">
        <f>IF($C$2=15.5,'S3'!A146,IF($C$2=16.5,'S3'!B146,IF($C$2=17.5,'S3'!C146,IF($C$2=18.5,'S3'!D146,IF($C$2=19.5,'S3'!E146,IF($C$2=20.5,'S3'!F146,IF($C$2=21.5,'S3'!G146,IF($C$2=22.5,'S3'!H146,IF($C$2=23.5,'S3'!I146,IF($C$2=24.5,'S3'!J146,IF($C$2=25.5,'S3'!K146,IF($C$2=26.5,'S3'!L146,IF($C$2=27.5,'S3'!M146,IF($C$2=28.5,'S3'!N146,IF($C$2=29.5,'S3'!O146,IF($C$2=30.5,'S3'!P146,IF($C$2=31.5,'S3'!Q146,IF($C$2=32.5,'S3'!R146,IF($C$2=33.5,'S3'!S146)))))))))))))))))))</f>
        <v>365.95</v>
      </c>
      <c r="D146" s="57">
        <f t="shared" si="15"/>
        <v>512.33000000000004</v>
      </c>
      <c r="E146" s="57">
        <f>IF($E$2=15.5,'S3'!AF146,IF($E$2=16.5,'S3'!AG146,IF($E$2=17.5,'S3'!AH146,IF($E$2=18.5,'S3'!AI146,IF($E$2=19.5,'S3'!AJ146,IF($E$2=20.5,'S3'!AK146,IF($E$2=21.5,'S3'!AL146,IF($E$2=22.5,'S3'!AM146,IF($E$2=23.5,'S3'!AN146,IF($E$2=24.5,'S3'!AO146,IF($E$2=25.5,'S3'!AP146,IF($E$2=26.5,'S3'!AQ146,IF($E$2=27.5,'S3'!AR146,IF($E$2=28.5,'S3'!AS146,IF($E$2=29.5,'S3'!AT146,IF($E$2=30.5,'S3'!AU146,IF($E$2=31.5,'S3'!AV146,IF($E$2=32.5,'S3'!AW146,IF($E$2=33.5,'S3'!AX146)))))))))))))))))))</f>
        <v>228.78</v>
      </c>
      <c r="F146" s="57">
        <f t="shared" si="14"/>
        <v>320.29000000000002</v>
      </c>
    </row>
    <row r="147" spans="2:6">
      <c r="B147" s="133">
        <v>143</v>
      </c>
      <c r="C147" s="57">
        <f>IF($C$2=15.5,'S3'!A147,IF($C$2=16.5,'S3'!B147,IF($C$2=17.5,'S3'!C147,IF($C$2=18.5,'S3'!D147,IF($C$2=19.5,'S3'!E147,IF($C$2=20.5,'S3'!F147,IF($C$2=21.5,'S3'!G147,IF($C$2=22.5,'S3'!H147,IF($C$2=23.5,'S3'!I147,IF($C$2=24.5,'S3'!J147,IF($C$2=25.5,'S3'!K147,IF($C$2=26.5,'S3'!L147,IF($C$2=27.5,'S3'!M147,IF($C$2=28.5,'S3'!N147,IF($C$2=29.5,'S3'!O147,IF($C$2=30.5,'S3'!P147,IF($C$2=31.5,'S3'!Q147,IF($C$2=32.5,'S3'!R147,IF($C$2=33.5,'S3'!S147)))))))))))))))))))</f>
        <v>368.41</v>
      </c>
      <c r="D147" s="57">
        <f t="shared" si="15"/>
        <v>515.77</v>
      </c>
      <c r="E147" s="57">
        <f>IF($E$2=15.5,'S3'!AF147,IF($E$2=16.5,'S3'!AG147,IF($E$2=17.5,'S3'!AH147,IF($E$2=18.5,'S3'!AI147,IF($E$2=19.5,'S3'!AJ147,IF($E$2=20.5,'S3'!AK147,IF($E$2=21.5,'S3'!AL147,IF($E$2=22.5,'S3'!AM147,IF($E$2=23.5,'S3'!AN147,IF($E$2=24.5,'S3'!AO147,IF($E$2=25.5,'S3'!AP147,IF($E$2=26.5,'S3'!AQ147,IF($E$2=27.5,'S3'!AR147,IF($E$2=28.5,'S3'!AS147,IF($E$2=29.5,'S3'!AT147,IF($E$2=30.5,'S3'!AU147,IF($E$2=31.5,'S3'!AV147,IF($E$2=32.5,'S3'!AW147,IF($E$2=33.5,'S3'!AX147)))))))))))))))))))</f>
        <v>230.36</v>
      </c>
      <c r="F147" s="57">
        <f t="shared" si="14"/>
        <v>322.5</v>
      </c>
    </row>
    <row r="148" spans="2:6">
      <c r="B148" s="133">
        <v>144</v>
      </c>
      <c r="C148" s="57">
        <f>IF($C$2=15.5,'S3'!A148,IF($C$2=16.5,'S3'!B148,IF($C$2=17.5,'S3'!C148,IF($C$2=18.5,'S3'!D148,IF($C$2=19.5,'S3'!E148,IF($C$2=20.5,'S3'!F148,IF($C$2=21.5,'S3'!G148,IF($C$2=22.5,'S3'!H148,IF($C$2=23.5,'S3'!I148,IF($C$2=24.5,'S3'!J148,IF($C$2=25.5,'S3'!K148,IF($C$2=26.5,'S3'!L148,IF($C$2=27.5,'S3'!M148,IF($C$2=28.5,'S3'!N148,IF($C$2=29.5,'S3'!O148,IF($C$2=30.5,'S3'!P148,IF($C$2=31.5,'S3'!Q148,IF($C$2=32.5,'S3'!R148,IF($C$2=33.5,'S3'!S148)))))))))))))))))))</f>
        <v>370.88</v>
      </c>
      <c r="D148" s="57">
        <f t="shared" si="15"/>
        <v>519.23</v>
      </c>
      <c r="E148" s="57">
        <f>IF($E$2=15.5,'S3'!AF148,IF($E$2=16.5,'S3'!AG148,IF($E$2=17.5,'S3'!AH148,IF($E$2=18.5,'S3'!AI148,IF($E$2=19.5,'S3'!AJ148,IF($E$2=20.5,'S3'!AK148,IF($E$2=21.5,'S3'!AL148,IF($E$2=22.5,'S3'!AM148,IF($E$2=23.5,'S3'!AN148,IF($E$2=24.5,'S3'!AO148,IF($E$2=25.5,'S3'!AP148,IF($E$2=26.5,'S3'!AQ148,IF($E$2=27.5,'S3'!AR148,IF($E$2=28.5,'S3'!AS148,IF($E$2=29.5,'S3'!AT148,IF($E$2=30.5,'S3'!AU148,IF($E$2=31.5,'S3'!AV148,IF($E$2=32.5,'S3'!AW148,IF($E$2=33.5,'S3'!AX148)))))))))))))))))))</f>
        <v>232.04</v>
      </c>
      <c r="F148" s="57">
        <f t="shared" si="14"/>
        <v>324.86</v>
      </c>
    </row>
    <row r="149" spans="2:6">
      <c r="B149" s="133">
        <v>145</v>
      </c>
      <c r="C149" s="57">
        <f>IF($C$2=15.5,'S3'!A149,IF($C$2=16.5,'S3'!B149,IF($C$2=17.5,'S3'!C149,IF($C$2=18.5,'S3'!D149,IF($C$2=19.5,'S3'!E149,IF($C$2=20.5,'S3'!F149,IF($C$2=21.5,'S3'!G149,IF($C$2=22.5,'S3'!H149,IF($C$2=23.5,'S3'!I149,IF($C$2=24.5,'S3'!J149,IF($C$2=25.5,'S3'!K149,IF($C$2=26.5,'S3'!L149,IF($C$2=27.5,'S3'!M149,IF($C$2=28.5,'S3'!N149,IF($C$2=29.5,'S3'!O149,IF($C$2=30.5,'S3'!P149,IF($C$2=31.5,'S3'!Q149,IF($C$2=32.5,'S3'!R149,IF($C$2=33.5,'S3'!S149)))))))))))))))))))</f>
        <v>373.71</v>
      </c>
      <c r="D149" s="57">
        <f t="shared" si="15"/>
        <v>523.19000000000005</v>
      </c>
      <c r="E149" s="57">
        <f>IF($E$2=15.5,'S3'!AF149,IF($E$2=16.5,'S3'!AG149,IF($E$2=17.5,'S3'!AH149,IF($E$2=18.5,'S3'!AI149,IF($E$2=19.5,'S3'!AJ149,IF($E$2=20.5,'S3'!AK149,IF($E$2=21.5,'S3'!AL149,IF($E$2=22.5,'S3'!AM149,IF($E$2=23.5,'S3'!AN149,IF($E$2=24.5,'S3'!AO149,IF($E$2=25.5,'S3'!AP149,IF($E$2=26.5,'S3'!AQ149,IF($E$2=27.5,'S3'!AR149,IF($E$2=28.5,'S3'!AS149,IF($E$2=29.5,'S3'!AT149,IF($E$2=30.5,'S3'!AU149,IF($E$2=31.5,'S3'!AV149,IF($E$2=32.5,'S3'!AW149,IF($E$2=33.5,'S3'!AX149)))))))))))))))))))</f>
        <v>233.62</v>
      </c>
      <c r="F149" s="57">
        <f t="shared" si="14"/>
        <v>327.07</v>
      </c>
    </row>
    <row r="150" spans="2:6">
      <c r="B150" s="133">
        <v>146</v>
      </c>
      <c r="C150" s="57">
        <f>IF($C$2=15.5,'S3'!A150,IF($C$2=16.5,'S3'!B150,IF($C$2=17.5,'S3'!C150,IF($C$2=18.5,'S3'!D150,IF($C$2=19.5,'S3'!E150,IF($C$2=20.5,'S3'!F150,IF($C$2=21.5,'S3'!G150,IF($C$2=22.5,'S3'!H150,IF($C$2=23.5,'S3'!I150,IF($C$2=24.5,'S3'!J150,IF($C$2=25.5,'S3'!K150,IF($C$2=26.5,'S3'!L150,IF($C$2=27.5,'S3'!M150,IF($C$2=28.5,'S3'!N150,IF($C$2=29.5,'S3'!O150,IF($C$2=30.5,'S3'!P150,IF($C$2=31.5,'S3'!Q150,IF($C$2=32.5,'S3'!R150,IF($C$2=33.5,'S3'!S150)))))))))))))))))))</f>
        <v>376.19</v>
      </c>
      <c r="D150" s="57">
        <f t="shared" si="15"/>
        <v>526.66999999999996</v>
      </c>
      <c r="E150" s="57">
        <f>IF($E$2=15.5,'S3'!AF150,IF($E$2=16.5,'S3'!AG150,IF($E$2=17.5,'S3'!AH150,IF($E$2=18.5,'S3'!AI150,IF($E$2=19.5,'S3'!AJ150,IF($E$2=20.5,'S3'!AK150,IF($E$2=21.5,'S3'!AL150,IF($E$2=22.5,'S3'!AM150,IF($E$2=23.5,'S3'!AN150,IF($E$2=24.5,'S3'!AO150,IF($E$2=25.5,'S3'!AP150,IF($E$2=26.5,'S3'!AQ150,IF($E$2=27.5,'S3'!AR150,IF($E$2=28.5,'S3'!AS150,IF($E$2=29.5,'S3'!AT150,IF($E$2=30.5,'S3'!AU150,IF($E$2=31.5,'S3'!AV150,IF($E$2=32.5,'S3'!AW150,IF($E$2=33.5,'S3'!AX150)))))))))))))))))))</f>
        <v>235.21</v>
      </c>
      <c r="F150" s="57">
        <f t="shared" si="14"/>
        <v>329.29</v>
      </c>
    </row>
    <row r="151" spans="2:6">
      <c r="B151" s="133">
        <v>147</v>
      </c>
      <c r="C151" s="57">
        <f>IF($C$2=15.5,'S3'!A151,IF($C$2=16.5,'S3'!B151,IF($C$2=17.5,'S3'!C151,IF($C$2=18.5,'S3'!D151,IF($C$2=19.5,'S3'!E151,IF($C$2=20.5,'S3'!F151,IF($C$2=21.5,'S3'!G151,IF($C$2=22.5,'S3'!H151,IF($C$2=23.5,'S3'!I151,IF($C$2=24.5,'S3'!J151,IF($C$2=25.5,'S3'!K151,IF($C$2=26.5,'S3'!L151,IF($C$2=27.5,'S3'!M151,IF($C$2=28.5,'S3'!N151,IF($C$2=29.5,'S3'!O151,IF($C$2=30.5,'S3'!P151,IF($C$2=31.5,'S3'!Q151,IF($C$2=32.5,'S3'!R151,IF($C$2=33.5,'S3'!S151)))))))))))))))))))</f>
        <v>378.68</v>
      </c>
      <c r="D151" s="57">
        <f t="shared" si="15"/>
        <v>530.15</v>
      </c>
      <c r="E151" s="57">
        <f>IF($E$2=15.5,'S3'!AF151,IF($E$2=16.5,'S3'!AG151,IF($E$2=17.5,'S3'!AH151,IF($E$2=18.5,'S3'!AI151,IF($E$2=19.5,'S3'!AJ151,IF($E$2=20.5,'S3'!AK151,IF($E$2=21.5,'S3'!AL151,IF($E$2=22.5,'S3'!AM151,IF($E$2=23.5,'S3'!AN151,IF($E$2=24.5,'S3'!AO151,IF($E$2=25.5,'S3'!AP151,IF($E$2=26.5,'S3'!AQ151,IF($E$2=27.5,'S3'!AR151,IF($E$2=28.5,'S3'!AS151,IF($E$2=29.5,'S3'!AT151,IF($E$2=30.5,'S3'!AU151,IF($E$2=31.5,'S3'!AV151,IF($E$2=32.5,'S3'!AW151,IF($E$2=33.5,'S3'!AX151)))))))))))))))))))</f>
        <v>236.8</v>
      </c>
      <c r="F151" s="57">
        <f t="shared" si="14"/>
        <v>331.52</v>
      </c>
    </row>
    <row r="152" spans="2:6">
      <c r="B152" s="133">
        <v>148</v>
      </c>
      <c r="C152" s="57">
        <f>IF($C$2=15.5,'S3'!A152,IF($C$2=16.5,'S3'!B152,IF($C$2=17.5,'S3'!C152,IF($C$2=18.5,'S3'!D152,IF($C$2=19.5,'S3'!E152,IF($C$2=20.5,'S3'!F152,IF($C$2=21.5,'S3'!G152,IF($C$2=22.5,'S3'!H152,IF($C$2=23.5,'S3'!I152,IF($C$2=24.5,'S3'!J152,IF($C$2=25.5,'S3'!K152,IF($C$2=26.5,'S3'!L152,IF($C$2=27.5,'S3'!M152,IF($C$2=28.5,'S3'!N152,IF($C$2=29.5,'S3'!O152,IF($C$2=30.5,'S3'!P152,IF($C$2=31.5,'S3'!Q152,IF($C$2=32.5,'S3'!R152,IF($C$2=33.5,'S3'!S152)))))))))))))))))))</f>
        <v>381.17</v>
      </c>
      <c r="D152" s="57">
        <f t="shared" si="15"/>
        <v>533.64</v>
      </c>
      <c r="E152" s="57">
        <f>IF($E$2=15.5,'S3'!AF152,IF($E$2=16.5,'S3'!AG152,IF($E$2=17.5,'S3'!AH152,IF($E$2=18.5,'S3'!AI152,IF($E$2=19.5,'S3'!AJ152,IF($E$2=20.5,'S3'!AK152,IF($E$2=21.5,'S3'!AL152,IF($E$2=22.5,'S3'!AM152,IF($E$2=23.5,'S3'!AN152,IF($E$2=24.5,'S3'!AO152,IF($E$2=25.5,'S3'!AP152,IF($E$2=26.5,'S3'!AQ152,IF($E$2=27.5,'S3'!AR152,IF($E$2=28.5,'S3'!AS152,IF($E$2=29.5,'S3'!AT152,IF($E$2=30.5,'S3'!AU152,IF($E$2=31.5,'S3'!AV152,IF($E$2=32.5,'S3'!AW152,IF($E$2=33.5,'S3'!AX152)))))))))))))))))))</f>
        <v>238.39</v>
      </c>
      <c r="F152" s="57">
        <f t="shared" si="14"/>
        <v>333.75</v>
      </c>
    </row>
    <row r="153" spans="2:6">
      <c r="B153" s="133">
        <v>149</v>
      </c>
      <c r="C153" s="57">
        <f>IF($C$2=15.5,'S3'!A153,IF($C$2=16.5,'S3'!B153,IF($C$2=17.5,'S3'!C153,IF($C$2=18.5,'S3'!D153,IF($C$2=19.5,'S3'!E153,IF($C$2=20.5,'S3'!F153,IF($C$2=21.5,'S3'!G153,IF($C$2=22.5,'S3'!H153,IF($C$2=23.5,'S3'!I153,IF($C$2=24.5,'S3'!J153,IF($C$2=25.5,'S3'!K153,IF($C$2=26.5,'S3'!L153,IF($C$2=27.5,'S3'!M153,IF($C$2=28.5,'S3'!N153,IF($C$2=29.5,'S3'!O153,IF($C$2=30.5,'S3'!P153,IF($C$2=31.5,'S3'!Q153,IF($C$2=32.5,'S3'!R153,IF($C$2=33.5,'S3'!S153)))))))))))))))))))</f>
        <v>383.66</v>
      </c>
      <c r="D153" s="57">
        <f t="shared" si="15"/>
        <v>537.12</v>
      </c>
      <c r="E153" s="57">
        <f>IF($E$2=15.5,'S3'!AF153,IF($E$2=16.5,'S3'!AG153,IF($E$2=17.5,'S3'!AH153,IF($E$2=18.5,'S3'!AI153,IF($E$2=19.5,'S3'!AJ153,IF($E$2=20.5,'S3'!AK153,IF($E$2=21.5,'S3'!AL153,IF($E$2=22.5,'S3'!AM153,IF($E$2=23.5,'S3'!AN153,IF($E$2=24.5,'S3'!AO153,IF($E$2=25.5,'S3'!AP153,IF($E$2=26.5,'S3'!AQ153,IF($E$2=27.5,'S3'!AR153,IF($E$2=28.5,'S3'!AS153,IF($E$2=29.5,'S3'!AT153,IF($E$2=30.5,'S3'!AU153,IF($E$2=31.5,'S3'!AV153,IF($E$2=32.5,'S3'!AW153,IF($E$2=33.5,'S3'!AX153)))))))))))))))))))</f>
        <v>240.08</v>
      </c>
      <c r="F153" s="57">
        <f t="shared" si="14"/>
        <v>336.11</v>
      </c>
    </row>
    <row r="154" spans="2:6">
      <c r="B154" s="133">
        <v>150</v>
      </c>
      <c r="C154" s="57">
        <f>IF($C$2=15.5,'S3'!A154,IF($C$2=16.5,'S3'!B154,IF($C$2=17.5,'S3'!C154,IF($C$2=18.5,'S3'!D154,IF($C$2=19.5,'S3'!E154,IF($C$2=20.5,'S3'!F154,IF($C$2=21.5,'S3'!G154,IF($C$2=22.5,'S3'!H154,IF($C$2=23.5,'S3'!I154,IF($C$2=24.5,'S3'!J154,IF($C$2=25.5,'S3'!K154,IF($C$2=26.5,'S3'!L154,IF($C$2=27.5,'S3'!M154,IF($C$2=28.5,'S3'!N154,IF($C$2=29.5,'S3'!O154,IF($C$2=30.5,'S3'!P154,IF($C$2=31.5,'S3'!Q154,IF($C$2=32.5,'S3'!R154,IF($C$2=33.5,'S3'!S154)))))))))))))))))))</f>
        <v>386.53</v>
      </c>
      <c r="D154" s="57">
        <f t="shared" si="15"/>
        <v>541.14</v>
      </c>
      <c r="E154" s="57">
        <f>IF($E$2=15.5,'S3'!AF154,IF($E$2=16.5,'S3'!AG154,IF($E$2=17.5,'S3'!AH154,IF($E$2=18.5,'S3'!AI154,IF($E$2=19.5,'S3'!AJ154,IF($E$2=20.5,'S3'!AK154,IF($E$2=21.5,'S3'!AL154,IF($E$2=22.5,'S3'!AM154,IF($E$2=23.5,'S3'!AN154,IF($E$2=24.5,'S3'!AO154,IF($E$2=25.5,'S3'!AP154,IF($E$2=26.5,'S3'!AQ154,IF($E$2=27.5,'S3'!AR154,IF($E$2=28.5,'S3'!AS154,IF($E$2=29.5,'S3'!AT154,IF($E$2=30.5,'S3'!AU154,IF($E$2=31.5,'S3'!AV154,IF($E$2=32.5,'S3'!AW154,IF($E$2=33.5,'S3'!AX154)))))))))))))))))))</f>
        <v>241.67</v>
      </c>
      <c r="F154" s="57">
        <f t="shared" si="14"/>
        <v>338.34</v>
      </c>
    </row>
    <row r="155" spans="2:6">
      <c r="B155" s="133">
        <v>151</v>
      </c>
      <c r="C155" s="57">
        <f>IF($C$2=15.5,'S3'!A155,IF($C$2=16.5,'S3'!B155,IF($C$2=17.5,'S3'!C155,IF($C$2=18.5,'S3'!D155,IF($C$2=19.5,'S3'!E155,IF($C$2=20.5,'S3'!F155,IF($C$2=21.5,'S3'!G155,IF($C$2=22.5,'S3'!H155,IF($C$2=23.5,'S3'!I155,IF($C$2=24.5,'S3'!J155,IF($C$2=25.5,'S3'!K155,IF($C$2=26.5,'S3'!L155,IF($C$2=27.5,'S3'!M155,IF($C$2=28.5,'S3'!N155,IF($C$2=29.5,'S3'!O155,IF($C$2=30.5,'S3'!P155,IF($C$2=31.5,'S3'!Q155,IF($C$2=32.5,'S3'!R155,IF($C$2=33.5,'S3'!S155)))))))))))))))))))</f>
        <v>389.04</v>
      </c>
      <c r="D155" s="57">
        <f t="shared" si="15"/>
        <v>544.66</v>
      </c>
      <c r="E155" s="57">
        <f>IF($E$2=15.5,'S3'!AF155,IF($E$2=16.5,'S3'!AG155,IF($E$2=17.5,'S3'!AH155,IF($E$2=18.5,'S3'!AI155,IF($E$2=19.5,'S3'!AJ155,IF($E$2=20.5,'S3'!AK155,IF($E$2=21.5,'S3'!AL155,IF($E$2=22.5,'S3'!AM155,IF($E$2=23.5,'S3'!AN155,IF($E$2=24.5,'S3'!AO155,IF($E$2=25.5,'S3'!AP155,IF($E$2=26.5,'S3'!AQ155,IF($E$2=27.5,'S3'!AR155,IF($E$2=28.5,'S3'!AS155,IF($E$2=29.5,'S3'!AT155,IF($E$2=30.5,'S3'!AU155,IF($E$2=31.5,'S3'!AV155,IF($E$2=32.5,'S3'!AW155,IF($E$2=33.5,'S3'!AX155)))))))))))))))))))</f>
        <v>243.27</v>
      </c>
      <c r="F155" s="57">
        <f t="shared" si="14"/>
        <v>340.58</v>
      </c>
    </row>
    <row r="156" spans="2:6">
      <c r="B156" s="133">
        <v>152</v>
      </c>
      <c r="C156" s="57">
        <f>IF($C$2=15.5,'S3'!A156,IF($C$2=16.5,'S3'!B156,IF($C$2=17.5,'S3'!C156,IF($C$2=18.5,'S3'!D156,IF($C$2=19.5,'S3'!E156,IF($C$2=20.5,'S3'!F156,IF($C$2=21.5,'S3'!G156,IF($C$2=22.5,'S3'!H156,IF($C$2=23.5,'S3'!I156,IF($C$2=24.5,'S3'!J156,IF($C$2=25.5,'S3'!K156,IF($C$2=26.5,'S3'!L156,IF($C$2=27.5,'S3'!M156,IF($C$2=28.5,'S3'!N156,IF($C$2=29.5,'S3'!O156,IF($C$2=30.5,'S3'!P156,IF($C$2=31.5,'S3'!Q156,IF($C$2=32.5,'S3'!R156,IF($C$2=33.5,'S3'!S156)))))))))))))))))))</f>
        <v>391.55</v>
      </c>
      <c r="D156" s="57">
        <f t="shared" si="15"/>
        <v>548.16999999999996</v>
      </c>
      <c r="E156" s="57">
        <f>IF($E$2=15.5,'S3'!AF156,IF($E$2=16.5,'S3'!AG156,IF($E$2=17.5,'S3'!AH156,IF($E$2=18.5,'S3'!AI156,IF($E$2=19.5,'S3'!AJ156,IF($E$2=20.5,'S3'!AK156,IF($E$2=21.5,'S3'!AL156,IF($E$2=22.5,'S3'!AM156,IF($E$2=23.5,'S3'!AN156,IF($E$2=24.5,'S3'!AO156,IF($E$2=25.5,'S3'!AP156,IF($E$2=26.5,'S3'!AQ156,IF($E$2=27.5,'S3'!AR156,IF($E$2=28.5,'S3'!AS156,IF($E$2=29.5,'S3'!AT156,IF($E$2=30.5,'S3'!AU156,IF($E$2=31.5,'S3'!AV156,IF($E$2=32.5,'S3'!AW156,IF($E$2=33.5,'S3'!AX156)))))))))))))))))))</f>
        <v>244.86</v>
      </c>
      <c r="F156" s="57">
        <f t="shared" si="14"/>
        <v>342.8</v>
      </c>
    </row>
    <row r="157" spans="2:6">
      <c r="B157" s="133">
        <v>153</v>
      </c>
      <c r="C157" s="57">
        <f>IF($C$2=15.5,'S3'!A157,IF($C$2=16.5,'S3'!B157,IF($C$2=17.5,'S3'!C157,IF($C$2=18.5,'S3'!D157,IF($C$2=19.5,'S3'!E157,IF($C$2=20.5,'S3'!F157,IF($C$2=21.5,'S3'!G157,IF($C$2=22.5,'S3'!H157,IF($C$2=23.5,'S3'!I157,IF($C$2=24.5,'S3'!J157,IF($C$2=25.5,'S3'!K157,IF($C$2=26.5,'S3'!L157,IF($C$2=27.5,'S3'!M157,IF($C$2=28.5,'S3'!N157,IF($C$2=29.5,'S3'!O157,IF($C$2=30.5,'S3'!P157,IF($C$2=31.5,'S3'!Q157,IF($C$2=32.5,'S3'!R157,IF($C$2=33.5,'S3'!S157)))))))))))))))))))</f>
        <v>394.06</v>
      </c>
      <c r="D157" s="57">
        <f t="shared" si="15"/>
        <v>551.67999999999995</v>
      </c>
      <c r="E157" s="57">
        <f>IF($E$2=15.5,'S3'!AF157,IF($E$2=16.5,'S3'!AG157,IF($E$2=17.5,'S3'!AH157,IF($E$2=18.5,'S3'!AI157,IF($E$2=19.5,'S3'!AJ157,IF($E$2=20.5,'S3'!AK157,IF($E$2=21.5,'S3'!AL157,IF($E$2=22.5,'S3'!AM157,IF($E$2=23.5,'S3'!AN157,IF($E$2=24.5,'S3'!AO157,IF($E$2=25.5,'S3'!AP157,IF($E$2=26.5,'S3'!AQ157,IF($E$2=27.5,'S3'!AR157,IF($E$2=28.5,'S3'!AS157,IF($E$2=29.5,'S3'!AT157,IF($E$2=30.5,'S3'!AU157,IF($E$2=31.5,'S3'!AV157,IF($E$2=32.5,'S3'!AW157,IF($E$2=33.5,'S3'!AX157)))))))))))))))))))</f>
        <v>246.46</v>
      </c>
      <c r="F157" s="57">
        <f t="shared" si="14"/>
        <v>345.04</v>
      </c>
    </row>
    <row r="158" spans="2:6">
      <c r="B158" s="133">
        <v>154</v>
      </c>
      <c r="C158" s="57">
        <f>IF($C$2=15.5,'S3'!A158,IF($C$2=16.5,'S3'!B158,IF($C$2=17.5,'S3'!C158,IF($C$2=18.5,'S3'!D158,IF($C$2=19.5,'S3'!E158,IF($C$2=20.5,'S3'!F158,IF($C$2=21.5,'S3'!G158,IF($C$2=22.5,'S3'!H158,IF($C$2=23.5,'S3'!I158,IF($C$2=24.5,'S3'!J158,IF($C$2=25.5,'S3'!K158,IF($C$2=26.5,'S3'!L158,IF($C$2=27.5,'S3'!M158,IF($C$2=28.5,'S3'!N158,IF($C$2=29.5,'S3'!O158,IF($C$2=30.5,'S3'!P158,IF($C$2=31.5,'S3'!Q158,IF($C$2=32.5,'S3'!R158,IF($C$2=33.5,'S3'!S158)))))))))))))))))))</f>
        <v>396.58</v>
      </c>
      <c r="D158" s="57">
        <f t="shared" si="15"/>
        <v>555.21</v>
      </c>
      <c r="E158" s="57">
        <f>IF($E$2=15.5,'S3'!AF158,IF($E$2=16.5,'S3'!AG158,IF($E$2=17.5,'S3'!AH158,IF($E$2=18.5,'S3'!AI158,IF($E$2=19.5,'S3'!AJ158,IF($E$2=20.5,'S3'!AK158,IF($E$2=21.5,'S3'!AL158,IF($E$2=22.5,'S3'!AM158,IF($E$2=23.5,'S3'!AN158,IF($E$2=24.5,'S3'!AO158,IF($E$2=25.5,'S3'!AP158,IF($E$2=26.5,'S3'!AQ158,IF($E$2=27.5,'S3'!AR158,IF($E$2=28.5,'S3'!AS158,IF($E$2=29.5,'S3'!AT158,IF($E$2=30.5,'S3'!AU158,IF($E$2=31.5,'S3'!AV158,IF($E$2=32.5,'S3'!AW158,IF($E$2=33.5,'S3'!AX158)))))))))))))))))))</f>
        <v>248.06</v>
      </c>
      <c r="F158" s="57">
        <f t="shared" si="14"/>
        <v>347.28</v>
      </c>
    </row>
    <row r="159" spans="2:6">
      <c r="B159" s="133">
        <v>155</v>
      </c>
      <c r="C159" s="57">
        <f>IF($C$2=15.5,'S3'!A159,IF($C$2=16.5,'S3'!B159,IF($C$2=17.5,'S3'!C159,IF($C$2=18.5,'S3'!D159,IF($C$2=19.5,'S3'!E159,IF($C$2=20.5,'S3'!F159,IF($C$2=21.5,'S3'!G159,IF($C$2=22.5,'S3'!H159,IF($C$2=23.5,'S3'!I159,IF($C$2=24.5,'S3'!J159,IF($C$2=25.5,'S3'!K159,IF($C$2=26.5,'S3'!L159,IF($C$2=27.5,'S3'!M159,IF($C$2=28.5,'S3'!N159,IF($C$2=29.5,'S3'!O159,IF($C$2=30.5,'S3'!P159,IF($C$2=31.5,'S3'!Q159,IF($C$2=32.5,'S3'!R159,IF($C$2=33.5,'S3'!S159)))))))))))))))))))</f>
        <v>399.11</v>
      </c>
      <c r="D159" s="57">
        <f t="shared" si="15"/>
        <v>558.75</v>
      </c>
      <c r="E159" s="57">
        <f>IF($E$2=15.5,'S3'!AF159,IF($E$2=16.5,'S3'!AG159,IF($E$2=17.5,'S3'!AH159,IF($E$2=18.5,'S3'!AI159,IF($E$2=19.5,'S3'!AJ159,IF($E$2=20.5,'S3'!AK159,IF($E$2=21.5,'S3'!AL159,IF($E$2=22.5,'S3'!AM159,IF($E$2=23.5,'S3'!AN159,IF($E$2=24.5,'S3'!AO159,IF($E$2=25.5,'S3'!AP159,IF($E$2=26.5,'S3'!AQ159,IF($E$2=27.5,'S3'!AR159,IF($E$2=28.5,'S3'!AS159,IF($E$2=29.5,'S3'!AT159,IF($E$2=30.5,'S3'!AU159,IF($E$2=31.5,'S3'!AV159,IF($E$2=32.5,'S3'!AW159,IF($E$2=33.5,'S3'!AX159)))))))))))))))))))</f>
        <v>249.66</v>
      </c>
      <c r="F159" s="57">
        <f t="shared" si="14"/>
        <v>349.52</v>
      </c>
    </row>
    <row r="160" spans="2:6">
      <c r="B160" s="133">
        <v>156</v>
      </c>
      <c r="C160" s="57">
        <f>IF($C$2=15.5,'S3'!A160,IF($C$2=16.5,'S3'!B160,IF($C$2=17.5,'S3'!C160,IF($C$2=18.5,'S3'!D160,IF($C$2=19.5,'S3'!E160,IF($C$2=20.5,'S3'!F160,IF($C$2=21.5,'S3'!G160,IF($C$2=22.5,'S3'!H160,IF($C$2=23.5,'S3'!I160,IF($C$2=24.5,'S3'!J160,IF($C$2=25.5,'S3'!K160,IF($C$2=26.5,'S3'!L160,IF($C$2=27.5,'S3'!M160,IF($C$2=28.5,'S3'!N160,IF($C$2=29.5,'S3'!O160,IF($C$2=30.5,'S3'!P160,IF($C$2=31.5,'S3'!Q160,IF($C$2=32.5,'S3'!R160,IF($C$2=33.5,'S3'!S160)))))))))))))))))))</f>
        <v>401.64</v>
      </c>
      <c r="D160" s="57">
        <f t="shared" si="15"/>
        <v>562.29999999999995</v>
      </c>
      <c r="E160" s="57">
        <f>IF($E$2=15.5,'S3'!AF160,IF($E$2=16.5,'S3'!AG160,IF($E$2=17.5,'S3'!AH160,IF($E$2=18.5,'S3'!AI160,IF($E$2=19.5,'S3'!AJ160,IF($E$2=20.5,'S3'!AK160,IF($E$2=21.5,'S3'!AL160,IF($E$2=22.5,'S3'!AM160,IF($E$2=23.5,'S3'!AN160,IF($E$2=24.5,'S3'!AO160,IF($E$2=25.5,'S3'!AP160,IF($E$2=26.5,'S3'!AQ160,IF($E$2=27.5,'S3'!AR160,IF($E$2=28.5,'S3'!AS160,IF($E$2=29.5,'S3'!AT160,IF($E$2=30.5,'S3'!AU160,IF($E$2=31.5,'S3'!AV160,IF($E$2=32.5,'S3'!AW160,IF($E$2=33.5,'S3'!AX160)))))))))))))))))))</f>
        <v>251.26</v>
      </c>
      <c r="F160" s="57">
        <f t="shared" si="14"/>
        <v>351.76</v>
      </c>
    </row>
    <row r="161" spans="2:6">
      <c r="B161" s="133">
        <v>157</v>
      </c>
      <c r="C161" s="57">
        <f>IF($C$2=15.5,'S3'!A161,IF($C$2=16.5,'S3'!B161,IF($C$2=17.5,'S3'!C161,IF($C$2=18.5,'S3'!D161,IF($C$2=19.5,'S3'!E161,IF($C$2=20.5,'S3'!F161,IF($C$2=21.5,'S3'!G161,IF($C$2=22.5,'S3'!H161,IF($C$2=23.5,'S3'!I161,IF($C$2=24.5,'S3'!J161,IF($C$2=25.5,'S3'!K161,IF($C$2=26.5,'S3'!L161,IF($C$2=27.5,'S3'!M161,IF($C$2=28.5,'S3'!N161,IF($C$2=29.5,'S3'!O161,IF($C$2=30.5,'S3'!P161,IF($C$2=31.5,'S3'!Q161,IF($C$2=32.5,'S3'!R161,IF($C$2=33.5,'S3'!S161)))))))))))))))))))</f>
        <v>404.17</v>
      </c>
      <c r="D161" s="57">
        <f t="shared" si="15"/>
        <v>565.84</v>
      </c>
      <c r="E161" s="57">
        <f>IF($E$2=15.5,'S3'!AF161,IF($E$2=16.5,'S3'!AG161,IF($E$2=17.5,'S3'!AH161,IF($E$2=18.5,'S3'!AI161,IF($E$2=19.5,'S3'!AJ161,IF($E$2=20.5,'S3'!AK161,IF($E$2=21.5,'S3'!AL161,IF($E$2=22.5,'S3'!AM161,IF($E$2=23.5,'S3'!AN161,IF($E$2=24.5,'S3'!AO161,IF($E$2=25.5,'S3'!AP161,IF($E$2=26.5,'S3'!AQ161,IF($E$2=27.5,'S3'!AR161,IF($E$2=28.5,'S3'!AS161,IF($E$2=29.5,'S3'!AT161,IF($E$2=30.5,'S3'!AU161,IF($E$2=31.5,'S3'!AV161,IF($E$2=32.5,'S3'!AW161,IF($E$2=33.5,'S3'!AX161)))))))))))))))))))</f>
        <v>252.86</v>
      </c>
      <c r="F161" s="57">
        <f t="shared" si="14"/>
        <v>354</v>
      </c>
    </row>
    <row r="162" spans="2:6">
      <c r="B162" s="133">
        <v>158</v>
      </c>
      <c r="C162" s="57">
        <f>IF($C$2=15.5,'S3'!A162,IF($C$2=16.5,'S3'!B162,IF($C$2=17.5,'S3'!C162,IF($C$2=18.5,'S3'!D162,IF($C$2=19.5,'S3'!E162,IF($C$2=20.5,'S3'!F162,IF($C$2=21.5,'S3'!G162,IF($C$2=22.5,'S3'!H162,IF($C$2=23.5,'S3'!I162,IF($C$2=24.5,'S3'!J162,IF($C$2=25.5,'S3'!K162,IF($C$2=26.5,'S3'!L162,IF($C$2=27.5,'S3'!M162,IF($C$2=28.5,'S3'!N162,IF($C$2=29.5,'S3'!O162,IF($C$2=30.5,'S3'!P162,IF($C$2=31.5,'S3'!Q162,IF($C$2=32.5,'S3'!R162,IF($C$2=33.5,'S3'!S162)))))))))))))))))))</f>
        <v>407.12</v>
      </c>
      <c r="D162" s="57">
        <f t="shared" si="15"/>
        <v>569.97</v>
      </c>
      <c r="E162" s="57">
        <f>IF($E$2=15.5,'S3'!AF162,IF($E$2=16.5,'S3'!AG162,IF($E$2=17.5,'S3'!AH162,IF($E$2=18.5,'S3'!AI162,IF($E$2=19.5,'S3'!AJ162,IF($E$2=20.5,'S3'!AK162,IF($E$2=21.5,'S3'!AL162,IF($E$2=22.5,'S3'!AM162,IF($E$2=23.5,'S3'!AN162,IF($E$2=24.5,'S3'!AO162,IF($E$2=25.5,'S3'!AP162,IF($E$2=26.5,'S3'!AQ162,IF($E$2=27.5,'S3'!AR162,IF($E$2=28.5,'S3'!AS162,IF($E$2=29.5,'S3'!AT162,IF($E$2=30.5,'S3'!AU162,IF($E$2=31.5,'S3'!AV162,IF($E$2=32.5,'S3'!AW162,IF($E$2=33.5,'S3'!AX162)))))))))))))))))))</f>
        <v>254.46</v>
      </c>
      <c r="F162" s="57">
        <f t="shared" si="14"/>
        <v>356.24</v>
      </c>
    </row>
    <row r="163" spans="2:6">
      <c r="B163" s="133">
        <v>159</v>
      </c>
      <c r="C163" s="57">
        <f>IF($C$2=15.5,'S3'!A163,IF($C$2=16.5,'S3'!B163,IF($C$2=17.5,'S3'!C163,IF($C$2=18.5,'S3'!D163,IF($C$2=19.5,'S3'!E163,IF($C$2=20.5,'S3'!F163,IF($C$2=21.5,'S3'!G163,IF($C$2=22.5,'S3'!H163,IF($C$2=23.5,'S3'!I163,IF($C$2=24.5,'S3'!J163,IF($C$2=25.5,'S3'!K163,IF($C$2=26.5,'S3'!L163,IF($C$2=27.5,'S3'!M163,IF($C$2=28.5,'S3'!N163,IF($C$2=29.5,'S3'!O163,IF($C$2=30.5,'S3'!P163,IF($C$2=31.5,'S3'!Q163,IF($C$2=32.5,'S3'!R163,IF($C$2=33.5,'S3'!S163)))))))))))))))))))</f>
        <v>409.67</v>
      </c>
      <c r="D163" s="57">
        <f t="shared" si="15"/>
        <v>573.54</v>
      </c>
      <c r="E163" s="57">
        <f>IF($E$2=15.5,'S3'!AF163,IF($E$2=16.5,'S3'!AG163,IF($E$2=17.5,'S3'!AH163,IF($E$2=18.5,'S3'!AI163,IF($E$2=19.5,'S3'!AJ163,IF($E$2=20.5,'S3'!AK163,IF($E$2=21.5,'S3'!AL163,IF($E$2=22.5,'S3'!AM163,IF($E$2=23.5,'S3'!AN163,IF($E$2=24.5,'S3'!AO163,IF($E$2=25.5,'S3'!AP163,IF($E$2=26.5,'S3'!AQ163,IF($E$2=27.5,'S3'!AR163,IF($E$2=28.5,'S3'!AS163,IF($E$2=29.5,'S3'!AT163,IF($E$2=30.5,'S3'!AU163,IF($E$2=31.5,'S3'!AV163,IF($E$2=32.5,'S3'!AW163,IF($E$2=33.5,'S3'!AX163)))))))))))))))))))</f>
        <v>256.07</v>
      </c>
      <c r="F163" s="57">
        <f t="shared" si="14"/>
        <v>358.5</v>
      </c>
    </row>
    <row r="164" spans="2:6">
      <c r="B164" s="133">
        <v>160</v>
      </c>
      <c r="C164" s="57">
        <f>IF($C$2=15.5,'S3'!A164,IF($C$2=16.5,'S3'!B164,IF($C$2=17.5,'S3'!C164,IF($C$2=18.5,'S3'!D164,IF($C$2=19.5,'S3'!E164,IF($C$2=20.5,'S3'!F164,IF($C$2=21.5,'S3'!G164,IF($C$2=22.5,'S3'!H164,IF($C$2=23.5,'S3'!I164,IF($C$2=24.5,'S3'!J164,IF($C$2=25.5,'S3'!K164,IF($C$2=26.5,'S3'!L164,IF($C$2=27.5,'S3'!M164,IF($C$2=28.5,'S3'!N164,IF($C$2=29.5,'S3'!O164,IF($C$2=30.5,'S3'!P164,IF($C$2=31.5,'S3'!Q164,IF($C$2=32.5,'S3'!R164,IF($C$2=33.5,'S3'!S164)))))))))))))))))))</f>
        <v>412.22</v>
      </c>
      <c r="D164" s="57">
        <f t="shared" si="15"/>
        <v>577.11</v>
      </c>
      <c r="E164" s="57">
        <f>IF($E$2=15.5,'S3'!AF164,IF($E$2=16.5,'S3'!AG164,IF($E$2=17.5,'S3'!AH164,IF($E$2=18.5,'S3'!AI164,IF($E$2=19.5,'S3'!AJ164,IF($E$2=20.5,'S3'!AK164,IF($E$2=21.5,'S3'!AL164,IF($E$2=22.5,'S3'!AM164,IF($E$2=23.5,'S3'!AN164,IF($E$2=24.5,'S3'!AO164,IF($E$2=25.5,'S3'!AP164,IF($E$2=26.5,'S3'!AQ164,IF($E$2=27.5,'S3'!AR164,IF($E$2=28.5,'S3'!AS164,IF($E$2=29.5,'S3'!AT164,IF($E$2=30.5,'S3'!AU164,IF($E$2=31.5,'S3'!AV164,IF($E$2=32.5,'S3'!AW164,IF($E$2=33.5,'S3'!AX164)))))))))))))))))))</f>
        <v>257.67</v>
      </c>
      <c r="F164" s="57">
        <f t="shared" si="14"/>
        <v>360.74</v>
      </c>
    </row>
    <row r="165" spans="2:6">
      <c r="B165" s="133">
        <v>161</v>
      </c>
      <c r="C165" s="57">
        <f>IF($C$2=15.5,'S3'!A165,IF($C$2=16.5,'S3'!B165,IF($C$2=17.5,'S3'!C165,IF($C$2=18.5,'S3'!D165,IF($C$2=19.5,'S3'!E165,IF($C$2=20.5,'S3'!F165,IF($C$2=21.5,'S3'!G165,IF($C$2=22.5,'S3'!H165,IF($C$2=23.5,'S3'!I165,IF($C$2=24.5,'S3'!J165,IF($C$2=25.5,'S3'!K165,IF($C$2=26.5,'S3'!L165,IF($C$2=27.5,'S3'!M165,IF($C$2=28.5,'S3'!N165,IF($C$2=29.5,'S3'!O165,IF($C$2=30.5,'S3'!P165,IF($C$2=31.5,'S3'!Q165,IF($C$2=32.5,'S3'!R165,IF($C$2=33.5,'S3'!S165)))))))))))))))))))</f>
        <v>414.78</v>
      </c>
      <c r="D165" s="57">
        <f t="shared" si="15"/>
        <v>580.69000000000005</v>
      </c>
      <c r="E165" s="57">
        <f>IF($E$2=15.5,'S3'!AF165,IF($E$2=16.5,'S3'!AG165,IF($E$2=17.5,'S3'!AH165,IF($E$2=18.5,'S3'!AI165,IF($E$2=19.5,'S3'!AJ165,IF($E$2=20.5,'S3'!AK165,IF($E$2=21.5,'S3'!AL165,IF($E$2=22.5,'S3'!AM165,IF($E$2=23.5,'S3'!AN165,IF($E$2=24.5,'S3'!AO165,IF($E$2=25.5,'S3'!AP165,IF($E$2=26.5,'S3'!AQ165,IF($E$2=27.5,'S3'!AR165,IF($E$2=28.5,'S3'!AS165,IF($E$2=29.5,'S3'!AT165,IF($E$2=30.5,'S3'!AU165,IF($E$2=31.5,'S3'!AV165,IF($E$2=32.5,'S3'!AW165,IF($E$2=33.5,'S3'!AX165)))))))))))))))))))</f>
        <v>259.27999999999997</v>
      </c>
      <c r="F165" s="57">
        <f t="shared" si="14"/>
        <v>362.99</v>
      </c>
    </row>
    <row r="166" spans="2:6">
      <c r="B166" s="133">
        <v>162</v>
      </c>
      <c r="C166" s="57">
        <f>IF($C$2=15.5,'S3'!A166,IF($C$2=16.5,'S3'!B166,IF($C$2=17.5,'S3'!C166,IF($C$2=18.5,'S3'!D166,IF($C$2=19.5,'S3'!E166,IF($C$2=20.5,'S3'!F166,IF($C$2=21.5,'S3'!G166,IF($C$2=22.5,'S3'!H166,IF($C$2=23.5,'S3'!I166,IF($C$2=24.5,'S3'!J166,IF($C$2=25.5,'S3'!K166,IF($C$2=26.5,'S3'!L166,IF($C$2=27.5,'S3'!M166,IF($C$2=28.5,'S3'!N166,IF($C$2=29.5,'S3'!O166,IF($C$2=30.5,'S3'!P166,IF($C$2=31.5,'S3'!Q166,IF($C$2=32.5,'S3'!R166,IF($C$2=33.5,'S3'!S166)))))))))))))))))))</f>
        <v>417.34</v>
      </c>
      <c r="D166" s="57">
        <f t="shared" si="15"/>
        <v>584.28</v>
      </c>
      <c r="E166" s="57">
        <f>IF($E$2=15.5,'S3'!AF166,IF($E$2=16.5,'S3'!AG166,IF($E$2=17.5,'S3'!AH166,IF($E$2=18.5,'S3'!AI166,IF($E$2=19.5,'S3'!AJ166,IF($E$2=20.5,'S3'!AK166,IF($E$2=21.5,'S3'!AL166,IF($E$2=22.5,'S3'!AM166,IF($E$2=23.5,'S3'!AN166,IF($E$2=24.5,'S3'!AO166,IF($E$2=25.5,'S3'!AP166,IF($E$2=26.5,'S3'!AQ166,IF($E$2=27.5,'S3'!AR166,IF($E$2=28.5,'S3'!AS166,IF($E$2=29.5,'S3'!AT166,IF($E$2=30.5,'S3'!AU166,IF($E$2=31.5,'S3'!AV166,IF($E$2=32.5,'S3'!AW166,IF($E$2=33.5,'S3'!AX166)))))))))))))))))))</f>
        <v>260.89</v>
      </c>
      <c r="F166" s="57">
        <f t="shared" si="14"/>
        <v>365.25</v>
      </c>
    </row>
    <row r="167" spans="2:6">
      <c r="B167" s="133">
        <v>163</v>
      </c>
      <c r="C167" s="57">
        <f>IF($C$2=15.5,'S3'!A167,IF($C$2=16.5,'S3'!B167,IF($C$2=17.5,'S3'!C167,IF($C$2=18.5,'S3'!D167,IF($C$2=19.5,'S3'!E167,IF($C$2=20.5,'S3'!F167,IF($C$2=21.5,'S3'!G167,IF($C$2=22.5,'S3'!H167,IF($C$2=23.5,'S3'!I167,IF($C$2=24.5,'S3'!J167,IF($C$2=25.5,'S3'!K167,IF($C$2=26.5,'S3'!L167,IF($C$2=27.5,'S3'!M167,IF($C$2=28.5,'S3'!N167,IF($C$2=29.5,'S3'!O167,IF($C$2=30.5,'S3'!P167,IF($C$2=31.5,'S3'!Q167,IF($C$2=32.5,'S3'!R167,IF($C$2=33.5,'S3'!S167)))))))))))))))))))</f>
        <v>419.91</v>
      </c>
      <c r="D167" s="57">
        <f t="shared" si="15"/>
        <v>587.87</v>
      </c>
      <c r="E167" s="57">
        <f>IF($E$2=15.5,'S3'!AF167,IF($E$2=16.5,'S3'!AG167,IF($E$2=17.5,'S3'!AH167,IF($E$2=18.5,'S3'!AI167,IF($E$2=19.5,'S3'!AJ167,IF($E$2=20.5,'S3'!AK167,IF($E$2=21.5,'S3'!AL167,IF($E$2=22.5,'S3'!AM167,IF($E$2=23.5,'S3'!AN167,IF($E$2=24.5,'S3'!AO167,IF($E$2=25.5,'S3'!AP167,IF($E$2=26.5,'S3'!AQ167,IF($E$2=27.5,'S3'!AR167,IF($E$2=28.5,'S3'!AS167,IF($E$2=29.5,'S3'!AT167,IF($E$2=30.5,'S3'!AU167,IF($E$2=31.5,'S3'!AV167,IF($E$2=32.5,'S3'!AW167,IF($E$2=33.5,'S3'!AX167)))))))))))))))))))</f>
        <v>262.5</v>
      </c>
      <c r="F167" s="57">
        <f t="shared" si="14"/>
        <v>367.5</v>
      </c>
    </row>
    <row r="168" spans="2:6">
      <c r="B168" s="133">
        <v>164</v>
      </c>
      <c r="C168" s="57">
        <f>IF($C$2=15.5,'S3'!A168,IF($C$2=16.5,'S3'!B168,IF($C$2=17.5,'S3'!C168,IF($C$2=18.5,'S3'!D168,IF($C$2=19.5,'S3'!E168,IF($C$2=20.5,'S3'!F168,IF($C$2=21.5,'S3'!G168,IF($C$2=22.5,'S3'!H168,IF($C$2=23.5,'S3'!I168,IF($C$2=24.5,'S3'!J168,IF($C$2=25.5,'S3'!K168,IF($C$2=26.5,'S3'!L168,IF($C$2=27.5,'S3'!M168,IF($C$2=28.5,'S3'!N168,IF($C$2=29.5,'S3'!O168,IF($C$2=30.5,'S3'!P168,IF($C$2=31.5,'S3'!Q168,IF($C$2=32.5,'S3'!R168,IF($C$2=33.5,'S3'!S168)))))))))))))))))))</f>
        <v>422.48</v>
      </c>
      <c r="D168" s="57">
        <f t="shared" si="15"/>
        <v>591.47</v>
      </c>
      <c r="E168" s="57">
        <f>IF($E$2=15.5,'S3'!AF168,IF($E$2=16.5,'S3'!AG168,IF($E$2=17.5,'S3'!AH168,IF($E$2=18.5,'S3'!AI168,IF($E$2=19.5,'S3'!AJ168,IF($E$2=20.5,'S3'!AK168,IF($E$2=21.5,'S3'!AL168,IF($E$2=22.5,'S3'!AM168,IF($E$2=23.5,'S3'!AN168,IF($E$2=24.5,'S3'!AO168,IF($E$2=25.5,'S3'!AP168,IF($E$2=26.5,'S3'!AQ168,IF($E$2=27.5,'S3'!AR168,IF($E$2=28.5,'S3'!AS168,IF($E$2=29.5,'S3'!AT168,IF($E$2=30.5,'S3'!AU168,IF($E$2=31.5,'S3'!AV168,IF($E$2=32.5,'S3'!AW168,IF($E$2=33.5,'S3'!AX168)))))))))))))))))))</f>
        <v>264.11</v>
      </c>
      <c r="F168" s="57">
        <f t="shared" si="14"/>
        <v>369.75</v>
      </c>
    </row>
    <row r="169" spans="2:6">
      <c r="B169" s="133">
        <v>165</v>
      </c>
      <c r="C169" s="57">
        <f>IF($C$2=15.5,'S3'!A169,IF($C$2=16.5,'S3'!B169,IF($C$2=17.5,'S3'!C169,IF($C$2=18.5,'S3'!D169,IF($C$2=19.5,'S3'!E169,IF($C$2=20.5,'S3'!F169,IF($C$2=21.5,'S3'!G169,IF($C$2=22.5,'S3'!H169,IF($C$2=23.5,'S3'!I169,IF($C$2=24.5,'S3'!J169,IF($C$2=25.5,'S3'!K169,IF($C$2=26.5,'S3'!L169,IF($C$2=27.5,'S3'!M169,IF($C$2=28.5,'S3'!N169,IF($C$2=29.5,'S3'!O169,IF($C$2=30.5,'S3'!P169,IF($C$2=31.5,'S3'!Q169,IF($C$2=32.5,'S3'!R169,IF($C$2=33.5,'S3'!S169)))))))))))))))))))</f>
        <v>425.06</v>
      </c>
      <c r="D169" s="57">
        <f t="shared" si="15"/>
        <v>595.08000000000004</v>
      </c>
      <c r="E169" s="57">
        <f>IF($E$2=15.5,'S3'!AF169,IF($E$2=16.5,'S3'!AG169,IF($E$2=17.5,'S3'!AH169,IF($E$2=18.5,'S3'!AI169,IF($E$2=19.5,'S3'!AJ169,IF($E$2=20.5,'S3'!AK169,IF($E$2=21.5,'S3'!AL169,IF($E$2=22.5,'S3'!AM169,IF($E$2=23.5,'S3'!AN169,IF($E$2=24.5,'S3'!AO169,IF($E$2=25.5,'S3'!AP169,IF($E$2=26.5,'S3'!AQ169,IF($E$2=27.5,'S3'!AR169,IF($E$2=28.5,'S3'!AS169,IF($E$2=29.5,'S3'!AT169,IF($E$2=30.5,'S3'!AU169,IF($E$2=31.5,'S3'!AV169,IF($E$2=32.5,'S3'!AW169,IF($E$2=33.5,'S3'!AX169)))))))))))))))))))</f>
        <v>265.72000000000003</v>
      </c>
      <c r="F169" s="57">
        <f t="shared" si="14"/>
        <v>372.01</v>
      </c>
    </row>
    <row r="170" spans="2:6">
      <c r="B170" s="133">
        <v>166</v>
      </c>
      <c r="C170" s="57">
        <f>IF($C$2=15.5,'S3'!A170,IF($C$2=16.5,'S3'!B170,IF($C$2=17.5,'S3'!C170,IF($C$2=18.5,'S3'!D170,IF($C$2=19.5,'S3'!E170,IF($C$2=20.5,'S3'!F170,IF($C$2=21.5,'S3'!G170,IF($C$2=22.5,'S3'!H170,IF($C$2=23.5,'S3'!I170,IF($C$2=24.5,'S3'!J170,IF($C$2=25.5,'S3'!K170,IF($C$2=26.5,'S3'!L170,IF($C$2=27.5,'S3'!M170,IF($C$2=28.5,'S3'!N170,IF($C$2=29.5,'S3'!O170,IF($C$2=30.5,'S3'!P170,IF($C$2=31.5,'S3'!Q170,IF($C$2=32.5,'S3'!R170,IF($C$2=33.5,'S3'!S170)))))))))))))))))))</f>
        <v>427.65</v>
      </c>
      <c r="D170" s="57">
        <f t="shared" si="15"/>
        <v>598.71</v>
      </c>
      <c r="E170" s="57">
        <f>IF($E$2=15.5,'S3'!AF170,IF($E$2=16.5,'S3'!AG170,IF($E$2=17.5,'S3'!AH170,IF($E$2=18.5,'S3'!AI170,IF($E$2=19.5,'S3'!AJ170,IF($E$2=20.5,'S3'!AK170,IF($E$2=21.5,'S3'!AL170,IF($E$2=22.5,'S3'!AM170,IF($E$2=23.5,'S3'!AN170,IF($E$2=24.5,'S3'!AO170,IF($E$2=25.5,'S3'!AP170,IF($E$2=26.5,'S3'!AQ170,IF($E$2=27.5,'S3'!AR170,IF($E$2=28.5,'S3'!AS170,IF($E$2=29.5,'S3'!AT170,IF($E$2=30.5,'S3'!AU170,IF($E$2=31.5,'S3'!AV170,IF($E$2=32.5,'S3'!AW170,IF($E$2=33.5,'S3'!AX170)))))))))))))))))))</f>
        <v>267.33</v>
      </c>
      <c r="F170" s="57">
        <f t="shared" si="14"/>
        <v>374.26</v>
      </c>
    </row>
    <row r="171" spans="2:6">
      <c r="B171" s="133">
        <v>167</v>
      </c>
      <c r="C171" s="57">
        <f>IF($C$2=15.5,'S3'!A171,IF($C$2=16.5,'S3'!B171,IF($C$2=17.5,'S3'!C171,IF($C$2=18.5,'S3'!D171,IF($C$2=19.5,'S3'!E171,IF($C$2=20.5,'S3'!F171,IF($C$2=21.5,'S3'!G171,IF($C$2=22.5,'S3'!H171,IF($C$2=23.5,'S3'!I171,IF($C$2=24.5,'S3'!J171,IF($C$2=25.5,'S3'!K171,IF($C$2=26.5,'S3'!L171,IF($C$2=27.5,'S3'!M171,IF($C$2=28.5,'S3'!N171,IF($C$2=29.5,'S3'!O171,IF($C$2=30.5,'S3'!P171,IF($C$2=31.5,'S3'!Q171,IF($C$2=32.5,'S3'!R171,IF($C$2=33.5,'S3'!S171)))))))))))))))))))</f>
        <v>430.24</v>
      </c>
      <c r="D171" s="57">
        <f t="shared" si="15"/>
        <v>602.34</v>
      </c>
      <c r="E171" s="57">
        <f>IF($E$2=15.5,'S3'!AF171,IF($E$2=16.5,'S3'!AG171,IF($E$2=17.5,'S3'!AH171,IF($E$2=18.5,'S3'!AI171,IF($E$2=19.5,'S3'!AJ171,IF($E$2=20.5,'S3'!AK171,IF($E$2=21.5,'S3'!AL171,IF($E$2=22.5,'S3'!AM171,IF($E$2=23.5,'S3'!AN171,IF($E$2=24.5,'S3'!AO171,IF($E$2=25.5,'S3'!AP171,IF($E$2=26.5,'S3'!AQ171,IF($E$2=27.5,'S3'!AR171,IF($E$2=28.5,'S3'!AS171,IF($E$2=29.5,'S3'!AT171,IF($E$2=30.5,'S3'!AU171,IF($E$2=31.5,'S3'!AV171,IF($E$2=32.5,'S3'!AW171,IF($E$2=33.5,'S3'!AX171)))))))))))))))))))</f>
        <v>268.95</v>
      </c>
      <c r="F171" s="57">
        <f t="shared" si="14"/>
        <v>376.53</v>
      </c>
    </row>
    <row r="172" spans="2:6">
      <c r="B172" s="133">
        <v>168</v>
      </c>
      <c r="C172" s="57">
        <f>IF($C$2=15.5,'S3'!A172,IF($C$2=16.5,'S3'!B172,IF($C$2=17.5,'S3'!C172,IF($C$2=18.5,'S3'!D172,IF($C$2=19.5,'S3'!E172,IF($C$2=20.5,'S3'!F172,IF($C$2=21.5,'S3'!G172,IF($C$2=22.5,'S3'!H172,IF($C$2=23.5,'S3'!I172,IF($C$2=24.5,'S3'!J172,IF($C$2=25.5,'S3'!K172,IF($C$2=26.5,'S3'!L172,IF($C$2=27.5,'S3'!M172,IF($C$2=28.5,'S3'!N172,IF($C$2=29.5,'S3'!O172,IF($C$2=30.5,'S3'!P172,IF($C$2=31.5,'S3'!Q172,IF($C$2=32.5,'S3'!R172,IF($C$2=33.5,'S3'!S172)))))))))))))))))))</f>
        <v>432.83</v>
      </c>
      <c r="D172" s="57">
        <f t="shared" si="15"/>
        <v>605.96</v>
      </c>
      <c r="E172" s="57">
        <f>IF($E$2=15.5,'S3'!AF172,IF($E$2=16.5,'S3'!AG172,IF($E$2=17.5,'S3'!AH172,IF($E$2=18.5,'S3'!AI172,IF($E$2=19.5,'S3'!AJ172,IF($E$2=20.5,'S3'!AK172,IF($E$2=21.5,'S3'!AL172,IF($E$2=22.5,'S3'!AM172,IF($E$2=23.5,'S3'!AN172,IF($E$2=24.5,'S3'!AO172,IF($E$2=25.5,'S3'!AP172,IF($E$2=26.5,'S3'!AQ172,IF($E$2=27.5,'S3'!AR172,IF($E$2=28.5,'S3'!AS172,IF($E$2=29.5,'S3'!AT172,IF($E$2=30.5,'S3'!AU172,IF($E$2=31.5,'S3'!AV172,IF($E$2=32.5,'S3'!AW172,IF($E$2=33.5,'S3'!AX172)))))))))))))))))))</f>
        <v>270.57</v>
      </c>
      <c r="F172" s="57">
        <f t="shared" si="14"/>
        <v>378.8</v>
      </c>
    </row>
    <row r="173" spans="2:6">
      <c r="B173" s="133">
        <v>169</v>
      </c>
      <c r="C173" s="57">
        <f>IF($C$2=15.5,'S3'!A173,IF($C$2=16.5,'S3'!B173,IF($C$2=17.5,'S3'!C173,IF($C$2=18.5,'S3'!D173,IF($C$2=19.5,'S3'!E173,IF($C$2=20.5,'S3'!F173,IF($C$2=21.5,'S3'!G173,IF($C$2=22.5,'S3'!H173,IF($C$2=23.5,'S3'!I173,IF($C$2=24.5,'S3'!J173,IF($C$2=25.5,'S3'!K173,IF($C$2=26.5,'S3'!L173,IF($C$2=27.5,'S3'!M173,IF($C$2=28.5,'S3'!N173,IF($C$2=29.5,'S3'!O173,IF($C$2=30.5,'S3'!P173,IF($C$2=31.5,'S3'!Q173,IF($C$2=32.5,'S3'!R173,IF($C$2=33.5,'S3'!S173)))))))))))))))))))</f>
        <v>434.96</v>
      </c>
      <c r="D173" s="57">
        <f t="shared" si="15"/>
        <v>608.94000000000005</v>
      </c>
      <c r="E173" s="57">
        <f>IF($E$2=15.5,'S3'!AF173,IF($E$2=16.5,'S3'!AG173,IF($E$2=17.5,'S3'!AH173,IF($E$2=18.5,'S3'!AI173,IF($E$2=19.5,'S3'!AJ173,IF($E$2=20.5,'S3'!AK173,IF($E$2=21.5,'S3'!AL173,IF($E$2=22.5,'S3'!AM173,IF($E$2=23.5,'S3'!AN173,IF($E$2=24.5,'S3'!AO173,IF($E$2=25.5,'S3'!AP173,IF($E$2=26.5,'S3'!AQ173,IF($E$2=27.5,'S3'!AR173,IF($E$2=28.5,'S3'!AS173,IF($E$2=29.5,'S3'!AT173,IF($E$2=30.5,'S3'!AU173,IF($E$2=31.5,'S3'!AV173,IF($E$2=32.5,'S3'!AW173,IF($E$2=33.5,'S3'!AX173)))))))))))))))))))</f>
        <v>272.19</v>
      </c>
      <c r="F173" s="57">
        <f t="shared" si="14"/>
        <v>381.07</v>
      </c>
    </row>
    <row r="174" spans="2:6">
      <c r="B174" s="133">
        <v>170</v>
      </c>
      <c r="C174" s="57">
        <f>IF($C$2=15.5,'S3'!A174,IF($C$2=16.5,'S3'!B174,IF($C$2=17.5,'S3'!C174,IF($C$2=18.5,'S3'!D174,IF($C$2=19.5,'S3'!E174,IF($C$2=20.5,'S3'!F174,IF($C$2=21.5,'S3'!G174,IF($C$2=22.5,'S3'!H174,IF($C$2=23.5,'S3'!I174,IF($C$2=24.5,'S3'!J174,IF($C$2=25.5,'S3'!K174,IF($C$2=26.5,'S3'!L174,IF($C$2=27.5,'S3'!M174,IF($C$2=28.5,'S3'!N174,IF($C$2=29.5,'S3'!O174,IF($C$2=30.5,'S3'!P174,IF($C$2=31.5,'S3'!Q174,IF($C$2=32.5,'S3'!R174,IF($C$2=33.5,'S3'!S174)))))))))))))))))))</f>
        <v>437.56</v>
      </c>
      <c r="D174" s="57">
        <f t="shared" si="15"/>
        <v>612.58000000000004</v>
      </c>
      <c r="E174" s="57">
        <f>IF($E$2=15.5,'S3'!AF174,IF($E$2=16.5,'S3'!AG174,IF($E$2=17.5,'S3'!AH174,IF($E$2=18.5,'S3'!AI174,IF($E$2=19.5,'S3'!AJ174,IF($E$2=20.5,'S3'!AK174,IF($E$2=21.5,'S3'!AL174,IF($E$2=22.5,'S3'!AM174,IF($E$2=23.5,'S3'!AN174,IF($E$2=24.5,'S3'!AO174,IF($E$2=25.5,'S3'!AP174,IF($E$2=26.5,'S3'!AQ174,IF($E$2=27.5,'S3'!AR174,IF($E$2=28.5,'S3'!AS174,IF($E$2=29.5,'S3'!AT174,IF($E$2=30.5,'S3'!AU174,IF($E$2=31.5,'S3'!AV174,IF($E$2=32.5,'S3'!AW174,IF($E$2=33.5,'S3'!AX174)))))))))))))))))))</f>
        <v>273.81</v>
      </c>
      <c r="F174" s="57">
        <f t="shared" si="14"/>
        <v>383.33</v>
      </c>
    </row>
    <row r="175" spans="2:6">
      <c r="B175" s="133">
        <v>171</v>
      </c>
      <c r="C175" s="57">
        <f>IF($C$2=15.5,'S3'!A175,IF($C$2=16.5,'S3'!B175,IF($C$2=17.5,'S3'!C175,IF($C$2=18.5,'S3'!D175,IF($C$2=19.5,'S3'!E175,IF($C$2=20.5,'S3'!F175,IF($C$2=21.5,'S3'!G175,IF($C$2=22.5,'S3'!H175,IF($C$2=23.5,'S3'!I175,IF($C$2=24.5,'S3'!J175,IF($C$2=25.5,'S3'!K175,IF($C$2=26.5,'S3'!L175,IF($C$2=27.5,'S3'!M175,IF($C$2=28.5,'S3'!N175,IF($C$2=29.5,'S3'!O175,IF($C$2=30.5,'S3'!P175,IF($C$2=31.5,'S3'!Q175,IF($C$2=32.5,'S3'!R175,IF($C$2=33.5,'S3'!S175)))))))))))))))))))</f>
        <v>440.17</v>
      </c>
      <c r="D175" s="57">
        <f t="shared" si="15"/>
        <v>616.24</v>
      </c>
      <c r="E175" s="57">
        <f>IF($E$2=15.5,'S3'!AF175,IF($E$2=16.5,'S3'!AG175,IF($E$2=17.5,'S3'!AH175,IF($E$2=18.5,'S3'!AI175,IF($E$2=19.5,'S3'!AJ175,IF($E$2=20.5,'S3'!AK175,IF($E$2=21.5,'S3'!AL175,IF($E$2=22.5,'S3'!AM175,IF($E$2=23.5,'S3'!AN175,IF($E$2=24.5,'S3'!AO175,IF($E$2=25.5,'S3'!AP175,IF($E$2=26.5,'S3'!AQ175,IF($E$2=27.5,'S3'!AR175,IF($E$2=28.5,'S3'!AS175,IF($E$2=29.5,'S3'!AT175,IF($E$2=30.5,'S3'!AU175,IF($E$2=31.5,'S3'!AV175,IF($E$2=32.5,'S3'!AW175,IF($E$2=33.5,'S3'!AX175)))))))))))))))))))</f>
        <v>275.43</v>
      </c>
      <c r="F175" s="57">
        <f t="shared" si="14"/>
        <v>385.6</v>
      </c>
    </row>
    <row r="176" spans="2:6">
      <c r="B176" s="133">
        <v>172</v>
      </c>
      <c r="C176" s="57">
        <f>IF($C$2=15.5,'S3'!A176,IF($C$2=16.5,'S3'!B176,IF($C$2=17.5,'S3'!C176,IF($C$2=18.5,'S3'!D176,IF($C$2=19.5,'S3'!E176,IF($C$2=20.5,'S3'!F176,IF($C$2=21.5,'S3'!G176,IF($C$2=22.5,'S3'!H176,IF($C$2=23.5,'S3'!I176,IF($C$2=24.5,'S3'!J176,IF($C$2=25.5,'S3'!K176,IF($C$2=26.5,'S3'!L176,IF($C$2=27.5,'S3'!M176,IF($C$2=28.5,'S3'!N176,IF($C$2=29.5,'S3'!O176,IF($C$2=30.5,'S3'!P176,IF($C$2=31.5,'S3'!Q176,IF($C$2=32.5,'S3'!R176,IF($C$2=33.5,'S3'!S176)))))))))))))))))))</f>
        <v>442.78</v>
      </c>
      <c r="D176" s="57">
        <f t="shared" si="15"/>
        <v>619.89</v>
      </c>
      <c r="E176" s="57">
        <f>IF($E$2=15.5,'S3'!AF176,IF($E$2=16.5,'S3'!AG176,IF($E$2=17.5,'S3'!AH176,IF($E$2=18.5,'S3'!AI176,IF($E$2=19.5,'S3'!AJ176,IF($E$2=20.5,'S3'!AK176,IF($E$2=21.5,'S3'!AL176,IF($E$2=22.5,'S3'!AM176,IF($E$2=23.5,'S3'!AN176,IF($E$2=24.5,'S3'!AO176,IF($E$2=25.5,'S3'!AP176,IF($E$2=26.5,'S3'!AQ176,IF($E$2=27.5,'S3'!AR176,IF($E$2=28.5,'S3'!AS176,IF($E$2=29.5,'S3'!AT176,IF($E$2=30.5,'S3'!AU176,IF($E$2=31.5,'S3'!AV176,IF($E$2=32.5,'S3'!AW176,IF($E$2=33.5,'S3'!AX176)))))))))))))))))))</f>
        <v>277.05</v>
      </c>
      <c r="F176" s="57">
        <f t="shared" si="14"/>
        <v>387.87</v>
      </c>
    </row>
    <row r="177" spans="2:6">
      <c r="B177" s="133">
        <v>173</v>
      </c>
      <c r="C177" s="57">
        <f>IF($C$2=15.5,'S3'!A177,IF($C$2=16.5,'S3'!B177,IF($C$2=17.5,'S3'!C177,IF($C$2=18.5,'S3'!D177,IF($C$2=19.5,'S3'!E177,IF($C$2=20.5,'S3'!F177,IF($C$2=21.5,'S3'!G177,IF($C$2=22.5,'S3'!H177,IF($C$2=23.5,'S3'!I177,IF($C$2=24.5,'S3'!J177,IF($C$2=25.5,'S3'!K177,IF($C$2=26.5,'S3'!L177,IF($C$2=27.5,'S3'!M177,IF($C$2=28.5,'S3'!N177,IF($C$2=29.5,'S3'!O177,IF($C$2=30.5,'S3'!P177,IF($C$2=31.5,'S3'!Q177,IF($C$2=32.5,'S3'!R177,IF($C$2=33.5,'S3'!S177)))))))))))))))))))</f>
        <v>445.4</v>
      </c>
      <c r="D177" s="57">
        <f t="shared" si="15"/>
        <v>623.55999999999995</v>
      </c>
      <c r="E177" s="57">
        <f>IF($E$2=15.5,'S3'!AF177,IF($E$2=16.5,'S3'!AG177,IF($E$2=17.5,'S3'!AH177,IF($E$2=18.5,'S3'!AI177,IF($E$2=19.5,'S3'!AJ177,IF($E$2=20.5,'S3'!AK177,IF($E$2=21.5,'S3'!AL177,IF($E$2=22.5,'S3'!AM177,IF($E$2=23.5,'S3'!AN177,IF($E$2=24.5,'S3'!AO177,IF($E$2=25.5,'S3'!AP177,IF($E$2=26.5,'S3'!AQ177,IF($E$2=27.5,'S3'!AR177,IF($E$2=28.5,'S3'!AS177,IF($E$2=29.5,'S3'!AT177,IF($E$2=30.5,'S3'!AU177,IF($E$2=31.5,'S3'!AV177,IF($E$2=32.5,'S3'!AW177,IF($E$2=33.5,'S3'!AX177)))))))))))))))))))</f>
        <v>278.55</v>
      </c>
      <c r="F177" s="57">
        <f t="shared" si="14"/>
        <v>389.97</v>
      </c>
    </row>
    <row r="178" spans="2:6">
      <c r="B178" s="133">
        <v>174</v>
      </c>
      <c r="C178" s="57">
        <f>IF($C$2=15.5,'S3'!A178,IF($C$2=16.5,'S3'!B178,IF($C$2=17.5,'S3'!C178,IF($C$2=18.5,'S3'!D178,IF($C$2=19.5,'S3'!E178,IF($C$2=20.5,'S3'!F178,IF($C$2=21.5,'S3'!G178,IF($C$2=22.5,'S3'!H178,IF($C$2=23.5,'S3'!I178,IF($C$2=24.5,'S3'!J178,IF($C$2=25.5,'S3'!K178,IF($C$2=26.5,'S3'!L178,IF($C$2=27.5,'S3'!M178,IF($C$2=28.5,'S3'!N178,IF($C$2=29.5,'S3'!O178,IF($C$2=30.5,'S3'!P178,IF($C$2=31.5,'S3'!Q178,IF($C$2=32.5,'S3'!R178,IF($C$2=33.5,'S3'!S178)))))))))))))))))))</f>
        <v>448.03</v>
      </c>
      <c r="D178" s="57">
        <f t="shared" si="15"/>
        <v>627.24</v>
      </c>
      <c r="E178" s="57">
        <f>IF($E$2=15.5,'S3'!AF178,IF($E$2=16.5,'S3'!AG178,IF($E$2=17.5,'S3'!AH178,IF($E$2=18.5,'S3'!AI178,IF($E$2=19.5,'S3'!AJ178,IF($E$2=20.5,'S3'!AK178,IF($E$2=21.5,'S3'!AL178,IF($E$2=22.5,'S3'!AM178,IF($E$2=23.5,'S3'!AN178,IF($E$2=24.5,'S3'!AO178,IF($E$2=25.5,'S3'!AP178,IF($E$2=26.5,'S3'!AQ178,IF($E$2=27.5,'S3'!AR178,IF($E$2=28.5,'S3'!AS178,IF($E$2=29.5,'S3'!AT178,IF($E$2=30.5,'S3'!AU178,IF($E$2=31.5,'S3'!AV178,IF($E$2=32.5,'S3'!AW178,IF($E$2=33.5,'S3'!AX178)))))))))))))))))))</f>
        <v>280.17</v>
      </c>
      <c r="F178" s="57">
        <f t="shared" si="14"/>
        <v>392.24</v>
      </c>
    </row>
    <row r="179" spans="2:6">
      <c r="B179" s="133">
        <v>175</v>
      </c>
      <c r="C179" s="57">
        <f>IF($C$2=15.5,'S3'!A179,IF($C$2=16.5,'S3'!B179,IF($C$2=17.5,'S3'!C179,IF($C$2=18.5,'S3'!D179,IF($C$2=19.5,'S3'!E179,IF($C$2=20.5,'S3'!F179,IF($C$2=21.5,'S3'!G179,IF($C$2=22.5,'S3'!H179,IF($C$2=23.5,'S3'!I179,IF($C$2=24.5,'S3'!J179,IF($C$2=25.5,'S3'!K179,IF($C$2=26.5,'S3'!L179,IF($C$2=27.5,'S3'!M179,IF($C$2=28.5,'S3'!N179,IF($C$2=29.5,'S3'!O179,IF($C$2=30.5,'S3'!P179,IF($C$2=31.5,'S3'!Q179,IF($C$2=32.5,'S3'!R179,IF($C$2=33.5,'S3'!S179)))))))))))))))))))</f>
        <v>450.66</v>
      </c>
      <c r="D179" s="57">
        <f t="shared" si="15"/>
        <v>630.91999999999996</v>
      </c>
      <c r="E179" s="57">
        <f>IF($E$2=15.5,'S3'!AF179,IF($E$2=16.5,'S3'!AG179,IF($E$2=17.5,'S3'!AH179,IF($E$2=18.5,'S3'!AI179,IF($E$2=19.5,'S3'!AJ179,IF($E$2=20.5,'S3'!AK179,IF($E$2=21.5,'S3'!AL179,IF($E$2=22.5,'S3'!AM179,IF($E$2=23.5,'S3'!AN179,IF($E$2=24.5,'S3'!AO179,IF($E$2=25.5,'S3'!AP179,IF($E$2=26.5,'S3'!AQ179,IF($E$2=27.5,'S3'!AR179,IF($E$2=28.5,'S3'!AS179,IF($E$2=29.5,'S3'!AT179,IF($E$2=30.5,'S3'!AU179,IF($E$2=31.5,'S3'!AV179,IF($E$2=32.5,'S3'!AW179,IF($E$2=33.5,'S3'!AX179)))))))))))))))))))</f>
        <v>281.8</v>
      </c>
      <c r="F179" s="57">
        <f t="shared" si="14"/>
        <v>394.52</v>
      </c>
    </row>
    <row r="180" spans="2:6">
      <c r="B180" s="133">
        <v>176</v>
      </c>
      <c r="C180" s="57">
        <f>IF($C$2=15.5,'S3'!A180,IF($C$2=16.5,'S3'!B180,IF($C$2=17.5,'S3'!C180,IF($C$2=18.5,'S3'!D180,IF($C$2=19.5,'S3'!E180,IF($C$2=20.5,'S3'!F180,IF($C$2=21.5,'S3'!G180,IF($C$2=22.5,'S3'!H180,IF($C$2=23.5,'S3'!I180,IF($C$2=24.5,'S3'!J180,IF($C$2=25.5,'S3'!K180,IF($C$2=26.5,'S3'!L180,IF($C$2=27.5,'S3'!M180,IF($C$2=28.5,'S3'!N180,IF($C$2=29.5,'S3'!O180,IF($C$2=30.5,'S3'!P180,IF($C$2=31.5,'S3'!Q180,IF($C$2=32.5,'S3'!R180,IF($C$2=33.5,'S3'!S180)))))))))))))))))))</f>
        <v>453.3</v>
      </c>
      <c r="D180" s="57">
        <f t="shared" si="15"/>
        <v>634.62</v>
      </c>
      <c r="E180" s="57">
        <f>IF($E$2=15.5,'S3'!AF180,IF($E$2=16.5,'S3'!AG180,IF($E$2=17.5,'S3'!AH180,IF($E$2=18.5,'S3'!AI180,IF($E$2=19.5,'S3'!AJ180,IF($E$2=20.5,'S3'!AK180,IF($E$2=21.5,'S3'!AL180,IF($E$2=22.5,'S3'!AM180,IF($E$2=23.5,'S3'!AN180,IF($E$2=24.5,'S3'!AO180,IF($E$2=25.5,'S3'!AP180,IF($E$2=26.5,'S3'!AQ180,IF($E$2=27.5,'S3'!AR180,IF($E$2=28.5,'S3'!AS180,IF($E$2=29.5,'S3'!AT180,IF($E$2=30.5,'S3'!AU180,IF($E$2=31.5,'S3'!AV180,IF($E$2=32.5,'S3'!AW180,IF($E$2=33.5,'S3'!AX180)))))))))))))))))))</f>
        <v>283.43</v>
      </c>
      <c r="F180" s="57">
        <f t="shared" si="14"/>
        <v>396.8</v>
      </c>
    </row>
    <row r="181" spans="2:6">
      <c r="B181" s="133">
        <v>177</v>
      </c>
      <c r="C181" s="57">
        <f>IF($C$2=15.5,'S3'!A181,IF($C$2=16.5,'S3'!B181,IF($C$2=17.5,'S3'!C181,IF($C$2=18.5,'S3'!D181,IF($C$2=19.5,'S3'!E181,IF($C$2=20.5,'S3'!F181,IF($C$2=21.5,'S3'!G181,IF($C$2=22.5,'S3'!H181,IF($C$2=23.5,'S3'!I181,IF($C$2=24.5,'S3'!J181,IF($C$2=25.5,'S3'!K181,IF($C$2=26.5,'S3'!L181,IF($C$2=27.5,'S3'!M181,IF($C$2=28.5,'S3'!N181,IF($C$2=29.5,'S3'!O181,IF($C$2=30.5,'S3'!P181,IF($C$2=31.5,'S3'!Q181,IF($C$2=32.5,'S3'!R181,IF($C$2=33.5,'S3'!S181)))))))))))))))))))</f>
        <v>455.95</v>
      </c>
      <c r="D181" s="57">
        <f t="shared" si="15"/>
        <v>638.33000000000004</v>
      </c>
      <c r="E181" s="57">
        <f>IF($E$2=15.5,'S3'!AF181,IF($E$2=16.5,'S3'!AG181,IF($E$2=17.5,'S3'!AH181,IF($E$2=18.5,'S3'!AI181,IF($E$2=19.5,'S3'!AJ181,IF($E$2=20.5,'S3'!AK181,IF($E$2=21.5,'S3'!AL181,IF($E$2=22.5,'S3'!AM181,IF($E$2=23.5,'S3'!AN181,IF($E$2=24.5,'S3'!AO181,IF($E$2=25.5,'S3'!AP181,IF($E$2=26.5,'S3'!AQ181,IF($E$2=27.5,'S3'!AR181,IF($E$2=28.5,'S3'!AS181,IF($E$2=29.5,'S3'!AT181,IF($E$2=30.5,'S3'!AU181,IF($E$2=31.5,'S3'!AV181,IF($E$2=32.5,'S3'!AW181,IF($E$2=33.5,'S3'!AX181)))))))))))))))))))</f>
        <v>285.06</v>
      </c>
      <c r="F181" s="57">
        <f t="shared" si="14"/>
        <v>399.08</v>
      </c>
    </row>
    <row r="182" spans="2:6">
      <c r="B182" s="133">
        <v>178</v>
      </c>
      <c r="C182" s="57">
        <f>IF($C$2=15.5,'S3'!A182,IF($C$2=16.5,'S3'!B182,IF($C$2=17.5,'S3'!C182,IF($C$2=18.5,'S3'!D182,IF($C$2=19.5,'S3'!E182,IF($C$2=20.5,'S3'!F182,IF($C$2=21.5,'S3'!G182,IF($C$2=22.5,'S3'!H182,IF($C$2=23.5,'S3'!I182,IF($C$2=24.5,'S3'!J182,IF($C$2=25.5,'S3'!K182,IF($C$2=26.5,'S3'!L182,IF($C$2=27.5,'S3'!M182,IF($C$2=28.5,'S3'!N182,IF($C$2=29.5,'S3'!O182,IF($C$2=30.5,'S3'!P182,IF($C$2=31.5,'S3'!Q182,IF($C$2=32.5,'S3'!R182,IF($C$2=33.5,'S3'!S182)))))))))))))))))))</f>
        <v>458.08</v>
      </c>
      <c r="D182" s="57">
        <f t="shared" si="15"/>
        <v>641.30999999999995</v>
      </c>
      <c r="E182" s="57">
        <f>IF($E$2=15.5,'S3'!AF182,IF($E$2=16.5,'S3'!AG182,IF($E$2=17.5,'S3'!AH182,IF($E$2=18.5,'S3'!AI182,IF($E$2=19.5,'S3'!AJ182,IF($E$2=20.5,'S3'!AK182,IF($E$2=21.5,'S3'!AL182,IF($E$2=22.5,'S3'!AM182,IF($E$2=23.5,'S3'!AN182,IF($E$2=24.5,'S3'!AO182,IF($E$2=25.5,'S3'!AP182,IF($E$2=26.5,'S3'!AQ182,IF($E$2=27.5,'S3'!AR182,IF($E$2=28.5,'S3'!AS182,IF($E$2=29.5,'S3'!AT182,IF($E$2=30.5,'S3'!AU182,IF($E$2=31.5,'S3'!AV182,IF($E$2=32.5,'S3'!AW182,IF($E$2=33.5,'S3'!AX182)))))))))))))))))))</f>
        <v>286.69</v>
      </c>
      <c r="F182" s="57">
        <f t="shared" si="14"/>
        <v>401.37</v>
      </c>
    </row>
    <row r="183" spans="2:6">
      <c r="B183" s="133">
        <v>179</v>
      </c>
      <c r="C183" s="57">
        <f>IF($C$2=15.5,'S3'!A183,IF($C$2=16.5,'S3'!B183,IF($C$2=17.5,'S3'!C183,IF($C$2=18.5,'S3'!D183,IF($C$2=19.5,'S3'!E183,IF($C$2=20.5,'S3'!F183,IF($C$2=21.5,'S3'!G183,IF($C$2=22.5,'S3'!H183,IF($C$2=23.5,'S3'!I183,IF($C$2=24.5,'S3'!J183,IF($C$2=25.5,'S3'!K183,IF($C$2=26.5,'S3'!L183,IF($C$2=27.5,'S3'!M183,IF($C$2=28.5,'S3'!N183,IF($C$2=29.5,'S3'!O183,IF($C$2=30.5,'S3'!P183,IF($C$2=31.5,'S3'!Q183,IF($C$2=32.5,'S3'!R183,IF($C$2=33.5,'S3'!S183)))))))))))))))))))</f>
        <v>460.73</v>
      </c>
      <c r="D183" s="57">
        <f t="shared" si="15"/>
        <v>645.02</v>
      </c>
      <c r="E183" s="57">
        <f>IF($E$2=15.5,'S3'!AF183,IF($E$2=16.5,'S3'!AG183,IF($E$2=17.5,'S3'!AH183,IF($E$2=18.5,'S3'!AI183,IF($E$2=19.5,'S3'!AJ183,IF($E$2=20.5,'S3'!AK183,IF($E$2=21.5,'S3'!AL183,IF($E$2=22.5,'S3'!AM183,IF($E$2=23.5,'S3'!AN183,IF($E$2=24.5,'S3'!AO183,IF($E$2=25.5,'S3'!AP183,IF($E$2=26.5,'S3'!AQ183,IF($E$2=27.5,'S3'!AR183,IF($E$2=28.5,'S3'!AS183,IF($E$2=29.5,'S3'!AT183,IF($E$2=30.5,'S3'!AU183,IF($E$2=31.5,'S3'!AV183,IF($E$2=32.5,'S3'!AW183,IF($E$2=33.5,'S3'!AX183)))))))))))))))))))</f>
        <v>288.18</v>
      </c>
      <c r="F183" s="57">
        <f t="shared" si="14"/>
        <v>403.45</v>
      </c>
    </row>
    <row r="184" spans="2:6">
      <c r="B184" s="133">
        <v>180</v>
      </c>
      <c r="C184" s="57">
        <f>IF($C$2=15.5,'S3'!A184,IF($C$2=16.5,'S3'!B184,IF($C$2=17.5,'S3'!C184,IF($C$2=18.5,'S3'!D184,IF($C$2=19.5,'S3'!E184,IF($C$2=20.5,'S3'!F184,IF($C$2=21.5,'S3'!G184,IF($C$2=22.5,'S3'!H184,IF($C$2=23.5,'S3'!I184,IF($C$2=24.5,'S3'!J184,IF($C$2=25.5,'S3'!K184,IF($C$2=26.5,'S3'!L184,IF($C$2=27.5,'S3'!M184,IF($C$2=28.5,'S3'!N184,IF($C$2=29.5,'S3'!O184,IF($C$2=30.5,'S3'!P184,IF($C$2=31.5,'S3'!Q184,IF($C$2=32.5,'S3'!R184,IF($C$2=33.5,'S3'!S184)))))))))))))))))))</f>
        <v>463.39</v>
      </c>
      <c r="D184" s="57">
        <f t="shared" si="15"/>
        <v>648.75</v>
      </c>
      <c r="E184" s="57">
        <f>IF($E$2=15.5,'S3'!AF184,IF($E$2=16.5,'S3'!AG184,IF($E$2=17.5,'S3'!AH184,IF($E$2=18.5,'S3'!AI184,IF($E$2=19.5,'S3'!AJ184,IF($E$2=20.5,'S3'!AK184,IF($E$2=21.5,'S3'!AL184,IF($E$2=22.5,'S3'!AM184,IF($E$2=23.5,'S3'!AN184,IF($E$2=24.5,'S3'!AO184,IF($E$2=25.5,'S3'!AP184,IF($E$2=26.5,'S3'!AQ184,IF($E$2=27.5,'S3'!AR184,IF($E$2=28.5,'S3'!AS184,IF($E$2=29.5,'S3'!AT184,IF($E$2=30.5,'S3'!AU184,IF($E$2=31.5,'S3'!AV184,IF($E$2=32.5,'S3'!AW184,IF($E$2=33.5,'S3'!AX184)))))))))))))))))))</f>
        <v>289.82</v>
      </c>
      <c r="F184" s="57">
        <f t="shared" si="14"/>
        <v>405.75</v>
      </c>
    </row>
    <row r="185" spans="2:6">
      <c r="B185" s="133">
        <v>181</v>
      </c>
      <c r="C185" s="57">
        <f>IF($C$2=15.5,'S3'!A185,IF($C$2=16.5,'S3'!B185,IF($C$2=17.5,'S3'!C185,IF($C$2=18.5,'S3'!D185,IF($C$2=19.5,'S3'!E185,IF($C$2=20.5,'S3'!F185,IF($C$2=21.5,'S3'!G185,IF($C$2=22.5,'S3'!H185,IF($C$2=23.5,'S3'!I185,IF($C$2=24.5,'S3'!J185,IF($C$2=25.5,'S3'!K185,IF($C$2=26.5,'S3'!L185,IF($C$2=27.5,'S3'!M185,IF($C$2=28.5,'S3'!N185,IF($C$2=29.5,'S3'!O185,IF($C$2=30.5,'S3'!P185,IF($C$2=31.5,'S3'!Q185,IF($C$2=32.5,'S3'!R185,IF($C$2=33.5,'S3'!S185)))))))))))))))))))</f>
        <v>466.06</v>
      </c>
      <c r="D185" s="57">
        <f t="shared" si="15"/>
        <v>652.48</v>
      </c>
      <c r="E185" s="57">
        <f>IF($E$2=15.5,'S3'!AF185,IF($E$2=16.5,'S3'!AG185,IF($E$2=17.5,'S3'!AH185,IF($E$2=18.5,'S3'!AI185,IF($E$2=19.5,'S3'!AJ185,IF($E$2=20.5,'S3'!AK185,IF($E$2=21.5,'S3'!AL185,IF($E$2=22.5,'S3'!AM185,IF($E$2=23.5,'S3'!AN185,IF($E$2=24.5,'S3'!AO185,IF($E$2=25.5,'S3'!AP185,IF($E$2=26.5,'S3'!AQ185,IF($E$2=27.5,'S3'!AR185,IF($E$2=28.5,'S3'!AS185,IF($E$2=29.5,'S3'!AT185,IF($E$2=30.5,'S3'!AU185,IF($E$2=31.5,'S3'!AV185,IF($E$2=32.5,'S3'!AW185,IF($E$2=33.5,'S3'!AX185)))))))))))))))))))</f>
        <v>291.45</v>
      </c>
      <c r="F185" s="57">
        <f t="shared" si="14"/>
        <v>408.03</v>
      </c>
    </row>
    <row r="186" spans="2:6">
      <c r="B186" s="133">
        <v>182</v>
      </c>
      <c r="C186" s="57">
        <f>IF($C$2=15.5,'S3'!A186,IF($C$2=16.5,'S3'!B186,IF($C$2=17.5,'S3'!C186,IF($C$2=18.5,'S3'!D186,IF($C$2=19.5,'S3'!E186,IF($C$2=20.5,'S3'!F186,IF($C$2=21.5,'S3'!G186,IF($C$2=22.5,'S3'!H186,IF($C$2=23.5,'S3'!I186,IF($C$2=24.5,'S3'!J186,IF($C$2=25.5,'S3'!K186,IF($C$2=26.5,'S3'!L186,IF($C$2=27.5,'S3'!M186,IF($C$2=28.5,'S3'!N186,IF($C$2=29.5,'S3'!O186,IF($C$2=30.5,'S3'!P186,IF($C$2=31.5,'S3'!Q186,IF($C$2=32.5,'S3'!R186,IF($C$2=33.5,'S3'!S186)))))))))))))))))))</f>
        <v>468.73</v>
      </c>
      <c r="D186" s="57">
        <f t="shared" si="15"/>
        <v>656.22</v>
      </c>
      <c r="E186" s="57">
        <f>IF($E$2=15.5,'S3'!AF186,IF($E$2=16.5,'S3'!AG186,IF($E$2=17.5,'S3'!AH186,IF($E$2=18.5,'S3'!AI186,IF($E$2=19.5,'S3'!AJ186,IF($E$2=20.5,'S3'!AK186,IF($E$2=21.5,'S3'!AL186,IF($E$2=22.5,'S3'!AM186,IF($E$2=23.5,'S3'!AN186,IF($E$2=24.5,'S3'!AO186,IF($E$2=25.5,'S3'!AP186,IF($E$2=26.5,'S3'!AQ186,IF($E$2=27.5,'S3'!AR186,IF($E$2=28.5,'S3'!AS186,IF($E$2=29.5,'S3'!AT186,IF($E$2=30.5,'S3'!AU186,IF($E$2=31.5,'S3'!AV186,IF($E$2=32.5,'S3'!AW186,IF($E$2=33.5,'S3'!AX186)))))))))))))))))))</f>
        <v>293.08999999999997</v>
      </c>
      <c r="F186" s="57">
        <f t="shared" si="14"/>
        <v>410.33</v>
      </c>
    </row>
    <row r="187" spans="2:6">
      <c r="B187" s="133">
        <v>183</v>
      </c>
      <c r="C187" s="57">
        <f>IF($C$2=15.5,'S3'!A187,IF($C$2=16.5,'S3'!B187,IF($C$2=17.5,'S3'!C187,IF($C$2=18.5,'S3'!D187,IF($C$2=19.5,'S3'!E187,IF($C$2=20.5,'S3'!F187,IF($C$2=21.5,'S3'!G187,IF($C$2=22.5,'S3'!H187,IF($C$2=23.5,'S3'!I187,IF($C$2=24.5,'S3'!J187,IF($C$2=25.5,'S3'!K187,IF($C$2=26.5,'S3'!L187,IF($C$2=27.5,'S3'!M187,IF($C$2=28.5,'S3'!N187,IF($C$2=29.5,'S3'!O187,IF($C$2=30.5,'S3'!P187,IF($C$2=31.5,'S3'!Q187,IF($C$2=32.5,'S3'!R187,IF($C$2=33.5,'S3'!S187)))))))))))))))))))</f>
        <v>471.41</v>
      </c>
      <c r="D187" s="57">
        <f t="shared" si="15"/>
        <v>659.97</v>
      </c>
      <c r="E187" s="57">
        <f>IF($E$2=15.5,'S3'!AF187,IF($E$2=16.5,'S3'!AG187,IF($E$2=17.5,'S3'!AH187,IF($E$2=18.5,'S3'!AI187,IF($E$2=19.5,'S3'!AJ187,IF($E$2=20.5,'S3'!AK187,IF($E$2=21.5,'S3'!AL187,IF($E$2=22.5,'S3'!AM187,IF($E$2=23.5,'S3'!AN187,IF($E$2=24.5,'S3'!AO187,IF($E$2=25.5,'S3'!AP187,IF($E$2=26.5,'S3'!AQ187,IF($E$2=27.5,'S3'!AR187,IF($E$2=28.5,'S3'!AS187,IF($E$2=29.5,'S3'!AT187,IF($E$2=30.5,'S3'!AU187,IF($E$2=31.5,'S3'!AV187,IF($E$2=32.5,'S3'!AW187,IF($E$2=33.5,'S3'!AX187)))))))))))))))))))</f>
        <v>294.73</v>
      </c>
      <c r="F187" s="57">
        <f t="shared" si="14"/>
        <v>412.62</v>
      </c>
    </row>
    <row r="188" spans="2:6">
      <c r="B188" s="133">
        <v>184</v>
      </c>
      <c r="C188" s="57">
        <f>IF($C$2=15.5,'S3'!A188,IF($C$2=16.5,'S3'!B188,IF($C$2=17.5,'S3'!C188,IF($C$2=18.5,'S3'!D188,IF($C$2=19.5,'S3'!E188,IF($C$2=20.5,'S3'!F188,IF($C$2=21.5,'S3'!G188,IF($C$2=22.5,'S3'!H188,IF($C$2=23.5,'S3'!I188,IF($C$2=24.5,'S3'!J188,IF($C$2=25.5,'S3'!K188,IF($C$2=26.5,'S3'!L188,IF($C$2=27.5,'S3'!M188,IF($C$2=28.5,'S3'!N188,IF($C$2=29.5,'S3'!O188,IF($C$2=30.5,'S3'!P188,IF($C$2=31.5,'S3'!Q188,IF($C$2=32.5,'S3'!R188,IF($C$2=33.5,'S3'!S188)))))))))))))))))))</f>
        <v>473.54</v>
      </c>
      <c r="D188" s="57">
        <f t="shared" si="15"/>
        <v>662.96</v>
      </c>
      <c r="E188" s="57">
        <f>IF($E$2=15.5,'S3'!AF188,IF($E$2=16.5,'S3'!AG188,IF($E$2=17.5,'S3'!AH188,IF($E$2=18.5,'S3'!AI188,IF($E$2=19.5,'S3'!AJ188,IF($E$2=20.5,'S3'!AK188,IF($E$2=21.5,'S3'!AL188,IF($E$2=22.5,'S3'!AM188,IF($E$2=23.5,'S3'!AN188,IF($E$2=24.5,'S3'!AO188,IF($E$2=25.5,'S3'!AP188,IF($E$2=26.5,'S3'!AQ188,IF($E$2=27.5,'S3'!AR188,IF($E$2=28.5,'S3'!AS188,IF($E$2=29.5,'S3'!AT188,IF($E$2=30.5,'S3'!AU188,IF($E$2=31.5,'S3'!AV188,IF($E$2=32.5,'S3'!AW188,IF($E$2=33.5,'S3'!AX188)))))))))))))))))))</f>
        <v>296.23</v>
      </c>
      <c r="F188" s="57">
        <f t="shared" si="14"/>
        <v>414.72</v>
      </c>
    </row>
    <row r="189" spans="2:6">
      <c r="B189" s="133">
        <v>185</v>
      </c>
      <c r="C189" s="57">
        <f>IF($C$2=15.5,'S3'!A189,IF($C$2=16.5,'S3'!B189,IF($C$2=17.5,'S3'!C189,IF($C$2=18.5,'S3'!D189,IF($C$2=19.5,'S3'!E189,IF($C$2=20.5,'S3'!F189,IF($C$2=21.5,'S3'!G189,IF($C$2=22.5,'S3'!H189,IF($C$2=23.5,'S3'!I189,IF($C$2=24.5,'S3'!J189,IF($C$2=25.5,'S3'!K189,IF($C$2=26.5,'S3'!L189,IF($C$2=27.5,'S3'!M189,IF($C$2=28.5,'S3'!N189,IF($C$2=29.5,'S3'!O189,IF($C$2=30.5,'S3'!P189,IF($C$2=31.5,'S3'!Q189,IF($C$2=32.5,'S3'!R189,IF($C$2=33.5,'S3'!S189)))))))))))))))))))</f>
        <v>476.23</v>
      </c>
      <c r="D189" s="57">
        <f t="shared" si="15"/>
        <v>666.72</v>
      </c>
      <c r="E189" s="57">
        <f>IF($E$2=15.5,'S3'!AF189,IF($E$2=16.5,'S3'!AG189,IF($E$2=17.5,'S3'!AH189,IF($E$2=18.5,'S3'!AI189,IF($E$2=19.5,'S3'!AJ189,IF($E$2=20.5,'S3'!AK189,IF($E$2=21.5,'S3'!AL189,IF($E$2=22.5,'S3'!AM189,IF($E$2=23.5,'S3'!AN189,IF($E$2=24.5,'S3'!AO189,IF($E$2=25.5,'S3'!AP189,IF($E$2=26.5,'S3'!AQ189,IF($E$2=27.5,'S3'!AR189,IF($E$2=28.5,'S3'!AS189,IF($E$2=29.5,'S3'!AT189,IF($E$2=30.5,'S3'!AU189,IF($E$2=31.5,'S3'!AV189,IF($E$2=32.5,'S3'!AW189,IF($E$2=33.5,'S3'!AX189)))))))))))))))))))</f>
        <v>297.87</v>
      </c>
      <c r="F189" s="57">
        <f t="shared" si="14"/>
        <v>417.02</v>
      </c>
    </row>
    <row r="190" spans="2:6">
      <c r="B190" s="133">
        <v>186</v>
      </c>
      <c r="C190" s="57">
        <f>IF($C$2=15.5,'S3'!A190,IF($C$2=16.5,'S3'!B190,IF($C$2=17.5,'S3'!C190,IF($C$2=18.5,'S3'!D190,IF($C$2=19.5,'S3'!E190,IF($C$2=20.5,'S3'!F190,IF($C$2=21.5,'S3'!G190,IF($C$2=22.5,'S3'!H190,IF($C$2=23.5,'S3'!I190,IF($C$2=24.5,'S3'!J190,IF($C$2=25.5,'S3'!K190,IF($C$2=26.5,'S3'!L190,IF($C$2=27.5,'S3'!M190,IF($C$2=28.5,'S3'!N190,IF($C$2=29.5,'S3'!O190,IF($C$2=30.5,'S3'!P190,IF($C$2=31.5,'S3'!Q190,IF($C$2=32.5,'S3'!R190,IF($C$2=33.5,'S3'!S190)))))))))))))))))))</f>
        <v>478.93</v>
      </c>
      <c r="D190" s="57">
        <f t="shared" si="15"/>
        <v>670.5</v>
      </c>
      <c r="E190" s="57">
        <f>IF($E$2=15.5,'S3'!AF190,IF($E$2=16.5,'S3'!AG190,IF($E$2=17.5,'S3'!AH190,IF($E$2=18.5,'S3'!AI190,IF($E$2=19.5,'S3'!AJ190,IF($E$2=20.5,'S3'!AK190,IF($E$2=21.5,'S3'!AL190,IF($E$2=22.5,'S3'!AM190,IF($E$2=23.5,'S3'!AN190,IF($E$2=24.5,'S3'!AO190,IF($E$2=25.5,'S3'!AP190,IF($E$2=26.5,'S3'!AQ190,IF($E$2=27.5,'S3'!AR190,IF($E$2=28.5,'S3'!AS190,IF($E$2=29.5,'S3'!AT190,IF($E$2=30.5,'S3'!AU190,IF($E$2=31.5,'S3'!AV190,IF($E$2=32.5,'S3'!AW190,IF($E$2=33.5,'S3'!AX190)))))))))))))))))))</f>
        <v>299.51</v>
      </c>
      <c r="F190" s="57">
        <f t="shared" si="14"/>
        <v>419.31</v>
      </c>
    </row>
    <row r="191" spans="2:6">
      <c r="B191" s="133">
        <v>187</v>
      </c>
      <c r="C191" s="57">
        <f>IF($C$2=15.5,'S3'!A191,IF($C$2=16.5,'S3'!B191,IF($C$2=17.5,'S3'!C191,IF($C$2=18.5,'S3'!D191,IF($C$2=19.5,'S3'!E191,IF($C$2=20.5,'S3'!F191,IF($C$2=21.5,'S3'!G191,IF($C$2=22.5,'S3'!H191,IF($C$2=23.5,'S3'!I191,IF($C$2=24.5,'S3'!J191,IF($C$2=25.5,'S3'!K191,IF($C$2=26.5,'S3'!L191,IF($C$2=27.5,'S3'!M191,IF($C$2=28.5,'S3'!N191,IF($C$2=29.5,'S3'!O191,IF($C$2=30.5,'S3'!P191,IF($C$2=31.5,'S3'!Q191,IF($C$2=32.5,'S3'!R191,IF($C$2=33.5,'S3'!S191)))))))))))))))))))</f>
        <v>481.63</v>
      </c>
      <c r="D191" s="57">
        <f t="shared" si="15"/>
        <v>674.28</v>
      </c>
      <c r="E191" s="57">
        <f>IF($E$2=15.5,'S3'!AF191,IF($E$2=16.5,'S3'!AG191,IF($E$2=17.5,'S3'!AH191,IF($E$2=18.5,'S3'!AI191,IF($E$2=19.5,'S3'!AJ191,IF($E$2=20.5,'S3'!AK191,IF($E$2=21.5,'S3'!AL191,IF($E$2=22.5,'S3'!AM191,IF($E$2=23.5,'S3'!AN191,IF($E$2=24.5,'S3'!AO191,IF($E$2=25.5,'S3'!AP191,IF($E$2=26.5,'S3'!AQ191,IF($E$2=27.5,'S3'!AR191,IF($E$2=28.5,'S3'!AS191,IF($E$2=29.5,'S3'!AT191,IF($E$2=30.5,'S3'!AU191,IF($E$2=31.5,'S3'!AV191,IF($E$2=32.5,'S3'!AW191,IF($E$2=33.5,'S3'!AX191)))))))))))))))))))</f>
        <v>301.16000000000003</v>
      </c>
      <c r="F191" s="57">
        <f t="shared" si="14"/>
        <v>421.62</v>
      </c>
    </row>
    <row r="192" spans="2:6">
      <c r="B192" s="133">
        <v>188</v>
      </c>
      <c r="C192" s="57">
        <f>IF($C$2=15.5,'S3'!A192,IF($C$2=16.5,'S3'!B192,IF($C$2=17.5,'S3'!C192,IF($C$2=18.5,'S3'!D192,IF($C$2=19.5,'S3'!E192,IF($C$2=20.5,'S3'!F192,IF($C$2=21.5,'S3'!G192,IF($C$2=22.5,'S3'!H192,IF($C$2=23.5,'S3'!I192,IF($C$2=24.5,'S3'!J192,IF($C$2=25.5,'S3'!K192,IF($C$2=26.5,'S3'!L192,IF($C$2=27.5,'S3'!M192,IF($C$2=28.5,'S3'!N192,IF($C$2=29.5,'S3'!O192,IF($C$2=30.5,'S3'!P192,IF($C$2=31.5,'S3'!Q192,IF($C$2=32.5,'S3'!R192,IF($C$2=33.5,'S3'!S192)))))))))))))))))))</f>
        <v>483.76</v>
      </c>
      <c r="D192" s="57">
        <f t="shared" si="15"/>
        <v>677.26</v>
      </c>
      <c r="E192" s="57">
        <f>IF($E$2=15.5,'S3'!AF192,IF($E$2=16.5,'S3'!AG192,IF($E$2=17.5,'S3'!AH192,IF($E$2=18.5,'S3'!AI192,IF($E$2=19.5,'S3'!AJ192,IF($E$2=20.5,'S3'!AK192,IF($E$2=21.5,'S3'!AL192,IF($E$2=22.5,'S3'!AM192,IF($E$2=23.5,'S3'!AN192,IF($E$2=24.5,'S3'!AO192,IF($E$2=25.5,'S3'!AP192,IF($E$2=26.5,'S3'!AQ192,IF($E$2=27.5,'S3'!AR192,IF($E$2=28.5,'S3'!AS192,IF($E$2=29.5,'S3'!AT192,IF($E$2=30.5,'S3'!AU192,IF($E$2=31.5,'S3'!AV192,IF($E$2=32.5,'S3'!AW192,IF($E$2=33.5,'S3'!AX192)))))))))))))))))))</f>
        <v>302.64999999999998</v>
      </c>
      <c r="F192" s="57">
        <f t="shared" si="14"/>
        <v>423.71</v>
      </c>
    </row>
    <row r="193" spans="2:6">
      <c r="B193" s="133">
        <v>189</v>
      </c>
      <c r="C193" s="57">
        <f>IF($C$2=15.5,'S3'!A193,IF($C$2=16.5,'S3'!B193,IF($C$2=17.5,'S3'!C193,IF($C$2=18.5,'S3'!D193,IF($C$2=19.5,'S3'!E193,IF($C$2=20.5,'S3'!F193,IF($C$2=21.5,'S3'!G193,IF($C$2=22.5,'S3'!H193,IF($C$2=23.5,'S3'!I193,IF($C$2=24.5,'S3'!J193,IF($C$2=25.5,'S3'!K193,IF($C$2=26.5,'S3'!L193,IF($C$2=27.5,'S3'!M193,IF($C$2=28.5,'S3'!N193,IF($C$2=29.5,'S3'!O193,IF($C$2=30.5,'S3'!P193,IF($C$2=31.5,'S3'!Q193,IF($C$2=32.5,'S3'!R193,IF($C$2=33.5,'S3'!S193)))))))))))))))))))</f>
        <v>486.47</v>
      </c>
      <c r="D193" s="57">
        <f t="shared" si="15"/>
        <v>681.06</v>
      </c>
      <c r="E193" s="57">
        <f>IF($E$2=15.5,'S3'!AF193,IF($E$2=16.5,'S3'!AG193,IF($E$2=17.5,'S3'!AH193,IF($E$2=18.5,'S3'!AI193,IF($E$2=19.5,'S3'!AJ193,IF($E$2=20.5,'S3'!AK193,IF($E$2=21.5,'S3'!AL193,IF($E$2=22.5,'S3'!AM193,IF($E$2=23.5,'S3'!AN193,IF($E$2=24.5,'S3'!AO193,IF($E$2=25.5,'S3'!AP193,IF($E$2=26.5,'S3'!AQ193,IF($E$2=27.5,'S3'!AR193,IF($E$2=28.5,'S3'!AS193,IF($E$2=29.5,'S3'!AT193,IF($E$2=30.5,'S3'!AU193,IF($E$2=31.5,'S3'!AV193,IF($E$2=32.5,'S3'!AW193,IF($E$2=33.5,'S3'!AX193)))))))))))))))))))</f>
        <v>304.3</v>
      </c>
      <c r="F193" s="57">
        <f t="shared" si="14"/>
        <v>426.02</v>
      </c>
    </row>
    <row r="194" spans="2:6">
      <c r="B194" s="133">
        <v>190</v>
      </c>
      <c r="C194" s="57">
        <f>IF($C$2=15.5,'S3'!A194,IF($C$2=16.5,'S3'!B194,IF($C$2=17.5,'S3'!C194,IF($C$2=18.5,'S3'!D194,IF($C$2=19.5,'S3'!E194,IF($C$2=20.5,'S3'!F194,IF($C$2=21.5,'S3'!G194,IF($C$2=22.5,'S3'!H194,IF($C$2=23.5,'S3'!I194,IF($C$2=24.5,'S3'!J194,IF($C$2=25.5,'S3'!K194,IF($C$2=26.5,'S3'!L194,IF($C$2=27.5,'S3'!M194,IF($C$2=28.5,'S3'!N194,IF($C$2=29.5,'S3'!O194,IF($C$2=30.5,'S3'!P194,IF($C$2=31.5,'S3'!Q194,IF($C$2=32.5,'S3'!R194,IF($C$2=33.5,'S3'!S194)))))))))))))))))))</f>
        <v>489.2</v>
      </c>
      <c r="D194" s="57">
        <f t="shared" si="15"/>
        <v>684.88</v>
      </c>
      <c r="E194" s="57">
        <f>IF($E$2=15.5,'S3'!AF194,IF($E$2=16.5,'S3'!AG194,IF($E$2=17.5,'S3'!AH194,IF($E$2=18.5,'S3'!AI194,IF($E$2=19.5,'S3'!AJ194,IF($E$2=20.5,'S3'!AK194,IF($E$2=21.5,'S3'!AL194,IF($E$2=22.5,'S3'!AM194,IF($E$2=23.5,'S3'!AN194,IF($E$2=24.5,'S3'!AO194,IF($E$2=25.5,'S3'!AP194,IF($E$2=26.5,'S3'!AQ194,IF($E$2=27.5,'S3'!AR194,IF($E$2=28.5,'S3'!AS194,IF($E$2=29.5,'S3'!AT194,IF($E$2=30.5,'S3'!AU194,IF($E$2=31.5,'S3'!AV194,IF($E$2=32.5,'S3'!AW194,IF($E$2=33.5,'S3'!AX194)))))))))))))))))))</f>
        <v>305.95</v>
      </c>
      <c r="F194" s="57">
        <f t="shared" si="14"/>
        <v>428.33</v>
      </c>
    </row>
    <row r="195" spans="2:6">
      <c r="B195" s="133">
        <v>191</v>
      </c>
      <c r="C195" s="57">
        <f>IF($C$2=15.5,'S3'!A195,IF($C$2=16.5,'S3'!B195,IF($C$2=17.5,'S3'!C195,IF($C$2=18.5,'S3'!D195,IF($C$2=19.5,'S3'!E195,IF($C$2=20.5,'S3'!F195,IF($C$2=21.5,'S3'!G195,IF($C$2=22.5,'S3'!H195,IF($C$2=23.5,'S3'!I195,IF($C$2=24.5,'S3'!J195,IF($C$2=25.5,'S3'!K195,IF($C$2=26.5,'S3'!L195,IF($C$2=27.5,'S3'!M195,IF($C$2=28.5,'S3'!N195,IF($C$2=29.5,'S3'!O195,IF($C$2=30.5,'S3'!P195,IF($C$2=31.5,'S3'!Q195,IF($C$2=32.5,'S3'!R195,IF($C$2=33.5,'S3'!S195)))))))))))))))))))</f>
        <v>491.93</v>
      </c>
      <c r="D195" s="57">
        <f t="shared" si="15"/>
        <v>688.7</v>
      </c>
      <c r="E195" s="57">
        <f>IF($E$2=15.5,'S3'!AF195,IF($E$2=16.5,'S3'!AG195,IF($E$2=17.5,'S3'!AH195,IF($E$2=18.5,'S3'!AI195,IF($E$2=19.5,'S3'!AJ195,IF($E$2=20.5,'S3'!AK195,IF($E$2=21.5,'S3'!AL195,IF($E$2=22.5,'S3'!AM195,IF($E$2=23.5,'S3'!AN195,IF($E$2=24.5,'S3'!AO195,IF($E$2=25.5,'S3'!AP195,IF($E$2=26.5,'S3'!AQ195,IF($E$2=27.5,'S3'!AR195,IF($E$2=28.5,'S3'!AS195,IF($E$2=29.5,'S3'!AT195,IF($E$2=30.5,'S3'!AU195,IF($E$2=31.5,'S3'!AV195,IF($E$2=32.5,'S3'!AW195,IF($E$2=33.5,'S3'!AX195)))))))))))))))))))</f>
        <v>307.61</v>
      </c>
      <c r="F195" s="57">
        <f t="shared" si="14"/>
        <v>430.65</v>
      </c>
    </row>
    <row r="196" spans="2:6">
      <c r="B196" s="133">
        <v>192</v>
      </c>
      <c r="C196" s="57">
        <f>IF($C$2=15.5,'S3'!A196,IF($C$2=16.5,'S3'!B196,IF($C$2=17.5,'S3'!C196,IF($C$2=18.5,'S3'!D196,IF($C$2=19.5,'S3'!E196,IF($C$2=20.5,'S3'!F196,IF($C$2=21.5,'S3'!G196,IF($C$2=22.5,'S3'!H196,IF($C$2=23.5,'S3'!I196,IF($C$2=24.5,'S3'!J196,IF($C$2=25.5,'S3'!K196,IF($C$2=26.5,'S3'!L196,IF($C$2=27.5,'S3'!M196,IF($C$2=28.5,'S3'!N196,IF($C$2=29.5,'S3'!O196,IF($C$2=30.5,'S3'!P196,IF($C$2=31.5,'S3'!Q196,IF($C$2=32.5,'S3'!R196,IF($C$2=33.5,'S3'!S196)))))))))))))))))))</f>
        <v>494.05</v>
      </c>
      <c r="D196" s="57">
        <f t="shared" si="15"/>
        <v>691.67</v>
      </c>
      <c r="E196" s="57">
        <f>IF($E$2=15.5,'S3'!AF196,IF($E$2=16.5,'S3'!AG196,IF($E$2=17.5,'S3'!AH196,IF($E$2=18.5,'S3'!AI196,IF($E$2=19.5,'S3'!AJ196,IF($E$2=20.5,'S3'!AK196,IF($E$2=21.5,'S3'!AL196,IF($E$2=22.5,'S3'!AM196,IF($E$2=23.5,'S3'!AN196,IF($E$2=24.5,'S3'!AO196,IF($E$2=25.5,'S3'!AP196,IF($E$2=26.5,'S3'!AQ196,IF($E$2=27.5,'S3'!AR196,IF($E$2=28.5,'S3'!AS196,IF($E$2=29.5,'S3'!AT196,IF($E$2=30.5,'S3'!AU196,IF($E$2=31.5,'S3'!AV196,IF($E$2=32.5,'S3'!AW196,IF($E$2=33.5,'S3'!AX196)))))))))))))))))))</f>
        <v>309.10000000000002</v>
      </c>
      <c r="F196" s="57">
        <f t="shared" si="14"/>
        <v>432.74</v>
      </c>
    </row>
    <row r="197" spans="2:6">
      <c r="B197" s="133">
        <v>193</v>
      </c>
      <c r="C197" s="57">
        <f>IF($C$2=15.5,'S3'!A197,IF($C$2=16.5,'S3'!B197,IF($C$2=17.5,'S3'!C197,IF($C$2=18.5,'S3'!D197,IF($C$2=19.5,'S3'!E197,IF($C$2=20.5,'S3'!F197,IF($C$2=21.5,'S3'!G197,IF($C$2=22.5,'S3'!H197,IF($C$2=23.5,'S3'!I197,IF($C$2=24.5,'S3'!J197,IF($C$2=25.5,'S3'!K197,IF($C$2=26.5,'S3'!L197,IF($C$2=27.5,'S3'!M197,IF($C$2=28.5,'S3'!N197,IF($C$2=29.5,'S3'!O197,IF($C$2=30.5,'S3'!P197,IF($C$2=31.5,'S3'!Q197,IF($C$2=32.5,'S3'!R197,IF($C$2=33.5,'S3'!S197)))))))))))))))))))</f>
        <v>496.79</v>
      </c>
      <c r="D197" s="57">
        <f t="shared" si="15"/>
        <v>695.51</v>
      </c>
      <c r="E197" s="57">
        <f>IF($E$2=15.5,'S3'!AF197,IF($E$2=16.5,'S3'!AG197,IF($E$2=17.5,'S3'!AH197,IF($E$2=18.5,'S3'!AI197,IF($E$2=19.5,'S3'!AJ197,IF($E$2=20.5,'S3'!AK197,IF($E$2=21.5,'S3'!AL197,IF($E$2=22.5,'S3'!AM197,IF($E$2=23.5,'S3'!AN197,IF($E$2=24.5,'S3'!AO197,IF($E$2=25.5,'S3'!AP197,IF($E$2=26.5,'S3'!AQ197,IF($E$2=27.5,'S3'!AR197,IF($E$2=28.5,'S3'!AS197,IF($E$2=29.5,'S3'!AT197,IF($E$2=30.5,'S3'!AU197,IF($E$2=31.5,'S3'!AV197,IF($E$2=32.5,'S3'!AW197,IF($E$2=33.5,'S3'!AX197)))))))))))))))))))</f>
        <v>310.75</v>
      </c>
      <c r="F197" s="57">
        <f t="shared" si="14"/>
        <v>435.05</v>
      </c>
    </row>
    <row r="198" spans="2:6">
      <c r="B198" s="133">
        <v>194</v>
      </c>
      <c r="C198" s="57">
        <f>IF($C$2=15.5,'S3'!A198,IF($C$2=16.5,'S3'!B198,IF($C$2=17.5,'S3'!C198,IF($C$2=18.5,'S3'!D198,IF($C$2=19.5,'S3'!E198,IF($C$2=20.5,'S3'!F198,IF($C$2=21.5,'S3'!G198,IF($C$2=22.5,'S3'!H198,IF($C$2=23.5,'S3'!I198,IF($C$2=24.5,'S3'!J198,IF($C$2=25.5,'S3'!K198,IF($C$2=26.5,'S3'!L198,IF($C$2=27.5,'S3'!M198,IF($C$2=28.5,'S3'!N198,IF($C$2=29.5,'S3'!O198,IF($C$2=30.5,'S3'!P198,IF($C$2=31.5,'S3'!Q198,IF($C$2=32.5,'S3'!R198,IF($C$2=33.5,'S3'!S198)))))))))))))))))))</f>
        <v>499.54</v>
      </c>
      <c r="D198" s="57">
        <f t="shared" si="15"/>
        <v>699.36</v>
      </c>
      <c r="E198" s="57">
        <f>IF($E$2=15.5,'S3'!AF198,IF($E$2=16.5,'S3'!AG198,IF($E$2=17.5,'S3'!AH198,IF($E$2=18.5,'S3'!AI198,IF($E$2=19.5,'S3'!AJ198,IF($E$2=20.5,'S3'!AK198,IF($E$2=21.5,'S3'!AL198,IF($E$2=22.5,'S3'!AM198,IF($E$2=23.5,'S3'!AN198,IF($E$2=24.5,'S3'!AO198,IF($E$2=25.5,'S3'!AP198,IF($E$2=26.5,'S3'!AQ198,IF($E$2=27.5,'S3'!AR198,IF($E$2=28.5,'S3'!AS198,IF($E$2=29.5,'S3'!AT198,IF($E$2=30.5,'S3'!AU198,IF($E$2=31.5,'S3'!AV198,IF($E$2=32.5,'S3'!AW198,IF($E$2=33.5,'S3'!AX198)))))))))))))))))))</f>
        <v>312.41000000000003</v>
      </c>
      <c r="F198" s="57">
        <f t="shared" ref="F198:F204" si="16">ROUND(E198*1.4,2)</f>
        <v>437.37</v>
      </c>
    </row>
    <row r="199" spans="2:6">
      <c r="B199" s="133">
        <v>195</v>
      </c>
      <c r="C199" s="57">
        <f>IF($C$2=15.5,'S3'!A199,IF($C$2=16.5,'S3'!B199,IF($C$2=17.5,'S3'!C199,IF($C$2=18.5,'S3'!D199,IF($C$2=19.5,'S3'!E199,IF($C$2=20.5,'S3'!F199,IF($C$2=21.5,'S3'!G199,IF($C$2=22.5,'S3'!H199,IF($C$2=23.5,'S3'!I199,IF($C$2=24.5,'S3'!J199,IF($C$2=25.5,'S3'!K199,IF($C$2=26.5,'S3'!L199,IF($C$2=27.5,'S3'!M199,IF($C$2=28.5,'S3'!N199,IF($C$2=29.5,'S3'!O199,IF($C$2=30.5,'S3'!P199,IF($C$2=31.5,'S3'!Q199,IF($C$2=32.5,'S3'!R199,IF($C$2=33.5,'S3'!S199)))))))))))))))))))</f>
        <v>502.3</v>
      </c>
      <c r="D199" s="57">
        <f t="shared" ref="D199:D204" si="17">ROUND(C199*1.4,2)</f>
        <v>703.22</v>
      </c>
      <c r="E199" s="57">
        <f>IF($E$2=15.5,'S3'!AF199,IF($E$2=16.5,'S3'!AG199,IF($E$2=17.5,'S3'!AH199,IF($E$2=18.5,'S3'!AI199,IF($E$2=19.5,'S3'!AJ199,IF($E$2=20.5,'S3'!AK199,IF($E$2=21.5,'S3'!AL199,IF($E$2=22.5,'S3'!AM199,IF($E$2=23.5,'S3'!AN199,IF($E$2=24.5,'S3'!AO199,IF($E$2=25.5,'S3'!AP199,IF($E$2=26.5,'S3'!AQ199,IF($E$2=27.5,'S3'!AR199,IF($E$2=28.5,'S3'!AS199,IF($E$2=29.5,'S3'!AT199,IF($E$2=30.5,'S3'!AU199,IF($E$2=31.5,'S3'!AV199,IF($E$2=32.5,'S3'!AW199,IF($E$2=33.5,'S3'!AX199)))))))))))))))))))</f>
        <v>313.91000000000003</v>
      </c>
      <c r="F199" s="57">
        <f t="shared" si="16"/>
        <v>439.47</v>
      </c>
    </row>
    <row r="200" spans="2:6">
      <c r="B200" s="133">
        <v>196</v>
      </c>
      <c r="C200" s="57">
        <f>IF($C$2=15.5,'S3'!A200,IF($C$2=16.5,'S3'!B200,IF($C$2=17.5,'S3'!C200,IF($C$2=18.5,'S3'!D200,IF($C$2=19.5,'S3'!E200,IF($C$2=20.5,'S3'!F200,IF($C$2=21.5,'S3'!G200,IF($C$2=22.5,'S3'!H200,IF($C$2=23.5,'S3'!I200,IF($C$2=24.5,'S3'!J200,IF($C$2=25.5,'S3'!K200,IF($C$2=26.5,'S3'!L200,IF($C$2=27.5,'S3'!M200,IF($C$2=28.5,'S3'!N200,IF($C$2=29.5,'S3'!O200,IF($C$2=30.5,'S3'!P200,IF($C$2=31.5,'S3'!Q200,IF($C$2=32.5,'S3'!R200,IF($C$2=33.5,'S3'!S200)))))))))))))))))))</f>
        <v>504.42</v>
      </c>
      <c r="D200" s="57">
        <f t="shared" si="17"/>
        <v>706.19</v>
      </c>
      <c r="E200" s="57">
        <f>IF($E$2=15.5,'S3'!AF200,IF($E$2=16.5,'S3'!AG200,IF($E$2=17.5,'S3'!AH200,IF($E$2=18.5,'S3'!AI200,IF($E$2=19.5,'S3'!AJ200,IF($E$2=20.5,'S3'!AK200,IF($E$2=21.5,'S3'!AL200,IF($E$2=22.5,'S3'!AM200,IF($E$2=23.5,'S3'!AN200,IF($E$2=24.5,'S3'!AO200,IF($E$2=25.5,'S3'!AP200,IF($E$2=26.5,'S3'!AQ200,IF($E$2=27.5,'S3'!AR200,IF($E$2=28.5,'S3'!AS200,IF($E$2=29.5,'S3'!AT200,IF($E$2=30.5,'S3'!AU200,IF($E$2=31.5,'S3'!AV200,IF($E$2=32.5,'S3'!AW200,IF($E$2=33.5,'S3'!AX200)))))))))))))))))))</f>
        <v>315.57</v>
      </c>
      <c r="F200" s="57">
        <f t="shared" si="16"/>
        <v>441.8</v>
      </c>
    </row>
    <row r="201" spans="2:6">
      <c r="B201" s="133">
        <v>197</v>
      </c>
      <c r="C201" s="57">
        <f>IF($C$2=15.5,'S3'!A201,IF($C$2=16.5,'S3'!B201,IF($C$2=17.5,'S3'!C201,IF($C$2=18.5,'S3'!D201,IF($C$2=19.5,'S3'!E201,IF($C$2=20.5,'S3'!F201,IF($C$2=21.5,'S3'!G201,IF($C$2=22.5,'S3'!H201,IF($C$2=23.5,'S3'!I201,IF($C$2=24.5,'S3'!J201,IF($C$2=25.5,'S3'!K201,IF($C$2=26.5,'S3'!L201,IF($C$2=27.5,'S3'!M201,IF($C$2=28.5,'S3'!N201,IF($C$2=29.5,'S3'!O201,IF($C$2=30.5,'S3'!P201,IF($C$2=31.5,'S3'!Q201,IF($C$2=32.5,'S3'!R201,IF($C$2=33.5,'S3'!S201)))))))))))))))))))</f>
        <v>507.19</v>
      </c>
      <c r="D201" s="57">
        <f t="shared" si="17"/>
        <v>710.07</v>
      </c>
      <c r="E201" s="57">
        <f>IF($E$2=15.5,'S3'!AF201,IF($E$2=16.5,'S3'!AG201,IF($E$2=17.5,'S3'!AH201,IF($E$2=18.5,'S3'!AI201,IF($E$2=19.5,'S3'!AJ201,IF($E$2=20.5,'S3'!AK201,IF($E$2=21.5,'S3'!AL201,IF($E$2=22.5,'S3'!AM201,IF($E$2=23.5,'S3'!AN201,IF($E$2=24.5,'S3'!AO201,IF($E$2=25.5,'S3'!AP201,IF($E$2=26.5,'S3'!AQ201,IF($E$2=27.5,'S3'!AR201,IF($E$2=28.5,'S3'!AS201,IF($E$2=29.5,'S3'!AT201,IF($E$2=30.5,'S3'!AU201,IF($E$2=31.5,'S3'!AV201,IF($E$2=32.5,'S3'!AW201,IF($E$2=33.5,'S3'!AX201)))))))))))))))))))</f>
        <v>317.23</v>
      </c>
      <c r="F201" s="57">
        <f t="shared" si="16"/>
        <v>444.12</v>
      </c>
    </row>
    <row r="202" spans="2:6">
      <c r="B202" s="133">
        <v>198</v>
      </c>
      <c r="C202" s="57">
        <f>IF($C$2=15.5,'S3'!A202,IF($C$2=16.5,'S3'!B202,IF($C$2=17.5,'S3'!C202,IF($C$2=18.5,'S3'!D202,IF($C$2=19.5,'S3'!E202,IF($C$2=20.5,'S3'!F202,IF($C$2=21.5,'S3'!G202,IF($C$2=22.5,'S3'!H202,IF($C$2=23.5,'S3'!I202,IF($C$2=24.5,'S3'!J202,IF($C$2=25.5,'S3'!K202,IF($C$2=26.5,'S3'!L202,IF($C$2=27.5,'S3'!M202,IF($C$2=28.5,'S3'!N202,IF($C$2=29.5,'S3'!O202,IF($C$2=30.5,'S3'!P202,IF($C$2=31.5,'S3'!Q202,IF($C$2=32.5,'S3'!R202,IF($C$2=33.5,'S3'!S202)))))))))))))))))))</f>
        <v>509.97</v>
      </c>
      <c r="D202" s="57">
        <f t="shared" si="17"/>
        <v>713.96</v>
      </c>
      <c r="E202" s="57">
        <f>IF($E$2=15.5,'S3'!AF202,IF($E$2=16.5,'S3'!AG202,IF($E$2=17.5,'S3'!AH202,IF($E$2=18.5,'S3'!AI202,IF($E$2=19.5,'S3'!AJ202,IF($E$2=20.5,'S3'!AK202,IF($E$2=21.5,'S3'!AL202,IF($E$2=22.5,'S3'!AM202,IF($E$2=23.5,'S3'!AN202,IF($E$2=24.5,'S3'!AO202,IF($E$2=25.5,'S3'!AP202,IF($E$2=26.5,'S3'!AQ202,IF($E$2=27.5,'S3'!AR202,IF($E$2=28.5,'S3'!AS202,IF($E$2=29.5,'S3'!AT202,IF($E$2=30.5,'S3'!AU202,IF($E$2=31.5,'S3'!AV202,IF($E$2=32.5,'S3'!AW202,IF($E$2=33.5,'S3'!AX202)))))))))))))))))))</f>
        <v>318.72000000000003</v>
      </c>
      <c r="F202" s="57">
        <f t="shared" si="16"/>
        <v>446.21</v>
      </c>
    </row>
    <row r="203" spans="2:6">
      <c r="B203" s="133">
        <v>199</v>
      </c>
      <c r="C203" s="57">
        <f>IF($C$2=15.5,'S3'!A203,IF($C$2=16.5,'S3'!B203,IF($C$2=17.5,'S3'!C203,IF($C$2=18.5,'S3'!D203,IF($C$2=19.5,'S3'!E203,IF($C$2=20.5,'S3'!F203,IF($C$2=21.5,'S3'!G203,IF($C$2=22.5,'S3'!H203,IF($C$2=23.5,'S3'!I203,IF($C$2=24.5,'S3'!J203,IF($C$2=25.5,'S3'!K203,IF($C$2=26.5,'S3'!L203,IF($C$2=27.5,'S3'!M203,IF($C$2=28.5,'S3'!N203,IF($C$2=29.5,'S3'!O203,IF($C$2=30.5,'S3'!P203,IF($C$2=31.5,'S3'!Q203,IF($C$2=32.5,'S3'!R203,IF($C$2=33.5,'S3'!S203)))))))))))))))))))</f>
        <v>512.09</v>
      </c>
      <c r="D203" s="57">
        <f t="shared" si="17"/>
        <v>716.93</v>
      </c>
      <c r="E203" s="57">
        <f>IF($E$2=15.5,'S3'!AF203,IF($E$2=16.5,'S3'!AG203,IF($E$2=17.5,'S3'!AH203,IF($E$2=18.5,'S3'!AI203,IF($E$2=19.5,'S3'!AJ203,IF($E$2=20.5,'S3'!AK203,IF($E$2=21.5,'S3'!AL203,IF($E$2=22.5,'S3'!AM203,IF($E$2=23.5,'S3'!AN203,IF($E$2=24.5,'S3'!AO203,IF($E$2=25.5,'S3'!AP203,IF($E$2=26.5,'S3'!AQ203,IF($E$2=27.5,'S3'!AR203,IF($E$2=28.5,'S3'!AS203,IF($E$2=29.5,'S3'!AT203,IF($E$2=30.5,'S3'!AU203,IF($E$2=31.5,'S3'!AV203,IF($E$2=32.5,'S3'!AW203,IF($E$2=33.5,'S3'!AX203)))))))))))))))))))</f>
        <v>320.39</v>
      </c>
      <c r="F203" s="57">
        <f t="shared" si="16"/>
        <v>448.55</v>
      </c>
    </row>
    <row r="204" spans="2:6" ht="21" thickBot="1">
      <c r="B204" s="133">
        <v>200</v>
      </c>
      <c r="C204" s="57">
        <f>IF($C$2=15.5,'S3'!A204,IF($C$2=16.5,'S3'!B204,IF($C$2=17.5,'S3'!C204,IF($C$2=18.5,'S3'!D204,IF($C$2=19.5,'S3'!E204,IF($C$2=20.5,'S3'!F204,IF($C$2=21.5,'S3'!G204,IF($C$2=22.5,'S3'!H204,IF($C$2=23.5,'S3'!I204,IF($C$2=24.5,'S3'!J204,IF($C$2=25.5,'S3'!K204,IF($C$2=26.5,'S3'!L204,IF($C$2=27.5,'S3'!M204,IF($C$2=28.5,'S3'!N204,IF($C$2=29.5,'S3'!O204,IF($C$2=30.5,'S3'!P204,IF($C$2=31.5,'S3'!Q204,IF($C$2=32.5,'S3'!R204,IF($C$2=33.5,'S3'!S204)))))))))))))))))))</f>
        <v>514.88</v>
      </c>
      <c r="D204" s="57">
        <f t="shared" si="17"/>
        <v>720.83</v>
      </c>
      <c r="E204" s="57">
        <f>IF($E$2=15.5,'S3'!AF204,IF($E$2=16.5,'S3'!AG204,IF($E$2=17.5,'S3'!AH204,IF($E$2=18.5,'S3'!AI204,IF($E$2=19.5,'S3'!AJ204,IF($E$2=20.5,'S3'!AK204,IF($E$2=21.5,'S3'!AL204,IF($E$2=22.5,'S3'!AM204,IF($E$2=23.5,'S3'!AN204,IF($E$2=24.5,'S3'!AO204,IF($E$2=25.5,'S3'!AP204,IF($E$2=26.5,'S3'!AQ204,IF($E$2=27.5,'S3'!AR204,IF($E$2=28.5,'S3'!AS204,IF($E$2=29.5,'S3'!AT204,IF($E$2=30.5,'S3'!AU204,IF($E$2=31.5,'S3'!AV204,IF($E$2=32.5,'S3'!AW204,IF($E$2=33.5,'S3'!AX204)))))))))))))))))))</f>
        <v>322.05</v>
      </c>
      <c r="F204" s="57">
        <f t="shared" si="16"/>
        <v>450.87</v>
      </c>
    </row>
    <row r="205" spans="2:6" ht="21" thickBot="1">
      <c r="B205" s="142"/>
      <c r="C205" s="142">
        <f>IF($C$2=15.5,'S3'!A205,IF($C$2=16.5,'S3'!B205,IF($C$2=17.5,'S3'!C205,IF($C$2=18.5,'S3'!D205,IF($C$2=19.5,'S3'!E205,IF($C$2=20.5,'S3'!F205,IF($C$2=21.5,'S3'!G205,IF($C$2=22.5,'S3'!H205,IF($C$2=23.5,'S3'!I205,IF($C$2=24.5,'S3'!J205,IF($C$2=25.5,'S3'!K205,IF($C$2=26.5,'S3'!L205,IF($C$2=27.5,'S3'!M205,IF($C$2=28.5,'S3'!N205,IF($C$2=29.5,'S3'!O205,IF($C$2=30.5,'S3'!P205,IF($C$2=31.5,'S3'!Q205,IF($C$2=32.5,'S3'!R205,IF($C$2=33.5,'S3'!S205)))))))))))))))))))</f>
        <v>2.58</v>
      </c>
      <c r="D205" s="142">
        <f>ROUNDDOWN(C205*1.4,2)</f>
        <v>3.61</v>
      </c>
      <c r="E205" s="142">
        <f>IF($E$2=15.5,'S3'!AF205,IF($E$2=16.5,'S3'!AG205,IF($E$2=17.5,'S3'!AH205,IF($E$2=18.5,'S3'!AI205,IF($E$2=19.5,'S3'!AJ205,IF($E$2=20.5,'S3'!AK205,IF($E$2=21.5,'S3'!AL205,IF($E$2=22.5,'S3'!AM205,IF($E$2=23.5,'S3'!AN205,IF($E$2=24.5,'S3'!AO205,IF($E$2=25.5,'S3'!AP205,IF($E$2=26.5,'S3'!AQ205,IF($E$2=27.5,'S3'!AR205,IF($E$2=28.5,'S3'!AS205,IF($E$2=29.5,'S3'!AT205,IF($E$2=30.5,'S3'!AU205,IF($E$2=31.5,'S3'!AV205,IF($E$2=32.5,'S3'!AW205,IF($E$2=33.5,'S3'!AX205)))))))))))))))))))</f>
        <v>1.61</v>
      </c>
      <c r="F205" s="143">
        <f>ROUNDDOWN(E205*1.4,2)</f>
        <v>2.25</v>
      </c>
    </row>
    <row r="206" spans="2:6">
      <c r="C206" s="42"/>
    </row>
    <row r="207" spans="2:6">
      <c r="C207" s="42"/>
    </row>
    <row r="208" spans="2:6">
      <c r="C208" s="42"/>
    </row>
  </sheetData>
  <mergeCells count="31">
    <mergeCell ref="J2:K2"/>
    <mergeCell ref="L2:M2"/>
    <mergeCell ref="N2:O2"/>
    <mergeCell ref="P2:Q2"/>
    <mergeCell ref="R2:S2"/>
    <mergeCell ref="V2:W2"/>
    <mergeCell ref="T2:U2"/>
    <mergeCell ref="BW31:BX31"/>
    <mergeCell ref="X2:Y2"/>
    <mergeCell ref="Z2:AA2"/>
    <mergeCell ref="AB2:AC2"/>
    <mergeCell ref="AD2:AE2"/>
    <mergeCell ref="AJ2:AK2"/>
    <mergeCell ref="AF2:AG2"/>
    <mergeCell ref="AH2:AI2"/>
    <mergeCell ref="AN2:AO2"/>
    <mergeCell ref="BF2:BG2"/>
    <mergeCell ref="AV2:AW2"/>
    <mergeCell ref="AL2:AM2"/>
    <mergeCell ref="BD2:BE2"/>
    <mergeCell ref="AX2:AY2"/>
    <mergeCell ref="AP2:AQ2"/>
    <mergeCell ref="AR2:AS2"/>
    <mergeCell ref="BN2:BO2"/>
    <mergeCell ref="BP2:BQ2"/>
    <mergeCell ref="BH2:BI2"/>
    <mergeCell ref="AT2:AU2"/>
    <mergeCell ref="AZ2:BA2"/>
    <mergeCell ref="BB2:BC2"/>
    <mergeCell ref="BJ2:BK2"/>
    <mergeCell ref="BL2:BM2"/>
  </mergeCells>
  <phoneticPr fontId="0" type="noConversion"/>
  <pageMargins left="0.75" right="0.75" top="1" bottom="1" header="0.5" footer="0.5"/>
  <pageSetup paperSize="9" orientation="portrait" horizontalDpi="4294967292" r:id="rId1"/>
  <headerFooter alignWithMargins="0"/>
  <ignoredErrors>
    <ignoredError sqref="E5:E205" formula="1"/>
    <ignoredError sqref="F93" evalErro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I206"/>
  <sheetViews>
    <sheetView workbookViewId="0">
      <selection activeCell="AL4" sqref="AL4:AL6"/>
    </sheetView>
  </sheetViews>
  <sheetFormatPr defaultColWidth="9.140625" defaultRowHeight="21"/>
  <cols>
    <col min="1" max="7" width="9.140625" style="1"/>
    <col min="8" max="21" width="9.140625" style="1" customWidth="1"/>
    <col min="22" max="30" width="9.140625" style="1" hidden="1" customWidth="1"/>
    <col min="31" max="47" width="9.140625" style="1"/>
    <col min="48" max="48" width="9.28515625" style="1" bestFit="1" customWidth="1"/>
    <col min="49" max="16384" width="9.140625" style="1"/>
  </cols>
  <sheetData>
    <row r="1" spans="1:61" ht="24" thickBot="1">
      <c r="A1" s="78" t="s">
        <v>136</v>
      </c>
      <c r="H1" s="78"/>
      <c r="I1" s="78"/>
      <c r="J1" s="78"/>
      <c r="K1" s="78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D1" s="2"/>
      <c r="AE1" s="2"/>
      <c r="AF1" s="78" t="s">
        <v>137</v>
      </c>
      <c r="AG1" s="2"/>
      <c r="AH1" s="2"/>
      <c r="AI1" s="2"/>
      <c r="AJ1" s="2"/>
      <c r="AK1" s="2"/>
      <c r="AL1" s="2"/>
      <c r="AM1" s="78"/>
      <c r="AN1" s="78"/>
      <c r="AO1" s="78"/>
      <c r="AP1" s="78"/>
      <c r="AQ1" s="78"/>
      <c r="AR1" s="2"/>
      <c r="AS1" s="2"/>
      <c r="AT1" s="2"/>
      <c r="BE1" s="2"/>
      <c r="BF1" s="2"/>
      <c r="BG1" s="2"/>
      <c r="BH1" s="2"/>
    </row>
    <row r="2" spans="1:61">
      <c r="A2" s="47" t="s">
        <v>51</v>
      </c>
      <c r="B2" s="47" t="s">
        <v>51</v>
      </c>
      <c r="C2" s="47" t="s">
        <v>51</v>
      </c>
      <c r="D2" s="47" t="s">
        <v>51</v>
      </c>
      <c r="E2" s="47" t="s">
        <v>51</v>
      </c>
      <c r="F2" s="47" t="s">
        <v>51</v>
      </c>
      <c r="G2" s="47" t="s">
        <v>51</v>
      </c>
      <c r="H2" s="47" t="s">
        <v>51</v>
      </c>
      <c r="I2" s="48" t="s">
        <v>51</v>
      </c>
      <c r="J2" s="48" t="s">
        <v>51</v>
      </c>
      <c r="K2" s="49" t="s">
        <v>51</v>
      </c>
      <c r="L2" s="48" t="s">
        <v>51</v>
      </c>
      <c r="M2" s="136" t="s">
        <v>51</v>
      </c>
      <c r="N2" s="136" t="s">
        <v>51</v>
      </c>
      <c r="O2" s="136" t="s">
        <v>51</v>
      </c>
      <c r="P2" s="136" t="s">
        <v>51</v>
      </c>
      <c r="Q2" s="136" t="s">
        <v>51</v>
      </c>
      <c r="R2" s="136" t="s">
        <v>51</v>
      </c>
      <c r="S2" s="136" t="s">
        <v>51</v>
      </c>
      <c r="T2" s="48" t="s">
        <v>51</v>
      </c>
      <c r="U2" s="48" t="s">
        <v>51</v>
      </c>
      <c r="V2" s="48" t="s">
        <v>51</v>
      </c>
      <c r="W2" s="48" t="s">
        <v>51</v>
      </c>
      <c r="X2" s="48" t="s">
        <v>51</v>
      </c>
      <c r="Y2" s="134" t="s">
        <v>51</v>
      </c>
      <c r="Z2" s="134" t="s">
        <v>51</v>
      </c>
      <c r="AA2" s="134" t="s">
        <v>51</v>
      </c>
      <c r="AB2" s="134" t="s">
        <v>51</v>
      </c>
      <c r="AC2" s="134" t="s">
        <v>51</v>
      </c>
      <c r="AD2" s="134" t="s">
        <v>51</v>
      </c>
      <c r="AE2" s="43" t="s">
        <v>4</v>
      </c>
      <c r="AF2" s="47" t="s">
        <v>51</v>
      </c>
      <c r="AG2" s="47" t="s">
        <v>51</v>
      </c>
      <c r="AH2" s="47" t="s">
        <v>51</v>
      </c>
      <c r="AI2" s="47" t="s">
        <v>51</v>
      </c>
      <c r="AJ2" s="47" t="s">
        <v>51</v>
      </c>
      <c r="AK2" s="47" t="s">
        <v>51</v>
      </c>
      <c r="AL2" s="47" t="s">
        <v>51</v>
      </c>
      <c r="AM2" s="47" t="s">
        <v>51</v>
      </c>
      <c r="AN2" s="48" t="s">
        <v>51</v>
      </c>
      <c r="AO2" s="48" t="s">
        <v>51</v>
      </c>
      <c r="AP2" s="49" t="s">
        <v>51</v>
      </c>
      <c r="AQ2" s="49" t="s">
        <v>51</v>
      </c>
      <c r="AR2" s="136" t="s">
        <v>51</v>
      </c>
      <c r="AS2" s="136" t="s">
        <v>51</v>
      </c>
      <c r="AT2" s="136" t="s">
        <v>51</v>
      </c>
      <c r="AU2" s="136" t="s">
        <v>51</v>
      </c>
      <c r="AV2" s="136" t="s">
        <v>51</v>
      </c>
      <c r="AW2" s="136" t="s">
        <v>51</v>
      </c>
      <c r="AX2" s="136" t="s">
        <v>51</v>
      </c>
      <c r="AY2" s="48" t="s">
        <v>51</v>
      </c>
      <c r="AZ2" s="48" t="s">
        <v>51</v>
      </c>
      <c r="BA2" s="48" t="s">
        <v>51</v>
      </c>
      <c r="BB2" s="48" t="s">
        <v>51</v>
      </c>
      <c r="BC2" s="48" t="s">
        <v>51</v>
      </c>
      <c r="BD2" s="134" t="s">
        <v>51</v>
      </c>
      <c r="BE2" s="134" t="s">
        <v>51</v>
      </c>
      <c r="BF2" s="134" t="s">
        <v>51</v>
      </c>
      <c r="BG2" s="134" t="s">
        <v>51</v>
      </c>
      <c r="BH2" s="134" t="s">
        <v>51</v>
      </c>
      <c r="BI2" s="134" t="s">
        <v>51</v>
      </c>
    </row>
    <row r="3" spans="1:61" ht="21.75" thickBot="1">
      <c r="A3" s="50" t="s">
        <v>8</v>
      </c>
      <c r="B3" s="50" t="s">
        <v>8</v>
      </c>
      <c r="C3" s="50" t="s">
        <v>8</v>
      </c>
      <c r="D3" s="50" t="s">
        <v>8</v>
      </c>
      <c r="E3" s="50" t="s">
        <v>8</v>
      </c>
      <c r="F3" s="50" t="s">
        <v>8</v>
      </c>
      <c r="G3" s="50" t="s">
        <v>8</v>
      </c>
      <c r="H3" s="50" t="s">
        <v>8</v>
      </c>
      <c r="I3" s="51" t="s">
        <v>8</v>
      </c>
      <c r="J3" s="51" t="s">
        <v>8</v>
      </c>
      <c r="K3" s="52" t="s">
        <v>8</v>
      </c>
      <c r="L3" s="51" t="s">
        <v>8</v>
      </c>
      <c r="M3" s="137" t="s">
        <v>8</v>
      </c>
      <c r="N3" s="137" t="s">
        <v>8</v>
      </c>
      <c r="O3" s="137" t="s">
        <v>8</v>
      </c>
      <c r="P3" s="137" t="s">
        <v>8</v>
      </c>
      <c r="Q3" s="137" t="s">
        <v>8</v>
      </c>
      <c r="R3" s="137" t="s">
        <v>8</v>
      </c>
      <c r="S3" s="137" t="s">
        <v>8</v>
      </c>
      <c r="T3" s="51" t="s">
        <v>8</v>
      </c>
      <c r="U3" s="51" t="s">
        <v>8</v>
      </c>
      <c r="V3" s="51" t="s">
        <v>8</v>
      </c>
      <c r="W3" s="51" t="s">
        <v>8</v>
      </c>
      <c r="X3" s="51" t="s">
        <v>8</v>
      </c>
      <c r="Y3" s="135" t="s">
        <v>8</v>
      </c>
      <c r="Z3" s="135" t="s">
        <v>8</v>
      </c>
      <c r="AA3" s="135" t="s">
        <v>8</v>
      </c>
      <c r="AB3" s="135" t="s">
        <v>8</v>
      </c>
      <c r="AC3" s="135" t="s">
        <v>8</v>
      </c>
      <c r="AD3" s="135" t="s">
        <v>8</v>
      </c>
      <c r="AE3" s="44" t="s">
        <v>37</v>
      </c>
      <c r="AF3" s="50" t="s">
        <v>8</v>
      </c>
      <c r="AG3" s="50" t="s">
        <v>8</v>
      </c>
      <c r="AH3" s="50" t="s">
        <v>8</v>
      </c>
      <c r="AI3" s="50" t="s">
        <v>8</v>
      </c>
      <c r="AJ3" s="50" t="s">
        <v>8</v>
      </c>
      <c r="AK3" s="50" t="s">
        <v>8</v>
      </c>
      <c r="AL3" s="50" t="s">
        <v>8</v>
      </c>
      <c r="AM3" s="50" t="s">
        <v>8</v>
      </c>
      <c r="AN3" s="51" t="s">
        <v>8</v>
      </c>
      <c r="AO3" s="51" t="s">
        <v>8</v>
      </c>
      <c r="AP3" s="52" t="s">
        <v>8</v>
      </c>
      <c r="AQ3" s="52" t="s">
        <v>8</v>
      </c>
      <c r="AR3" s="137" t="s">
        <v>8</v>
      </c>
      <c r="AS3" s="137" t="s">
        <v>8</v>
      </c>
      <c r="AT3" s="137" t="s">
        <v>8</v>
      </c>
      <c r="AU3" s="137" t="s">
        <v>8</v>
      </c>
      <c r="AV3" s="137" t="s">
        <v>8</v>
      </c>
      <c r="AW3" s="137" t="s">
        <v>8</v>
      </c>
      <c r="AX3" s="137" t="s">
        <v>8</v>
      </c>
      <c r="AY3" s="51" t="s">
        <v>8</v>
      </c>
      <c r="AZ3" s="51" t="s">
        <v>8</v>
      </c>
      <c r="BA3" s="51" t="s">
        <v>8</v>
      </c>
      <c r="BB3" s="51" t="s">
        <v>8</v>
      </c>
      <c r="BC3" s="51" t="s">
        <v>8</v>
      </c>
      <c r="BD3" s="135" t="s">
        <v>8</v>
      </c>
      <c r="BE3" s="135" t="s">
        <v>8</v>
      </c>
      <c r="BF3" s="135" t="s">
        <v>8</v>
      </c>
      <c r="BG3" s="135" t="s">
        <v>8</v>
      </c>
      <c r="BH3" s="135" t="s">
        <v>8</v>
      </c>
      <c r="BI3" s="135" t="s">
        <v>8</v>
      </c>
    </row>
    <row r="4" spans="1:61" ht="21.75" thickBot="1">
      <c r="A4" s="153">
        <v>15.5</v>
      </c>
      <c r="B4" s="153">
        <v>16.5</v>
      </c>
      <c r="C4" s="153">
        <v>17.5</v>
      </c>
      <c r="D4" s="153">
        <v>18.5</v>
      </c>
      <c r="E4" s="153">
        <v>19.5</v>
      </c>
      <c r="F4" s="153">
        <v>20.5</v>
      </c>
      <c r="G4" s="153">
        <v>21.5</v>
      </c>
      <c r="H4" s="154">
        <v>22.5</v>
      </c>
      <c r="I4" s="155">
        <v>23.5</v>
      </c>
      <c r="J4" s="168">
        <v>24.5</v>
      </c>
      <c r="K4" s="168">
        <v>25.5</v>
      </c>
      <c r="L4" s="168">
        <v>26.5</v>
      </c>
      <c r="M4" s="168">
        <v>27.5</v>
      </c>
      <c r="N4" s="168">
        <v>28.5</v>
      </c>
      <c r="O4" s="174">
        <v>29.5</v>
      </c>
      <c r="P4" s="154">
        <v>30.5</v>
      </c>
      <c r="Q4" s="155">
        <v>31.5</v>
      </c>
      <c r="R4" s="168">
        <v>32.5</v>
      </c>
      <c r="S4" s="168">
        <v>33.5</v>
      </c>
      <c r="T4" s="168">
        <v>34.5</v>
      </c>
      <c r="U4" s="168">
        <v>35.5</v>
      </c>
      <c r="V4" s="65">
        <v>36.5</v>
      </c>
      <c r="W4" s="65">
        <v>37.5</v>
      </c>
      <c r="X4" s="65">
        <v>38.5</v>
      </c>
      <c r="Y4" s="65">
        <v>39.5</v>
      </c>
      <c r="Z4" s="65">
        <v>21.5</v>
      </c>
      <c r="AA4" s="65">
        <v>20.5</v>
      </c>
      <c r="AB4" s="65">
        <v>19.5</v>
      </c>
      <c r="AC4" s="65">
        <v>18.5</v>
      </c>
      <c r="AD4" s="65">
        <v>17.5</v>
      </c>
      <c r="AE4" s="62"/>
      <c r="AF4" s="154">
        <v>15.5</v>
      </c>
      <c r="AG4" s="154">
        <v>16.5</v>
      </c>
      <c r="AH4" s="154">
        <v>17.5</v>
      </c>
      <c r="AI4" s="154">
        <v>18.5</v>
      </c>
      <c r="AJ4" s="154">
        <v>19.5</v>
      </c>
      <c r="AK4" s="154">
        <v>20.5</v>
      </c>
      <c r="AL4" s="154">
        <v>21.5</v>
      </c>
      <c r="AM4" s="154">
        <v>22.5</v>
      </c>
      <c r="AN4" s="155">
        <v>23.5</v>
      </c>
      <c r="AO4" s="168">
        <v>24.5</v>
      </c>
      <c r="AP4" s="155">
        <v>25.5</v>
      </c>
      <c r="AQ4" s="168">
        <v>26.5</v>
      </c>
      <c r="AR4" s="168">
        <v>27.5</v>
      </c>
      <c r="AS4" s="168">
        <v>28.5</v>
      </c>
      <c r="AT4" s="174">
        <v>29.5</v>
      </c>
      <c r="AU4" s="154">
        <v>30.5</v>
      </c>
      <c r="AV4" s="155">
        <v>31.5</v>
      </c>
      <c r="AW4" s="155">
        <v>32.5</v>
      </c>
      <c r="AX4" s="155">
        <v>33.5</v>
      </c>
      <c r="AY4" s="155">
        <v>34.5</v>
      </c>
      <c r="AZ4" s="155">
        <v>35.5</v>
      </c>
      <c r="BA4" s="64">
        <v>36.5</v>
      </c>
      <c r="BB4" s="64">
        <v>37.5</v>
      </c>
      <c r="BC4" s="64">
        <v>38.5</v>
      </c>
      <c r="BD4" s="64">
        <v>39.5</v>
      </c>
      <c r="BE4" s="64">
        <v>21.5</v>
      </c>
      <c r="BF4" s="64">
        <v>20.5</v>
      </c>
      <c r="BG4" s="64">
        <v>19.5</v>
      </c>
      <c r="BH4" s="64">
        <v>18.5</v>
      </c>
      <c r="BI4" s="64">
        <v>17.5</v>
      </c>
    </row>
    <row r="5" spans="1:61">
      <c r="A5" s="156">
        <v>7.59</v>
      </c>
      <c r="B5" s="156">
        <v>7.63</v>
      </c>
      <c r="C5" s="156">
        <v>7.67</v>
      </c>
      <c r="D5" s="156">
        <v>7.7</v>
      </c>
      <c r="E5" s="156">
        <v>7.74</v>
      </c>
      <c r="F5" s="156">
        <v>7.78</v>
      </c>
      <c r="G5" s="156">
        <v>7.81</v>
      </c>
      <c r="H5" s="156">
        <v>7.85</v>
      </c>
      <c r="I5" s="157">
        <v>7.89</v>
      </c>
      <c r="J5" s="169">
        <v>7.92</v>
      </c>
      <c r="K5" s="169">
        <v>7.96</v>
      </c>
      <c r="L5" s="157">
        <v>7.99</v>
      </c>
      <c r="M5" s="157">
        <v>8.0299999999999994</v>
      </c>
      <c r="N5" s="157">
        <v>8.07</v>
      </c>
      <c r="O5" s="175">
        <v>8.1</v>
      </c>
      <c r="P5" s="181">
        <v>8.14</v>
      </c>
      <c r="Q5" s="181">
        <v>8.18</v>
      </c>
      <c r="R5" s="181">
        <v>8.2100000000000009</v>
      </c>
      <c r="S5" s="181">
        <v>8.25</v>
      </c>
      <c r="T5" s="181">
        <v>8.2899999999999991</v>
      </c>
      <c r="U5" s="181">
        <v>8.32</v>
      </c>
      <c r="V5" s="119">
        <v>5.5</v>
      </c>
      <c r="W5" s="119">
        <v>5.54</v>
      </c>
      <c r="X5" s="119">
        <v>5.58</v>
      </c>
      <c r="Y5" s="119">
        <v>5.61</v>
      </c>
      <c r="Z5" s="119">
        <v>4.96</v>
      </c>
      <c r="AA5" s="119">
        <v>4.92</v>
      </c>
      <c r="AB5" s="119">
        <v>4.8899999999999997</v>
      </c>
      <c r="AC5" s="119">
        <v>4.8499999999999996</v>
      </c>
      <c r="AD5" s="119">
        <v>4.8099999999999996</v>
      </c>
      <c r="AE5" s="63">
        <v>1</v>
      </c>
      <c r="AF5" s="187">
        <v>4.12</v>
      </c>
      <c r="AG5" s="187">
        <v>4.1399999999999997</v>
      </c>
      <c r="AH5" s="187">
        <v>4.17</v>
      </c>
      <c r="AI5" s="187">
        <v>4.1900000000000004</v>
      </c>
      <c r="AJ5" s="187">
        <v>4.22</v>
      </c>
      <c r="AK5" s="187">
        <v>4.24</v>
      </c>
      <c r="AL5" s="187">
        <v>4.2699999999999996</v>
      </c>
      <c r="AM5" s="187">
        <v>4.3</v>
      </c>
      <c r="AN5" s="188">
        <v>4.32</v>
      </c>
      <c r="AO5" s="189">
        <v>4.3499999999999996</v>
      </c>
      <c r="AP5" s="189">
        <v>4.37</v>
      </c>
      <c r="AQ5" s="188">
        <v>4.4000000000000004</v>
      </c>
      <c r="AR5" s="188">
        <v>4.42</v>
      </c>
      <c r="AS5" s="190">
        <v>4.45</v>
      </c>
      <c r="AT5" s="193">
        <v>4.4800000000000004</v>
      </c>
      <c r="AU5" s="181">
        <v>4.5</v>
      </c>
      <c r="AV5" s="181">
        <v>4.53</v>
      </c>
      <c r="AW5" s="181">
        <v>4.55</v>
      </c>
      <c r="AX5" s="181">
        <v>4.58</v>
      </c>
      <c r="AY5" s="181">
        <v>4.5999999999999996</v>
      </c>
      <c r="AZ5" s="181">
        <v>4.63</v>
      </c>
      <c r="BA5" s="119">
        <v>3.29</v>
      </c>
      <c r="BB5" s="119">
        <v>3.32</v>
      </c>
      <c r="BC5" s="119">
        <v>3.35</v>
      </c>
      <c r="BD5" s="119">
        <v>3.37</v>
      </c>
      <c r="BE5" s="119">
        <v>2.91</v>
      </c>
      <c r="BF5" s="119">
        <v>2.88</v>
      </c>
      <c r="BG5" s="119">
        <v>2.86</v>
      </c>
      <c r="BH5" s="119">
        <v>2.83</v>
      </c>
      <c r="BI5" s="119">
        <v>2.81</v>
      </c>
    </row>
    <row r="6" spans="1:61">
      <c r="A6" s="158">
        <v>8.8800000000000008</v>
      </c>
      <c r="B6" s="158">
        <v>8.9499999999999993</v>
      </c>
      <c r="C6" s="158">
        <v>9.0299999999999994</v>
      </c>
      <c r="D6" s="158">
        <v>9.1</v>
      </c>
      <c r="E6" s="158">
        <v>9.17</v>
      </c>
      <c r="F6" s="158">
        <v>9.24</v>
      </c>
      <c r="G6" s="158">
        <v>9.32</v>
      </c>
      <c r="H6" s="158">
        <v>9.39</v>
      </c>
      <c r="I6" s="159">
        <v>9.4600000000000009</v>
      </c>
      <c r="J6" s="170">
        <v>9.5399999999999991</v>
      </c>
      <c r="K6" s="170">
        <v>9.61</v>
      </c>
      <c r="L6" s="159">
        <v>9.68</v>
      </c>
      <c r="M6" s="159">
        <v>9.75</v>
      </c>
      <c r="N6" s="159">
        <v>9.83</v>
      </c>
      <c r="O6" s="176">
        <v>9.9</v>
      </c>
      <c r="P6" s="182">
        <v>9.9700000000000006</v>
      </c>
      <c r="Q6" s="182">
        <v>10.039999999999999</v>
      </c>
      <c r="R6" s="182">
        <v>10.119999999999999</v>
      </c>
      <c r="S6" s="182">
        <v>10.19</v>
      </c>
      <c r="T6" s="182">
        <v>10.26</v>
      </c>
      <c r="U6" s="182">
        <v>10.34</v>
      </c>
      <c r="V6" s="120">
        <v>7.33</v>
      </c>
      <c r="W6" s="120">
        <v>7.4</v>
      </c>
      <c r="X6" s="120">
        <v>7.47</v>
      </c>
      <c r="Y6" s="120">
        <v>7.55</v>
      </c>
      <c r="Z6" s="120">
        <v>6.24</v>
      </c>
      <c r="AA6" s="120">
        <v>6.16</v>
      </c>
      <c r="AB6" s="120">
        <v>6.09</v>
      </c>
      <c r="AC6" s="120">
        <v>6.02</v>
      </c>
      <c r="AD6" s="120">
        <v>5.94</v>
      </c>
      <c r="AE6" s="63">
        <v>2</v>
      </c>
      <c r="AF6" s="158">
        <v>5.12</v>
      </c>
      <c r="AG6" s="158">
        <v>5.17</v>
      </c>
      <c r="AH6" s="158">
        <v>5.22</v>
      </c>
      <c r="AI6" s="158">
        <v>5.27</v>
      </c>
      <c r="AJ6" s="158">
        <v>5.32</v>
      </c>
      <c r="AK6" s="158">
        <v>5.37</v>
      </c>
      <c r="AL6" s="158">
        <v>5.42</v>
      </c>
      <c r="AM6" s="158">
        <v>5.48</v>
      </c>
      <c r="AN6" s="159">
        <v>5.53</v>
      </c>
      <c r="AO6" s="170">
        <v>5.58</v>
      </c>
      <c r="AP6" s="170">
        <v>5.63</v>
      </c>
      <c r="AQ6" s="159">
        <v>5.68</v>
      </c>
      <c r="AR6" s="159">
        <v>5.73</v>
      </c>
      <c r="AS6" s="191">
        <v>5.78</v>
      </c>
      <c r="AT6" s="176">
        <v>5.84</v>
      </c>
      <c r="AU6" s="182">
        <v>5.89</v>
      </c>
      <c r="AV6" s="182">
        <v>5.94</v>
      </c>
      <c r="AW6" s="182">
        <v>5.99</v>
      </c>
      <c r="AX6" s="182">
        <v>6.04</v>
      </c>
      <c r="AY6" s="182">
        <v>6.09</v>
      </c>
      <c r="AZ6" s="182">
        <v>6.14</v>
      </c>
      <c r="BA6" s="120">
        <v>4.6500000000000004</v>
      </c>
      <c r="BB6" s="120">
        <v>4.7</v>
      </c>
      <c r="BC6" s="120">
        <v>4.75</v>
      </c>
      <c r="BD6" s="120">
        <v>4.8</v>
      </c>
      <c r="BE6" s="120">
        <v>3.87</v>
      </c>
      <c r="BF6" s="120">
        <v>3.82</v>
      </c>
      <c r="BG6" s="120">
        <v>3.77</v>
      </c>
      <c r="BH6" s="120">
        <v>3.72</v>
      </c>
      <c r="BI6" s="120">
        <v>3.67</v>
      </c>
    </row>
    <row r="7" spans="1:61">
      <c r="A7" s="158">
        <v>10.17</v>
      </c>
      <c r="B7" s="158">
        <v>10.28</v>
      </c>
      <c r="C7" s="158">
        <v>10.39</v>
      </c>
      <c r="D7" s="158">
        <v>10.5</v>
      </c>
      <c r="E7" s="158">
        <v>10.61</v>
      </c>
      <c r="F7" s="158">
        <v>10.71</v>
      </c>
      <c r="G7" s="158">
        <v>10.82</v>
      </c>
      <c r="H7" s="158">
        <v>10.93</v>
      </c>
      <c r="I7" s="159">
        <v>11.04</v>
      </c>
      <c r="J7" s="170">
        <v>11.15</v>
      </c>
      <c r="K7" s="170">
        <v>11.26</v>
      </c>
      <c r="L7" s="159">
        <v>11.37</v>
      </c>
      <c r="M7" s="159">
        <v>11.48</v>
      </c>
      <c r="N7" s="159">
        <v>11.59</v>
      </c>
      <c r="O7" s="176">
        <v>11.7</v>
      </c>
      <c r="P7" s="183">
        <v>11.81</v>
      </c>
      <c r="Q7" s="183">
        <v>11.92</v>
      </c>
      <c r="R7" s="183">
        <v>12.02</v>
      </c>
      <c r="S7" s="183">
        <v>12.13</v>
      </c>
      <c r="T7" s="183">
        <v>12.24</v>
      </c>
      <c r="U7" s="183">
        <v>12.35</v>
      </c>
      <c r="V7" s="121">
        <v>9.15</v>
      </c>
      <c r="W7" s="121">
        <v>9.26</v>
      </c>
      <c r="X7" s="121">
        <v>9.3699999999999992</v>
      </c>
      <c r="Y7" s="121">
        <v>9.48</v>
      </c>
      <c r="Z7" s="121">
        <v>7.51</v>
      </c>
      <c r="AA7" s="121">
        <v>7.4</v>
      </c>
      <c r="AB7" s="121">
        <v>7.29</v>
      </c>
      <c r="AC7" s="121">
        <v>7.19</v>
      </c>
      <c r="AD7" s="121">
        <v>7.08</v>
      </c>
      <c r="AE7" s="66">
        <v>3</v>
      </c>
      <c r="AF7" s="158">
        <v>6.11</v>
      </c>
      <c r="AG7" s="158">
        <v>6.19</v>
      </c>
      <c r="AH7" s="158">
        <v>6.27</v>
      </c>
      <c r="AI7" s="158">
        <v>6.35</v>
      </c>
      <c r="AJ7" s="158">
        <v>6.42</v>
      </c>
      <c r="AK7" s="158">
        <v>6.5</v>
      </c>
      <c r="AL7" s="158">
        <v>6.58</v>
      </c>
      <c r="AM7" s="158">
        <v>6.65</v>
      </c>
      <c r="AN7" s="159">
        <v>6.73</v>
      </c>
      <c r="AO7" s="170">
        <v>6.81</v>
      </c>
      <c r="AP7" s="170">
        <v>6.89</v>
      </c>
      <c r="AQ7" s="159">
        <v>6.96</v>
      </c>
      <c r="AR7" s="159">
        <v>7.04</v>
      </c>
      <c r="AS7" s="191">
        <v>7.12</v>
      </c>
      <c r="AT7" s="176">
        <v>7.19</v>
      </c>
      <c r="AU7" s="183">
        <v>7.27</v>
      </c>
      <c r="AV7" s="183">
        <v>7.35</v>
      </c>
      <c r="AW7" s="183">
        <v>7.43</v>
      </c>
      <c r="AX7" s="183">
        <v>7.05</v>
      </c>
      <c r="AY7" s="183">
        <v>7.58</v>
      </c>
      <c r="AZ7" s="183">
        <v>7.66</v>
      </c>
      <c r="BA7" s="121">
        <v>6</v>
      </c>
      <c r="BB7" s="121">
        <v>6</v>
      </c>
      <c r="BC7" s="121">
        <v>6.15</v>
      </c>
      <c r="BD7" s="121">
        <v>6.23</v>
      </c>
      <c r="BE7" s="121">
        <v>4.84</v>
      </c>
      <c r="BF7" s="121">
        <v>4.76</v>
      </c>
      <c r="BG7" s="121">
        <v>4.6900000000000004</v>
      </c>
      <c r="BH7" s="121">
        <v>4.6100000000000003</v>
      </c>
      <c r="BI7" s="121">
        <v>4.53</v>
      </c>
    </row>
    <row r="8" spans="1:61">
      <c r="A8" s="158">
        <v>11.46</v>
      </c>
      <c r="B8" s="158">
        <v>11.6</v>
      </c>
      <c r="C8" s="158">
        <v>11.75</v>
      </c>
      <c r="D8" s="158">
        <v>11.89</v>
      </c>
      <c r="E8" s="158">
        <v>12.04</v>
      </c>
      <c r="F8" s="158">
        <v>12.18</v>
      </c>
      <c r="G8" s="158">
        <v>12.33</v>
      </c>
      <c r="H8" s="158">
        <v>12.47</v>
      </c>
      <c r="I8" s="159">
        <v>12.62</v>
      </c>
      <c r="J8" s="170">
        <v>12.77</v>
      </c>
      <c r="K8" s="170">
        <v>12.91</v>
      </c>
      <c r="L8" s="159">
        <v>13.06</v>
      </c>
      <c r="M8" s="159">
        <v>13.2</v>
      </c>
      <c r="N8" s="159">
        <v>13.35</v>
      </c>
      <c r="O8" s="176">
        <v>13.49</v>
      </c>
      <c r="P8" s="184">
        <v>13.64</v>
      </c>
      <c r="Q8" s="184">
        <v>13.78</v>
      </c>
      <c r="R8" s="184">
        <v>13.93</v>
      </c>
      <c r="S8" s="184">
        <v>14.08</v>
      </c>
      <c r="T8" s="184">
        <v>14.22</v>
      </c>
      <c r="U8" s="184">
        <v>14.37</v>
      </c>
      <c r="V8" s="122">
        <v>10.97</v>
      </c>
      <c r="W8" s="122">
        <v>11.12</v>
      </c>
      <c r="X8" s="122">
        <v>11.27</v>
      </c>
      <c r="Y8" s="122">
        <v>11.41</v>
      </c>
      <c r="Z8" s="122">
        <v>8.7899999999999991</v>
      </c>
      <c r="AA8" s="122">
        <v>8.64</v>
      </c>
      <c r="AB8" s="122">
        <v>8.5</v>
      </c>
      <c r="AC8" s="122">
        <v>8.35</v>
      </c>
      <c r="AD8" s="122">
        <v>8.2100000000000009</v>
      </c>
      <c r="AE8" s="45">
        <v>4</v>
      </c>
      <c r="AF8" s="158">
        <v>7.11</v>
      </c>
      <c r="AG8" s="158">
        <v>7.22</v>
      </c>
      <c r="AH8" s="158">
        <v>7.32</v>
      </c>
      <c r="AI8" s="158">
        <v>7.42</v>
      </c>
      <c r="AJ8" s="158">
        <v>7.53</v>
      </c>
      <c r="AK8" s="158">
        <v>7.63</v>
      </c>
      <c r="AL8" s="158">
        <v>7.73</v>
      </c>
      <c r="AM8" s="158">
        <v>7.83</v>
      </c>
      <c r="AN8" s="159">
        <v>7.94</v>
      </c>
      <c r="AO8" s="170">
        <v>8.0399999999999991</v>
      </c>
      <c r="AP8" s="170">
        <v>8.14</v>
      </c>
      <c r="AQ8" s="159">
        <v>8.24</v>
      </c>
      <c r="AR8" s="159">
        <v>8.35</v>
      </c>
      <c r="AS8" s="191">
        <v>8.4499999999999993</v>
      </c>
      <c r="AT8" s="176">
        <v>8.5500000000000007</v>
      </c>
      <c r="AU8" s="184">
        <v>8.66</v>
      </c>
      <c r="AV8" s="184">
        <v>8.76</v>
      </c>
      <c r="AW8" s="184">
        <v>8.86</v>
      </c>
      <c r="AX8" s="184">
        <v>8.9600000000000009</v>
      </c>
      <c r="AY8" s="184">
        <v>9.07</v>
      </c>
      <c r="AZ8" s="184">
        <v>9.17</v>
      </c>
      <c r="BA8" s="122">
        <v>7.35</v>
      </c>
      <c r="BB8" s="122">
        <v>7.45</v>
      </c>
      <c r="BC8" s="122">
        <v>7.55</v>
      </c>
      <c r="BD8" s="122">
        <v>7.66</v>
      </c>
      <c r="BE8" s="122">
        <v>5.8</v>
      </c>
      <c r="BF8" s="122">
        <v>5.7</v>
      </c>
      <c r="BG8" s="122">
        <v>5.6</v>
      </c>
      <c r="BH8" s="122">
        <v>5.5</v>
      </c>
      <c r="BI8" s="121">
        <v>5.39</v>
      </c>
    </row>
    <row r="9" spans="1:61">
      <c r="A9" s="158">
        <v>12.74</v>
      </c>
      <c r="B9" s="158">
        <v>12.93</v>
      </c>
      <c r="C9" s="158">
        <v>13.11</v>
      </c>
      <c r="D9" s="158">
        <v>13.29</v>
      </c>
      <c r="E9" s="158">
        <v>13.47</v>
      </c>
      <c r="F9" s="158">
        <v>13.65</v>
      </c>
      <c r="G9" s="158">
        <v>13.84</v>
      </c>
      <c r="H9" s="158">
        <v>14.02</v>
      </c>
      <c r="I9" s="159">
        <v>14.2</v>
      </c>
      <c r="J9" s="170">
        <v>14.38</v>
      </c>
      <c r="K9" s="170">
        <v>14.56</v>
      </c>
      <c r="L9" s="159">
        <v>14.75</v>
      </c>
      <c r="M9" s="159">
        <v>14.93</v>
      </c>
      <c r="N9" s="159">
        <v>15.11</v>
      </c>
      <c r="O9" s="176">
        <v>15.29</v>
      </c>
      <c r="P9" s="184">
        <v>15.47</v>
      </c>
      <c r="Q9" s="184">
        <v>15.66</v>
      </c>
      <c r="R9" s="184">
        <v>15.84</v>
      </c>
      <c r="S9" s="184">
        <v>16.02</v>
      </c>
      <c r="T9" s="184">
        <v>16.2</v>
      </c>
      <c r="U9" s="184">
        <v>16.38</v>
      </c>
      <c r="V9" s="122">
        <v>12.8</v>
      </c>
      <c r="W9" s="122">
        <v>12.98</v>
      </c>
      <c r="X9" s="122">
        <v>13.16</v>
      </c>
      <c r="Y9" s="122">
        <v>13.34</v>
      </c>
      <c r="Z9" s="122">
        <v>10.07</v>
      </c>
      <c r="AA9" s="122">
        <v>9.89</v>
      </c>
      <c r="AB9" s="122">
        <v>9.6999999999999993</v>
      </c>
      <c r="AC9" s="122">
        <v>9.52</v>
      </c>
      <c r="AD9" s="122">
        <v>9.34</v>
      </c>
      <c r="AE9" s="45">
        <v>5</v>
      </c>
      <c r="AF9" s="158">
        <v>8.11</v>
      </c>
      <c r="AG9" s="158">
        <v>8.24</v>
      </c>
      <c r="AH9" s="158">
        <v>8.3699999999999992</v>
      </c>
      <c r="AI9" s="158">
        <v>8.5</v>
      </c>
      <c r="AJ9" s="158">
        <v>8.6300000000000008</v>
      </c>
      <c r="AK9" s="158">
        <v>8.75</v>
      </c>
      <c r="AL9" s="158">
        <v>8.8800000000000008</v>
      </c>
      <c r="AM9" s="158">
        <v>9.01</v>
      </c>
      <c r="AN9" s="159">
        <v>9.14</v>
      </c>
      <c r="AO9" s="170">
        <v>9.27</v>
      </c>
      <c r="AP9" s="170">
        <v>9.4</v>
      </c>
      <c r="AQ9" s="159">
        <v>9.5299999999999994</v>
      </c>
      <c r="AR9" s="159">
        <v>9.65</v>
      </c>
      <c r="AS9" s="191">
        <v>9.7799999999999994</v>
      </c>
      <c r="AT9" s="176">
        <v>9.91</v>
      </c>
      <c r="AU9" s="184">
        <v>10.039999999999999</v>
      </c>
      <c r="AV9" s="184">
        <v>10.17</v>
      </c>
      <c r="AW9" s="184">
        <v>10.3</v>
      </c>
      <c r="AX9" s="184">
        <v>10.43</v>
      </c>
      <c r="AY9" s="184">
        <v>10.55</v>
      </c>
      <c r="AZ9" s="184">
        <v>10.68</v>
      </c>
      <c r="BA9" s="122">
        <v>8.6999999999999993</v>
      </c>
      <c r="BB9" s="122">
        <v>8.83</v>
      </c>
      <c r="BC9" s="122">
        <v>8.9499999999999993</v>
      </c>
      <c r="BD9" s="122">
        <v>9.08</v>
      </c>
      <c r="BE9" s="122">
        <v>6.77</v>
      </c>
      <c r="BF9" s="122">
        <v>6.64</v>
      </c>
      <c r="BG9" s="122">
        <v>6.51</v>
      </c>
      <c r="BH9" s="122">
        <v>6.38</v>
      </c>
      <c r="BI9" s="121">
        <v>6.26</v>
      </c>
    </row>
    <row r="10" spans="1:61">
      <c r="A10" s="158">
        <v>14.03</v>
      </c>
      <c r="B10" s="158">
        <v>14.25</v>
      </c>
      <c r="C10" s="158">
        <v>14.47</v>
      </c>
      <c r="D10" s="158">
        <v>14.68</v>
      </c>
      <c r="E10" s="158">
        <v>14.9</v>
      </c>
      <c r="F10" s="158">
        <v>15.12</v>
      </c>
      <c r="G10" s="158">
        <v>15.34</v>
      </c>
      <c r="H10" s="158">
        <v>15.56</v>
      </c>
      <c r="I10" s="159">
        <v>15.78</v>
      </c>
      <c r="J10" s="170">
        <v>16</v>
      </c>
      <c r="K10" s="170">
        <v>16.21</v>
      </c>
      <c r="L10" s="159">
        <v>16.43</v>
      </c>
      <c r="M10" s="159">
        <v>16.649999999999999</v>
      </c>
      <c r="N10" s="159">
        <v>16.87</v>
      </c>
      <c r="O10" s="176">
        <v>17.09</v>
      </c>
      <c r="P10" s="184">
        <v>17.309999999999999</v>
      </c>
      <c r="Q10" s="184">
        <v>17.52</v>
      </c>
      <c r="R10" s="184">
        <v>17.739999999999998</v>
      </c>
      <c r="S10" s="184">
        <v>17.96</v>
      </c>
      <c r="T10" s="184">
        <v>18.18</v>
      </c>
      <c r="U10" s="184">
        <v>18.399999999999999</v>
      </c>
      <c r="V10" s="122">
        <v>14.62</v>
      </c>
      <c r="W10" s="122">
        <v>14.84</v>
      </c>
      <c r="X10" s="122">
        <v>15.06</v>
      </c>
      <c r="Y10" s="122">
        <v>15.28</v>
      </c>
      <c r="Z10" s="122">
        <v>11.35</v>
      </c>
      <c r="AA10" s="122">
        <v>11.13</v>
      </c>
      <c r="AB10" s="122">
        <v>10.91</v>
      </c>
      <c r="AC10" s="122">
        <v>10.69</v>
      </c>
      <c r="AD10" s="122">
        <v>10.47</v>
      </c>
      <c r="AE10" s="45">
        <v>6</v>
      </c>
      <c r="AF10" s="158">
        <v>9.11</v>
      </c>
      <c r="AG10" s="158">
        <v>9.27</v>
      </c>
      <c r="AH10" s="158">
        <v>9.42</v>
      </c>
      <c r="AI10" s="158">
        <v>9.58</v>
      </c>
      <c r="AJ10" s="158">
        <v>9.73</v>
      </c>
      <c r="AK10" s="158">
        <v>9.8800000000000008</v>
      </c>
      <c r="AL10" s="158">
        <v>10.039999999999999</v>
      </c>
      <c r="AM10" s="158">
        <v>10.19</v>
      </c>
      <c r="AN10" s="159">
        <v>10.35</v>
      </c>
      <c r="AO10" s="170">
        <v>10.5</v>
      </c>
      <c r="AP10" s="170">
        <v>10.66</v>
      </c>
      <c r="AQ10" s="159">
        <v>10.81</v>
      </c>
      <c r="AR10" s="159">
        <v>10.96</v>
      </c>
      <c r="AS10" s="191">
        <v>11.12</v>
      </c>
      <c r="AT10" s="176">
        <v>11.27</v>
      </c>
      <c r="AU10" s="184">
        <v>11.43</v>
      </c>
      <c r="AV10" s="184">
        <v>11.58</v>
      </c>
      <c r="AW10" s="184">
        <v>11.73</v>
      </c>
      <c r="AX10" s="184">
        <v>11.89</v>
      </c>
      <c r="AY10" s="184">
        <v>12.04</v>
      </c>
      <c r="AZ10" s="184">
        <v>12.2</v>
      </c>
      <c r="BA10" s="122">
        <v>10.050000000000001</v>
      </c>
      <c r="BB10" s="122">
        <v>10.199999999999999</v>
      </c>
      <c r="BC10" s="122">
        <v>10.36</v>
      </c>
      <c r="BD10" s="122">
        <v>10.51</v>
      </c>
      <c r="BE10" s="122">
        <v>7.74</v>
      </c>
      <c r="BF10" s="122">
        <v>7.58</v>
      </c>
      <c r="BG10" s="122">
        <v>7.43</v>
      </c>
      <c r="BH10" s="122">
        <v>7.27</v>
      </c>
      <c r="BI10" s="121">
        <v>7.12</v>
      </c>
    </row>
    <row r="11" spans="1:61">
      <c r="A11" s="158">
        <v>15.32</v>
      </c>
      <c r="B11" s="158">
        <v>15.57</v>
      </c>
      <c r="C11" s="158">
        <v>15.83</v>
      </c>
      <c r="D11" s="158">
        <v>16.079999999999998</v>
      </c>
      <c r="E11" s="158">
        <v>16.34</v>
      </c>
      <c r="F11" s="158">
        <v>16.59</v>
      </c>
      <c r="G11" s="158">
        <v>16.850000000000001</v>
      </c>
      <c r="H11" s="158">
        <v>17.100000000000001</v>
      </c>
      <c r="I11" s="159">
        <v>17.36</v>
      </c>
      <c r="J11" s="170">
        <v>17.61</v>
      </c>
      <c r="K11" s="170">
        <v>17.86</v>
      </c>
      <c r="L11" s="159">
        <v>18.12</v>
      </c>
      <c r="M11" s="159">
        <v>18.37</v>
      </c>
      <c r="N11" s="159">
        <v>18.63</v>
      </c>
      <c r="O11" s="176">
        <v>18.88</v>
      </c>
      <c r="P11" s="184">
        <v>19.14</v>
      </c>
      <c r="Q11" s="184">
        <v>19.39</v>
      </c>
      <c r="R11" s="184">
        <v>19.649999999999999</v>
      </c>
      <c r="S11" s="184">
        <v>19.899999999999999</v>
      </c>
      <c r="T11" s="184">
        <v>20.16</v>
      </c>
      <c r="U11" s="184">
        <v>20.41</v>
      </c>
      <c r="V11" s="122">
        <v>16.440000000000001</v>
      </c>
      <c r="W11" s="122">
        <v>16.7</v>
      </c>
      <c r="X11" s="122">
        <v>16.95</v>
      </c>
      <c r="Y11" s="122">
        <v>17.21</v>
      </c>
      <c r="Z11" s="122">
        <v>12.62</v>
      </c>
      <c r="AA11" s="122">
        <v>12.37</v>
      </c>
      <c r="AB11" s="122">
        <v>12.11</v>
      </c>
      <c r="AC11" s="122">
        <v>11.86</v>
      </c>
      <c r="AD11" s="122">
        <v>11.6</v>
      </c>
      <c r="AE11" s="45">
        <v>7</v>
      </c>
      <c r="AF11" s="158">
        <v>10.11</v>
      </c>
      <c r="AG11" s="158">
        <v>10.29</v>
      </c>
      <c r="AH11" s="158">
        <v>0.47</v>
      </c>
      <c r="AI11" s="158"/>
      <c r="AJ11" s="158">
        <v>10.83</v>
      </c>
      <c r="AK11" s="158">
        <v>11.01</v>
      </c>
      <c r="AL11" s="158">
        <v>11.19</v>
      </c>
      <c r="AM11" s="158">
        <v>11.37</v>
      </c>
      <c r="AN11" s="159">
        <v>11.55</v>
      </c>
      <c r="AO11" s="170">
        <v>11.73</v>
      </c>
      <c r="AP11" s="170">
        <v>11.91</v>
      </c>
      <c r="AQ11" s="159">
        <v>12.09</v>
      </c>
      <c r="AR11" s="159">
        <v>12.27</v>
      </c>
      <c r="AS11" s="191">
        <v>12.45</v>
      </c>
      <c r="AT11" s="176">
        <v>12.63</v>
      </c>
      <c r="AU11" s="184">
        <v>12.81</v>
      </c>
      <c r="AV11" s="184">
        <v>12.99</v>
      </c>
      <c r="AW11" s="184">
        <v>13.17</v>
      </c>
      <c r="AX11" s="184">
        <v>13.35</v>
      </c>
      <c r="AY11" s="184">
        <v>13.53</v>
      </c>
      <c r="AZ11" s="184">
        <v>13.71</v>
      </c>
      <c r="BA11" s="122">
        <v>11.4</v>
      </c>
      <c r="BB11" s="122">
        <v>11.58</v>
      </c>
      <c r="BC11" s="122">
        <v>11.76</v>
      </c>
      <c r="BD11" s="122">
        <v>11.94</v>
      </c>
      <c r="BE11" s="122">
        <v>8.6999999999999993</v>
      </c>
      <c r="BF11" s="122">
        <v>8.52</v>
      </c>
      <c r="BG11" s="122">
        <v>8.34</v>
      </c>
      <c r="BH11" s="122">
        <v>8.16</v>
      </c>
      <c r="BI11" s="121">
        <v>7.98</v>
      </c>
    </row>
    <row r="12" spans="1:61">
      <c r="A12" s="158">
        <v>16.84</v>
      </c>
      <c r="B12" s="158">
        <v>17.13</v>
      </c>
      <c r="C12" s="158">
        <v>17.420000000000002</v>
      </c>
      <c r="D12" s="158">
        <v>17.71</v>
      </c>
      <c r="E12" s="158">
        <v>18.010000000000002</v>
      </c>
      <c r="F12" s="158">
        <v>18.3</v>
      </c>
      <c r="G12" s="158">
        <v>18.59</v>
      </c>
      <c r="H12" s="158">
        <v>18.88</v>
      </c>
      <c r="I12" s="159">
        <v>19.170000000000002</v>
      </c>
      <c r="J12" s="170">
        <v>19.46</v>
      </c>
      <c r="K12" s="170">
        <v>19.75</v>
      </c>
      <c r="L12" s="159">
        <v>20.04</v>
      </c>
      <c r="M12" s="159">
        <v>20.34</v>
      </c>
      <c r="N12" s="159">
        <v>20.63</v>
      </c>
      <c r="O12" s="176">
        <v>20.92</v>
      </c>
      <c r="P12" s="184">
        <v>21.21</v>
      </c>
      <c r="Q12" s="184">
        <v>21.5</v>
      </c>
      <c r="R12" s="184">
        <v>21.79</v>
      </c>
      <c r="S12" s="184">
        <v>22.08</v>
      </c>
      <c r="T12" s="184">
        <v>22.37</v>
      </c>
      <c r="U12" s="184">
        <v>22.66</v>
      </c>
      <c r="V12" s="122">
        <v>18.41</v>
      </c>
      <c r="W12" s="122">
        <v>18.7</v>
      </c>
      <c r="X12" s="122">
        <v>18.989999999999998</v>
      </c>
      <c r="Y12" s="122">
        <v>19.28</v>
      </c>
      <c r="Z12" s="122">
        <v>14.04</v>
      </c>
      <c r="AA12" s="122">
        <v>13.75</v>
      </c>
      <c r="AB12" s="122">
        <v>13.46</v>
      </c>
      <c r="AC12" s="122">
        <v>13.16</v>
      </c>
      <c r="AD12" s="122">
        <v>12.87</v>
      </c>
      <c r="AE12" s="45">
        <v>8</v>
      </c>
      <c r="AF12" s="158">
        <v>11.11</v>
      </c>
      <c r="AG12" s="158">
        <v>11.32</v>
      </c>
      <c r="AH12" s="158">
        <v>11.52</v>
      </c>
      <c r="AI12" s="158">
        <v>10.65</v>
      </c>
      <c r="AJ12" s="158">
        <v>11.93</v>
      </c>
      <c r="AK12" s="158">
        <v>12.14</v>
      </c>
      <c r="AL12" s="158">
        <v>12.35</v>
      </c>
      <c r="AM12" s="158">
        <v>12.55</v>
      </c>
      <c r="AN12" s="159">
        <v>12.76</v>
      </c>
      <c r="AO12" s="170">
        <v>12.96</v>
      </c>
      <c r="AP12" s="170">
        <v>13.17</v>
      </c>
      <c r="AQ12" s="159">
        <v>13.37</v>
      </c>
      <c r="AR12" s="159">
        <v>13.58</v>
      </c>
      <c r="AS12" s="191">
        <v>13.78</v>
      </c>
      <c r="AT12" s="176">
        <v>13.99</v>
      </c>
      <c r="AU12" s="184">
        <v>14.2</v>
      </c>
      <c r="AV12" s="184">
        <v>14.4</v>
      </c>
      <c r="AW12" s="184">
        <v>14.61</v>
      </c>
      <c r="AX12" s="184">
        <v>14.81</v>
      </c>
      <c r="AY12" s="184">
        <v>15.02</v>
      </c>
      <c r="AZ12" s="184">
        <v>15.22</v>
      </c>
      <c r="BA12" s="122">
        <v>12.75</v>
      </c>
      <c r="BB12" s="122">
        <v>12.96</v>
      </c>
      <c r="BC12" s="122">
        <v>13.16</v>
      </c>
      <c r="BD12" s="122">
        <v>13.37</v>
      </c>
      <c r="BE12" s="122">
        <v>9.67</v>
      </c>
      <c r="BF12" s="122">
        <v>9.4600000000000009</v>
      </c>
      <c r="BG12" s="122">
        <v>9.26</v>
      </c>
      <c r="BH12" s="122">
        <v>9.0500000000000007</v>
      </c>
      <c r="BI12" s="121">
        <v>8.84</v>
      </c>
    </row>
    <row r="13" spans="1:61">
      <c r="A13" s="158">
        <v>18.79</v>
      </c>
      <c r="B13" s="158">
        <v>19.12</v>
      </c>
      <c r="C13" s="158">
        <v>19.45</v>
      </c>
      <c r="D13" s="158">
        <v>19.77</v>
      </c>
      <c r="E13" s="158">
        <v>20.100000000000001</v>
      </c>
      <c r="F13" s="158">
        <v>20.43</v>
      </c>
      <c r="G13" s="158">
        <v>20.76</v>
      </c>
      <c r="H13" s="158">
        <v>21.08</v>
      </c>
      <c r="I13" s="159">
        <v>21.41</v>
      </c>
      <c r="J13" s="170">
        <v>21.74</v>
      </c>
      <c r="K13" s="170">
        <v>22.07</v>
      </c>
      <c r="L13" s="159">
        <v>22.39</v>
      </c>
      <c r="M13" s="159">
        <v>22.72</v>
      </c>
      <c r="N13" s="159">
        <v>23.05</v>
      </c>
      <c r="O13" s="176">
        <v>23.38</v>
      </c>
      <c r="P13" s="184">
        <v>23.7</v>
      </c>
      <c r="Q13" s="184">
        <v>24.03</v>
      </c>
      <c r="R13" s="184">
        <v>24.36</v>
      </c>
      <c r="S13" s="184">
        <v>24.69</v>
      </c>
      <c r="T13" s="184">
        <v>25.01</v>
      </c>
      <c r="U13" s="184">
        <v>25.34</v>
      </c>
      <c r="V13" s="122">
        <v>20.62</v>
      </c>
      <c r="W13" s="122">
        <v>20.94</v>
      </c>
      <c r="X13" s="122">
        <v>21.27</v>
      </c>
      <c r="Y13" s="122">
        <v>21.6</v>
      </c>
      <c r="Z13" s="122">
        <v>15.7</v>
      </c>
      <c r="AA13" s="122">
        <v>15.37</v>
      </c>
      <c r="AB13" s="122">
        <v>15.05</v>
      </c>
      <c r="AC13" s="122">
        <v>14.72</v>
      </c>
      <c r="AD13" s="122">
        <v>14.39</v>
      </c>
      <c r="AE13" s="45">
        <v>9</v>
      </c>
      <c r="AF13" s="158">
        <v>12.11</v>
      </c>
      <c r="AG13" s="158">
        <v>12.34</v>
      </c>
      <c r="AH13" s="158">
        <v>12.58</v>
      </c>
      <c r="AI13" s="158">
        <v>11.73</v>
      </c>
      <c r="AJ13" s="158">
        <v>13.04</v>
      </c>
      <c r="AK13" s="158">
        <v>13.27</v>
      </c>
      <c r="AL13" s="158">
        <v>13.5</v>
      </c>
      <c r="AM13" s="158">
        <v>13.73</v>
      </c>
      <c r="AN13" s="159">
        <v>13.96</v>
      </c>
      <c r="AO13" s="170">
        <v>14.19</v>
      </c>
      <c r="AP13" s="170">
        <v>14.43</v>
      </c>
      <c r="AQ13" s="159">
        <v>14.66</v>
      </c>
      <c r="AR13" s="159">
        <v>14.89</v>
      </c>
      <c r="AS13" s="191">
        <v>15.12</v>
      </c>
      <c r="AT13" s="176">
        <v>15.35</v>
      </c>
      <c r="AU13" s="184">
        <v>15.58</v>
      </c>
      <c r="AV13" s="184">
        <v>15.81</v>
      </c>
      <c r="AW13" s="184">
        <v>16.04</v>
      </c>
      <c r="AX13" s="184">
        <v>16.28</v>
      </c>
      <c r="AY13" s="184">
        <v>16.510000000000002</v>
      </c>
      <c r="AZ13" s="184">
        <v>16.739999999999998</v>
      </c>
      <c r="BA13" s="122">
        <v>14.1</v>
      </c>
      <c r="BB13" s="122">
        <v>14.33</v>
      </c>
      <c r="BC13" s="122">
        <v>14.56</v>
      </c>
      <c r="BD13" s="122">
        <v>14.8</v>
      </c>
      <c r="BE13" s="122">
        <v>10.63</v>
      </c>
      <c r="BF13" s="122">
        <v>10.4</v>
      </c>
      <c r="BG13" s="122">
        <v>10.17</v>
      </c>
      <c r="BH13" s="122">
        <v>9.94</v>
      </c>
      <c r="BI13" s="121">
        <v>9.7100000000000009</v>
      </c>
    </row>
    <row r="14" spans="1:61">
      <c r="A14" s="158">
        <v>20.74</v>
      </c>
      <c r="B14" s="158">
        <v>21.1</v>
      </c>
      <c r="C14" s="158">
        <v>21.47</v>
      </c>
      <c r="D14" s="158">
        <v>21.83</v>
      </c>
      <c r="E14" s="158">
        <v>22.19</v>
      </c>
      <c r="F14" s="158">
        <v>22.56</v>
      </c>
      <c r="G14" s="158">
        <v>22.92</v>
      </c>
      <c r="H14" s="158">
        <v>23.29</v>
      </c>
      <c r="I14" s="159">
        <v>23.65</v>
      </c>
      <c r="J14" s="170">
        <v>24.01</v>
      </c>
      <c r="K14" s="170">
        <v>24.38</v>
      </c>
      <c r="L14" s="159">
        <v>24.74</v>
      </c>
      <c r="M14" s="159">
        <v>25.11</v>
      </c>
      <c r="N14" s="159">
        <v>25.47</v>
      </c>
      <c r="O14" s="176">
        <v>25.83</v>
      </c>
      <c r="P14" s="184">
        <v>26.2</v>
      </c>
      <c r="Q14" s="184">
        <v>26.56</v>
      </c>
      <c r="R14" s="184">
        <v>26.93</v>
      </c>
      <c r="S14" s="184">
        <v>27.29</v>
      </c>
      <c r="T14" s="184">
        <v>27.65</v>
      </c>
      <c r="U14" s="184">
        <v>28.02</v>
      </c>
      <c r="V14" s="122">
        <v>22.82</v>
      </c>
      <c r="W14" s="122">
        <v>23.19</v>
      </c>
      <c r="X14" s="122">
        <v>23.55</v>
      </c>
      <c r="Y14" s="122">
        <v>23.92</v>
      </c>
      <c r="Z14" s="122">
        <v>17.36</v>
      </c>
      <c r="AA14" s="122">
        <v>17</v>
      </c>
      <c r="AB14" s="122">
        <v>16.64</v>
      </c>
      <c r="AC14" s="122">
        <v>16.27</v>
      </c>
      <c r="AD14" s="122">
        <v>15.91</v>
      </c>
      <c r="AE14" s="45">
        <v>10</v>
      </c>
      <c r="AF14" s="158">
        <v>13.11</v>
      </c>
      <c r="AG14" s="158">
        <v>13.37</v>
      </c>
      <c r="AH14" s="158">
        <v>13.63</v>
      </c>
      <c r="AI14" s="158">
        <v>12.81</v>
      </c>
      <c r="AJ14" s="158">
        <v>14.14</v>
      </c>
      <c r="AK14" s="158">
        <v>14.4</v>
      </c>
      <c r="AL14" s="158">
        <v>14.65</v>
      </c>
      <c r="AM14" s="158">
        <v>14.91</v>
      </c>
      <c r="AN14" s="159">
        <v>15.17</v>
      </c>
      <c r="AO14" s="170">
        <v>15.42</v>
      </c>
      <c r="AP14" s="170">
        <v>15.68</v>
      </c>
      <c r="AQ14" s="159">
        <v>15.94</v>
      </c>
      <c r="AR14" s="159">
        <v>16.2</v>
      </c>
      <c r="AS14" s="191">
        <v>16.45</v>
      </c>
      <c r="AT14" s="176">
        <v>16.71</v>
      </c>
      <c r="AU14" s="184">
        <v>16.97</v>
      </c>
      <c r="AV14" s="184">
        <v>17.22</v>
      </c>
      <c r="AW14" s="184">
        <v>17.48</v>
      </c>
      <c r="AX14" s="184">
        <v>17.739999999999998</v>
      </c>
      <c r="AY14" s="184">
        <v>17.989999999999998</v>
      </c>
      <c r="AZ14" s="184">
        <v>18.25</v>
      </c>
      <c r="BA14" s="122">
        <v>15.45</v>
      </c>
      <c r="BB14" s="122">
        <v>15.71</v>
      </c>
      <c r="BC14" s="122">
        <v>15.97</v>
      </c>
      <c r="BD14" s="122">
        <v>16.22</v>
      </c>
      <c r="BE14" s="122">
        <v>11.6</v>
      </c>
      <c r="BF14" s="122">
        <v>11.34</v>
      </c>
      <c r="BG14" s="122">
        <v>11.08</v>
      </c>
      <c r="BH14" s="122">
        <v>10.83</v>
      </c>
      <c r="BI14" s="121">
        <v>10.57</v>
      </c>
    </row>
    <row r="15" spans="1:61">
      <c r="A15" s="158">
        <v>22.68</v>
      </c>
      <c r="B15" s="158">
        <v>23.08</v>
      </c>
      <c r="C15" s="158">
        <v>23.49</v>
      </c>
      <c r="D15" s="158">
        <v>23.89</v>
      </c>
      <c r="E15" s="158">
        <v>24.29</v>
      </c>
      <c r="F15" s="158">
        <v>24.69</v>
      </c>
      <c r="G15" s="158">
        <v>25.09</v>
      </c>
      <c r="H15" s="158">
        <v>25.49</v>
      </c>
      <c r="I15" s="159">
        <v>25.89</v>
      </c>
      <c r="J15" s="170">
        <v>26.29</v>
      </c>
      <c r="K15" s="170">
        <v>26.69</v>
      </c>
      <c r="L15" s="159">
        <v>27.09</v>
      </c>
      <c r="M15" s="159">
        <v>27.49</v>
      </c>
      <c r="N15" s="159">
        <v>27.89</v>
      </c>
      <c r="O15" s="176">
        <v>28.29</v>
      </c>
      <c r="P15" s="184">
        <v>28.69</v>
      </c>
      <c r="Q15" s="184">
        <v>29.09</v>
      </c>
      <c r="R15" s="184">
        <v>29.49</v>
      </c>
      <c r="S15" s="184">
        <v>29.89</v>
      </c>
      <c r="T15" s="184">
        <v>30.29</v>
      </c>
      <c r="U15" s="184">
        <v>30.69</v>
      </c>
      <c r="V15" s="122">
        <v>25.03</v>
      </c>
      <c r="W15" s="122">
        <v>25.43</v>
      </c>
      <c r="X15" s="122">
        <v>25.83</v>
      </c>
      <c r="Y15" s="122">
        <v>26.23</v>
      </c>
      <c r="Z15" s="122">
        <v>19.03</v>
      </c>
      <c r="AA15" s="122">
        <v>18.63</v>
      </c>
      <c r="AB15" s="122">
        <v>18.23</v>
      </c>
      <c r="AC15" s="122">
        <v>17.829999999999998</v>
      </c>
      <c r="AD15" s="122">
        <v>17.43</v>
      </c>
      <c r="AE15" s="45">
        <v>11</v>
      </c>
      <c r="AF15" s="158">
        <v>14.11</v>
      </c>
      <c r="AG15" s="158">
        <v>14.39</v>
      </c>
      <c r="AH15" s="158">
        <v>14.68</v>
      </c>
      <c r="AI15" s="158">
        <v>14.96</v>
      </c>
      <c r="AJ15" s="158">
        <v>15.24</v>
      </c>
      <c r="AK15" s="158">
        <v>15.52</v>
      </c>
      <c r="AL15" s="158">
        <v>15.81</v>
      </c>
      <c r="AM15" s="158">
        <v>16.09</v>
      </c>
      <c r="AN15" s="159">
        <v>16.37</v>
      </c>
      <c r="AO15" s="170">
        <v>16.649999999999999</v>
      </c>
      <c r="AP15" s="170">
        <v>16.940000000000001</v>
      </c>
      <c r="AQ15" s="159">
        <v>17.22</v>
      </c>
      <c r="AR15" s="159">
        <v>17.5</v>
      </c>
      <c r="AS15" s="191">
        <v>17.79</v>
      </c>
      <c r="AT15" s="176">
        <v>18.07</v>
      </c>
      <c r="AU15" s="184">
        <v>18.350000000000001</v>
      </c>
      <c r="AV15" s="184">
        <v>18.63</v>
      </c>
      <c r="AW15" s="184">
        <v>18.920000000000002</v>
      </c>
      <c r="AX15" s="184">
        <v>19.2</v>
      </c>
      <c r="AY15" s="184">
        <v>19.48</v>
      </c>
      <c r="AZ15" s="184">
        <v>19.760000000000002</v>
      </c>
      <c r="BA15" s="122">
        <v>16.8</v>
      </c>
      <c r="BB15" s="122">
        <v>17.09</v>
      </c>
      <c r="BC15" s="122">
        <v>17.37</v>
      </c>
      <c r="BD15" s="122">
        <v>17.649999999999999</v>
      </c>
      <c r="BE15" s="122">
        <v>12.56</v>
      </c>
      <c r="BF15" s="122">
        <v>12.28</v>
      </c>
      <c r="BG15" s="122">
        <v>12</v>
      </c>
      <c r="BH15" s="122">
        <v>11.71</v>
      </c>
      <c r="BI15" s="121">
        <v>11.43</v>
      </c>
    </row>
    <row r="16" spans="1:61">
      <c r="A16" s="158">
        <v>24.63</v>
      </c>
      <c r="B16" s="158">
        <v>25.07</v>
      </c>
      <c r="C16" s="158">
        <v>25.5</v>
      </c>
      <c r="D16" s="158">
        <v>25.94</v>
      </c>
      <c r="E16" s="158">
        <v>26.38</v>
      </c>
      <c r="F16" s="158">
        <v>26.81</v>
      </c>
      <c r="G16" s="158">
        <v>27.25</v>
      </c>
      <c r="H16" s="158">
        <v>27.69</v>
      </c>
      <c r="I16" s="159">
        <v>28.12</v>
      </c>
      <c r="J16" s="170">
        <v>28.56</v>
      </c>
      <c r="K16" s="170">
        <v>29</v>
      </c>
      <c r="L16" s="159">
        <v>29.44</v>
      </c>
      <c r="M16" s="159">
        <v>29.87</v>
      </c>
      <c r="N16" s="159">
        <v>30.31</v>
      </c>
      <c r="O16" s="176">
        <v>30.75</v>
      </c>
      <c r="P16" s="184">
        <v>31.18</v>
      </c>
      <c r="Q16" s="184">
        <v>31.62</v>
      </c>
      <c r="R16" s="184">
        <v>32.06</v>
      </c>
      <c r="S16" s="184">
        <v>32.49</v>
      </c>
      <c r="T16" s="184">
        <v>32.93</v>
      </c>
      <c r="U16" s="184">
        <v>33.369999999999997</v>
      </c>
      <c r="V16" s="122">
        <v>27.24</v>
      </c>
      <c r="W16" s="122">
        <v>27.68</v>
      </c>
      <c r="X16" s="122">
        <v>28.11</v>
      </c>
      <c r="Y16" s="122">
        <v>28.55</v>
      </c>
      <c r="Z16" s="122">
        <v>20.69</v>
      </c>
      <c r="AA16" s="122">
        <v>20.25</v>
      </c>
      <c r="AB16" s="122">
        <v>19.82</v>
      </c>
      <c r="AC16" s="122">
        <v>19.38</v>
      </c>
      <c r="AD16" s="122">
        <v>18.940000000000001</v>
      </c>
      <c r="AE16" s="45">
        <v>12</v>
      </c>
      <c r="AF16" s="158">
        <v>15.11</v>
      </c>
      <c r="AG16" s="158">
        <v>15.42</v>
      </c>
      <c r="AH16" s="158">
        <v>15.73</v>
      </c>
      <c r="AI16" s="158">
        <v>16.04</v>
      </c>
      <c r="AJ16" s="158">
        <v>16.34</v>
      </c>
      <c r="AK16" s="158">
        <v>16.649999999999999</v>
      </c>
      <c r="AL16" s="158">
        <v>16.96</v>
      </c>
      <c r="AM16" s="158">
        <v>17.27</v>
      </c>
      <c r="AN16" s="159">
        <v>17.579999999999998</v>
      </c>
      <c r="AO16" s="170">
        <v>17.89</v>
      </c>
      <c r="AP16" s="170">
        <v>18.190000000000001</v>
      </c>
      <c r="AQ16" s="159">
        <v>18.5</v>
      </c>
      <c r="AR16" s="159">
        <v>18.809999999999999</v>
      </c>
      <c r="AS16" s="191">
        <v>19.12</v>
      </c>
      <c r="AT16" s="176">
        <v>19.43</v>
      </c>
      <c r="AU16" s="184">
        <v>19.739999999999998</v>
      </c>
      <c r="AV16" s="184">
        <v>20.04</v>
      </c>
      <c r="AW16" s="184">
        <v>20.350000000000001</v>
      </c>
      <c r="AX16" s="184">
        <v>20.66</v>
      </c>
      <c r="AY16" s="184">
        <v>20.97</v>
      </c>
      <c r="AZ16" s="184">
        <v>21.28</v>
      </c>
      <c r="BA16" s="122">
        <v>18.149999999999999</v>
      </c>
      <c r="BB16" s="122">
        <v>18.46</v>
      </c>
      <c r="BC16" s="122">
        <v>18.77</v>
      </c>
      <c r="BD16" s="122">
        <v>19.079999999999998</v>
      </c>
      <c r="BE16" s="122">
        <v>13.53</v>
      </c>
      <c r="BF16" s="122">
        <v>13.22</v>
      </c>
      <c r="BG16" s="122">
        <v>12.91</v>
      </c>
      <c r="BH16" s="122">
        <v>12.6</v>
      </c>
      <c r="BI16" s="121">
        <v>12.29</v>
      </c>
    </row>
    <row r="17" spans="1:61">
      <c r="A17" s="158">
        <v>26.58</v>
      </c>
      <c r="B17" s="158">
        <v>27.05</v>
      </c>
      <c r="C17" s="158">
        <v>27.53</v>
      </c>
      <c r="D17" s="158">
        <v>28</v>
      </c>
      <c r="E17" s="158">
        <v>28.47</v>
      </c>
      <c r="F17" s="158">
        <v>28.95</v>
      </c>
      <c r="G17" s="158">
        <v>29.42</v>
      </c>
      <c r="H17" s="158">
        <v>29.89</v>
      </c>
      <c r="I17" s="159">
        <v>30.37</v>
      </c>
      <c r="J17" s="170">
        <v>30.84</v>
      </c>
      <c r="K17" s="170">
        <v>31.31</v>
      </c>
      <c r="L17" s="159">
        <v>31.78</v>
      </c>
      <c r="M17" s="159">
        <v>32.26</v>
      </c>
      <c r="N17" s="159">
        <v>32.729999999999997</v>
      </c>
      <c r="O17" s="176">
        <v>33.200000000000003</v>
      </c>
      <c r="P17" s="184">
        <v>33.68</v>
      </c>
      <c r="Q17" s="184">
        <v>34.15</v>
      </c>
      <c r="R17" s="184">
        <v>34.619999999999997</v>
      </c>
      <c r="S17" s="184">
        <v>35.1</v>
      </c>
      <c r="T17" s="184">
        <v>35.57</v>
      </c>
      <c r="U17" s="184">
        <v>36.04</v>
      </c>
      <c r="V17" s="122">
        <v>29.45</v>
      </c>
      <c r="W17" s="122">
        <v>29.92</v>
      </c>
      <c r="X17" s="122">
        <v>30.4</v>
      </c>
      <c r="Y17" s="122">
        <v>30.87</v>
      </c>
      <c r="Z17" s="122">
        <v>22.35</v>
      </c>
      <c r="AA17" s="122">
        <v>21.88</v>
      </c>
      <c r="AB17" s="122">
        <v>21.41</v>
      </c>
      <c r="AC17" s="122">
        <v>20.93</v>
      </c>
      <c r="AD17" s="122">
        <v>20.46</v>
      </c>
      <c r="AE17" s="45">
        <v>13</v>
      </c>
      <c r="AF17" s="158">
        <v>16.11</v>
      </c>
      <c r="AG17" s="158">
        <v>16.440000000000001</v>
      </c>
      <c r="AH17" s="158">
        <v>16.78</v>
      </c>
      <c r="AI17" s="158">
        <v>17.11</v>
      </c>
      <c r="AJ17" s="158">
        <v>17.45</v>
      </c>
      <c r="AK17" s="158">
        <v>17.78</v>
      </c>
      <c r="AL17" s="158">
        <v>18.12</v>
      </c>
      <c r="AM17" s="158">
        <v>18.45</v>
      </c>
      <c r="AN17" s="159">
        <v>18.78</v>
      </c>
      <c r="AO17" s="170">
        <v>19.12</v>
      </c>
      <c r="AP17" s="170">
        <v>19.45</v>
      </c>
      <c r="AQ17" s="159">
        <v>19.79</v>
      </c>
      <c r="AR17" s="159">
        <v>20.12</v>
      </c>
      <c r="AS17" s="191">
        <v>20.45</v>
      </c>
      <c r="AT17" s="176">
        <v>20.79</v>
      </c>
      <c r="AU17" s="184">
        <v>21.12</v>
      </c>
      <c r="AV17" s="184">
        <v>21.46</v>
      </c>
      <c r="AW17" s="184">
        <v>21.79</v>
      </c>
      <c r="AX17" s="184">
        <v>22.12</v>
      </c>
      <c r="AY17" s="184">
        <v>22.46</v>
      </c>
      <c r="AZ17" s="184">
        <v>22.79</v>
      </c>
      <c r="BA17" s="122">
        <v>19.510000000000002</v>
      </c>
      <c r="BB17" s="122">
        <v>19.84</v>
      </c>
      <c r="BC17" s="122">
        <v>20.170000000000002</v>
      </c>
      <c r="BD17" s="122">
        <v>20.51</v>
      </c>
      <c r="BE17" s="122">
        <v>14.49</v>
      </c>
      <c r="BF17" s="122">
        <v>14.16</v>
      </c>
      <c r="BG17" s="122">
        <v>13.83</v>
      </c>
      <c r="BH17" s="122">
        <v>13.49</v>
      </c>
      <c r="BI17" s="121">
        <v>13.16</v>
      </c>
    </row>
    <row r="18" spans="1:61">
      <c r="A18" s="158">
        <v>28.53</v>
      </c>
      <c r="B18" s="158">
        <v>29.04</v>
      </c>
      <c r="C18" s="158">
        <v>29.55</v>
      </c>
      <c r="D18" s="158">
        <v>30.06</v>
      </c>
      <c r="E18" s="158">
        <v>30.57</v>
      </c>
      <c r="F18" s="158">
        <v>31.08</v>
      </c>
      <c r="G18" s="158">
        <v>31.59</v>
      </c>
      <c r="H18" s="158">
        <v>32.1</v>
      </c>
      <c r="I18" s="159">
        <v>32.6</v>
      </c>
      <c r="J18" s="170">
        <v>33.11</v>
      </c>
      <c r="K18" s="170">
        <v>33.619999999999997</v>
      </c>
      <c r="L18" s="159">
        <v>34.130000000000003</v>
      </c>
      <c r="M18" s="159">
        <v>34.64</v>
      </c>
      <c r="N18" s="159">
        <v>35.15</v>
      </c>
      <c r="O18" s="176">
        <v>35.659999999999997</v>
      </c>
      <c r="P18" s="184">
        <v>36.17</v>
      </c>
      <c r="Q18" s="184">
        <v>36.68</v>
      </c>
      <c r="R18" s="184">
        <v>37.19</v>
      </c>
      <c r="S18" s="184">
        <v>37.700000000000003</v>
      </c>
      <c r="T18" s="184">
        <v>38.21</v>
      </c>
      <c r="U18" s="184">
        <v>38.72</v>
      </c>
      <c r="V18" s="122">
        <v>31.66</v>
      </c>
      <c r="W18" s="122">
        <v>32.17</v>
      </c>
      <c r="X18" s="122">
        <v>32.68</v>
      </c>
      <c r="Y18" s="122">
        <v>33.19</v>
      </c>
      <c r="Z18" s="122">
        <v>24.02</v>
      </c>
      <c r="AA18" s="122">
        <v>23.51</v>
      </c>
      <c r="AB18" s="122">
        <v>23</v>
      </c>
      <c r="AC18" s="122">
        <v>22.49</v>
      </c>
      <c r="AD18" s="122">
        <v>21.98</v>
      </c>
      <c r="AE18" s="45">
        <v>14</v>
      </c>
      <c r="AF18" s="158">
        <v>17.11</v>
      </c>
      <c r="AG18" s="158">
        <v>17.47</v>
      </c>
      <c r="AH18" s="158">
        <v>17.829999999999998</v>
      </c>
      <c r="AI18" s="158">
        <v>18.190000000000001</v>
      </c>
      <c r="AJ18" s="158">
        <v>18.55</v>
      </c>
      <c r="AK18" s="158">
        <v>18.91</v>
      </c>
      <c r="AL18" s="158">
        <v>19.27</v>
      </c>
      <c r="AM18" s="158">
        <v>19.63</v>
      </c>
      <c r="AN18" s="159">
        <v>19.989999999999998</v>
      </c>
      <c r="AO18" s="170">
        <v>20.350000000000001</v>
      </c>
      <c r="AP18" s="170">
        <v>20.71</v>
      </c>
      <c r="AQ18" s="159">
        <v>21.07</v>
      </c>
      <c r="AR18" s="159">
        <v>21.43</v>
      </c>
      <c r="AS18" s="191">
        <v>21.79</v>
      </c>
      <c r="AT18" s="176">
        <v>22.15</v>
      </c>
      <c r="AU18" s="184">
        <v>22.51</v>
      </c>
      <c r="AV18" s="184">
        <v>22.87</v>
      </c>
      <c r="AW18" s="184">
        <v>23.23</v>
      </c>
      <c r="AX18" s="184">
        <v>23.59</v>
      </c>
      <c r="AY18" s="184">
        <v>23.95</v>
      </c>
      <c r="AZ18" s="184">
        <v>24.31</v>
      </c>
      <c r="BA18" s="122">
        <v>20.86</v>
      </c>
      <c r="BB18" s="122">
        <v>21.22</v>
      </c>
      <c r="BC18" s="122">
        <v>21.58</v>
      </c>
      <c r="BD18" s="122">
        <v>21.94</v>
      </c>
      <c r="BE18" s="122">
        <v>15.46</v>
      </c>
      <c r="BF18" s="122">
        <v>15.1</v>
      </c>
      <c r="BG18" s="122">
        <v>14.74</v>
      </c>
      <c r="BH18" s="122">
        <v>14.38</v>
      </c>
      <c r="BI18" s="121">
        <v>14.02</v>
      </c>
    </row>
    <row r="19" spans="1:61">
      <c r="A19" s="158">
        <v>30.47</v>
      </c>
      <c r="B19" s="158">
        <v>31.02</v>
      </c>
      <c r="C19" s="158">
        <v>31.57</v>
      </c>
      <c r="D19" s="158">
        <v>32.11</v>
      </c>
      <c r="E19" s="158">
        <v>32.659999999999997</v>
      </c>
      <c r="F19" s="158">
        <v>33.200000000000003</v>
      </c>
      <c r="G19" s="158">
        <v>33.75</v>
      </c>
      <c r="H19" s="158">
        <v>34.299999999999997</v>
      </c>
      <c r="I19" s="159">
        <v>34.840000000000003</v>
      </c>
      <c r="J19" s="170">
        <v>35.39</v>
      </c>
      <c r="K19" s="170">
        <v>35.93</v>
      </c>
      <c r="L19" s="159">
        <v>36.479999999999997</v>
      </c>
      <c r="M19" s="159">
        <v>37.03</v>
      </c>
      <c r="N19" s="159">
        <v>37.57</v>
      </c>
      <c r="O19" s="176">
        <v>38.119999999999997</v>
      </c>
      <c r="P19" s="184">
        <v>38.659999999999997</v>
      </c>
      <c r="Q19" s="184">
        <v>39.21</v>
      </c>
      <c r="R19" s="184">
        <v>39.76</v>
      </c>
      <c r="S19" s="184">
        <v>40.299999999999997</v>
      </c>
      <c r="T19" s="184">
        <v>40.85</v>
      </c>
      <c r="U19" s="184">
        <v>41.39</v>
      </c>
      <c r="V19" s="122">
        <v>33.869999999999997</v>
      </c>
      <c r="W19" s="122">
        <v>34.409999999999997</v>
      </c>
      <c r="X19" s="122">
        <v>34.96</v>
      </c>
      <c r="Y19" s="122">
        <v>35.51</v>
      </c>
      <c r="Z19" s="122">
        <v>25.68</v>
      </c>
      <c r="AA19" s="122">
        <v>25.13</v>
      </c>
      <c r="AB19" s="122">
        <v>24.59</v>
      </c>
      <c r="AC19" s="122">
        <v>24.04</v>
      </c>
      <c r="AD19" s="122">
        <v>23.49</v>
      </c>
      <c r="AE19" s="45">
        <v>15</v>
      </c>
      <c r="AF19" s="158">
        <v>18.170000000000002</v>
      </c>
      <c r="AG19" s="158">
        <v>18.55</v>
      </c>
      <c r="AH19" s="158">
        <v>18.940000000000001</v>
      </c>
      <c r="AI19" s="158">
        <v>19.32</v>
      </c>
      <c r="AJ19" s="158">
        <v>19.71</v>
      </c>
      <c r="AK19" s="158">
        <v>20.09</v>
      </c>
      <c r="AL19" s="158">
        <v>20.48</v>
      </c>
      <c r="AM19" s="158">
        <v>20.87</v>
      </c>
      <c r="AN19" s="159">
        <v>21.25</v>
      </c>
      <c r="AO19" s="170">
        <v>21.64</v>
      </c>
      <c r="AP19" s="170">
        <v>22.02</v>
      </c>
      <c r="AQ19" s="159">
        <v>22.41</v>
      </c>
      <c r="AR19" s="159">
        <v>22.79</v>
      </c>
      <c r="AS19" s="191">
        <v>23.18</v>
      </c>
      <c r="AT19" s="176">
        <v>23.56</v>
      </c>
      <c r="AU19" s="184">
        <v>23.95</v>
      </c>
      <c r="AV19" s="184">
        <v>24.33</v>
      </c>
      <c r="AW19" s="184">
        <v>24.72</v>
      </c>
      <c r="AX19" s="184">
        <v>25.11</v>
      </c>
      <c r="AY19" s="184">
        <v>25.49</v>
      </c>
      <c r="AZ19" s="184">
        <v>25.88</v>
      </c>
      <c r="BA19" s="122">
        <v>22.24</v>
      </c>
      <c r="BB19" s="122">
        <v>22.63</v>
      </c>
      <c r="BC19" s="122">
        <v>23.01</v>
      </c>
      <c r="BD19" s="122">
        <v>23.4</v>
      </c>
      <c r="BE19" s="122">
        <v>16.46</v>
      </c>
      <c r="BF19" s="122">
        <v>16.07</v>
      </c>
      <c r="BG19" s="122">
        <v>15.69</v>
      </c>
      <c r="BH19" s="122">
        <v>15.3</v>
      </c>
      <c r="BI19" s="121">
        <v>14.92</v>
      </c>
    </row>
    <row r="20" spans="1:61">
      <c r="A20" s="158">
        <v>32.42</v>
      </c>
      <c r="B20" s="158">
        <v>33.01</v>
      </c>
      <c r="C20" s="158">
        <v>33.590000000000003</v>
      </c>
      <c r="D20" s="158">
        <v>34.17</v>
      </c>
      <c r="E20" s="158">
        <v>34.74</v>
      </c>
      <c r="F20" s="158">
        <v>35.340000000000003</v>
      </c>
      <c r="G20" s="158">
        <v>35.92</v>
      </c>
      <c r="H20" s="158">
        <v>36.5</v>
      </c>
      <c r="I20" s="159">
        <v>37.08</v>
      </c>
      <c r="J20" s="170">
        <v>37.67</v>
      </c>
      <c r="K20" s="170">
        <v>38.25</v>
      </c>
      <c r="L20" s="159">
        <v>38.83</v>
      </c>
      <c r="M20" s="159">
        <v>39.409999999999997</v>
      </c>
      <c r="N20" s="159">
        <v>40</v>
      </c>
      <c r="O20" s="176">
        <v>40.58</v>
      </c>
      <c r="P20" s="184">
        <v>41.16</v>
      </c>
      <c r="Q20" s="184">
        <v>41.74</v>
      </c>
      <c r="R20" s="184">
        <v>42.33</v>
      </c>
      <c r="S20" s="184">
        <v>42.91</v>
      </c>
      <c r="T20" s="184">
        <v>43.49</v>
      </c>
      <c r="U20" s="184">
        <v>44.07</v>
      </c>
      <c r="V20" s="122">
        <v>36.08</v>
      </c>
      <c r="W20" s="122">
        <v>36.659999999999997</v>
      </c>
      <c r="X20" s="122">
        <v>37.24</v>
      </c>
      <c r="Y20" s="122">
        <v>37.83</v>
      </c>
      <c r="Z20" s="122">
        <v>27.34</v>
      </c>
      <c r="AA20" s="122">
        <v>26.76</v>
      </c>
      <c r="AB20" s="122">
        <v>26.18</v>
      </c>
      <c r="AC20" s="122">
        <v>25.6</v>
      </c>
      <c r="AD20" s="122">
        <v>25.01</v>
      </c>
      <c r="AE20" s="45">
        <v>16</v>
      </c>
      <c r="AF20" s="158">
        <v>19.34</v>
      </c>
      <c r="AG20" s="158">
        <v>19.75</v>
      </c>
      <c r="AH20" s="158">
        <v>20.16</v>
      </c>
      <c r="AI20" s="158">
        <v>20.57</v>
      </c>
      <c r="AJ20" s="158">
        <v>20.98</v>
      </c>
      <c r="AK20" s="158">
        <v>21.39</v>
      </c>
      <c r="AL20" s="158">
        <v>21.8</v>
      </c>
      <c r="AM20" s="158">
        <v>22.21</v>
      </c>
      <c r="AN20" s="159">
        <v>22.63</v>
      </c>
      <c r="AO20" s="170">
        <v>23.04</v>
      </c>
      <c r="AP20" s="170">
        <v>23.45</v>
      </c>
      <c r="AQ20" s="159">
        <v>23.86</v>
      </c>
      <c r="AR20" s="159">
        <v>24.27</v>
      </c>
      <c r="AS20" s="191">
        <v>24.68</v>
      </c>
      <c r="AT20" s="176">
        <v>25.09</v>
      </c>
      <c r="AU20" s="184">
        <v>25.5</v>
      </c>
      <c r="AV20" s="184">
        <v>25.91</v>
      </c>
      <c r="AW20" s="184">
        <v>26.33</v>
      </c>
      <c r="AX20" s="184">
        <v>26.74</v>
      </c>
      <c r="AY20" s="184">
        <v>27.15</v>
      </c>
      <c r="AZ20" s="184">
        <v>27.56</v>
      </c>
      <c r="BA20" s="122">
        <v>23.7</v>
      </c>
      <c r="BB20" s="122">
        <v>24.11</v>
      </c>
      <c r="BC20" s="122">
        <v>24.52</v>
      </c>
      <c r="BD20" s="122">
        <v>24.93</v>
      </c>
      <c r="BE20" s="122">
        <v>17.53</v>
      </c>
      <c r="BF20" s="122">
        <v>17.12</v>
      </c>
      <c r="BG20" s="122">
        <v>16.71</v>
      </c>
      <c r="BH20" s="122">
        <v>16.3</v>
      </c>
      <c r="BI20" s="121">
        <v>15.89</v>
      </c>
    </row>
    <row r="21" spans="1:61">
      <c r="A21" s="158">
        <v>34.369999999999997</v>
      </c>
      <c r="B21" s="158">
        <v>34.99</v>
      </c>
      <c r="C21" s="158">
        <v>35.61</v>
      </c>
      <c r="D21" s="158">
        <v>36.229999999999997</v>
      </c>
      <c r="E21" s="158">
        <v>36.85</v>
      </c>
      <c r="F21" s="158">
        <v>37.46</v>
      </c>
      <c r="G21" s="158">
        <v>38.08</v>
      </c>
      <c r="H21" s="158">
        <v>38.700000000000003</v>
      </c>
      <c r="I21" s="159">
        <v>39.32</v>
      </c>
      <c r="J21" s="170">
        <v>39.94</v>
      </c>
      <c r="K21" s="170">
        <v>40.56</v>
      </c>
      <c r="L21" s="159">
        <v>41.18</v>
      </c>
      <c r="M21" s="159">
        <v>41.8</v>
      </c>
      <c r="N21" s="159">
        <v>42.41</v>
      </c>
      <c r="O21" s="176">
        <v>43.03</v>
      </c>
      <c r="P21" s="184">
        <v>43.65</v>
      </c>
      <c r="Q21" s="184">
        <v>44.27</v>
      </c>
      <c r="R21" s="184">
        <v>44.89</v>
      </c>
      <c r="S21" s="184">
        <v>45.51</v>
      </c>
      <c r="T21" s="184">
        <v>46.13</v>
      </c>
      <c r="U21" s="184">
        <v>46.75</v>
      </c>
      <c r="V21" s="122">
        <v>38.29</v>
      </c>
      <c r="W21" s="122">
        <v>38.909999999999997</v>
      </c>
      <c r="X21" s="122">
        <v>39.520000000000003</v>
      </c>
      <c r="Y21" s="122">
        <v>40.14</v>
      </c>
      <c r="Z21" s="122">
        <v>29</v>
      </c>
      <c r="AA21" s="122">
        <v>28.39</v>
      </c>
      <c r="AB21" s="122">
        <v>27.77</v>
      </c>
      <c r="AC21" s="122">
        <v>27.15</v>
      </c>
      <c r="AD21" s="122">
        <v>26.53</v>
      </c>
      <c r="AE21" s="45">
        <v>17</v>
      </c>
      <c r="AF21" s="158">
        <v>20.51</v>
      </c>
      <c r="AG21" s="158">
        <v>20.94</v>
      </c>
      <c r="AH21" s="158">
        <v>21.38</v>
      </c>
      <c r="AI21" s="158">
        <v>21.82</v>
      </c>
      <c r="AJ21" s="158">
        <v>22.25</v>
      </c>
      <c r="AK21" s="158">
        <v>22.69</v>
      </c>
      <c r="AL21" s="158">
        <v>23.13</v>
      </c>
      <c r="AM21" s="158">
        <v>23.56</v>
      </c>
      <c r="AN21" s="159">
        <v>24</v>
      </c>
      <c r="AO21" s="170">
        <v>24.44</v>
      </c>
      <c r="AP21" s="170">
        <v>24.87</v>
      </c>
      <c r="AQ21" s="159">
        <v>25.31</v>
      </c>
      <c r="AR21" s="159">
        <v>25.75</v>
      </c>
      <c r="AS21" s="191">
        <v>26.19</v>
      </c>
      <c r="AT21" s="176">
        <v>26.62</v>
      </c>
      <c r="AU21" s="184">
        <v>27.06</v>
      </c>
      <c r="AV21" s="184">
        <v>27.5</v>
      </c>
      <c r="AW21" s="184">
        <v>27.93</v>
      </c>
      <c r="AX21" s="184">
        <v>28.37</v>
      </c>
      <c r="AY21" s="184">
        <v>28.81</v>
      </c>
      <c r="AZ21" s="184">
        <v>29.24</v>
      </c>
      <c r="BA21" s="122">
        <v>25.16</v>
      </c>
      <c r="BB21" s="122">
        <v>25.59</v>
      </c>
      <c r="BC21" s="122">
        <v>26.03</v>
      </c>
      <c r="BD21" s="122">
        <v>26.47</v>
      </c>
      <c r="BE21" s="122">
        <v>18.600000000000001</v>
      </c>
      <c r="BF21" s="122">
        <v>18.170000000000002</v>
      </c>
      <c r="BG21" s="122">
        <v>17.73</v>
      </c>
      <c r="BH21" s="122">
        <v>17.29</v>
      </c>
      <c r="BI21" s="122">
        <v>16.850000000000001</v>
      </c>
    </row>
    <row r="22" spans="1:61">
      <c r="A22" s="158">
        <v>36.32</v>
      </c>
      <c r="B22" s="158">
        <v>36.97</v>
      </c>
      <c r="C22" s="158">
        <v>37.630000000000003</v>
      </c>
      <c r="D22" s="158">
        <v>38.28</v>
      </c>
      <c r="E22" s="158">
        <v>38.94</v>
      </c>
      <c r="F22" s="158">
        <v>32.96</v>
      </c>
      <c r="G22" s="158">
        <v>40.25</v>
      </c>
      <c r="H22" s="158">
        <v>40.9</v>
      </c>
      <c r="I22" s="159">
        <v>41.56</v>
      </c>
      <c r="J22" s="170">
        <v>42.21</v>
      </c>
      <c r="K22" s="170">
        <v>42.87</v>
      </c>
      <c r="L22" s="159">
        <v>43.52</v>
      </c>
      <c r="M22" s="159">
        <v>44.18</v>
      </c>
      <c r="N22" s="159">
        <v>44.83</v>
      </c>
      <c r="O22" s="176">
        <v>45.49</v>
      </c>
      <c r="P22" s="184">
        <v>46.14</v>
      </c>
      <c r="Q22" s="184">
        <v>46.8</v>
      </c>
      <c r="R22" s="184">
        <v>47.45</v>
      </c>
      <c r="S22" s="184">
        <v>48.11</v>
      </c>
      <c r="T22" s="184">
        <v>48.76</v>
      </c>
      <c r="U22" s="184">
        <v>49.42</v>
      </c>
      <c r="V22" s="122">
        <v>40.49</v>
      </c>
      <c r="W22" s="122">
        <v>41.15</v>
      </c>
      <c r="X22" s="122">
        <v>41.8</v>
      </c>
      <c r="Y22" s="122">
        <v>42.46</v>
      </c>
      <c r="Z22" s="122">
        <v>30.67</v>
      </c>
      <c r="AA22" s="122">
        <v>30.01</v>
      </c>
      <c r="AB22" s="122">
        <v>29.36</v>
      </c>
      <c r="AC22" s="122">
        <v>28.7</v>
      </c>
      <c r="AD22" s="122">
        <v>28.05</v>
      </c>
      <c r="AE22" s="45">
        <v>18</v>
      </c>
      <c r="AF22" s="158">
        <v>21.68</v>
      </c>
      <c r="AG22" s="158">
        <v>22.14</v>
      </c>
      <c r="AH22" s="158">
        <v>22.6</v>
      </c>
      <c r="AI22" s="158">
        <v>23.06</v>
      </c>
      <c r="AJ22" s="158">
        <v>23.53</v>
      </c>
      <c r="AK22" s="158">
        <v>23.99</v>
      </c>
      <c r="AL22" s="158">
        <v>24.45</v>
      </c>
      <c r="AM22" s="158">
        <v>24.91</v>
      </c>
      <c r="AN22" s="159">
        <v>25.38</v>
      </c>
      <c r="AO22" s="170">
        <v>25.84</v>
      </c>
      <c r="AP22" s="170">
        <v>26.3</v>
      </c>
      <c r="AQ22" s="159">
        <v>26.76</v>
      </c>
      <c r="AR22" s="159">
        <v>27.23</v>
      </c>
      <c r="AS22" s="191">
        <v>27.69</v>
      </c>
      <c r="AT22" s="176">
        <v>28.15</v>
      </c>
      <c r="AU22" s="184">
        <v>28.61</v>
      </c>
      <c r="AV22" s="184">
        <v>29.08</v>
      </c>
      <c r="AW22" s="184">
        <v>29.54</v>
      </c>
      <c r="AX22" s="184">
        <v>30</v>
      </c>
      <c r="AY22" s="184">
        <v>30.46</v>
      </c>
      <c r="AZ22" s="184">
        <v>30.93</v>
      </c>
      <c r="BA22" s="122">
        <v>26.61</v>
      </c>
      <c r="BB22" s="122">
        <v>27.08</v>
      </c>
      <c r="BC22" s="122">
        <v>27.54</v>
      </c>
      <c r="BD22" s="122">
        <v>28</v>
      </c>
      <c r="BE22" s="122">
        <v>19.670000000000002</v>
      </c>
      <c r="BF22" s="122">
        <v>19.21</v>
      </c>
      <c r="BG22" s="122">
        <v>18.75</v>
      </c>
      <c r="BH22" s="122">
        <v>18.29</v>
      </c>
      <c r="BI22" s="122">
        <v>17.82</v>
      </c>
    </row>
    <row r="23" spans="1:61">
      <c r="A23" s="158">
        <v>38.270000000000003</v>
      </c>
      <c r="B23" s="158">
        <v>38.96</v>
      </c>
      <c r="C23" s="158">
        <v>39.65</v>
      </c>
      <c r="D23" s="158">
        <v>40.340000000000003</v>
      </c>
      <c r="E23" s="158">
        <v>41.03</v>
      </c>
      <c r="F23" s="158">
        <v>41.73</v>
      </c>
      <c r="G23" s="158">
        <v>42.42</v>
      </c>
      <c r="H23" s="158">
        <v>43.11</v>
      </c>
      <c r="I23" s="159">
        <v>43.8</v>
      </c>
      <c r="J23" s="170">
        <v>44.49</v>
      </c>
      <c r="K23" s="170">
        <v>45.18</v>
      </c>
      <c r="L23" s="159">
        <v>45.88</v>
      </c>
      <c r="M23" s="159">
        <v>46.57</v>
      </c>
      <c r="N23" s="159">
        <v>47.26</v>
      </c>
      <c r="O23" s="176">
        <v>47.95</v>
      </c>
      <c r="P23" s="184">
        <v>48.64</v>
      </c>
      <c r="Q23" s="184">
        <v>49.33</v>
      </c>
      <c r="R23" s="184">
        <v>50.03</v>
      </c>
      <c r="S23" s="184">
        <v>50.72</v>
      </c>
      <c r="T23" s="184">
        <v>51.41</v>
      </c>
      <c r="U23" s="184">
        <v>52.1</v>
      </c>
      <c r="V23" s="122">
        <v>42.71</v>
      </c>
      <c r="W23" s="122">
        <v>43.4</v>
      </c>
      <c r="X23" s="122">
        <v>44.09</v>
      </c>
      <c r="Y23" s="122">
        <v>44.78</v>
      </c>
      <c r="Z23" s="122">
        <v>32.33</v>
      </c>
      <c r="AA23" s="122">
        <v>31.64</v>
      </c>
      <c r="AB23" s="122">
        <v>30.95</v>
      </c>
      <c r="AC23" s="122">
        <v>30.26</v>
      </c>
      <c r="AD23" s="122">
        <v>29.57</v>
      </c>
      <c r="AE23" s="45">
        <v>19</v>
      </c>
      <c r="AF23" s="158">
        <v>22.85</v>
      </c>
      <c r="AG23" s="158">
        <v>23.33</v>
      </c>
      <c r="AH23" s="158">
        <v>23.82</v>
      </c>
      <c r="AI23" s="158">
        <v>24.31</v>
      </c>
      <c r="AJ23" s="158">
        <v>24.8</v>
      </c>
      <c r="AK23" s="158">
        <v>25.29</v>
      </c>
      <c r="AL23" s="158">
        <v>25.78</v>
      </c>
      <c r="AM23" s="158">
        <v>26.26</v>
      </c>
      <c r="AN23" s="159">
        <v>26.75</v>
      </c>
      <c r="AO23" s="170">
        <v>27.24</v>
      </c>
      <c r="AP23" s="170">
        <v>27.73</v>
      </c>
      <c r="AQ23" s="159">
        <v>28.22</v>
      </c>
      <c r="AR23" s="159">
        <v>28.7</v>
      </c>
      <c r="AS23" s="191">
        <v>29.19</v>
      </c>
      <c r="AT23" s="176">
        <v>29.68</v>
      </c>
      <c r="AU23" s="184">
        <v>30.17</v>
      </c>
      <c r="AV23" s="184">
        <v>30.66</v>
      </c>
      <c r="AW23" s="184">
        <v>31.15</v>
      </c>
      <c r="AX23" s="184">
        <v>31.63</v>
      </c>
      <c r="AY23" s="184">
        <v>32.119999999999997</v>
      </c>
      <c r="AZ23" s="184">
        <v>32.61</v>
      </c>
      <c r="BA23" s="122">
        <v>27.07</v>
      </c>
      <c r="BB23" s="122">
        <v>28.56</v>
      </c>
      <c r="BC23" s="122">
        <v>29.05</v>
      </c>
      <c r="BD23" s="122">
        <v>29.53</v>
      </c>
      <c r="BE23" s="122">
        <v>20.75</v>
      </c>
      <c r="BF23" s="122">
        <v>20.260000000000002</v>
      </c>
      <c r="BG23" s="122">
        <v>19.77</v>
      </c>
      <c r="BH23" s="122">
        <v>19.28</v>
      </c>
      <c r="BI23" s="122">
        <v>18.79</v>
      </c>
    </row>
    <row r="24" spans="1:61">
      <c r="A24" s="158">
        <v>40.22</v>
      </c>
      <c r="B24" s="158">
        <v>40.94</v>
      </c>
      <c r="C24" s="158">
        <v>41.67</v>
      </c>
      <c r="D24" s="158">
        <v>42.4</v>
      </c>
      <c r="E24" s="158">
        <v>43.13</v>
      </c>
      <c r="F24" s="158">
        <v>43.86</v>
      </c>
      <c r="G24" s="158">
        <v>44.58</v>
      </c>
      <c r="H24" s="158">
        <v>45.31</v>
      </c>
      <c r="I24" s="159">
        <v>46.04</v>
      </c>
      <c r="J24" s="170">
        <v>46.77</v>
      </c>
      <c r="K24" s="170">
        <v>47.5</v>
      </c>
      <c r="L24" s="159">
        <v>48.22</v>
      </c>
      <c r="M24" s="159">
        <v>48.95</v>
      </c>
      <c r="N24" s="159">
        <v>49.68</v>
      </c>
      <c r="O24" s="176">
        <v>50.41</v>
      </c>
      <c r="P24" s="184">
        <v>51.14</v>
      </c>
      <c r="Q24" s="184">
        <v>51.86</v>
      </c>
      <c r="R24" s="184">
        <v>52.59</v>
      </c>
      <c r="S24" s="184">
        <v>53.32</v>
      </c>
      <c r="T24" s="184">
        <v>54.05</v>
      </c>
      <c r="U24" s="184">
        <v>54.78</v>
      </c>
      <c r="V24" s="122">
        <v>44.91</v>
      </c>
      <c r="W24" s="122">
        <v>45.64</v>
      </c>
      <c r="X24" s="122">
        <v>46.37</v>
      </c>
      <c r="Y24" s="122">
        <v>47.1</v>
      </c>
      <c r="Z24" s="122">
        <v>33.99</v>
      </c>
      <c r="AA24" s="122">
        <v>33.270000000000003</v>
      </c>
      <c r="AB24" s="122">
        <v>32.54</v>
      </c>
      <c r="AC24" s="122">
        <v>31.81</v>
      </c>
      <c r="AD24" s="122">
        <v>31.08</v>
      </c>
      <c r="AE24" s="45">
        <v>20</v>
      </c>
      <c r="AF24" s="158">
        <v>24.01</v>
      </c>
      <c r="AG24" s="158">
        <v>24.53</v>
      </c>
      <c r="AH24" s="158">
        <v>25.04</v>
      </c>
      <c r="AI24" s="158">
        <v>25.56</v>
      </c>
      <c r="AJ24" s="158">
        <v>26.07</v>
      </c>
      <c r="AK24" s="158">
        <v>26.58</v>
      </c>
      <c r="AL24" s="158">
        <v>27.1</v>
      </c>
      <c r="AM24" s="158">
        <v>27.61</v>
      </c>
      <c r="AN24" s="159">
        <v>28.13</v>
      </c>
      <c r="AO24" s="170">
        <v>28.64</v>
      </c>
      <c r="AP24" s="170">
        <v>29.15</v>
      </c>
      <c r="AQ24" s="159">
        <v>29.67</v>
      </c>
      <c r="AR24" s="159">
        <v>30.18</v>
      </c>
      <c r="AS24" s="191">
        <v>30.7</v>
      </c>
      <c r="AT24" s="176">
        <v>31.21</v>
      </c>
      <c r="AU24" s="184">
        <v>31.72</v>
      </c>
      <c r="AV24" s="184">
        <v>32.24</v>
      </c>
      <c r="AW24" s="184">
        <v>32.75</v>
      </c>
      <c r="AX24" s="184">
        <v>33.270000000000003</v>
      </c>
      <c r="AY24" s="184">
        <v>33.78</v>
      </c>
      <c r="AZ24" s="184">
        <v>34.29</v>
      </c>
      <c r="BA24" s="122">
        <v>29.53</v>
      </c>
      <c r="BB24" s="122">
        <v>30.04</v>
      </c>
      <c r="BC24" s="122">
        <v>30.55</v>
      </c>
      <c r="BD24" s="122">
        <v>31.07</v>
      </c>
      <c r="BE24" s="122">
        <v>21.82</v>
      </c>
      <c r="BF24" s="122">
        <v>21.3</v>
      </c>
      <c r="BG24" s="122">
        <v>20.79</v>
      </c>
      <c r="BH24" s="122">
        <v>20.27</v>
      </c>
      <c r="BI24" s="122">
        <v>19.760000000000002</v>
      </c>
    </row>
    <row r="25" spans="1:61">
      <c r="A25" s="158">
        <v>42.16</v>
      </c>
      <c r="B25" s="158">
        <v>42.92</v>
      </c>
      <c r="C25" s="158">
        <v>43.69</v>
      </c>
      <c r="D25" s="158">
        <v>44.45</v>
      </c>
      <c r="E25" s="158">
        <v>45.22</v>
      </c>
      <c r="F25" s="158">
        <v>45.98</v>
      </c>
      <c r="G25" s="158">
        <v>46.75</v>
      </c>
      <c r="H25" s="158">
        <v>47.51</v>
      </c>
      <c r="I25" s="159">
        <v>48.28</v>
      </c>
      <c r="J25" s="170">
        <v>49.04</v>
      </c>
      <c r="K25" s="170">
        <v>49.8</v>
      </c>
      <c r="L25" s="159">
        <v>50.57</v>
      </c>
      <c r="M25" s="159">
        <v>51.33</v>
      </c>
      <c r="N25" s="159">
        <v>52.1</v>
      </c>
      <c r="O25" s="176">
        <v>52.86</v>
      </c>
      <c r="P25" s="184">
        <v>53.63</v>
      </c>
      <c r="Q25" s="184">
        <v>54.39</v>
      </c>
      <c r="R25" s="184">
        <v>55.16</v>
      </c>
      <c r="S25" s="184">
        <v>55.92</v>
      </c>
      <c r="T25" s="184">
        <v>56.68</v>
      </c>
      <c r="U25" s="184">
        <v>57.45</v>
      </c>
      <c r="V25" s="122">
        <v>47.12</v>
      </c>
      <c r="W25" s="122">
        <v>47.89</v>
      </c>
      <c r="X25" s="122">
        <v>48.65</v>
      </c>
      <c r="Y25" s="122">
        <v>49.41</v>
      </c>
      <c r="Z25" s="122">
        <v>35.659999999999997</v>
      </c>
      <c r="AA25" s="122">
        <v>34.89</v>
      </c>
      <c r="AB25" s="122">
        <v>34.130000000000003</v>
      </c>
      <c r="AC25" s="122">
        <v>33.36</v>
      </c>
      <c r="AD25" s="122">
        <v>32.6</v>
      </c>
      <c r="AE25" s="45">
        <v>21</v>
      </c>
      <c r="AF25" s="158">
        <v>25.19</v>
      </c>
      <c r="AG25" s="158">
        <v>25.73</v>
      </c>
      <c r="AH25" s="158">
        <v>26.26</v>
      </c>
      <c r="AI25" s="158">
        <v>26.8</v>
      </c>
      <c r="AJ25" s="158">
        <v>27.34</v>
      </c>
      <c r="AK25" s="158">
        <v>27.88</v>
      </c>
      <c r="AL25" s="158">
        <v>28.42</v>
      </c>
      <c r="AM25" s="158">
        <v>28.96</v>
      </c>
      <c r="AN25" s="159">
        <v>29.5</v>
      </c>
      <c r="AO25" s="170">
        <v>30.04</v>
      </c>
      <c r="AP25" s="170">
        <v>30.58</v>
      </c>
      <c r="AQ25" s="159">
        <v>31.12</v>
      </c>
      <c r="AR25" s="159">
        <v>31.66</v>
      </c>
      <c r="AS25" s="191">
        <v>32.200000000000003</v>
      </c>
      <c r="AT25" s="176">
        <v>32.74</v>
      </c>
      <c r="AU25" s="184">
        <v>33.28</v>
      </c>
      <c r="AV25" s="184">
        <v>33.82</v>
      </c>
      <c r="AW25" s="184">
        <v>34.36</v>
      </c>
      <c r="AX25" s="184">
        <v>34.9</v>
      </c>
      <c r="AY25" s="184">
        <v>35.44</v>
      </c>
      <c r="AZ25" s="184">
        <v>35.979999999999997</v>
      </c>
      <c r="BA25" s="122">
        <v>30.98</v>
      </c>
      <c r="BB25" s="122">
        <v>31.52</v>
      </c>
      <c r="BC25" s="122">
        <v>32.06</v>
      </c>
      <c r="BD25" s="122">
        <v>32.6</v>
      </c>
      <c r="BE25" s="122">
        <v>22.89</v>
      </c>
      <c r="BF25" s="122">
        <v>22.35</v>
      </c>
      <c r="BG25" s="122">
        <v>21.81</v>
      </c>
      <c r="BH25" s="122">
        <v>21.27</v>
      </c>
      <c r="BI25" s="122">
        <v>20.73</v>
      </c>
    </row>
    <row r="26" spans="1:61">
      <c r="A26" s="158">
        <v>44.11</v>
      </c>
      <c r="B26" s="158">
        <v>44.92</v>
      </c>
      <c r="C26" s="158">
        <v>45.72</v>
      </c>
      <c r="D26" s="158">
        <v>46.522221999999999</v>
      </c>
      <c r="E26" s="158">
        <v>47.32</v>
      </c>
      <c r="F26" s="158">
        <v>48.12</v>
      </c>
      <c r="G26" s="158">
        <v>48.92</v>
      </c>
      <c r="H26" s="158">
        <v>49.72</v>
      </c>
      <c r="I26" s="159">
        <v>50.52</v>
      </c>
      <c r="J26" s="170">
        <v>51.32</v>
      </c>
      <c r="K26" s="170">
        <v>52.12</v>
      </c>
      <c r="L26" s="159">
        <v>52.92</v>
      </c>
      <c r="M26" s="159">
        <v>53.72</v>
      </c>
      <c r="N26" s="159">
        <v>54.52</v>
      </c>
      <c r="O26" s="176">
        <v>55.33</v>
      </c>
      <c r="P26" s="184">
        <v>56.13</v>
      </c>
      <c r="Q26" s="184">
        <v>56.93</v>
      </c>
      <c r="R26" s="184">
        <v>57.73</v>
      </c>
      <c r="S26" s="184">
        <v>58.53</v>
      </c>
      <c r="T26" s="184">
        <v>59.33</v>
      </c>
      <c r="U26" s="184">
        <v>60.13</v>
      </c>
      <c r="V26" s="122">
        <v>49.33</v>
      </c>
      <c r="W26" s="122">
        <v>50.14</v>
      </c>
      <c r="X26" s="122">
        <v>50.94</v>
      </c>
      <c r="Y26" s="122">
        <v>51.74</v>
      </c>
      <c r="Z26" s="122">
        <v>37.32</v>
      </c>
      <c r="AA26" s="122">
        <v>36.520000000000003</v>
      </c>
      <c r="AB26" s="122">
        <v>35.72</v>
      </c>
      <c r="AC26" s="122">
        <v>34.92</v>
      </c>
      <c r="AD26" s="122">
        <v>34.119999999999997</v>
      </c>
      <c r="AE26" s="45">
        <v>22</v>
      </c>
      <c r="AF26" s="158">
        <v>26.35</v>
      </c>
      <c r="AG26" s="158">
        <v>26.92</v>
      </c>
      <c r="AH26" s="158">
        <v>27.48</v>
      </c>
      <c r="AI26" s="158">
        <v>28.05</v>
      </c>
      <c r="AJ26" s="158">
        <v>28.61</v>
      </c>
      <c r="AK26" s="158">
        <v>29.18</v>
      </c>
      <c r="AL26" s="158">
        <v>29.75</v>
      </c>
      <c r="AM26" s="158">
        <v>30.31</v>
      </c>
      <c r="AN26" s="159">
        <v>30.88</v>
      </c>
      <c r="AO26" s="170">
        <v>31.44</v>
      </c>
      <c r="AP26" s="170">
        <v>32.01</v>
      </c>
      <c r="AQ26" s="159">
        <v>32.57</v>
      </c>
      <c r="AR26" s="159">
        <v>33.14</v>
      </c>
      <c r="AS26" s="191">
        <v>33.700000000000003</v>
      </c>
      <c r="AT26" s="176">
        <v>34.270000000000003</v>
      </c>
      <c r="AU26" s="184">
        <v>34.83</v>
      </c>
      <c r="AV26" s="184">
        <v>35.4</v>
      </c>
      <c r="AW26" s="184">
        <v>35.96</v>
      </c>
      <c r="AX26" s="184">
        <v>36.53</v>
      </c>
      <c r="AY26" s="184">
        <v>37.1</v>
      </c>
      <c r="AZ26" s="184">
        <v>37.659999999999997</v>
      </c>
      <c r="BA26" s="122">
        <v>32.44</v>
      </c>
      <c r="BB26" s="122">
        <v>33.01</v>
      </c>
      <c r="BC26" s="122">
        <v>33.57</v>
      </c>
      <c r="BD26" s="122">
        <v>34.14</v>
      </c>
      <c r="BE26" s="122">
        <v>23.96</v>
      </c>
      <c r="BF26" s="122">
        <v>23.39</v>
      </c>
      <c r="BG26" s="122">
        <v>22.83</v>
      </c>
      <c r="BH26" s="122">
        <v>22.26</v>
      </c>
      <c r="BI26" s="122">
        <v>21.7</v>
      </c>
    </row>
    <row r="27" spans="1:61">
      <c r="A27" s="158">
        <v>46.05</v>
      </c>
      <c r="B27" s="158">
        <v>46.89</v>
      </c>
      <c r="C27" s="158">
        <v>47.73</v>
      </c>
      <c r="D27" s="158">
        <v>48.57</v>
      </c>
      <c r="E27" s="158">
        <v>49.4</v>
      </c>
      <c r="F27" s="158">
        <v>50.24</v>
      </c>
      <c r="G27" s="158">
        <v>51.08</v>
      </c>
      <c r="H27" s="158">
        <v>51.91</v>
      </c>
      <c r="I27" s="159">
        <v>52.75</v>
      </c>
      <c r="J27" s="170">
        <v>53.59</v>
      </c>
      <c r="K27" s="170">
        <v>54.43</v>
      </c>
      <c r="L27" s="159">
        <v>55.26</v>
      </c>
      <c r="M27" s="159">
        <v>56.1</v>
      </c>
      <c r="N27" s="159">
        <v>56.94</v>
      </c>
      <c r="O27" s="176">
        <v>57.78</v>
      </c>
      <c r="P27" s="184">
        <v>58.61</v>
      </c>
      <c r="Q27" s="184">
        <v>59.45</v>
      </c>
      <c r="R27" s="184">
        <v>60.29</v>
      </c>
      <c r="S27" s="184">
        <v>61.12</v>
      </c>
      <c r="T27" s="184">
        <v>61.96</v>
      </c>
      <c r="U27" s="184">
        <v>62.8</v>
      </c>
      <c r="V27" s="122">
        <v>51.54</v>
      </c>
      <c r="W27" s="122">
        <v>52.38</v>
      </c>
      <c r="X27" s="122">
        <v>53.21</v>
      </c>
      <c r="Y27" s="122">
        <v>54.05</v>
      </c>
      <c r="Z27" s="122">
        <v>38.979999999999997</v>
      </c>
      <c r="AA27" s="122">
        <v>38.14</v>
      </c>
      <c r="AB27" s="122">
        <v>37.31</v>
      </c>
      <c r="AC27" s="122">
        <v>36.47</v>
      </c>
      <c r="AD27" s="122">
        <v>35.630000000000003</v>
      </c>
      <c r="AE27" s="45">
        <v>23</v>
      </c>
      <c r="AF27" s="158">
        <v>27.53</v>
      </c>
      <c r="AG27" s="158">
        <v>28.12</v>
      </c>
      <c r="AH27" s="158">
        <v>28.71</v>
      </c>
      <c r="AI27" s="158">
        <v>29.3</v>
      </c>
      <c r="AJ27" s="158">
        <v>29.89</v>
      </c>
      <c r="AK27" s="158">
        <v>30.48</v>
      </c>
      <c r="AL27" s="158">
        <v>31.07</v>
      </c>
      <c r="AM27" s="158">
        <v>31.66</v>
      </c>
      <c r="AN27" s="159">
        <v>32.25</v>
      </c>
      <c r="AO27" s="170">
        <v>32.85</v>
      </c>
      <c r="AP27" s="170">
        <v>33.44</v>
      </c>
      <c r="AQ27" s="159">
        <v>34.03</v>
      </c>
      <c r="AR27" s="159">
        <v>34.619999999999997</v>
      </c>
      <c r="AS27" s="191">
        <v>35.21</v>
      </c>
      <c r="AT27" s="176">
        <v>35.799999999999997</v>
      </c>
      <c r="AU27" s="184">
        <v>36.39</v>
      </c>
      <c r="AV27" s="184">
        <v>36.979999999999997</v>
      </c>
      <c r="AW27" s="184">
        <v>37.57</v>
      </c>
      <c r="AX27" s="184">
        <v>38.17</v>
      </c>
      <c r="AY27" s="184">
        <v>38.76</v>
      </c>
      <c r="AZ27" s="184">
        <v>39.35</v>
      </c>
      <c r="BA27" s="122">
        <v>33.9</v>
      </c>
      <c r="BB27" s="122">
        <v>34.49</v>
      </c>
      <c r="BC27" s="122">
        <v>35.08</v>
      </c>
      <c r="BD27" s="122">
        <v>35.67</v>
      </c>
      <c r="BE27" s="122">
        <v>25.03</v>
      </c>
      <c r="BF27" s="122">
        <v>24.44</v>
      </c>
      <c r="BG27" s="122">
        <v>23.85</v>
      </c>
      <c r="BH27" s="122">
        <v>23.26</v>
      </c>
      <c r="BI27" s="122">
        <v>22.67</v>
      </c>
    </row>
    <row r="28" spans="1:61">
      <c r="A28" s="158">
        <v>48.01</v>
      </c>
      <c r="B28" s="158">
        <v>48.88</v>
      </c>
      <c r="C28" s="158">
        <v>49.75</v>
      </c>
      <c r="D28" s="158">
        <v>50.63</v>
      </c>
      <c r="E28" s="158">
        <v>51.5</v>
      </c>
      <c r="F28" s="158">
        <v>52.38</v>
      </c>
      <c r="G28" s="158">
        <v>53.25</v>
      </c>
      <c r="H28" s="158">
        <v>54.12</v>
      </c>
      <c r="I28" s="159">
        <v>55</v>
      </c>
      <c r="J28" s="170">
        <v>55.87</v>
      </c>
      <c r="K28" s="170">
        <v>56.74</v>
      </c>
      <c r="L28" s="159">
        <v>57.62</v>
      </c>
      <c r="M28" s="159">
        <v>58.49</v>
      </c>
      <c r="N28" s="159">
        <v>59.36</v>
      </c>
      <c r="O28" s="176">
        <v>60.24</v>
      </c>
      <c r="P28" s="184">
        <v>61.11</v>
      </c>
      <c r="Q28" s="184">
        <v>61.98</v>
      </c>
      <c r="R28" s="184">
        <v>62.86</v>
      </c>
      <c r="S28" s="184">
        <v>63.73</v>
      </c>
      <c r="T28" s="184">
        <v>64.61</v>
      </c>
      <c r="U28" s="184">
        <v>65.48</v>
      </c>
      <c r="V28" s="122">
        <v>53.75</v>
      </c>
      <c r="W28" s="122">
        <v>54.62</v>
      </c>
      <c r="X28" s="122">
        <v>55.5</v>
      </c>
      <c r="Y28" s="122">
        <v>56.37</v>
      </c>
      <c r="Z28" s="122">
        <v>40.65</v>
      </c>
      <c r="AA28" s="122">
        <v>39.770000000000003</v>
      </c>
      <c r="AB28" s="122">
        <v>38.9</v>
      </c>
      <c r="AC28" s="122">
        <v>38.03</v>
      </c>
      <c r="AD28" s="122">
        <v>37.15</v>
      </c>
      <c r="AE28" s="45">
        <v>24</v>
      </c>
      <c r="AF28" s="158">
        <v>28.69</v>
      </c>
      <c r="AG28" s="158">
        <v>29.31</v>
      </c>
      <c r="AH28" s="158">
        <v>29.93</v>
      </c>
      <c r="AI28" s="158">
        <v>30.54</v>
      </c>
      <c r="AJ28" s="158">
        <v>31.16</v>
      </c>
      <c r="AK28" s="158">
        <v>31.78</v>
      </c>
      <c r="AL28" s="158">
        <v>32.39</v>
      </c>
      <c r="AM28" s="158">
        <v>33.01</v>
      </c>
      <c r="AN28" s="159">
        <v>33.630000000000003</v>
      </c>
      <c r="AO28" s="170">
        <v>34.24</v>
      </c>
      <c r="AP28" s="170">
        <v>34.86</v>
      </c>
      <c r="AQ28" s="159">
        <v>35.479999999999997</v>
      </c>
      <c r="AR28" s="159">
        <v>36.090000000000003</v>
      </c>
      <c r="AS28" s="191">
        <v>36.71</v>
      </c>
      <c r="AT28" s="176">
        <v>37.33</v>
      </c>
      <c r="AU28" s="184">
        <v>37.94</v>
      </c>
      <c r="AV28" s="184">
        <v>38.56</v>
      </c>
      <c r="AW28" s="184">
        <v>39.18</v>
      </c>
      <c r="AX28" s="184">
        <v>39.79</v>
      </c>
      <c r="AY28" s="184">
        <v>40.409999999999997</v>
      </c>
      <c r="AZ28" s="184">
        <v>41.03</v>
      </c>
      <c r="BA28" s="122">
        <v>35.35</v>
      </c>
      <c r="BB28" s="122">
        <v>35.97</v>
      </c>
      <c r="BC28" s="122">
        <v>36.590000000000003</v>
      </c>
      <c r="BD28" s="122">
        <v>37.200000000000003</v>
      </c>
      <c r="BE28" s="122">
        <v>26.1</v>
      </c>
      <c r="BF28" s="122">
        <v>25.49</v>
      </c>
      <c r="BG28" s="122">
        <v>24.87</v>
      </c>
      <c r="BH28" s="122">
        <v>24.25</v>
      </c>
      <c r="BI28" s="122">
        <v>23.63</v>
      </c>
    </row>
    <row r="29" spans="1:61">
      <c r="A29" s="158">
        <v>49.96</v>
      </c>
      <c r="B29" s="158">
        <v>50.87</v>
      </c>
      <c r="C29" s="158">
        <v>51.78</v>
      </c>
      <c r="D29" s="158">
        <v>52.69</v>
      </c>
      <c r="E29" s="158">
        <v>53.6</v>
      </c>
      <c r="F29" s="158">
        <v>54.51</v>
      </c>
      <c r="G29" s="158">
        <v>55.42</v>
      </c>
      <c r="H29" s="158">
        <v>56.33</v>
      </c>
      <c r="I29" s="159">
        <v>57.24</v>
      </c>
      <c r="J29" s="170">
        <v>58.15</v>
      </c>
      <c r="K29" s="170">
        <v>59.06</v>
      </c>
      <c r="L29" s="159">
        <v>59.97</v>
      </c>
      <c r="M29" s="159">
        <v>60.88</v>
      </c>
      <c r="N29" s="159">
        <v>61.79</v>
      </c>
      <c r="O29" s="176">
        <v>62.7</v>
      </c>
      <c r="P29" s="184">
        <v>63.61</v>
      </c>
      <c r="Q29" s="184">
        <v>64.52</v>
      </c>
      <c r="R29" s="184">
        <v>65.430000000000007</v>
      </c>
      <c r="S29" s="184">
        <v>66.34</v>
      </c>
      <c r="T29" s="184">
        <v>67.25</v>
      </c>
      <c r="U29" s="184">
        <v>68.16</v>
      </c>
      <c r="V29" s="122">
        <v>55.96</v>
      </c>
      <c r="W29" s="122">
        <v>56.87</v>
      </c>
      <c r="X29" s="122">
        <v>57.78</v>
      </c>
      <c r="Y29" s="122">
        <v>58.69</v>
      </c>
      <c r="Z29" s="122">
        <v>42.31</v>
      </c>
      <c r="AA29" s="122">
        <v>41.4</v>
      </c>
      <c r="AB29" s="122">
        <v>40.49</v>
      </c>
      <c r="AC29" s="122">
        <v>39.58</v>
      </c>
      <c r="AD29" s="122">
        <v>38.67</v>
      </c>
      <c r="AE29" s="45">
        <v>25</v>
      </c>
      <c r="AF29" s="158">
        <v>29.86</v>
      </c>
      <c r="AG29" s="158">
        <v>30.51</v>
      </c>
      <c r="AH29" s="158">
        <v>31.15</v>
      </c>
      <c r="AI29" s="158">
        <v>31.79</v>
      </c>
      <c r="AJ29" s="158">
        <v>32.43</v>
      </c>
      <c r="AK29" s="158">
        <v>33.08</v>
      </c>
      <c r="AL29" s="158">
        <v>33.72</v>
      </c>
      <c r="AM29" s="158">
        <v>34.36</v>
      </c>
      <c r="AN29" s="159">
        <v>35</v>
      </c>
      <c r="AO29" s="170">
        <v>35.65</v>
      </c>
      <c r="AP29" s="170">
        <v>36.29</v>
      </c>
      <c r="AQ29" s="159">
        <v>36.93</v>
      </c>
      <c r="AR29" s="159">
        <v>37.57</v>
      </c>
      <c r="AS29" s="191">
        <v>38.22</v>
      </c>
      <c r="AT29" s="176">
        <v>38.86</v>
      </c>
      <c r="AU29" s="184">
        <v>39.5</v>
      </c>
      <c r="AV29" s="184">
        <v>40.14</v>
      </c>
      <c r="AW29" s="184">
        <v>40.79</v>
      </c>
      <c r="AX29" s="184">
        <v>41.43</v>
      </c>
      <c r="AY29" s="184">
        <v>42.07</v>
      </c>
      <c r="AZ29" s="184">
        <v>42.71</v>
      </c>
      <c r="BA29" s="122">
        <v>36.81</v>
      </c>
      <c r="BB29" s="122">
        <v>37.450000000000003</v>
      </c>
      <c r="BC29" s="122">
        <v>38.1</v>
      </c>
      <c r="BD29" s="122">
        <v>38.74</v>
      </c>
      <c r="BE29" s="122">
        <v>27.17</v>
      </c>
      <c r="BF29" s="122">
        <v>26.53</v>
      </c>
      <c r="BG29" s="122">
        <v>25.89</v>
      </c>
      <c r="BH29" s="122">
        <v>25.25</v>
      </c>
      <c r="BI29" s="122">
        <v>24.6</v>
      </c>
    </row>
    <row r="30" spans="1:61">
      <c r="A30" s="158">
        <v>51.9</v>
      </c>
      <c r="B30" s="158">
        <v>52.85</v>
      </c>
      <c r="C30" s="158">
        <v>53.8</v>
      </c>
      <c r="D30" s="158">
        <v>54.74</v>
      </c>
      <c r="E30" s="158">
        <v>55.69</v>
      </c>
      <c r="F30" s="158">
        <v>56.64</v>
      </c>
      <c r="G30" s="158">
        <v>57.58</v>
      </c>
      <c r="H30" s="158">
        <v>58.53</v>
      </c>
      <c r="I30" s="159">
        <v>59.48</v>
      </c>
      <c r="J30" s="170">
        <v>60.42</v>
      </c>
      <c r="K30" s="170">
        <v>61.37</v>
      </c>
      <c r="L30" s="159">
        <v>62.31</v>
      </c>
      <c r="M30" s="159">
        <v>63.26</v>
      </c>
      <c r="N30" s="159">
        <v>64.209999999999994</v>
      </c>
      <c r="O30" s="176">
        <v>65.150000000000006</v>
      </c>
      <c r="P30" s="184">
        <v>66.099999999999994</v>
      </c>
      <c r="Q30" s="184">
        <v>67.05</v>
      </c>
      <c r="R30" s="184">
        <v>67.989999999999995</v>
      </c>
      <c r="S30" s="184">
        <v>68.94</v>
      </c>
      <c r="T30" s="184">
        <v>69.89</v>
      </c>
      <c r="U30" s="184">
        <v>70.83</v>
      </c>
      <c r="V30" s="122">
        <v>58.17</v>
      </c>
      <c r="W30" s="122">
        <v>59.12</v>
      </c>
      <c r="X30" s="122">
        <v>60.06</v>
      </c>
      <c r="Y30" s="122">
        <v>61.01</v>
      </c>
      <c r="Z30" s="122">
        <v>43.97</v>
      </c>
      <c r="AA30" s="122">
        <v>43.03</v>
      </c>
      <c r="AB30" s="122">
        <v>42.08</v>
      </c>
      <c r="AC30" s="122">
        <v>41.13</v>
      </c>
      <c r="AD30" s="122">
        <v>40.19</v>
      </c>
      <c r="AE30" s="45">
        <v>26</v>
      </c>
      <c r="AF30" s="158">
        <v>31.03</v>
      </c>
      <c r="AG30" s="158">
        <v>31.7</v>
      </c>
      <c r="AH30" s="158">
        <v>32.369999999999997</v>
      </c>
      <c r="AI30" s="158">
        <v>33.04</v>
      </c>
      <c r="AJ30" s="158">
        <v>33.700000000000003</v>
      </c>
      <c r="AK30" s="158">
        <v>34.369999999999997</v>
      </c>
      <c r="AL30" s="158">
        <v>35.04</v>
      </c>
      <c r="AM30" s="158">
        <v>35.71</v>
      </c>
      <c r="AN30" s="159">
        <v>36.380000000000003</v>
      </c>
      <c r="AO30" s="170">
        <v>37.04</v>
      </c>
      <c r="AP30" s="170">
        <v>37.71</v>
      </c>
      <c r="AQ30" s="159">
        <v>38.380000000000003</v>
      </c>
      <c r="AR30" s="159">
        <v>39.049999999999997</v>
      </c>
      <c r="AS30" s="191">
        <v>39.72</v>
      </c>
      <c r="AT30" s="176">
        <v>40.39</v>
      </c>
      <c r="AU30" s="184">
        <v>41.05</v>
      </c>
      <c r="AV30" s="184">
        <v>41.72</v>
      </c>
      <c r="AW30" s="184">
        <v>42.39</v>
      </c>
      <c r="AX30" s="184">
        <v>43.06</v>
      </c>
      <c r="AY30" s="184">
        <v>43.73</v>
      </c>
      <c r="AZ30" s="184">
        <v>44.39</v>
      </c>
      <c r="BA30" s="122">
        <v>38.270000000000003</v>
      </c>
      <c r="BB30" s="122">
        <v>38.94</v>
      </c>
      <c r="BC30" s="122">
        <v>39.6</v>
      </c>
      <c r="BD30" s="122">
        <v>40.270000000000003</v>
      </c>
      <c r="BE30" s="122">
        <v>28.24</v>
      </c>
      <c r="BF30" s="122">
        <v>27.58</v>
      </c>
      <c r="BG30" s="122">
        <v>26.91</v>
      </c>
      <c r="BH30" s="122">
        <v>26.24</v>
      </c>
      <c r="BI30" s="122">
        <v>25.57</v>
      </c>
    </row>
    <row r="31" spans="1:61">
      <c r="A31" s="158">
        <v>53.85</v>
      </c>
      <c r="B31" s="158">
        <v>54.84</v>
      </c>
      <c r="C31" s="158">
        <v>55.82</v>
      </c>
      <c r="D31" s="158">
        <v>56.8</v>
      </c>
      <c r="E31" s="158">
        <v>57.78</v>
      </c>
      <c r="F31" s="158">
        <v>58.77</v>
      </c>
      <c r="G31" s="158">
        <v>59.75</v>
      </c>
      <c r="H31" s="158">
        <v>60.73</v>
      </c>
      <c r="I31" s="159">
        <v>61.72</v>
      </c>
      <c r="J31" s="170">
        <v>62.7</v>
      </c>
      <c r="K31" s="170">
        <v>63.68</v>
      </c>
      <c r="L31" s="159">
        <v>64.66</v>
      </c>
      <c r="M31" s="159">
        <v>65.650000000000006</v>
      </c>
      <c r="N31" s="159">
        <v>66.63</v>
      </c>
      <c r="O31" s="176">
        <v>67.61</v>
      </c>
      <c r="P31" s="184">
        <v>68.599999999999994</v>
      </c>
      <c r="Q31" s="184">
        <v>69.58</v>
      </c>
      <c r="R31" s="184">
        <v>70.56</v>
      </c>
      <c r="S31" s="184">
        <v>71.540000000000006</v>
      </c>
      <c r="T31" s="184">
        <v>72.53</v>
      </c>
      <c r="U31" s="184">
        <v>73.510000000000005</v>
      </c>
      <c r="V31" s="122">
        <v>60.38</v>
      </c>
      <c r="W31" s="122">
        <v>61.36</v>
      </c>
      <c r="X31" s="122">
        <v>62.35</v>
      </c>
      <c r="Y31" s="122">
        <v>63.33</v>
      </c>
      <c r="Z31" s="122">
        <v>45.64</v>
      </c>
      <c r="AA31" s="122">
        <v>44.65</v>
      </c>
      <c r="AB31" s="122">
        <v>43.67</v>
      </c>
      <c r="AC31" s="122">
        <v>42.69</v>
      </c>
      <c r="AD31" s="122">
        <v>41.71</v>
      </c>
      <c r="AE31" s="45">
        <v>27</v>
      </c>
      <c r="AF31" s="158">
        <v>32.200000000000003</v>
      </c>
      <c r="AG31" s="158">
        <v>32.9</v>
      </c>
      <c r="AH31" s="158">
        <v>33.590000000000003</v>
      </c>
      <c r="AI31" s="158">
        <v>34.28</v>
      </c>
      <c r="AJ31" s="158">
        <v>34.979999999999997</v>
      </c>
      <c r="AK31" s="158">
        <v>35.67</v>
      </c>
      <c r="AL31" s="158">
        <v>36.36</v>
      </c>
      <c r="AM31" s="158">
        <v>37.06</v>
      </c>
      <c r="AN31" s="159">
        <v>37.75</v>
      </c>
      <c r="AO31" s="170">
        <v>38.450000000000003</v>
      </c>
      <c r="AP31" s="170">
        <v>39.14</v>
      </c>
      <c r="AQ31" s="159">
        <v>39.83</v>
      </c>
      <c r="AR31" s="159">
        <v>40.53</v>
      </c>
      <c r="AS31" s="191">
        <v>41.22</v>
      </c>
      <c r="AT31" s="176">
        <v>41.92</v>
      </c>
      <c r="AU31" s="184">
        <v>42.61</v>
      </c>
      <c r="AV31" s="184">
        <v>43.3</v>
      </c>
      <c r="AW31" s="184">
        <v>44</v>
      </c>
      <c r="AX31" s="184">
        <v>44.69</v>
      </c>
      <c r="AY31" s="184">
        <v>45.39</v>
      </c>
      <c r="AZ31" s="184">
        <v>46.08</v>
      </c>
      <c r="BA31" s="122">
        <v>39.72</v>
      </c>
      <c r="BB31" s="122">
        <v>40.42</v>
      </c>
      <c r="BC31" s="122">
        <v>41.11</v>
      </c>
      <c r="BD31" s="122">
        <v>41.81</v>
      </c>
      <c r="BE31" s="122">
        <v>29.32</v>
      </c>
      <c r="BF31" s="122">
        <v>28.62</v>
      </c>
      <c r="BG31" s="122">
        <v>27.93</v>
      </c>
      <c r="BH31" s="122">
        <v>27.23</v>
      </c>
      <c r="BI31" s="122">
        <v>26.54</v>
      </c>
    </row>
    <row r="32" spans="1:61">
      <c r="A32" s="158">
        <v>55.8</v>
      </c>
      <c r="B32" s="158">
        <v>56.82</v>
      </c>
      <c r="C32" s="158">
        <v>57.84</v>
      </c>
      <c r="D32" s="158">
        <v>58.86</v>
      </c>
      <c r="E32" s="158">
        <v>59.88</v>
      </c>
      <c r="F32" s="158">
        <v>60.9</v>
      </c>
      <c r="G32" s="158">
        <v>61.92</v>
      </c>
      <c r="H32" s="158">
        <v>62.94</v>
      </c>
      <c r="I32" s="159">
        <v>63.96</v>
      </c>
      <c r="J32" s="170">
        <v>64.98</v>
      </c>
      <c r="K32" s="170">
        <v>66</v>
      </c>
      <c r="L32" s="159">
        <v>67.02</v>
      </c>
      <c r="M32" s="159">
        <v>68.03</v>
      </c>
      <c r="N32" s="159">
        <v>69.05</v>
      </c>
      <c r="O32" s="176">
        <v>70.069999999999993</v>
      </c>
      <c r="P32" s="184">
        <v>71.09</v>
      </c>
      <c r="Q32" s="184">
        <v>72.11</v>
      </c>
      <c r="R32" s="184">
        <v>73.13</v>
      </c>
      <c r="S32" s="184">
        <v>74.150000000000006</v>
      </c>
      <c r="T32" s="184">
        <v>75.17</v>
      </c>
      <c r="U32" s="184">
        <v>76.19</v>
      </c>
      <c r="V32" s="122">
        <v>62.59</v>
      </c>
      <c r="W32" s="122">
        <v>63.61</v>
      </c>
      <c r="X32" s="122">
        <v>64.63</v>
      </c>
      <c r="Y32" s="122">
        <v>65.650000000000006</v>
      </c>
      <c r="Z32" s="122">
        <v>47.3</v>
      </c>
      <c r="AA32" s="122">
        <v>46.28</v>
      </c>
      <c r="AB32" s="122">
        <v>45.26</v>
      </c>
      <c r="AC32" s="122">
        <v>44.24</v>
      </c>
      <c r="AD32" s="122">
        <v>43.23</v>
      </c>
      <c r="AE32" s="45">
        <v>28</v>
      </c>
      <c r="AF32" s="158">
        <v>33.369999999999997</v>
      </c>
      <c r="AG32" s="158">
        <v>34.090000000000003</v>
      </c>
      <c r="AH32" s="158">
        <v>34.81</v>
      </c>
      <c r="AI32" s="158">
        <v>35.53</v>
      </c>
      <c r="AJ32" s="158">
        <v>36.25</v>
      </c>
      <c r="AK32" s="158">
        <v>36.97</v>
      </c>
      <c r="AL32" s="158">
        <v>37.69</v>
      </c>
      <c r="AM32" s="158">
        <v>38.409999999999997</v>
      </c>
      <c r="AN32" s="159">
        <v>39.130000000000003</v>
      </c>
      <c r="AO32" s="170">
        <v>39.85</v>
      </c>
      <c r="AP32" s="170">
        <v>40.57</v>
      </c>
      <c r="AQ32" s="159">
        <v>41.29</v>
      </c>
      <c r="AR32" s="159">
        <v>42.01</v>
      </c>
      <c r="AS32" s="191">
        <v>42.73</v>
      </c>
      <c r="AT32" s="176">
        <v>43.45</v>
      </c>
      <c r="AU32" s="184">
        <v>44.17</v>
      </c>
      <c r="AV32" s="184">
        <v>44.89</v>
      </c>
      <c r="AW32" s="184">
        <v>45.61</v>
      </c>
      <c r="AX32" s="184">
        <v>46.33</v>
      </c>
      <c r="AY32" s="184">
        <v>47.05</v>
      </c>
      <c r="AZ32" s="184">
        <v>47.77</v>
      </c>
      <c r="BA32" s="122">
        <v>41.18</v>
      </c>
      <c r="BB32" s="122">
        <v>41.9</v>
      </c>
      <c r="BC32" s="122">
        <v>42.62</v>
      </c>
      <c r="BD32" s="122">
        <v>43.34</v>
      </c>
      <c r="BE32" s="122">
        <v>30.39</v>
      </c>
      <c r="BF32" s="122">
        <v>29.67</v>
      </c>
      <c r="BG32" s="122">
        <v>28.95</v>
      </c>
      <c r="BH32" s="122">
        <v>28.23</v>
      </c>
      <c r="BI32" s="122">
        <v>27.51</v>
      </c>
    </row>
    <row r="33" spans="1:61">
      <c r="A33" s="158">
        <v>57.74</v>
      </c>
      <c r="B33" s="158">
        <v>58.79</v>
      </c>
      <c r="C33" s="158">
        <v>59.85</v>
      </c>
      <c r="D33" s="158">
        <v>60.9</v>
      </c>
      <c r="E33" s="158">
        <v>61.96</v>
      </c>
      <c r="F33" s="158">
        <v>63.02</v>
      </c>
      <c r="G33" s="158">
        <v>64.069999999999993</v>
      </c>
      <c r="H33" s="158">
        <v>65.13</v>
      </c>
      <c r="I33" s="159">
        <v>66.180000000000007</v>
      </c>
      <c r="J33" s="170">
        <v>67.239999999999995</v>
      </c>
      <c r="K33" s="170">
        <v>68.290000000000006</v>
      </c>
      <c r="L33" s="159">
        <v>69.349999999999994</v>
      </c>
      <c r="M33" s="159">
        <v>70.400000000000006</v>
      </c>
      <c r="N33" s="159">
        <v>71.459999999999994</v>
      </c>
      <c r="O33" s="176">
        <v>72.52</v>
      </c>
      <c r="P33" s="184">
        <v>73.569999999999993</v>
      </c>
      <c r="Q33" s="184">
        <v>74.63</v>
      </c>
      <c r="R33" s="184">
        <v>75.680000000000007</v>
      </c>
      <c r="S33" s="184">
        <v>76.739999999999995</v>
      </c>
      <c r="T33" s="184">
        <v>77.790000000000006</v>
      </c>
      <c r="U33" s="184">
        <v>78.849999999999994</v>
      </c>
      <c r="V33" s="122">
        <v>64.790000000000006</v>
      </c>
      <c r="W33" s="122">
        <v>65.849999999999994</v>
      </c>
      <c r="X33" s="122">
        <v>66.900000000000006</v>
      </c>
      <c r="Y33" s="122">
        <v>67.959999999999994</v>
      </c>
      <c r="Z33" s="122">
        <v>48.96</v>
      </c>
      <c r="AA33" s="122">
        <v>47.9</v>
      </c>
      <c r="AB33" s="122">
        <v>46.85</v>
      </c>
      <c r="AC33" s="122">
        <v>45.79</v>
      </c>
      <c r="AD33" s="122">
        <v>44.73</v>
      </c>
      <c r="AE33" s="45">
        <v>29</v>
      </c>
      <c r="AF33" s="158">
        <v>34.54</v>
      </c>
      <c r="AG33" s="158">
        <v>35.29</v>
      </c>
      <c r="AH33" s="158">
        <v>36.03</v>
      </c>
      <c r="AI33" s="158">
        <v>36.78</v>
      </c>
      <c r="AJ33" s="158">
        <v>37.520000000000003</v>
      </c>
      <c r="AK33" s="158">
        <v>38.270000000000003</v>
      </c>
      <c r="AL33" s="158">
        <v>39.01</v>
      </c>
      <c r="AM33" s="158">
        <v>39.76</v>
      </c>
      <c r="AN33" s="159">
        <v>40.5</v>
      </c>
      <c r="AO33" s="170">
        <v>41.25</v>
      </c>
      <c r="AP33" s="170">
        <v>41.99</v>
      </c>
      <c r="AQ33" s="159">
        <v>42.74</v>
      </c>
      <c r="AR33" s="159">
        <v>43.48</v>
      </c>
      <c r="AS33" s="191">
        <v>44.23</v>
      </c>
      <c r="AT33" s="176">
        <v>44.97</v>
      </c>
      <c r="AU33" s="184">
        <v>45.72</v>
      </c>
      <c r="AV33" s="184">
        <v>46.46</v>
      </c>
      <c r="AW33" s="184">
        <v>47.21</v>
      </c>
      <c r="AX33" s="184">
        <v>47.96</v>
      </c>
      <c r="AY33" s="184">
        <v>48.7</v>
      </c>
      <c r="AZ33" s="184">
        <v>49.45</v>
      </c>
      <c r="BA33" s="122">
        <v>42.64</v>
      </c>
      <c r="BB33" s="122">
        <v>43.38</v>
      </c>
      <c r="BC33" s="122">
        <v>44.13</v>
      </c>
      <c r="BD33" s="122">
        <v>44.87</v>
      </c>
      <c r="BE33" s="122">
        <v>31.46</v>
      </c>
      <c r="BF33" s="122">
        <v>30.71</v>
      </c>
      <c r="BG33" s="122">
        <v>29.97</v>
      </c>
      <c r="BH33" s="122">
        <v>29.22</v>
      </c>
      <c r="BI33" s="122">
        <v>28.48</v>
      </c>
    </row>
    <row r="34" spans="1:61">
      <c r="A34" s="158">
        <v>59.7</v>
      </c>
      <c r="B34" s="158">
        <v>60.79</v>
      </c>
      <c r="C34" s="158">
        <v>61.88</v>
      </c>
      <c r="D34" s="158">
        <v>62.97</v>
      </c>
      <c r="E34" s="158">
        <v>64.069999999999993</v>
      </c>
      <c r="F34" s="158">
        <v>65.16</v>
      </c>
      <c r="G34" s="158">
        <v>66.25</v>
      </c>
      <c r="H34" s="158">
        <v>67.34</v>
      </c>
      <c r="I34" s="159">
        <v>68.430000000000007</v>
      </c>
      <c r="J34" s="170">
        <v>69.53</v>
      </c>
      <c r="K34" s="170">
        <v>70.62</v>
      </c>
      <c r="L34" s="159">
        <v>71.709999999999994</v>
      </c>
      <c r="M34" s="159">
        <v>72.8</v>
      </c>
      <c r="N34" s="159">
        <v>73.89</v>
      </c>
      <c r="O34" s="176">
        <v>74.989999999999995</v>
      </c>
      <c r="P34" s="184">
        <v>76.08</v>
      </c>
      <c r="Q34" s="184">
        <v>77.17</v>
      </c>
      <c r="R34" s="184">
        <v>78.260000000000005</v>
      </c>
      <c r="S34" s="184">
        <v>79.349999999999994</v>
      </c>
      <c r="T34" s="184">
        <v>80.45</v>
      </c>
      <c r="U34" s="184">
        <v>81.540000000000006</v>
      </c>
      <c r="V34" s="122">
        <v>67.010000000000005</v>
      </c>
      <c r="W34" s="122">
        <v>68.099999999999994</v>
      </c>
      <c r="X34" s="122">
        <v>69.19</v>
      </c>
      <c r="Y34" s="122">
        <v>70.28</v>
      </c>
      <c r="Z34" s="122">
        <v>50.63</v>
      </c>
      <c r="AA34" s="122">
        <v>49.53</v>
      </c>
      <c r="AB34" s="122">
        <v>48.44</v>
      </c>
      <c r="AC34" s="122">
        <v>47.35</v>
      </c>
      <c r="AD34" s="122">
        <v>46.26</v>
      </c>
      <c r="AE34" s="45">
        <v>30</v>
      </c>
      <c r="AF34" s="158">
        <v>35.71</v>
      </c>
      <c r="AG34" s="158">
        <v>36.479999999999997</v>
      </c>
      <c r="AH34" s="158">
        <v>37.25</v>
      </c>
      <c r="AI34" s="158">
        <v>38.03</v>
      </c>
      <c r="AJ34" s="158">
        <v>38.799999999999997</v>
      </c>
      <c r="AK34" s="158">
        <v>39.57</v>
      </c>
      <c r="AL34" s="158">
        <v>40.340000000000003</v>
      </c>
      <c r="AM34" s="158">
        <v>41.11</v>
      </c>
      <c r="AN34" s="159">
        <v>41.88</v>
      </c>
      <c r="AO34" s="170">
        <v>42.65</v>
      </c>
      <c r="AP34" s="170">
        <v>43.42</v>
      </c>
      <c r="AQ34" s="159">
        <v>44.19</v>
      </c>
      <c r="AR34" s="159">
        <v>44.96</v>
      </c>
      <c r="AS34" s="191">
        <v>45.74</v>
      </c>
      <c r="AT34" s="176">
        <v>46.51</v>
      </c>
      <c r="AU34" s="184">
        <v>47.28</v>
      </c>
      <c r="AV34" s="184">
        <v>48.05</v>
      </c>
      <c r="AW34" s="184">
        <v>48.82</v>
      </c>
      <c r="AX34" s="184">
        <v>49.59</v>
      </c>
      <c r="AY34" s="184">
        <v>50.36</v>
      </c>
      <c r="AZ34" s="184">
        <v>51.13</v>
      </c>
      <c r="BA34" s="122">
        <v>44.1</v>
      </c>
      <c r="BB34" s="122">
        <v>44.87</v>
      </c>
      <c r="BC34" s="122">
        <v>45.64</v>
      </c>
      <c r="BD34" s="122">
        <v>46.41</v>
      </c>
      <c r="BE34" s="122">
        <v>32.53</v>
      </c>
      <c r="BF34" s="122">
        <v>31.76</v>
      </c>
      <c r="BG34" s="122">
        <v>30.99</v>
      </c>
      <c r="BH34" s="122">
        <v>30.22</v>
      </c>
      <c r="BI34" s="122">
        <v>29.45</v>
      </c>
    </row>
    <row r="35" spans="1:61">
      <c r="A35" s="158">
        <v>61.63</v>
      </c>
      <c r="B35" s="158">
        <v>62.76</v>
      </c>
      <c r="C35" s="158">
        <v>63.89</v>
      </c>
      <c r="D35" s="158">
        <v>65.02</v>
      </c>
      <c r="E35" s="158">
        <v>66.150000000000006</v>
      </c>
      <c r="F35" s="158">
        <v>67.27</v>
      </c>
      <c r="G35" s="158">
        <v>68.400000000000006</v>
      </c>
      <c r="H35" s="158">
        <v>69.53</v>
      </c>
      <c r="I35" s="159">
        <v>70.66</v>
      </c>
      <c r="J35" s="170">
        <v>71.790000000000006</v>
      </c>
      <c r="K35" s="170">
        <v>72.92</v>
      </c>
      <c r="L35" s="159">
        <v>74.05</v>
      </c>
      <c r="M35" s="159">
        <v>75.17</v>
      </c>
      <c r="N35" s="159">
        <v>76.3</v>
      </c>
      <c r="O35" s="176">
        <v>77.430000000000007</v>
      </c>
      <c r="P35" s="184">
        <v>78.56</v>
      </c>
      <c r="Q35" s="184">
        <v>79.69</v>
      </c>
      <c r="R35" s="184">
        <v>80.819999999999993</v>
      </c>
      <c r="S35" s="184">
        <v>81.94</v>
      </c>
      <c r="T35" s="184">
        <v>83.07</v>
      </c>
      <c r="U35" s="184">
        <v>84.2</v>
      </c>
      <c r="V35" s="122">
        <v>69.209999999999994</v>
      </c>
      <c r="W35" s="122">
        <v>70.34</v>
      </c>
      <c r="X35" s="122">
        <v>71.47</v>
      </c>
      <c r="Y35" s="122">
        <v>72.59</v>
      </c>
      <c r="Z35" s="122">
        <v>52.28</v>
      </c>
      <c r="AA35" s="122">
        <v>51.15</v>
      </c>
      <c r="AB35" s="122">
        <v>50.03</v>
      </c>
      <c r="AC35" s="122">
        <v>48.9</v>
      </c>
      <c r="AD35" s="122">
        <v>47.77</v>
      </c>
      <c r="AE35" s="45">
        <v>31</v>
      </c>
      <c r="AF35" s="158">
        <v>36.880000000000003</v>
      </c>
      <c r="AG35" s="158">
        <v>37.68</v>
      </c>
      <c r="AH35" s="158">
        <v>38.47</v>
      </c>
      <c r="AI35" s="158">
        <v>39.270000000000003</v>
      </c>
      <c r="AJ35" s="158">
        <v>40.07</v>
      </c>
      <c r="AK35" s="158">
        <v>40.86</v>
      </c>
      <c r="AL35" s="158">
        <v>41.66</v>
      </c>
      <c r="AM35" s="158">
        <v>42.46</v>
      </c>
      <c r="AN35" s="159">
        <v>43.25</v>
      </c>
      <c r="AO35" s="170">
        <v>44.05</v>
      </c>
      <c r="AP35" s="170">
        <v>44.85</v>
      </c>
      <c r="AQ35" s="159">
        <v>45.64</v>
      </c>
      <c r="AR35" s="159">
        <v>46.44</v>
      </c>
      <c r="AS35" s="191">
        <v>47.24</v>
      </c>
      <c r="AT35" s="176">
        <v>48.03</v>
      </c>
      <c r="AU35" s="184">
        <v>48.83</v>
      </c>
      <c r="AV35" s="184">
        <v>49.63</v>
      </c>
      <c r="AW35" s="184">
        <v>50.42</v>
      </c>
      <c r="AX35" s="184">
        <v>51.22</v>
      </c>
      <c r="AY35" s="184">
        <v>52.02</v>
      </c>
      <c r="AZ35" s="184">
        <v>52.81</v>
      </c>
      <c r="BA35" s="122">
        <v>45.55</v>
      </c>
      <c r="BB35" s="122">
        <v>46.35</v>
      </c>
      <c r="BC35" s="122">
        <v>47.15</v>
      </c>
      <c r="BD35" s="122">
        <v>47.94</v>
      </c>
      <c r="BE35" s="122">
        <v>33.6</v>
      </c>
      <c r="BF35" s="122">
        <v>32.81</v>
      </c>
      <c r="BG35" s="122">
        <v>32.01</v>
      </c>
      <c r="BH35" s="122">
        <v>31.21</v>
      </c>
      <c r="BI35" s="122">
        <v>30.42</v>
      </c>
    </row>
    <row r="36" spans="1:61">
      <c r="A36" s="160">
        <v>63.59</v>
      </c>
      <c r="B36" s="160">
        <v>64.760000000000005</v>
      </c>
      <c r="C36" s="160">
        <v>65.92</v>
      </c>
      <c r="D36" s="160">
        <v>67.09</v>
      </c>
      <c r="E36" s="160">
        <v>68.25</v>
      </c>
      <c r="F36" s="160">
        <v>69.42</v>
      </c>
      <c r="G36" s="160">
        <v>70.58</v>
      </c>
      <c r="H36" s="160">
        <v>71.75</v>
      </c>
      <c r="I36" s="161">
        <v>72.91</v>
      </c>
      <c r="J36" s="171">
        <v>74.08</v>
      </c>
      <c r="K36" s="171">
        <v>75.239999999999995</v>
      </c>
      <c r="L36" s="161">
        <v>76.41</v>
      </c>
      <c r="M36" s="161">
        <v>77.569999999999993</v>
      </c>
      <c r="N36" s="161">
        <v>78.739999999999995</v>
      </c>
      <c r="O36" s="177">
        <v>79.900000000000006</v>
      </c>
      <c r="P36" s="184">
        <v>81.069999999999993</v>
      </c>
      <c r="Q36" s="184">
        <v>82.23</v>
      </c>
      <c r="R36" s="184">
        <v>83.4</v>
      </c>
      <c r="S36" s="184">
        <v>84.56</v>
      </c>
      <c r="T36" s="184">
        <v>85.73</v>
      </c>
      <c r="U36" s="184">
        <v>86.89</v>
      </c>
      <c r="V36" s="122">
        <v>71.430000000000007</v>
      </c>
      <c r="W36" s="122">
        <v>72.59</v>
      </c>
      <c r="X36" s="122">
        <v>73.75</v>
      </c>
      <c r="Y36" s="122">
        <v>74.92</v>
      </c>
      <c r="Z36" s="122">
        <v>53.95</v>
      </c>
      <c r="AA36" s="122">
        <v>52.79</v>
      </c>
      <c r="AB36" s="122">
        <v>51.62</v>
      </c>
      <c r="AC36" s="122">
        <v>50.46</v>
      </c>
      <c r="AD36" s="122">
        <v>49.29</v>
      </c>
      <c r="AE36" s="45">
        <v>32</v>
      </c>
      <c r="AF36" s="160">
        <v>38.049999999999997</v>
      </c>
      <c r="AG36" s="160">
        <v>38.869999999999997</v>
      </c>
      <c r="AH36" s="160">
        <v>39.69</v>
      </c>
      <c r="AI36" s="160">
        <v>40.520000000000003</v>
      </c>
      <c r="AJ36" s="160">
        <v>41.34</v>
      </c>
      <c r="AK36" s="160">
        <v>42.16</v>
      </c>
      <c r="AL36" s="160">
        <v>42.98</v>
      </c>
      <c r="AM36" s="160">
        <v>43.81</v>
      </c>
      <c r="AN36" s="161">
        <v>44.63</v>
      </c>
      <c r="AO36" s="170">
        <v>45.45</v>
      </c>
      <c r="AP36" s="171">
        <v>46.27</v>
      </c>
      <c r="AQ36" s="161">
        <v>47.1</v>
      </c>
      <c r="AR36" s="161">
        <v>47.92</v>
      </c>
      <c r="AS36" s="191">
        <v>48.74</v>
      </c>
      <c r="AT36" s="177">
        <v>49.56</v>
      </c>
      <c r="AU36" s="184">
        <v>50.39</v>
      </c>
      <c r="AV36" s="184">
        <v>51.21</v>
      </c>
      <c r="AW36" s="184">
        <v>52.03</v>
      </c>
      <c r="AX36" s="184">
        <v>52.85</v>
      </c>
      <c r="AY36" s="184">
        <v>53.68</v>
      </c>
      <c r="AZ36" s="184">
        <v>54.5</v>
      </c>
      <c r="BA36" s="122">
        <v>47.01</v>
      </c>
      <c r="BB36" s="122">
        <v>47.83</v>
      </c>
      <c r="BC36" s="122">
        <v>48.65</v>
      </c>
      <c r="BD36" s="122">
        <v>49.48</v>
      </c>
      <c r="BE36" s="122">
        <v>34.67</v>
      </c>
      <c r="BF36" s="122">
        <v>33.85</v>
      </c>
      <c r="BG36" s="122">
        <v>33.03</v>
      </c>
      <c r="BH36" s="122">
        <v>32.21</v>
      </c>
      <c r="BI36" s="122">
        <v>31.38</v>
      </c>
    </row>
    <row r="37" spans="1:61">
      <c r="A37" s="162">
        <v>65.540000000000006</v>
      </c>
      <c r="B37" s="162">
        <v>66.739999999999995</v>
      </c>
      <c r="C37" s="162">
        <v>67.94</v>
      </c>
      <c r="D37" s="162">
        <v>69.150000000000006</v>
      </c>
      <c r="E37" s="162">
        <v>70.349999999999994</v>
      </c>
      <c r="F37" s="162">
        <v>71.55</v>
      </c>
      <c r="G37" s="162">
        <v>72.75</v>
      </c>
      <c r="H37" s="162">
        <v>73.95</v>
      </c>
      <c r="I37" s="163">
        <v>75.150000000000006</v>
      </c>
      <c r="J37" s="172">
        <v>76.349999999999994</v>
      </c>
      <c r="K37" s="172">
        <v>77.55</v>
      </c>
      <c r="L37" s="163">
        <v>78.760000000000005</v>
      </c>
      <c r="M37" s="163">
        <v>79.959999999999994</v>
      </c>
      <c r="N37" s="163">
        <v>81.16</v>
      </c>
      <c r="O37" s="178">
        <v>82.36</v>
      </c>
      <c r="P37" s="184">
        <v>83.56</v>
      </c>
      <c r="Q37" s="184">
        <v>84.76</v>
      </c>
      <c r="R37" s="184">
        <v>85.96</v>
      </c>
      <c r="S37" s="184">
        <v>87.16</v>
      </c>
      <c r="T37" s="184">
        <v>88.37</v>
      </c>
      <c r="U37" s="184">
        <v>89.57</v>
      </c>
      <c r="V37" s="122">
        <v>73.63</v>
      </c>
      <c r="W37" s="122">
        <v>74.84</v>
      </c>
      <c r="X37" s="122">
        <v>76.040000000000006</v>
      </c>
      <c r="Y37" s="122">
        <v>77.239999999999995</v>
      </c>
      <c r="Z37" s="122">
        <v>55.62</v>
      </c>
      <c r="AA37" s="122">
        <v>54.42</v>
      </c>
      <c r="AB37" s="122">
        <v>53.21</v>
      </c>
      <c r="AC37" s="122">
        <v>52.01</v>
      </c>
      <c r="AD37" s="122">
        <v>50.81</v>
      </c>
      <c r="AE37" s="45">
        <v>33</v>
      </c>
      <c r="AF37" s="162">
        <v>39.22</v>
      </c>
      <c r="AG37" s="162">
        <v>40.07</v>
      </c>
      <c r="AH37" s="162">
        <v>40.92</v>
      </c>
      <c r="AI37" s="162">
        <v>41.76</v>
      </c>
      <c r="AJ37" s="162">
        <v>42.61</v>
      </c>
      <c r="AK37" s="162">
        <v>43.46</v>
      </c>
      <c r="AL37" s="162">
        <v>44.31</v>
      </c>
      <c r="AM37" s="162">
        <v>45.16</v>
      </c>
      <c r="AN37" s="163">
        <v>46</v>
      </c>
      <c r="AO37" s="171">
        <v>46.85</v>
      </c>
      <c r="AP37" s="172">
        <v>47.7</v>
      </c>
      <c r="AQ37" s="163">
        <v>48.55</v>
      </c>
      <c r="AR37" s="163">
        <v>49.4</v>
      </c>
      <c r="AS37" s="191">
        <v>50.24</v>
      </c>
      <c r="AT37" s="178">
        <v>51.09</v>
      </c>
      <c r="AU37" s="184">
        <v>51.94</v>
      </c>
      <c r="AV37" s="184">
        <v>52.79</v>
      </c>
      <c r="AW37" s="184">
        <v>53.64</v>
      </c>
      <c r="AX37" s="184">
        <v>54.49</v>
      </c>
      <c r="AY37" s="184">
        <v>55.33</v>
      </c>
      <c r="AZ37" s="184">
        <v>56.18</v>
      </c>
      <c r="BA37" s="122">
        <v>48.47</v>
      </c>
      <c r="BB37" s="122">
        <v>49.31</v>
      </c>
      <c r="BC37" s="122">
        <v>50.16</v>
      </c>
      <c r="BD37" s="122">
        <v>51.01</v>
      </c>
      <c r="BE37" s="122">
        <v>35.74</v>
      </c>
      <c r="BF37" s="122">
        <v>34.9</v>
      </c>
      <c r="BG37" s="122">
        <v>34.049999999999997</v>
      </c>
      <c r="BH37" s="122">
        <v>33.200000000000003</v>
      </c>
      <c r="BI37" s="122">
        <v>32.35</v>
      </c>
    </row>
    <row r="38" spans="1:61">
      <c r="A38" s="162">
        <v>67.5</v>
      </c>
      <c r="B38" s="162">
        <v>68.73</v>
      </c>
      <c r="C38" s="162">
        <v>69.97</v>
      </c>
      <c r="D38" s="162">
        <v>71.209999999999994</v>
      </c>
      <c r="E38" s="162">
        <v>72.45</v>
      </c>
      <c r="F38" s="162">
        <v>73.680000000000007</v>
      </c>
      <c r="G38" s="162">
        <v>74.92</v>
      </c>
      <c r="H38" s="162">
        <v>76.16</v>
      </c>
      <c r="I38" s="163">
        <v>77.400000000000006</v>
      </c>
      <c r="J38" s="172">
        <v>78.63</v>
      </c>
      <c r="K38" s="172">
        <v>79.87</v>
      </c>
      <c r="L38" s="163">
        <v>81.11</v>
      </c>
      <c r="M38" s="163">
        <v>82.35</v>
      </c>
      <c r="N38" s="163">
        <v>83.58</v>
      </c>
      <c r="O38" s="178">
        <v>84.82</v>
      </c>
      <c r="P38" s="184">
        <v>86.06</v>
      </c>
      <c r="Q38" s="184">
        <v>87.3</v>
      </c>
      <c r="R38" s="184">
        <v>88.53</v>
      </c>
      <c r="S38" s="184">
        <v>89.77</v>
      </c>
      <c r="T38" s="184">
        <v>91.01</v>
      </c>
      <c r="U38" s="184">
        <v>92.25</v>
      </c>
      <c r="V38" s="122">
        <v>75.849999999999994</v>
      </c>
      <c r="W38" s="122">
        <v>77.08</v>
      </c>
      <c r="X38" s="122">
        <v>78.319999999999993</v>
      </c>
      <c r="Y38" s="122">
        <v>79.56</v>
      </c>
      <c r="Z38" s="122">
        <v>57.28</v>
      </c>
      <c r="AA38" s="122">
        <v>56.04</v>
      </c>
      <c r="AB38" s="122">
        <v>54.81</v>
      </c>
      <c r="AC38" s="122">
        <v>53.57</v>
      </c>
      <c r="AD38" s="122">
        <v>52.33</v>
      </c>
      <c r="AE38" s="45">
        <v>34</v>
      </c>
      <c r="AF38" s="162">
        <v>40.39</v>
      </c>
      <c r="AG38" s="162">
        <v>41.26</v>
      </c>
      <c r="AH38" s="162">
        <v>42.14</v>
      </c>
      <c r="AI38" s="162">
        <v>43.01</v>
      </c>
      <c r="AJ38" s="162">
        <v>43.88</v>
      </c>
      <c r="AK38" s="162">
        <v>44.76</v>
      </c>
      <c r="AL38" s="162">
        <v>45.63</v>
      </c>
      <c r="AM38" s="162">
        <v>46.51</v>
      </c>
      <c r="AN38" s="163">
        <v>47.38</v>
      </c>
      <c r="AO38" s="172">
        <v>48.25</v>
      </c>
      <c r="AP38" s="172">
        <v>49.13</v>
      </c>
      <c r="AQ38" s="163">
        <v>50</v>
      </c>
      <c r="AR38" s="163">
        <v>50.87</v>
      </c>
      <c r="AS38" s="191">
        <v>51.75</v>
      </c>
      <c r="AT38" s="178">
        <v>52.62</v>
      </c>
      <c r="AU38" s="184">
        <v>53.5</v>
      </c>
      <c r="AV38" s="184">
        <v>54.37</v>
      </c>
      <c r="AW38" s="184">
        <v>55.24</v>
      </c>
      <c r="AX38" s="184">
        <v>56.12</v>
      </c>
      <c r="AY38" s="184">
        <v>56.99</v>
      </c>
      <c r="AZ38" s="184">
        <v>57.86</v>
      </c>
      <c r="BA38" s="122">
        <v>49.92</v>
      </c>
      <c r="BB38" s="122">
        <v>50.8</v>
      </c>
      <c r="BC38" s="122">
        <v>51.67</v>
      </c>
      <c r="BD38" s="122">
        <v>52.54</v>
      </c>
      <c r="BE38" s="122">
        <v>36.82</v>
      </c>
      <c r="BF38" s="122">
        <v>35.94</v>
      </c>
      <c r="BG38" s="122">
        <v>35.07</v>
      </c>
      <c r="BH38" s="122">
        <v>34.19</v>
      </c>
      <c r="BI38" s="122">
        <v>33.32</v>
      </c>
    </row>
    <row r="39" spans="1:61">
      <c r="A39" s="162">
        <v>69.430000000000007</v>
      </c>
      <c r="B39" s="162">
        <v>70.7</v>
      </c>
      <c r="C39" s="162">
        <v>71.98</v>
      </c>
      <c r="D39" s="162">
        <v>73.25</v>
      </c>
      <c r="E39" s="162">
        <v>74.52</v>
      </c>
      <c r="F39" s="162">
        <v>75.8</v>
      </c>
      <c r="G39" s="162">
        <v>77.069999999999993</v>
      </c>
      <c r="H39" s="162">
        <v>78.349999999999994</v>
      </c>
      <c r="I39" s="163">
        <v>79.62</v>
      </c>
      <c r="J39" s="172">
        <v>80.89</v>
      </c>
      <c r="K39" s="172">
        <v>82.17</v>
      </c>
      <c r="L39" s="163">
        <v>83.44</v>
      </c>
      <c r="M39" s="163">
        <v>84.72</v>
      </c>
      <c r="N39" s="163">
        <v>85.99</v>
      </c>
      <c r="O39" s="178">
        <v>87.26</v>
      </c>
      <c r="P39" s="184">
        <v>88.54</v>
      </c>
      <c r="Q39" s="184">
        <v>89.81</v>
      </c>
      <c r="R39" s="184">
        <v>91.09</v>
      </c>
      <c r="S39" s="184">
        <v>92.36</v>
      </c>
      <c r="T39" s="184">
        <v>93.63</v>
      </c>
      <c r="U39" s="184">
        <v>94.91</v>
      </c>
      <c r="V39" s="122">
        <v>78.05</v>
      </c>
      <c r="W39" s="122">
        <v>79.319999999999993</v>
      </c>
      <c r="X39" s="122">
        <v>80.59</v>
      </c>
      <c r="Y39" s="122">
        <v>81.87</v>
      </c>
      <c r="Z39" s="122">
        <v>58.94</v>
      </c>
      <c r="AA39" s="122">
        <v>57.66</v>
      </c>
      <c r="AB39" s="122">
        <v>56.39</v>
      </c>
      <c r="AC39" s="122">
        <v>55.11</v>
      </c>
      <c r="AD39" s="122">
        <v>53.84</v>
      </c>
      <c r="AE39" s="45">
        <v>35</v>
      </c>
      <c r="AF39" s="162">
        <v>41.56</v>
      </c>
      <c r="AG39" s="162">
        <v>42.46</v>
      </c>
      <c r="AH39" s="162">
        <v>43.36</v>
      </c>
      <c r="AI39" s="162">
        <v>44.26</v>
      </c>
      <c r="AJ39" s="162">
        <v>45.15</v>
      </c>
      <c r="AK39" s="162">
        <v>46.05</v>
      </c>
      <c r="AL39" s="162">
        <v>46.95</v>
      </c>
      <c r="AM39" s="162">
        <v>47.85</v>
      </c>
      <c r="AN39" s="163">
        <v>48.75</v>
      </c>
      <c r="AO39" s="172">
        <v>49.65</v>
      </c>
      <c r="AP39" s="172">
        <v>50.55</v>
      </c>
      <c r="AQ39" s="163">
        <v>51.45</v>
      </c>
      <c r="AR39" s="163">
        <v>52.35</v>
      </c>
      <c r="AS39" s="191">
        <v>53.25</v>
      </c>
      <c r="AT39" s="178">
        <v>54.15</v>
      </c>
      <c r="AU39" s="184">
        <v>55.05</v>
      </c>
      <c r="AV39" s="184">
        <v>55.95</v>
      </c>
      <c r="AW39" s="184">
        <v>56.85</v>
      </c>
      <c r="AX39" s="184">
        <v>57.75</v>
      </c>
      <c r="AY39" s="184">
        <v>58.65</v>
      </c>
      <c r="AZ39" s="184">
        <v>59.55</v>
      </c>
      <c r="BA39" s="122">
        <v>51.38</v>
      </c>
      <c r="BB39" s="122">
        <v>52.28</v>
      </c>
      <c r="BC39" s="122">
        <v>53.18</v>
      </c>
      <c r="BD39" s="122">
        <v>54.08</v>
      </c>
      <c r="BE39" s="122">
        <v>37.89</v>
      </c>
      <c r="BF39" s="122">
        <v>36.99</v>
      </c>
      <c r="BG39" s="122">
        <v>36.090000000000003</v>
      </c>
      <c r="BH39" s="122">
        <v>35.19</v>
      </c>
      <c r="BI39" s="122">
        <v>34.29</v>
      </c>
    </row>
    <row r="40" spans="1:61">
      <c r="A40" s="162">
        <v>71.38</v>
      </c>
      <c r="B40" s="162">
        <v>72.69</v>
      </c>
      <c r="C40" s="162">
        <v>74</v>
      </c>
      <c r="D40" s="162">
        <v>75.31</v>
      </c>
      <c r="E40" s="162">
        <v>76.62</v>
      </c>
      <c r="F40" s="162">
        <v>77.930000000000007</v>
      </c>
      <c r="G40" s="162">
        <v>79.25</v>
      </c>
      <c r="H40" s="162">
        <v>80.56</v>
      </c>
      <c r="I40" s="163">
        <v>81.87</v>
      </c>
      <c r="J40" s="172">
        <v>83.18</v>
      </c>
      <c r="K40" s="172">
        <v>84.49</v>
      </c>
      <c r="L40" s="163">
        <v>85.8</v>
      </c>
      <c r="M40" s="163">
        <v>87.11</v>
      </c>
      <c r="N40" s="163">
        <v>88.42</v>
      </c>
      <c r="O40" s="178">
        <v>89.73</v>
      </c>
      <c r="P40" s="184">
        <v>91.04</v>
      </c>
      <c r="Q40" s="184">
        <v>92.35</v>
      </c>
      <c r="R40" s="184">
        <v>93.66</v>
      </c>
      <c r="S40" s="184">
        <v>94.97</v>
      </c>
      <c r="T40" s="184">
        <v>96.28</v>
      </c>
      <c r="U40" s="184">
        <v>97.59</v>
      </c>
      <c r="V40" s="122">
        <v>80.260000000000005</v>
      </c>
      <c r="W40" s="122">
        <v>81.569999999999993</v>
      </c>
      <c r="X40" s="122">
        <v>82.88</v>
      </c>
      <c r="Y40" s="122">
        <v>84.19</v>
      </c>
      <c r="Z40" s="122">
        <v>60.6</v>
      </c>
      <c r="AA40" s="122">
        <v>59.29</v>
      </c>
      <c r="AB40" s="122">
        <v>57.98</v>
      </c>
      <c r="AC40" s="122">
        <v>56.67</v>
      </c>
      <c r="AD40" s="122">
        <v>55.36</v>
      </c>
      <c r="AE40" s="45">
        <v>36</v>
      </c>
      <c r="AF40" s="162">
        <v>42.73</v>
      </c>
      <c r="AG40" s="162">
        <v>43.66</v>
      </c>
      <c r="AH40" s="162">
        <v>44.58</v>
      </c>
      <c r="AI40" s="162">
        <v>45.51</v>
      </c>
      <c r="AJ40" s="162">
        <v>46.43</v>
      </c>
      <c r="AK40" s="162">
        <v>47.36</v>
      </c>
      <c r="AL40" s="162">
        <v>48.28</v>
      </c>
      <c r="AM40" s="162">
        <v>49.21</v>
      </c>
      <c r="AN40" s="163">
        <v>50.13</v>
      </c>
      <c r="AO40" s="172">
        <v>51.06</v>
      </c>
      <c r="AP40" s="172">
        <v>51.98</v>
      </c>
      <c r="AQ40" s="163">
        <v>52.91</v>
      </c>
      <c r="AR40" s="163">
        <v>53.83</v>
      </c>
      <c r="AS40" s="191">
        <v>54.76</v>
      </c>
      <c r="AT40" s="178">
        <v>55.68</v>
      </c>
      <c r="AU40" s="184">
        <v>56.61</v>
      </c>
      <c r="AV40" s="184">
        <v>57.53</v>
      </c>
      <c r="AW40" s="184">
        <v>58.46</v>
      </c>
      <c r="AX40" s="184">
        <v>59.38</v>
      </c>
      <c r="AY40" s="184">
        <v>60.31</v>
      </c>
      <c r="AZ40" s="184">
        <v>61.23</v>
      </c>
      <c r="BA40" s="122">
        <v>52.84</v>
      </c>
      <c r="BB40" s="122">
        <v>53.76</v>
      </c>
      <c r="BC40" s="122">
        <v>54.69</v>
      </c>
      <c r="BD40" s="122">
        <v>55.61</v>
      </c>
      <c r="BE40" s="122">
        <v>38.96</v>
      </c>
      <c r="BF40" s="122">
        <v>38.04</v>
      </c>
      <c r="BG40" s="122">
        <v>37.11</v>
      </c>
      <c r="BH40" s="122">
        <v>36.19</v>
      </c>
      <c r="BI40" s="122">
        <v>35.26</v>
      </c>
    </row>
    <row r="41" spans="1:61">
      <c r="A41" s="162">
        <v>73.34</v>
      </c>
      <c r="B41" s="162">
        <v>74.680000000000007</v>
      </c>
      <c r="C41" s="162">
        <v>76.03</v>
      </c>
      <c r="D41" s="162">
        <v>77.38</v>
      </c>
      <c r="E41" s="162">
        <v>78.72</v>
      </c>
      <c r="F41" s="162">
        <v>80.069999999999993</v>
      </c>
      <c r="G41" s="162">
        <v>81.42</v>
      </c>
      <c r="H41" s="162">
        <v>82.77</v>
      </c>
      <c r="I41" s="163">
        <v>84.11</v>
      </c>
      <c r="J41" s="172">
        <v>85.46</v>
      </c>
      <c r="K41" s="172">
        <v>86.81</v>
      </c>
      <c r="L41" s="163">
        <v>88.15</v>
      </c>
      <c r="M41" s="163">
        <v>89.5</v>
      </c>
      <c r="N41" s="163">
        <v>90.85</v>
      </c>
      <c r="O41" s="178">
        <v>92.19</v>
      </c>
      <c r="P41" s="184">
        <v>93.54</v>
      </c>
      <c r="Q41" s="184">
        <v>94.89</v>
      </c>
      <c r="R41" s="184">
        <v>96.23</v>
      </c>
      <c r="S41" s="184">
        <v>97.58</v>
      </c>
      <c r="T41" s="184">
        <v>98.93</v>
      </c>
      <c r="U41" s="184">
        <v>100.27</v>
      </c>
      <c r="V41" s="122">
        <v>82.47</v>
      </c>
      <c r="W41" s="122">
        <v>83.82</v>
      </c>
      <c r="X41" s="122">
        <v>85.17</v>
      </c>
      <c r="Y41" s="122">
        <v>86.51</v>
      </c>
      <c r="Z41" s="122">
        <v>62.27</v>
      </c>
      <c r="AA41" s="122">
        <v>60.92</v>
      </c>
      <c r="AB41" s="122">
        <v>59.58</v>
      </c>
      <c r="AC41" s="122">
        <v>58.23</v>
      </c>
      <c r="AD41" s="122">
        <v>56.88</v>
      </c>
      <c r="AE41" s="45">
        <v>37</v>
      </c>
      <c r="AF41" s="162">
        <v>43.9</v>
      </c>
      <c r="AG41" s="162">
        <v>44.85</v>
      </c>
      <c r="AH41" s="162">
        <v>45.8</v>
      </c>
      <c r="AI41" s="162">
        <v>46.75</v>
      </c>
      <c r="AJ41" s="162">
        <v>47.7</v>
      </c>
      <c r="AK41" s="162">
        <v>48.65</v>
      </c>
      <c r="AL41" s="162">
        <v>49.6</v>
      </c>
      <c r="AM41" s="162">
        <v>50.55</v>
      </c>
      <c r="AN41" s="163">
        <v>51.5</v>
      </c>
      <c r="AO41" s="172">
        <v>52.45</v>
      </c>
      <c r="AP41" s="172">
        <v>53.41</v>
      </c>
      <c r="AQ41" s="163">
        <v>54.36</v>
      </c>
      <c r="AR41" s="163">
        <v>55.31</v>
      </c>
      <c r="AS41" s="191">
        <v>56.26</v>
      </c>
      <c r="AT41" s="178">
        <v>57.21</v>
      </c>
      <c r="AU41" s="184">
        <v>58.16</v>
      </c>
      <c r="AV41" s="184">
        <v>59.11</v>
      </c>
      <c r="AW41" s="184">
        <v>60.06</v>
      </c>
      <c r="AX41" s="184">
        <v>61.01</v>
      </c>
      <c r="AY41" s="184">
        <v>61.96</v>
      </c>
      <c r="AZ41" s="184">
        <v>62.91</v>
      </c>
      <c r="BA41" s="122">
        <v>54.29</v>
      </c>
      <c r="BB41" s="122">
        <v>55.24</v>
      </c>
      <c r="BC41" s="122">
        <v>56.19</v>
      </c>
      <c r="BD41" s="122">
        <v>57.15</v>
      </c>
      <c r="BE41" s="122">
        <v>40.03</v>
      </c>
      <c r="BF41" s="122">
        <v>39.08</v>
      </c>
      <c r="BG41" s="122">
        <v>38.130000000000003</v>
      </c>
      <c r="BH41" s="122">
        <v>37.18</v>
      </c>
      <c r="BI41" s="122">
        <v>36.229999999999997</v>
      </c>
    </row>
    <row r="42" spans="1:61">
      <c r="A42" s="162">
        <v>75.290000000000006</v>
      </c>
      <c r="B42" s="162">
        <v>76.67</v>
      </c>
      <c r="C42" s="162">
        <v>78.06</v>
      </c>
      <c r="D42" s="162">
        <v>79.44</v>
      </c>
      <c r="E42" s="162">
        <v>80.8</v>
      </c>
      <c r="F42" s="162">
        <v>82.21</v>
      </c>
      <c r="G42" s="162">
        <v>83.59</v>
      </c>
      <c r="H42" s="162">
        <v>84.97</v>
      </c>
      <c r="I42" s="163">
        <v>86.35</v>
      </c>
      <c r="J42" s="172">
        <v>87.74</v>
      </c>
      <c r="K42" s="172">
        <v>89.12</v>
      </c>
      <c r="L42" s="163">
        <v>90.5</v>
      </c>
      <c r="M42" s="163">
        <v>91.89</v>
      </c>
      <c r="N42" s="163">
        <v>93.27</v>
      </c>
      <c r="O42" s="178">
        <v>94.65</v>
      </c>
      <c r="P42" s="184">
        <v>96.04</v>
      </c>
      <c r="Q42" s="184">
        <v>97.42</v>
      </c>
      <c r="R42" s="184">
        <v>98.8</v>
      </c>
      <c r="S42" s="184">
        <v>100.19</v>
      </c>
      <c r="T42" s="184">
        <v>101.57</v>
      </c>
      <c r="U42" s="184">
        <v>102.95</v>
      </c>
      <c r="V42" s="122">
        <v>84.68</v>
      </c>
      <c r="W42" s="122">
        <v>86.07</v>
      </c>
      <c r="X42" s="122">
        <v>87.45</v>
      </c>
      <c r="Y42" s="122">
        <v>88.83</v>
      </c>
      <c r="Z42" s="122">
        <v>63.94</v>
      </c>
      <c r="AA42" s="122">
        <v>62.55</v>
      </c>
      <c r="AB42" s="122">
        <v>61.17</v>
      </c>
      <c r="AC42" s="122">
        <v>59.79</v>
      </c>
      <c r="AD42" s="122">
        <v>58.4</v>
      </c>
      <c r="AE42" s="45">
        <v>38</v>
      </c>
      <c r="AF42" s="162">
        <v>45.07</v>
      </c>
      <c r="AG42" s="162">
        <v>46.04</v>
      </c>
      <c r="AH42" s="162">
        <v>47.02</v>
      </c>
      <c r="AI42" s="162">
        <v>48</v>
      </c>
      <c r="AJ42" s="162">
        <v>48.97</v>
      </c>
      <c r="AK42" s="162">
        <v>49.95</v>
      </c>
      <c r="AL42" s="162">
        <v>50.93</v>
      </c>
      <c r="AM42" s="162">
        <v>51.9</v>
      </c>
      <c r="AN42" s="163">
        <v>52.88</v>
      </c>
      <c r="AO42" s="172">
        <v>53.86</v>
      </c>
      <c r="AP42" s="172">
        <v>54.83</v>
      </c>
      <c r="AQ42" s="163">
        <v>55.81</v>
      </c>
      <c r="AR42" s="163">
        <v>56.79</v>
      </c>
      <c r="AS42" s="191">
        <v>57.76</v>
      </c>
      <c r="AT42" s="178">
        <v>58.74</v>
      </c>
      <c r="AU42" s="184">
        <v>59.72</v>
      </c>
      <c r="AV42" s="184">
        <v>60.69</v>
      </c>
      <c r="AW42" s="184">
        <v>61.67</v>
      </c>
      <c r="AX42" s="184">
        <v>62.65</v>
      </c>
      <c r="AY42" s="184">
        <v>63.62</v>
      </c>
      <c r="AZ42" s="184">
        <v>64.599999999999994</v>
      </c>
      <c r="BA42" s="122">
        <v>55.75</v>
      </c>
      <c r="BB42" s="122">
        <v>56.73</v>
      </c>
      <c r="BC42" s="122">
        <v>57.7</v>
      </c>
      <c r="BD42" s="122">
        <v>58.68</v>
      </c>
      <c r="BE42" s="122">
        <v>41.1</v>
      </c>
      <c r="BF42" s="122">
        <v>40.130000000000003</v>
      </c>
      <c r="BG42" s="122">
        <v>39.15</v>
      </c>
      <c r="BH42" s="122">
        <v>38.17</v>
      </c>
      <c r="BI42" s="122">
        <v>37.200000000000003</v>
      </c>
    </row>
    <row r="43" spans="1:61">
      <c r="A43" s="162">
        <v>77.239999999999995</v>
      </c>
      <c r="B43" s="162">
        <v>78.66</v>
      </c>
      <c r="C43" s="162">
        <v>80.069999999999993</v>
      </c>
      <c r="D43" s="162">
        <v>81.489999999999995</v>
      </c>
      <c r="E43" s="162">
        <v>82.91</v>
      </c>
      <c r="F43" s="162">
        <v>84.33</v>
      </c>
      <c r="G43" s="162">
        <v>85.75</v>
      </c>
      <c r="H43" s="162">
        <v>87.17</v>
      </c>
      <c r="I43" s="163">
        <v>88.59</v>
      </c>
      <c r="J43" s="172">
        <v>90.01</v>
      </c>
      <c r="K43" s="172">
        <v>91.43</v>
      </c>
      <c r="L43" s="163">
        <v>92.85</v>
      </c>
      <c r="M43" s="163">
        <v>94.27</v>
      </c>
      <c r="N43" s="163">
        <v>95.69</v>
      </c>
      <c r="O43" s="178">
        <v>97.11</v>
      </c>
      <c r="P43" s="184">
        <v>98.53</v>
      </c>
      <c r="Q43" s="184">
        <v>99.95</v>
      </c>
      <c r="R43" s="184">
        <v>101.37</v>
      </c>
      <c r="S43" s="184">
        <v>102.79</v>
      </c>
      <c r="T43" s="184">
        <v>104.21</v>
      </c>
      <c r="U43" s="184">
        <v>105.63</v>
      </c>
      <c r="V43" s="122">
        <v>86.89</v>
      </c>
      <c r="W43" s="122">
        <v>88.31</v>
      </c>
      <c r="X43" s="122">
        <v>89.73</v>
      </c>
      <c r="Y43" s="122">
        <v>91.15</v>
      </c>
      <c r="Z43" s="122">
        <v>95.6</v>
      </c>
      <c r="AA43" s="122">
        <v>64.180000000000007</v>
      </c>
      <c r="AB43" s="122">
        <v>62.76</v>
      </c>
      <c r="AC43" s="122">
        <v>61.34</v>
      </c>
      <c r="AD43" s="122">
        <v>59.92</v>
      </c>
      <c r="AE43" s="45">
        <v>39</v>
      </c>
      <c r="AF43" s="162">
        <v>46.24</v>
      </c>
      <c r="AG43" s="162">
        <v>47.25</v>
      </c>
      <c r="AH43" s="162">
        <v>48.25</v>
      </c>
      <c r="AI43" s="162">
        <v>49.25</v>
      </c>
      <c r="AJ43" s="162">
        <v>50.25</v>
      </c>
      <c r="AK43" s="162">
        <v>51.25</v>
      </c>
      <c r="AL43" s="162">
        <v>52.26</v>
      </c>
      <c r="AM43" s="162">
        <v>53.26</v>
      </c>
      <c r="AN43" s="163">
        <v>54.26</v>
      </c>
      <c r="AO43" s="172">
        <v>55.26</v>
      </c>
      <c r="AP43" s="172">
        <v>56.27</v>
      </c>
      <c r="AQ43" s="163">
        <v>57.27</v>
      </c>
      <c r="AR43" s="163">
        <v>58.27</v>
      </c>
      <c r="AS43" s="191">
        <v>59.27</v>
      </c>
      <c r="AT43" s="178">
        <v>60.28</v>
      </c>
      <c r="AU43" s="184">
        <v>61.28</v>
      </c>
      <c r="AV43" s="184">
        <v>62.28</v>
      </c>
      <c r="AW43" s="184">
        <v>63.28</v>
      </c>
      <c r="AX43" s="184">
        <v>64.28</v>
      </c>
      <c r="AY43" s="184">
        <v>65.290000000000006</v>
      </c>
      <c r="AZ43" s="184">
        <v>66.290000000000006</v>
      </c>
      <c r="BA43" s="122">
        <v>57.21</v>
      </c>
      <c r="BB43" s="122">
        <v>58.21</v>
      </c>
      <c r="BC43" s="122">
        <v>59.22</v>
      </c>
      <c r="BD43" s="122">
        <v>60.22</v>
      </c>
      <c r="BE43" s="122">
        <v>42.18</v>
      </c>
      <c r="BF43" s="122">
        <v>41.17</v>
      </c>
      <c r="BG43" s="122">
        <v>40.17</v>
      </c>
      <c r="BH43" s="122">
        <v>39.17</v>
      </c>
      <c r="BI43" s="122">
        <v>38.17</v>
      </c>
    </row>
    <row r="44" spans="1:61">
      <c r="A44" s="162">
        <v>79.17</v>
      </c>
      <c r="B44" s="162">
        <v>80.63</v>
      </c>
      <c r="C44" s="162">
        <v>82.09</v>
      </c>
      <c r="D44" s="162">
        <v>83.54</v>
      </c>
      <c r="E44" s="162">
        <v>85</v>
      </c>
      <c r="F44" s="162">
        <v>86.45</v>
      </c>
      <c r="G44" s="162">
        <v>87.91</v>
      </c>
      <c r="H44" s="162">
        <v>89.37</v>
      </c>
      <c r="I44" s="163">
        <v>90.82</v>
      </c>
      <c r="J44" s="172">
        <v>92.28</v>
      </c>
      <c r="K44" s="172">
        <v>93.73</v>
      </c>
      <c r="L44" s="163">
        <v>95.19</v>
      </c>
      <c r="M44" s="163">
        <v>96.65</v>
      </c>
      <c r="N44" s="163">
        <v>98.1</v>
      </c>
      <c r="O44" s="178">
        <v>99.56</v>
      </c>
      <c r="P44" s="184">
        <v>101.01</v>
      </c>
      <c r="Q44" s="184">
        <v>102.47</v>
      </c>
      <c r="R44" s="184">
        <v>103.93</v>
      </c>
      <c r="S44" s="184">
        <v>105.38</v>
      </c>
      <c r="T44" s="184">
        <v>106.84</v>
      </c>
      <c r="U44" s="184">
        <v>108.29</v>
      </c>
      <c r="V44" s="122">
        <v>89.1</v>
      </c>
      <c r="W44" s="122">
        <v>90.55</v>
      </c>
      <c r="X44" s="122">
        <v>92.01</v>
      </c>
      <c r="Y44" s="122">
        <v>93.46</v>
      </c>
      <c r="Z44" s="122">
        <v>67.260000000000005</v>
      </c>
      <c r="AA44" s="122">
        <v>65.8</v>
      </c>
      <c r="AB44" s="122">
        <v>64.34</v>
      </c>
      <c r="AC44" s="122">
        <v>62.89</v>
      </c>
      <c r="AD44" s="122">
        <v>61.53</v>
      </c>
      <c r="AE44" s="45">
        <v>40</v>
      </c>
      <c r="AF44" s="162">
        <v>47.41</v>
      </c>
      <c r="AG44" s="162">
        <v>48.44</v>
      </c>
      <c r="AH44" s="162">
        <v>49.46</v>
      </c>
      <c r="AI44" s="162">
        <v>50.49</v>
      </c>
      <c r="AJ44" s="162">
        <v>51.52</v>
      </c>
      <c r="AK44" s="162">
        <v>52.55</v>
      </c>
      <c r="AL44" s="162">
        <v>53.58</v>
      </c>
      <c r="AM44" s="162">
        <v>54.6</v>
      </c>
      <c r="AN44" s="163">
        <v>55.63</v>
      </c>
      <c r="AO44" s="172">
        <v>56.66</v>
      </c>
      <c r="AP44" s="172">
        <v>57.69</v>
      </c>
      <c r="AQ44" s="163">
        <v>58.72</v>
      </c>
      <c r="AR44" s="163">
        <v>59.74</v>
      </c>
      <c r="AS44" s="191">
        <v>60.77</v>
      </c>
      <c r="AT44" s="178">
        <v>61.8</v>
      </c>
      <c r="AU44" s="184">
        <v>62.83</v>
      </c>
      <c r="AV44" s="184">
        <v>63.86</v>
      </c>
      <c r="AW44" s="184">
        <v>64.88</v>
      </c>
      <c r="AX44" s="184">
        <v>65.91</v>
      </c>
      <c r="AY44" s="184">
        <v>66.94</v>
      </c>
      <c r="AZ44" s="184">
        <v>67.97</v>
      </c>
      <c r="BA44" s="122">
        <v>58.67</v>
      </c>
      <c r="BB44" s="122">
        <v>59.69</v>
      </c>
      <c r="BC44" s="122">
        <v>60.72</v>
      </c>
      <c r="BD44" s="122">
        <v>61.75</v>
      </c>
      <c r="BE44" s="122">
        <v>43.25</v>
      </c>
      <c r="BF44" s="122">
        <v>42.22</v>
      </c>
      <c r="BG44" s="122">
        <v>41.19</v>
      </c>
      <c r="BH44" s="122">
        <v>40.159999999999997</v>
      </c>
      <c r="BI44" s="122">
        <v>39.130000000000003</v>
      </c>
    </row>
    <row r="45" spans="1:61">
      <c r="A45" s="162">
        <v>81.13</v>
      </c>
      <c r="B45" s="162">
        <v>82.63</v>
      </c>
      <c r="C45" s="162">
        <v>84.12</v>
      </c>
      <c r="D45" s="162">
        <v>85.61</v>
      </c>
      <c r="E45" s="162">
        <v>87.1</v>
      </c>
      <c r="F45" s="162">
        <v>88.6</v>
      </c>
      <c r="G45" s="162">
        <v>90.09</v>
      </c>
      <c r="H45" s="162">
        <v>91.58</v>
      </c>
      <c r="I45" s="163">
        <v>93.07</v>
      </c>
      <c r="J45" s="172">
        <v>94.57</v>
      </c>
      <c r="K45" s="172">
        <v>96.06</v>
      </c>
      <c r="L45" s="163">
        <v>97.55</v>
      </c>
      <c r="M45" s="163">
        <v>99.04</v>
      </c>
      <c r="N45" s="163">
        <v>100.54</v>
      </c>
      <c r="O45" s="178">
        <v>102.03</v>
      </c>
      <c r="P45" s="184">
        <v>103.52</v>
      </c>
      <c r="Q45" s="184">
        <v>105.01</v>
      </c>
      <c r="R45" s="184">
        <v>106.51</v>
      </c>
      <c r="S45" s="184">
        <v>108</v>
      </c>
      <c r="T45" s="184">
        <v>109.49</v>
      </c>
      <c r="U45" s="184">
        <v>110.98</v>
      </c>
      <c r="V45" s="122">
        <v>91.31</v>
      </c>
      <c r="W45" s="122">
        <v>92.8</v>
      </c>
      <c r="X45" s="122">
        <v>94.3</v>
      </c>
      <c r="Y45" s="122">
        <v>95.79</v>
      </c>
      <c r="Z45" s="122">
        <v>68.930000000000007</v>
      </c>
      <c r="AA45" s="122">
        <v>67.430000000000007</v>
      </c>
      <c r="AB45" s="122">
        <v>65.94</v>
      </c>
      <c r="AC45" s="122">
        <v>64.400000000000006</v>
      </c>
      <c r="AD45" s="122">
        <v>62.96</v>
      </c>
      <c r="AE45" s="45">
        <v>41</v>
      </c>
      <c r="AF45" s="162">
        <v>48.58</v>
      </c>
      <c r="AG45" s="162">
        <v>49.63</v>
      </c>
      <c r="AH45" s="162">
        <v>50.68</v>
      </c>
      <c r="AI45" s="162">
        <v>51.74</v>
      </c>
      <c r="AJ45" s="162">
        <v>52.79</v>
      </c>
      <c r="AK45" s="162">
        <v>53.85</v>
      </c>
      <c r="AL45" s="162">
        <v>54.9</v>
      </c>
      <c r="AM45" s="162">
        <v>55.95</v>
      </c>
      <c r="AN45" s="163">
        <v>57.01</v>
      </c>
      <c r="AO45" s="172">
        <v>58.06</v>
      </c>
      <c r="AP45" s="172">
        <v>59.11</v>
      </c>
      <c r="AQ45" s="163">
        <v>60.17</v>
      </c>
      <c r="AR45" s="163">
        <v>61.22</v>
      </c>
      <c r="AS45" s="191">
        <v>62.28</v>
      </c>
      <c r="AT45" s="178">
        <v>63.33</v>
      </c>
      <c r="AU45" s="184">
        <v>64.38</v>
      </c>
      <c r="AV45" s="184">
        <v>65.44</v>
      </c>
      <c r="AW45" s="184">
        <v>66.489999999999995</v>
      </c>
      <c r="AX45" s="184">
        <v>67.540000000000006</v>
      </c>
      <c r="AY45" s="184">
        <v>68.599999999999994</v>
      </c>
      <c r="AZ45" s="184">
        <v>69.650000000000006</v>
      </c>
      <c r="BA45" s="122">
        <v>60.12</v>
      </c>
      <c r="BB45" s="122">
        <v>61.18</v>
      </c>
      <c r="BC45" s="122">
        <v>62.23</v>
      </c>
      <c r="BD45" s="122">
        <v>63.28</v>
      </c>
      <c r="BE45" s="122">
        <v>44.32</v>
      </c>
      <c r="BF45" s="122">
        <v>43.26</v>
      </c>
      <c r="BG45" s="122">
        <v>42.21</v>
      </c>
      <c r="BH45" s="122">
        <v>41.16</v>
      </c>
      <c r="BI45" s="122">
        <v>40.1</v>
      </c>
    </row>
    <row r="46" spans="1:61">
      <c r="A46" s="162">
        <v>83.08</v>
      </c>
      <c r="B46" s="162">
        <v>84.61</v>
      </c>
      <c r="C46" s="162">
        <v>86.14</v>
      </c>
      <c r="D46" s="162">
        <v>87.67</v>
      </c>
      <c r="E46" s="162">
        <v>89.2</v>
      </c>
      <c r="F46" s="162">
        <v>90.73</v>
      </c>
      <c r="G46" s="162">
        <v>92.26</v>
      </c>
      <c r="H46" s="162">
        <v>93.79</v>
      </c>
      <c r="I46" s="163">
        <v>95.31</v>
      </c>
      <c r="J46" s="172">
        <v>96.84</v>
      </c>
      <c r="K46" s="172">
        <v>98.37</v>
      </c>
      <c r="L46" s="163">
        <v>99.9</v>
      </c>
      <c r="M46" s="163">
        <v>101.43</v>
      </c>
      <c r="N46" s="163">
        <v>102.96</v>
      </c>
      <c r="O46" s="178">
        <v>104.49</v>
      </c>
      <c r="P46" s="184">
        <v>106.02</v>
      </c>
      <c r="Q46" s="184">
        <v>107.54</v>
      </c>
      <c r="R46" s="184">
        <v>109.07</v>
      </c>
      <c r="S46" s="184">
        <v>110.6</v>
      </c>
      <c r="T46" s="184">
        <v>112.13</v>
      </c>
      <c r="U46" s="184">
        <v>113.66</v>
      </c>
      <c r="V46" s="122">
        <v>93.52</v>
      </c>
      <c r="W46" s="122">
        <v>95.05</v>
      </c>
      <c r="X46" s="122">
        <v>96.58</v>
      </c>
      <c r="Y46" s="122">
        <v>98.11</v>
      </c>
      <c r="Z46" s="122">
        <v>70.59</v>
      </c>
      <c r="AA46" s="122">
        <v>69.06</v>
      </c>
      <c r="AB46" s="122">
        <v>67.53</v>
      </c>
      <c r="AC46" s="122">
        <v>66</v>
      </c>
      <c r="AD46" s="122">
        <v>64.47</v>
      </c>
      <c r="AE46" s="45">
        <v>42</v>
      </c>
      <c r="AF46" s="162">
        <v>49.75</v>
      </c>
      <c r="AG46" s="162">
        <v>50.83</v>
      </c>
      <c r="AH46" s="162">
        <v>51.91</v>
      </c>
      <c r="AI46" s="162">
        <v>52.99</v>
      </c>
      <c r="AJ46" s="162">
        <v>54.07</v>
      </c>
      <c r="AK46" s="162">
        <v>55.15</v>
      </c>
      <c r="AL46" s="162">
        <v>56.23</v>
      </c>
      <c r="AM46" s="162">
        <v>57.31</v>
      </c>
      <c r="AN46" s="163">
        <v>58.39</v>
      </c>
      <c r="AO46" s="172">
        <v>59.47</v>
      </c>
      <c r="AP46" s="172">
        <v>60.55</v>
      </c>
      <c r="AQ46" s="163">
        <v>61.63</v>
      </c>
      <c r="AR46" s="163">
        <v>62.71</v>
      </c>
      <c r="AS46" s="191">
        <v>63.78</v>
      </c>
      <c r="AT46" s="178">
        <v>64.86</v>
      </c>
      <c r="AU46" s="184">
        <v>65.94</v>
      </c>
      <c r="AV46" s="184">
        <v>67.02</v>
      </c>
      <c r="AW46" s="184">
        <v>68.099999999999994</v>
      </c>
      <c r="AX46" s="184">
        <v>69.180000000000007</v>
      </c>
      <c r="AY46" s="184">
        <v>70.260000000000005</v>
      </c>
      <c r="AZ46" s="184">
        <v>71.34</v>
      </c>
      <c r="BA46" s="122">
        <v>61.58</v>
      </c>
      <c r="BB46" s="122">
        <v>62.66</v>
      </c>
      <c r="BC46" s="122">
        <v>63.74</v>
      </c>
      <c r="BD46" s="122">
        <v>64.819999999999993</v>
      </c>
      <c r="BE46" s="122">
        <v>45.39</v>
      </c>
      <c r="BF46" s="122">
        <v>44.31</v>
      </c>
      <c r="BG46" s="122">
        <v>43.23</v>
      </c>
      <c r="BH46" s="122">
        <v>42.15</v>
      </c>
      <c r="BI46" s="122">
        <v>41.07</v>
      </c>
    </row>
    <row r="47" spans="1:61">
      <c r="A47" s="162">
        <v>85.02</v>
      </c>
      <c r="B47" s="162">
        <v>86.59</v>
      </c>
      <c r="C47" s="162">
        <v>88.15</v>
      </c>
      <c r="D47" s="162">
        <v>89.72</v>
      </c>
      <c r="E47" s="162">
        <v>91.28</v>
      </c>
      <c r="F47" s="162">
        <v>92.85</v>
      </c>
      <c r="G47" s="162">
        <v>94.41</v>
      </c>
      <c r="H47" s="162">
        <v>95.98</v>
      </c>
      <c r="I47" s="163">
        <v>97.54</v>
      </c>
      <c r="J47" s="172">
        <v>99.11</v>
      </c>
      <c r="K47" s="172">
        <v>100.67</v>
      </c>
      <c r="L47" s="163">
        <v>102.24</v>
      </c>
      <c r="M47" s="163">
        <v>103.8</v>
      </c>
      <c r="N47" s="163">
        <v>105.37</v>
      </c>
      <c r="O47" s="178">
        <v>106.93</v>
      </c>
      <c r="P47" s="184">
        <v>108.5</v>
      </c>
      <c r="Q47" s="184">
        <v>110.06</v>
      </c>
      <c r="R47" s="184">
        <v>111.63</v>
      </c>
      <c r="S47" s="184">
        <v>113.19</v>
      </c>
      <c r="T47" s="184">
        <v>114.76</v>
      </c>
      <c r="U47" s="184">
        <v>116.32</v>
      </c>
      <c r="V47" s="122">
        <v>95.72</v>
      </c>
      <c r="W47" s="122">
        <v>97.29</v>
      </c>
      <c r="X47" s="122">
        <v>98.85</v>
      </c>
      <c r="Y47" s="122">
        <v>100.42</v>
      </c>
      <c r="Z47" s="122">
        <v>72.25</v>
      </c>
      <c r="AA47" s="122">
        <v>70.680000000000007</v>
      </c>
      <c r="AB47" s="122">
        <v>69.12</v>
      </c>
      <c r="AC47" s="122">
        <v>67.55</v>
      </c>
      <c r="AD47" s="122">
        <v>65.989999999999995</v>
      </c>
      <c r="AE47" s="45">
        <v>43</v>
      </c>
      <c r="AF47" s="162">
        <v>50.71</v>
      </c>
      <c r="AG47" s="162">
        <v>52.02</v>
      </c>
      <c r="AH47" s="162">
        <v>53.12</v>
      </c>
      <c r="AI47" s="162">
        <v>54.23</v>
      </c>
      <c r="AJ47" s="162">
        <v>55.33</v>
      </c>
      <c r="AK47" s="162">
        <v>56.44</v>
      </c>
      <c r="AL47" s="162">
        <v>57.54</v>
      </c>
      <c r="AM47" s="162">
        <v>58.65</v>
      </c>
      <c r="AN47" s="163">
        <v>59.75</v>
      </c>
      <c r="AO47" s="172">
        <v>60.86</v>
      </c>
      <c r="AP47" s="172">
        <v>61.96</v>
      </c>
      <c r="AQ47" s="163">
        <v>63.07</v>
      </c>
      <c r="AR47" s="163">
        <v>64.17</v>
      </c>
      <c r="AS47" s="191">
        <v>65.28</v>
      </c>
      <c r="AT47" s="178">
        <v>66.38</v>
      </c>
      <c r="AU47" s="184" t="s">
        <v>216</v>
      </c>
      <c r="AV47" s="184">
        <v>68.59</v>
      </c>
      <c r="AW47" s="184">
        <v>69.7</v>
      </c>
      <c r="AX47" s="184">
        <v>70.81</v>
      </c>
      <c r="AY47" s="184">
        <v>71.91</v>
      </c>
      <c r="AZ47" s="184">
        <v>73.02</v>
      </c>
      <c r="BA47" s="122">
        <v>63.03</v>
      </c>
      <c r="BB47" s="122">
        <v>64.14</v>
      </c>
      <c r="BC47" s="122">
        <v>65.239999999999995</v>
      </c>
      <c r="BD47" s="122">
        <v>66.349999999999994</v>
      </c>
      <c r="BE47" s="122">
        <v>46.46</v>
      </c>
      <c r="BF47" s="122">
        <v>45.35</v>
      </c>
      <c r="BG47" s="122">
        <v>44.25</v>
      </c>
      <c r="BH47" s="122">
        <v>43.14</v>
      </c>
      <c r="BI47" s="122">
        <v>42.04</v>
      </c>
    </row>
    <row r="48" spans="1:61">
      <c r="A48" s="162">
        <v>86.98</v>
      </c>
      <c r="B48" s="162">
        <v>88.58</v>
      </c>
      <c r="C48" s="162">
        <v>90.18</v>
      </c>
      <c r="D48" s="162">
        <v>91.78</v>
      </c>
      <c r="E48" s="162">
        <v>93.38</v>
      </c>
      <c r="F48" s="162">
        <v>94.98</v>
      </c>
      <c r="G48" s="162">
        <v>96.59</v>
      </c>
      <c r="H48" s="162">
        <v>98.19</v>
      </c>
      <c r="I48" s="163">
        <v>99.79</v>
      </c>
      <c r="J48" s="172">
        <v>101.39</v>
      </c>
      <c r="K48" s="172">
        <v>102.99</v>
      </c>
      <c r="L48" s="163">
        <v>104.59</v>
      </c>
      <c r="M48" s="163">
        <v>106.2</v>
      </c>
      <c r="N48" s="163">
        <v>107.8</v>
      </c>
      <c r="O48" s="178">
        <v>109.4</v>
      </c>
      <c r="P48" s="184">
        <v>111</v>
      </c>
      <c r="Q48" s="184">
        <v>112.6</v>
      </c>
      <c r="R48" s="184">
        <v>114.2</v>
      </c>
      <c r="S48" s="184">
        <v>115.81</v>
      </c>
      <c r="T48" s="184">
        <v>117.41</v>
      </c>
      <c r="U48" s="184">
        <v>119.01</v>
      </c>
      <c r="V48" s="122">
        <v>97.94</v>
      </c>
      <c r="W48" s="122">
        <v>99.54</v>
      </c>
      <c r="X48" s="122">
        <v>101.14</v>
      </c>
      <c r="Y48" s="122">
        <v>102.74</v>
      </c>
      <c r="Z48" s="122">
        <v>73.91</v>
      </c>
      <c r="AA48" s="122">
        <v>72.31</v>
      </c>
      <c r="AB48" s="122">
        <v>70.709999999999994</v>
      </c>
      <c r="AC48" s="122">
        <v>69.11</v>
      </c>
      <c r="AD48" s="122">
        <v>67.510000000000005</v>
      </c>
      <c r="AE48" s="45">
        <v>44</v>
      </c>
      <c r="AF48" s="162">
        <v>52.09</v>
      </c>
      <c r="AG48" s="162">
        <v>53.22</v>
      </c>
      <c r="AH48" s="162">
        <v>54.35</v>
      </c>
      <c r="AI48" s="162">
        <v>55.48</v>
      </c>
      <c r="AJ48" s="162">
        <v>56.61</v>
      </c>
      <c r="AK48" s="162">
        <v>57.74</v>
      </c>
      <c r="AL48" s="162">
        <v>58.87</v>
      </c>
      <c r="AM48" s="162">
        <v>60</v>
      </c>
      <c r="AN48" s="163">
        <v>61.13</v>
      </c>
      <c r="AO48" s="172">
        <v>62.27</v>
      </c>
      <c r="AP48" s="172">
        <v>63.4</v>
      </c>
      <c r="AQ48" s="163">
        <v>64.53</v>
      </c>
      <c r="AR48" s="163">
        <v>65.66</v>
      </c>
      <c r="AS48" s="191">
        <v>66.790000000000006</v>
      </c>
      <c r="AT48" s="178">
        <v>67.92</v>
      </c>
      <c r="AU48" s="184">
        <v>69.05</v>
      </c>
      <c r="AV48" s="184">
        <v>70.180000000000007</v>
      </c>
      <c r="AW48" s="184">
        <v>71.31</v>
      </c>
      <c r="AX48" s="184">
        <v>72.44</v>
      </c>
      <c r="AY48" s="184">
        <v>73.569999999999993</v>
      </c>
      <c r="AZ48" s="184">
        <v>74.7</v>
      </c>
      <c r="BA48" s="122">
        <v>64.489999999999995</v>
      </c>
      <c r="BB48" s="122">
        <v>65.63</v>
      </c>
      <c r="BC48" s="122">
        <v>66.760000000000005</v>
      </c>
      <c r="BD48" s="122">
        <v>67.89</v>
      </c>
      <c r="BE48" s="122">
        <v>47.53</v>
      </c>
      <c r="BF48" s="122">
        <v>46.4</v>
      </c>
      <c r="BG48" s="122">
        <v>45.27</v>
      </c>
      <c r="BH48" s="122">
        <v>44.14</v>
      </c>
      <c r="BI48" s="122">
        <v>43.01</v>
      </c>
    </row>
    <row r="49" spans="1:61">
      <c r="A49" s="162">
        <v>88.92</v>
      </c>
      <c r="B49" s="162">
        <v>90.55</v>
      </c>
      <c r="C49" s="162">
        <v>92.19</v>
      </c>
      <c r="D49" s="162">
        <v>93.83</v>
      </c>
      <c r="E49" s="162">
        <v>95.47</v>
      </c>
      <c r="F49" s="162">
        <v>97.11</v>
      </c>
      <c r="G49" s="162">
        <v>98.74</v>
      </c>
      <c r="H49" s="162">
        <v>100.38</v>
      </c>
      <c r="I49" s="163">
        <v>102.02</v>
      </c>
      <c r="J49" s="172">
        <v>103.66</v>
      </c>
      <c r="K49" s="172">
        <v>105.3</v>
      </c>
      <c r="L49" s="163">
        <v>106.93</v>
      </c>
      <c r="M49" s="163">
        <v>108.57</v>
      </c>
      <c r="N49" s="163">
        <v>110.21</v>
      </c>
      <c r="O49" s="178">
        <v>111.85</v>
      </c>
      <c r="P49" s="184">
        <v>113.49</v>
      </c>
      <c r="Q49" s="184">
        <v>115.12</v>
      </c>
      <c r="R49" s="184">
        <v>116.76</v>
      </c>
      <c r="S49" s="184">
        <v>118.4</v>
      </c>
      <c r="T49" s="184">
        <v>120.04</v>
      </c>
      <c r="U49" s="184">
        <v>121.68</v>
      </c>
      <c r="V49" s="122">
        <v>100.14</v>
      </c>
      <c r="W49" s="122">
        <v>101.78</v>
      </c>
      <c r="X49" s="122">
        <v>103.42</v>
      </c>
      <c r="Y49" s="122">
        <v>105.06</v>
      </c>
      <c r="Z49" s="122">
        <v>75.569999999999993</v>
      </c>
      <c r="AA49" s="122">
        <v>73.930000000000007</v>
      </c>
      <c r="AB49" s="122">
        <v>72.3</v>
      </c>
      <c r="AC49" s="122">
        <v>70.66</v>
      </c>
      <c r="AD49" s="122">
        <v>69.02</v>
      </c>
      <c r="AE49" s="45">
        <v>45</v>
      </c>
      <c r="AF49" s="162">
        <v>53.26</v>
      </c>
      <c r="AG49" s="162">
        <v>54.41</v>
      </c>
      <c r="AH49" s="162">
        <v>55.57</v>
      </c>
      <c r="AI49" s="162">
        <v>45.73</v>
      </c>
      <c r="AJ49" s="162">
        <v>57.88</v>
      </c>
      <c r="AK49" s="162">
        <v>59.04</v>
      </c>
      <c r="AL49" s="162">
        <v>60.2</v>
      </c>
      <c r="AM49" s="162">
        <v>61.35</v>
      </c>
      <c r="AN49" s="163">
        <v>62.51</v>
      </c>
      <c r="AO49" s="172">
        <v>63.67</v>
      </c>
      <c r="AP49" s="172">
        <v>64.819999999999993</v>
      </c>
      <c r="AQ49" s="163">
        <v>65.98</v>
      </c>
      <c r="AR49" s="163">
        <v>67.14</v>
      </c>
      <c r="AS49" s="191">
        <v>68.290000000000006</v>
      </c>
      <c r="AT49" s="178">
        <v>69.45</v>
      </c>
      <c r="AU49" s="184">
        <v>70.61</v>
      </c>
      <c r="AV49" s="184">
        <v>71.760000000000005</v>
      </c>
      <c r="AW49" s="184">
        <v>72.92</v>
      </c>
      <c r="AX49" s="184">
        <v>74.08</v>
      </c>
      <c r="AY49" s="184">
        <v>75.23</v>
      </c>
      <c r="AZ49" s="184">
        <v>76.39</v>
      </c>
      <c r="BA49" s="122">
        <v>65.95</v>
      </c>
      <c r="BB49" s="122">
        <v>67.11</v>
      </c>
      <c r="BC49" s="122">
        <v>68.260000000000005</v>
      </c>
      <c r="BD49" s="122">
        <v>69.42</v>
      </c>
      <c r="BE49" s="122">
        <v>48.6</v>
      </c>
      <c r="BF49" s="122">
        <v>47.45</v>
      </c>
      <c r="BG49" s="122">
        <v>46.29</v>
      </c>
      <c r="BH49" s="122">
        <v>45.13</v>
      </c>
      <c r="BI49" s="122">
        <v>43.98</v>
      </c>
    </row>
    <row r="50" spans="1:61">
      <c r="A50" s="162">
        <v>90.87</v>
      </c>
      <c r="B50" s="162">
        <v>92.55</v>
      </c>
      <c r="C50" s="162">
        <v>94.22</v>
      </c>
      <c r="D50" s="162">
        <v>95.9</v>
      </c>
      <c r="E50" s="162">
        <v>97.57</v>
      </c>
      <c r="F50" s="162">
        <v>99.24</v>
      </c>
      <c r="G50" s="162">
        <v>100.92</v>
      </c>
      <c r="H50" s="162">
        <v>102.59</v>
      </c>
      <c r="I50" s="163">
        <v>104.27</v>
      </c>
      <c r="J50" s="172">
        <v>105.94</v>
      </c>
      <c r="K50" s="172">
        <v>107.62</v>
      </c>
      <c r="L50" s="163">
        <v>109.29</v>
      </c>
      <c r="M50" s="163">
        <v>110.97</v>
      </c>
      <c r="N50" s="163">
        <v>112.64</v>
      </c>
      <c r="O50" s="178">
        <v>114.31</v>
      </c>
      <c r="P50" s="184">
        <v>115.99</v>
      </c>
      <c r="Q50" s="184">
        <v>117.66</v>
      </c>
      <c r="R50" s="184">
        <v>119.34</v>
      </c>
      <c r="S50" s="184">
        <v>121.01</v>
      </c>
      <c r="T50" s="184">
        <v>122.69</v>
      </c>
      <c r="U50" s="184">
        <v>124.36</v>
      </c>
      <c r="V50" s="122">
        <v>102.36</v>
      </c>
      <c r="W50" s="122">
        <v>104.03</v>
      </c>
      <c r="X50" s="122">
        <v>105.71</v>
      </c>
      <c r="Y50" s="122">
        <v>107.38</v>
      </c>
      <c r="Z50" s="122">
        <v>77.239999999999995</v>
      </c>
      <c r="AA50" s="122">
        <v>75.569999999999993</v>
      </c>
      <c r="AB50" s="122">
        <v>73.89</v>
      </c>
      <c r="AC50" s="122">
        <v>72.22</v>
      </c>
      <c r="AD50" s="122">
        <v>70.540000000000006</v>
      </c>
      <c r="AE50" s="45">
        <v>46</v>
      </c>
      <c r="AF50" s="162">
        <v>54.43</v>
      </c>
      <c r="AG50" s="162">
        <v>55.61</v>
      </c>
      <c r="AH50" s="162">
        <v>56.8</v>
      </c>
      <c r="AI50" s="162">
        <v>57.98</v>
      </c>
      <c r="AJ50" s="162">
        <v>59.16</v>
      </c>
      <c r="AK50" s="162">
        <v>60.34</v>
      </c>
      <c r="AL50" s="162">
        <v>61.53</v>
      </c>
      <c r="AM50" s="162">
        <v>62.71</v>
      </c>
      <c r="AN50" s="163">
        <v>63.89</v>
      </c>
      <c r="AO50" s="172">
        <v>65.069999999999993</v>
      </c>
      <c r="AP50" s="172">
        <v>66.25</v>
      </c>
      <c r="AQ50" s="163">
        <v>67.44</v>
      </c>
      <c r="AR50" s="163">
        <v>68.62</v>
      </c>
      <c r="AS50" s="191">
        <v>69.8</v>
      </c>
      <c r="AT50" s="178">
        <v>70.98</v>
      </c>
      <c r="AU50" s="184">
        <v>72.17</v>
      </c>
      <c r="AV50" s="184">
        <v>73.349999999999994</v>
      </c>
      <c r="AW50" s="184">
        <v>74.53</v>
      </c>
      <c r="AX50" s="184">
        <v>75.709999999999994</v>
      </c>
      <c r="AY50" s="184">
        <v>76.89</v>
      </c>
      <c r="AZ50" s="184">
        <v>78.08</v>
      </c>
      <c r="BA50" s="122">
        <v>67.41</v>
      </c>
      <c r="BB50" s="122">
        <v>68.59</v>
      </c>
      <c r="BC50" s="122">
        <v>69.78</v>
      </c>
      <c r="BD50" s="122">
        <v>70.959999999999994</v>
      </c>
      <c r="BE50" s="122">
        <v>49.68</v>
      </c>
      <c r="BF50" s="122">
        <v>48.5</v>
      </c>
      <c r="BG50" s="122">
        <v>47.31</v>
      </c>
      <c r="BH50" s="122">
        <v>46.13</v>
      </c>
      <c r="BI50" s="122">
        <v>44.95</v>
      </c>
    </row>
    <row r="51" spans="1:61">
      <c r="A51" s="162">
        <v>92.81</v>
      </c>
      <c r="B51" s="162">
        <v>94.52</v>
      </c>
      <c r="C51" s="162">
        <v>96.23</v>
      </c>
      <c r="D51" s="162">
        <v>97.94</v>
      </c>
      <c r="E51" s="162">
        <v>99.65</v>
      </c>
      <c r="F51" s="162">
        <v>101.36</v>
      </c>
      <c r="G51" s="162">
        <v>103.07</v>
      </c>
      <c r="H51" s="162">
        <v>104.79</v>
      </c>
      <c r="I51" s="163">
        <v>106.5</v>
      </c>
      <c r="J51" s="172">
        <v>108.21</v>
      </c>
      <c r="K51" s="172">
        <v>109.92</v>
      </c>
      <c r="L51" s="163">
        <v>111.63</v>
      </c>
      <c r="M51" s="163">
        <v>113.34</v>
      </c>
      <c r="N51" s="163">
        <v>115.05</v>
      </c>
      <c r="O51" s="178">
        <v>116.76</v>
      </c>
      <c r="P51" s="184">
        <v>118.47</v>
      </c>
      <c r="Q51" s="184">
        <v>120.18</v>
      </c>
      <c r="R51" s="184">
        <v>121.89</v>
      </c>
      <c r="S51" s="184">
        <v>123.6</v>
      </c>
      <c r="T51" s="184">
        <v>125.32</v>
      </c>
      <c r="U51" s="184">
        <v>127.03</v>
      </c>
      <c r="V51" s="122">
        <v>104.56</v>
      </c>
      <c r="W51" s="122">
        <v>106.27</v>
      </c>
      <c r="X51" s="122">
        <v>107.98</v>
      </c>
      <c r="Y51" s="122">
        <v>109.69</v>
      </c>
      <c r="Z51" s="122">
        <v>78.900000000000006</v>
      </c>
      <c r="AA51" s="122">
        <v>77.19</v>
      </c>
      <c r="AB51" s="122">
        <v>75.48</v>
      </c>
      <c r="AC51" s="122">
        <v>73.760000000000005</v>
      </c>
      <c r="AD51" s="122">
        <v>72.05</v>
      </c>
      <c r="AE51" s="45">
        <v>47</v>
      </c>
      <c r="AF51" s="162">
        <v>55.6</v>
      </c>
      <c r="AG51" s="162">
        <v>56.81</v>
      </c>
      <c r="AH51" s="162">
        <v>58.02</v>
      </c>
      <c r="AI51" s="162">
        <v>9.2200000000000006</v>
      </c>
      <c r="AJ51" s="162">
        <v>60.43</v>
      </c>
      <c r="AK51" s="162">
        <v>61.64</v>
      </c>
      <c r="AL51" s="162">
        <v>62.85</v>
      </c>
      <c r="AM51" s="162">
        <v>64.06</v>
      </c>
      <c r="AN51" s="163">
        <v>65.260000000000005</v>
      </c>
      <c r="AO51" s="172">
        <v>66.47</v>
      </c>
      <c r="AP51" s="172">
        <v>67.680000000000007</v>
      </c>
      <c r="AQ51" s="163">
        <v>68.89</v>
      </c>
      <c r="AR51" s="163">
        <v>70.099999999999994</v>
      </c>
      <c r="AS51" s="191">
        <v>71.3</v>
      </c>
      <c r="AT51" s="178">
        <v>72.510000000000005</v>
      </c>
      <c r="AU51" s="184">
        <v>73.72</v>
      </c>
      <c r="AV51" s="184">
        <v>74.930000000000007</v>
      </c>
      <c r="AW51" s="184">
        <v>76.13</v>
      </c>
      <c r="AX51" s="184">
        <v>77.34</v>
      </c>
      <c r="AY51" s="184">
        <v>78.55</v>
      </c>
      <c r="AZ51" s="184">
        <v>79.760000000000005</v>
      </c>
      <c r="BA51" s="122">
        <v>68.87</v>
      </c>
      <c r="BB51" s="122">
        <v>70.08</v>
      </c>
      <c r="BC51" s="122">
        <v>71.28</v>
      </c>
      <c r="BD51" s="122">
        <v>72.489999999999995</v>
      </c>
      <c r="BE51" s="122">
        <v>50.75</v>
      </c>
      <c r="BF51" s="122">
        <v>49.54</v>
      </c>
      <c r="BG51" s="122">
        <v>48.33</v>
      </c>
      <c r="BH51" s="122">
        <v>47.13</v>
      </c>
      <c r="BI51" s="122">
        <v>45.92</v>
      </c>
    </row>
    <row r="52" spans="1:61">
      <c r="A52" s="162">
        <v>94.76</v>
      </c>
      <c r="B52" s="162">
        <v>96.51</v>
      </c>
      <c r="C52" s="162">
        <v>98.26</v>
      </c>
      <c r="D52" s="162">
        <v>100.01</v>
      </c>
      <c r="E52" s="162">
        <v>101.75</v>
      </c>
      <c r="F52" s="162">
        <v>103.5</v>
      </c>
      <c r="G52" s="162">
        <v>105.25</v>
      </c>
      <c r="H52" s="162">
        <v>107</v>
      </c>
      <c r="I52" s="163">
        <v>108.74</v>
      </c>
      <c r="J52" s="172">
        <v>110.49</v>
      </c>
      <c r="K52" s="172">
        <v>112.24</v>
      </c>
      <c r="L52" s="163">
        <v>113.98</v>
      </c>
      <c r="M52" s="163">
        <v>115.73</v>
      </c>
      <c r="N52" s="163">
        <v>117.48</v>
      </c>
      <c r="O52" s="178">
        <v>119.23</v>
      </c>
      <c r="P52" s="184">
        <v>120.97</v>
      </c>
      <c r="Q52" s="184">
        <v>122.72</v>
      </c>
      <c r="R52" s="184">
        <v>124.47</v>
      </c>
      <c r="S52" s="184">
        <v>126.21</v>
      </c>
      <c r="T52" s="184">
        <v>127.96</v>
      </c>
      <c r="U52" s="184">
        <v>129.71</v>
      </c>
      <c r="V52" s="122">
        <v>106.77</v>
      </c>
      <c r="W52" s="122">
        <v>108.52</v>
      </c>
      <c r="X52" s="122">
        <v>110.27</v>
      </c>
      <c r="Y52" s="122">
        <v>112.01</v>
      </c>
      <c r="Z52" s="122">
        <v>80.56</v>
      </c>
      <c r="AA52" s="122">
        <v>78.819999999999993</v>
      </c>
      <c r="AB52" s="122">
        <v>77.069999999999993</v>
      </c>
      <c r="AC52" s="122">
        <v>75.319999999999993</v>
      </c>
      <c r="AD52" s="122">
        <v>73.58</v>
      </c>
      <c r="AE52" s="45">
        <v>48</v>
      </c>
      <c r="AF52" s="162">
        <v>56.76</v>
      </c>
      <c r="AG52" s="162">
        <v>57.99</v>
      </c>
      <c r="AH52" s="162">
        <v>59.23</v>
      </c>
      <c r="AI52" s="162">
        <v>60.46</v>
      </c>
      <c r="AJ52" s="162">
        <v>61.7</v>
      </c>
      <c r="AK52" s="162">
        <v>62.93</v>
      </c>
      <c r="AL52" s="162">
        <v>64.16</v>
      </c>
      <c r="AM52" s="162">
        <v>65.400000000000006</v>
      </c>
      <c r="AN52" s="163">
        <v>66.63</v>
      </c>
      <c r="AO52" s="172">
        <v>67.86</v>
      </c>
      <c r="AP52" s="172">
        <v>69.099999999999994</v>
      </c>
      <c r="AQ52" s="163">
        <v>70.33</v>
      </c>
      <c r="AR52" s="163">
        <v>71.56</v>
      </c>
      <c r="AS52" s="191">
        <v>72.8</v>
      </c>
      <c r="AT52" s="178">
        <v>74.03</v>
      </c>
      <c r="AU52" s="184">
        <v>75.27</v>
      </c>
      <c r="AV52" s="184">
        <v>76.5</v>
      </c>
      <c r="AW52" s="184">
        <v>77.73</v>
      </c>
      <c r="AX52" s="184">
        <v>78.97</v>
      </c>
      <c r="AY52" s="184">
        <v>80.2</v>
      </c>
      <c r="AZ52" s="184">
        <v>81.430000000000007</v>
      </c>
      <c r="BA52" s="122">
        <v>70.319999999999993</v>
      </c>
      <c r="BB52" s="122">
        <v>71.55</v>
      </c>
      <c r="BC52" s="122">
        <v>72.790000000000006</v>
      </c>
      <c r="BD52" s="122">
        <v>74.02</v>
      </c>
      <c r="BE52" s="122">
        <v>51.81</v>
      </c>
      <c r="BF52" s="122">
        <v>50.58</v>
      </c>
      <c r="BG52" s="122">
        <v>49.35</v>
      </c>
      <c r="BH52" s="122">
        <v>48.11</v>
      </c>
      <c r="BI52" s="122">
        <v>46.88</v>
      </c>
    </row>
    <row r="53" spans="1:61">
      <c r="A53" s="162">
        <v>96.7</v>
      </c>
      <c r="B53" s="162">
        <v>98.48</v>
      </c>
      <c r="C53" s="162">
        <v>100.26</v>
      </c>
      <c r="D53" s="162">
        <v>102.05</v>
      </c>
      <c r="E53" s="162">
        <v>103.83</v>
      </c>
      <c r="F53" s="162">
        <v>105.61</v>
      </c>
      <c r="G53" s="162">
        <v>107.4</v>
      </c>
      <c r="H53" s="162">
        <v>109.18</v>
      </c>
      <c r="I53" s="163">
        <v>110.96</v>
      </c>
      <c r="J53" s="172">
        <v>112.75</v>
      </c>
      <c r="K53" s="172">
        <v>114.53</v>
      </c>
      <c r="L53" s="163">
        <v>116.31</v>
      </c>
      <c r="M53" s="163">
        <v>118.1</v>
      </c>
      <c r="N53" s="163">
        <v>119.88</v>
      </c>
      <c r="O53" s="178">
        <v>121.67</v>
      </c>
      <c r="P53" s="184">
        <v>123.45</v>
      </c>
      <c r="Q53" s="184">
        <v>125.23</v>
      </c>
      <c r="R53" s="184">
        <v>127.02</v>
      </c>
      <c r="S53" s="184">
        <v>128.80000000000001</v>
      </c>
      <c r="T53" s="184">
        <v>130.58000000000001</v>
      </c>
      <c r="U53" s="184">
        <v>132.37</v>
      </c>
      <c r="V53" s="122">
        <v>108.97</v>
      </c>
      <c r="W53" s="122">
        <v>110.75</v>
      </c>
      <c r="X53" s="122">
        <v>112.54</v>
      </c>
      <c r="Y53" s="122">
        <v>114.32</v>
      </c>
      <c r="Z53" s="122">
        <v>82.22</v>
      </c>
      <c r="AA53" s="122">
        <v>80.430000000000007</v>
      </c>
      <c r="AB53" s="122">
        <v>78.650000000000006</v>
      </c>
      <c r="AC53" s="122">
        <v>76.87</v>
      </c>
      <c r="AD53" s="122">
        <v>75.08</v>
      </c>
      <c r="AE53" s="45">
        <v>49</v>
      </c>
      <c r="AF53" s="162">
        <v>57.94</v>
      </c>
      <c r="AG53" s="162">
        <v>59.2</v>
      </c>
      <c r="AH53" s="162">
        <v>60.46</v>
      </c>
      <c r="AI53" s="162">
        <v>61.72</v>
      </c>
      <c r="AJ53" s="162">
        <v>62.97</v>
      </c>
      <c r="AK53" s="162">
        <v>64.23</v>
      </c>
      <c r="AL53" s="162">
        <v>65.489999999999995</v>
      </c>
      <c r="AM53" s="162">
        <v>66.75</v>
      </c>
      <c r="AN53" s="163">
        <v>68.010000000000005</v>
      </c>
      <c r="AO53" s="172">
        <v>69.27</v>
      </c>
      <c r="AP53" s="172">
        <v>70.53</v>
      </c>
      <c r="AQ53" s="163">
        <v>71.790000000000006</v>
      </c>
      <c r="AR53" s="163">
        <v>73.5</v>
      </c>
      <c r="AS53" s="191">
        <v>74.31</v>
      </c>
      <c r="AT53" s="178">
        <v>75.569999999999993</v>
      </c>
      <c r="AU53" s="184">
        <v>76.83</v>
      </c>
      <c r="AV53" s="184">
        <v>78.09</v>
      </c>
      <c r="AW53" s="184">
        <v>79.349999999999994</v>
      </c>
      <c r="AX53" s="184">
        <v>80.599999999999994</v>
      </c>
      <c r="AY53" s="184">
        <v>81.86</v>
      </c>
      <c r="AZ53" s="184">
        <v>83.12</v>
      </c>
      <c r="BA53" s="122">
        <v>71.78</v>
      </c>
      <c r="BB53" s="122">
        <v>73.040000000000006</v>
      </c>
      <c r="BC53" s="122">
        <v>74.3</v>
      </c>
      <c r="BD53" s="122">
        <v>75.56</v>
      </c>
      <c r="BE53" s="122">
        <v>52.89</v>
      </c>
      <c r="BF53" s="122">
        <v>51.63</v>
      </c>
      <c r="BG53" s="122">
        <v>50.37</v>
      </c>
      <c r="BH53" s="122">
        <v>49.11</v>
      </c>
      <c r="BI53" s="122">
        <v>47.85</v>
      </c>
    </row>
    <row r="54" spans="1:61">
      <c r="A54" s="162">
        <v>98.64</v>
      </c>
      <c r="B54" s="162">
        <v>100.46</v>
      </c>
      <c r="C54" s="162">
        <v>102.28</v>
      </c>
      <c r="D54" s="162">
        <v>104.1</v>
      </c>
      <c r="E54" s="162">
        <v>105.92</v>
      </c>
      <c r="F54" s="162">
        <v>107.74</v>
      </c>
      <c r="G54" s="162">
        <v>109.56</v>
      </c>
      <c r="H54" s="162">
        <v>111.38</v>
      </c>
      <c r="I54" s="163">
        <v>113.2</v>
      </c>
      <c r="J54" s="172">
        <v>115.02</v>
      </c>
      <c r="K54" s="172">
        <v>116.84</v>
      </c>
      <c r="L54" s="163">
        <v>118.66</v>
      </c>
      <c r="M54" s="163">
        <v>120.48</v>
      </c>
      <c r="N54" s="163">
        <v>122.3</v>
      </c>
      <c r="O54" s="178">
        <v>124.12</v>
      </c>
      <c r="P54" s="184">
        <v>125.94</v>
      </c>
      <c r="Q54" s="184">
        <v>127.76</v>
      </c>
      <c r="R54" s="184">
        <v>129.58000000000001</v>
      </c>
      <c r="S54" s="184">
        <v>131.4</v>
      </c>
      <c r="T54" s="184">
        <v>133.22</v>
      </c>
      <c r="U54" s="184">
        <v>135.04</v>
      </c>
      <c r="V54" s="122">
        <v>111.18</v>
      </c>
      <c r="W54" s="122">
        <v>113</v>
      </c>
      <c r="X54" s="122">
        <v>114.82</v>
      </c>
      <c r="Y54" s="122">
        <v>116.64</v>
      </c>
      <c r="Z54" s="122">
        <v>83.88</v>
      </c>
      <c r="AA54" s="122">
        <v>82.06</v>
      </c>
      <c r="AB54" s="122">
        <v>80.239999999999995</v>
      </c>
      <c r="AC54" s="122">
        <v>78.42</v>
      </c>
      <c r="AD54" s="122">
        <v>76.599999999999994</v>
      </c>
      <c r="AE54" s="45">
        <v>50</v>
      </c>
      <c r="AF54" s="162">
        <v>59.11</v>
      </c>
      <c r="AG54" s="162">
        <v>60.39</v>
      </c>
      <c r="AH54" s="162">
        <v>61.68</v>
      </c>
      <c r="AI54" s="162">
        <v>62.96</v>
      </c>
      <c r="AJ54" s="162">
        <v>64.25</v>
      </c>
      <c r="AK54" s="162">
        <v>65.53</v>
      </c>
      <c r="AL54" s="162">
        <v>66.819999999999993</v>
      </c>
      <c r="AM54" s="162">
        <v>68.099999999999994</v>
      </c>
      <c r="AN54" s="163">
        <v>69.39</v>
      </c>
      <c r="AO54" s="172">
        <v>70.67</v>
      </c>
      <c r="AP54" s="172">
        <v>71.959999999999994</v>
      </c>
      <c r="AQ54" s="163">
        <v>73.239999999999995</v>
      </c>
      <c r="AR54" s="163">
        <v>74.53</v>
      </c>
      <c r="AS54" s="191">
        <v>75.81</v>
      </c>
      <c r="AT54" s="178">
        <v>77.099999999999994</v>
      </c>
      <c r="AU54" s="184">
        <v>78.38</v>
      </c>
      <c r="AV54" s="184">
        <v>79.67</v>
      </c>
      <c r="AW54" s="184">
        <v>80.95</v>
      </c>
      <c r="AX54" s="184">
        <v>82.24</v>
      </c>
      <c r="AY54" s="184">
        <v>83.52</v>
      </c>
      <c r="AZ54" s="184">
        <v>84.81</v>
      </c>
      <c r="BA54" s="122">
        <v>73.239999999999995</v>
      </c>
      <c r="BB54" s="122">
        <v>74.52</v>
      </c>
      <c r="BC54" s="122">
        <v>75.81</v>
      </c>
      <c r="BD54" s="122">
        <v>77.09</v>
      </c>
      <c r="BE54" s="122">
        <v>53.96</v>
      </c>
      <c r="BF54" s="122">
        <v>52.68</v>
      </c>
      <c r="BG54" s="122">
        <v>51.39</v>
      </c>
      <c r="BH54" s="122">
        <v>50.11</v>
      </c>
      <c r="BI54" s="122">
        <v>48.82</v>
      </c>
    </row>
    <row r="55" spans="1:61">
      <c r="A55" s="162">
        <v>100.61</v>
      </c>
      <c r="B55" s="162">
        <v>102.46</v>
      </c>
      <c r="C55" s="162">
        <v>104.32</v>
      </c>
      <c r="D55" s="162">
        <v>106.17</v>
      </c>
      <c r="E55" s="162">
        <v>108.03</v>
      </c>
      <c r="F55" s="162">
        <v>109.89</v>
      </c>
      <c r="G55" s="162">
        <v>111.74</v>
      </c>
      <c r="H55" s="162">
        <v>113.6</v>
      </c>
      <c r="I55" s="163">
        <v>115.46</v>
      </c>
      <c r="J55" s="172">
        <v>117.31</v>
      </c>
      <c r="K55" s="172">
        <v>119.17</v>
      </c>
      <c r="L55" s="163">
        <v>121.03</v>
      </c>
      <c r="M55" s="163">
        <v>122.88</v>
      </c>
      <c r="N55" s="163">
        <v>124.74</v>
      </c>
      <c r="O55" s="178">
        <v>126.59</v>
      </c>
      <c r="P55" s="184">
        <v>128.44999999999999</v>
      </c>
      <c r="Q55" s="184">
        <v>130.31</v>
      </c>
      <c r="R55" s="184">
        <v>132.16</v>
      </c>
      <c r="S55" s="184">
        <v>134.02000000000001</v>
      </c>
      <c r="T55" s="184">
        <v>135.88</v>
      </c>
      <c r="U55" s="184">
        <v>137.72999999999999</v>
      </c>
      <c r="V55" s="122">
        <v>113.4</v>
      </c>
      <c r="W55" s="122">
        <v>115.25</v>
      </c>
      <c r="X55" s="122">
        <v>117.11</v>
      </c>
      <c r="Y55" s="122">
        <v>118.97</v>
      </c>
      <c r="Z55" s="122">
        <v>85.55</v>
      </c>
      <c r="AA55" s="122">
        <v>83.7</v>
      </c>
      <c r="AB55" s="122">
        <v>81.84</v>
      </c>
      <c r="AC55" s="122">
        <v>79.98</v>
      </c>
      <c r="AD55" s="122">
        <v>78.13</v>
      </c>
      <c r="AE55" s="45">
        <v>51</v>
      </c>
      <c r="AF55" s="162">
        <v>60.28</v>
      </c>
      <c r="AG55" s="162">
        <v>61.59</v>
      </c>
      <c r="AH55" s="162">
        <v>62.9</v>
      </c>
      <c r="AI55" s="162">
        <v>64.209999999999994</v>
      </c>
      <c r="AJ55" s="162">
        <v>65.52</v>
      </c>
      <c r="AK55" s="162">
        <v>66.83</v>
      </c>
      <c r="AL55" s="162">
        <v>68.14</v>
      </c>
      <c r="AM55" s="162">
        <v>69.45</v>
      </c>
      <c r="AN55" s="163">
        <v>70.760000000000005</v>
      </c>
      <c r="AO55" s="172">
        <v>72.08</v>
      </c>
      <c r="AP55" s="172">
        <v>73.39</v>
      </c>
      <c r="AQ55" s="163">
        <v>74.7</v>
      </c>
      <c r="AR55" s="163">
        <v>76.010000000000005</v>
      </c>
      <c r="AS55" s="191">
        <v>77.319999999999993</v>
      </c>
      <c r="AT55" s="178">
        <v>78.63</v>
      </c>
      <c r="AU55" s="184">
        <v>79.94</v>
      </c>
      <c r="AV55" s="184">
        <v>81.25</v>
      </c>
      <c r="AW55" s="184">
        <v>82.56</v>
      </c>
      <c r="AX55" s="184">
        <v>83.87</v>
      </c>
      <c r="AY55" s="184">
        <v>85.18</v>
      </c>
      <c r="AZ55" s="184">
        <v>86.49</v>
      </c>
      <c r="BA55" s="122">
        <v>74.7</v>
      </c>
      <c r="BB55" s="122">
        <v>76.010000000000005</v>
      </c>
      <c r="BC55" s="122">
        <v>77.319999999999993</v>
      </c>
      <c r="BD55" s="122">
        <v>78.63</v>
      </c>
      <c r="BE55" s="122">
        <v>55.03</v>
      </c>
      <c r="BF55" s="122">
        <v>53.72</v>
      </c>
      <c r="BG55" s="122">
        <v>52.41</v>
      </c>
      <c r="BH55" s="122">
        <v>51.1</v>
      </c>
      <c r="BI55" s="122">
        <v>49.79</v>
      </c>
    </row>
    <row r="56" spans="1:61">
      <c r="A56" s="162">
        <v>102.54</v>
      </c>
      <c r="B56" s="162">
        <v>104.43</v>
      </c>
      <c r="C56" s="162">
        <v>106.32</v>
      </c>
      <c r="D56" s="162">
        <v>108.22</v>
      </c>
      <c r="E56" s="162">
        <v>110.11</v>
      </c>
      <c r="F56" s="162">
        <v>112</v>
      </c>
      <c r="G56" s="162">
        <v>113.9</v>
      </c>
      <c r="H56" s="162">
        <v>115.79</v>
      </c>
      <c r="I56" s="163">
        <v>117.68</v>
      </c>
      <c r="J56" s="172">
        <v>119.57</v>
      </c>
      <c r="K56" s="172">
        <v>121.47</v>
      </c>
      <c r="L56" s="163">
        <v>123.36</v>
      </c>
      <c r="M56" s="163">
        <v>125.25</v>
      </c>
      <c r="N56" s="163">
        <v>127.15</v>
      </c>
      <c r="O56" s="178" t="s">
        <v>214</v>
      </c>
      <c r="P56" s="184">
        <v>130.93</v>
      </c>
      <c r="Q56" s="184">
        <v>132.82</v>
      </c>
      <c r="R56" s="184">
        <v>134.72</v>
      </c>
      <c r="S56" s="184">
        <v>136.61000000000001</v>
      </c>
      <c r="T56" s="184">
        <v>138.5</v>
      </c>
      <c r="U56" s="184">
        <v>140.38999999999999</v>
      </c>
      <c r="V56" s="122">
        <v>115.6</v>
      </c>
      <c r="W56" s="122">
        <v>117.49</v>
      </c>
      <c r="X56" s="122">
        <v>119.38</v>
      </c>
      <c r="Y56" s="122">
        <v>121.28</v>
      </c>
      <c r="Z56" s="122">
        <v>87.21</v>
      </c>
      <c r="AA56" s="122">
        <v>85.31</v>
      </c>
      <c r="AB56" s="122">
        <v>83.42</v>
      </c>
      <c r="AC56" s="122">
        <v>81.53</v>
      </c>
      <c r="AD56" s="122">
        <v>79.63</v>
      </c>
      <c r="AE56" s="45">
        <v>52</v>
      </c>
      <c r="AF56" s="162">
        <v>41.44</v>
      </c>
      <c r="AG56" s="162">
        <v>62.78</v>
      </c>
      <c r="AH56" s="162">
        <v>64.12</v>
      </c>
      <c r="AI56" s="162">
        <v>65.45</v>
      </c>
      <c r="AJ56" s="162">
        <v>66.790000000000006</v>
      </c>
      <c r="AK56" s="162">
        <v>68.12</v>
      </c>
      <c r="AL56" s="162">
        <v>69.459999999999994</v>
      </c>
      <c r="AM56" s="162">
        <v>70.8</v>
      </c>
      <c r="AN56" s="163">
        <v>72.13</v>
      </c>
      <c r="AO56" s="172">
        <v>73.47</v>
      </c>
      <c r="AP56" s="172">
        <v>74.81</v>
      </c>
      <c r="AQ56" s="163">
        <v>76.14</v>
      </c>
      <c r="AR56" s="163">
        <v>77.48</v>
      </c>
      <c r="AS56" s="191">
        <v>78.819999999999993</v>
      </c>
      <c r="AT56" s="178">
        <v>80.150000000000006</v>
      </c>
      <c r="AU56" s="184">
        <v>81.489999999999995</v>
      </c>
      <c r="AV56" s="184">
        <v>82.82</v>
      </c>
      <c r="AW56" s="184">
        <v>84.16</v>
      </c>
      <c r="AX56" s="184">
        <v>85.5</v>
      </c>
      <c r="AY56" s="184">
        <v>86.83</v>
      </c>
      <c r="AZ56" s="184">
        <v>88.17</v>
      </c>
      <c r="BA56" s="122">
        <v>76.150000000000006</v>
      </c>
      <c r="BB56" s="122">
        <v>77.48</v>
      </c>
      <c r="BC56" s="122">
        <v>78.819999999999993</v>
      </c>
      <c r="BD56" s="122">
        <v>80.16</v>
      </c>
      <c r="BE56" s="122">
        <v>56.1</v>
      </c>
      <c r="BF56" s="122">
        <v>54.77</v>
      </c>
      <c r="BG56" s="122">
        <v>53.43</v>
      </c>
      <c r="BH56" s="122">
        <v>52.09</v>
      </c>
      <c r="BI56" s="122">
        <v>50.76</v>
      </c>
    </row>
    <row r="57" spans="1:61">
      <c r="A57" s="162">
        <v>104.49</v>
      </c>
      <c r="B57" s="162">
        <v>106.42</v>
      </c>
      <c r="C57" s="162">
        <v>108.35</v>
      </c>
      <c r="D57" s="162">
        <v>110.28</v>
      </c>
      <c r="E57" s="162">
        <v>112.21</v>
      </c>
      <c r="F57" s="162">
        <v>114.13</v>
      </c>
      <c r="G57" s="162">
        <v>116.06</v>
      </c>
      <c r="H57" s="162">
        <v>117.99</v>
      </c>
      <c r="I57" s="163">
        <v>119.92</v>
      </c>
      <c r="J57" s="172">
        <v>121.85</v>
      </c>
      <c r="K57" s="172">
        <v>123.78</v>
      </c>
      <c r="L57" s="163">
        <v>125.71</v>
      </c>
      <c r="M57" s="163">
        <v>127.64</v>
      </c>
      <c r="N57" s="163">
        <v>129.57</v>
      </c>
      <c r="O57" s="178">
        <v>131.5</v>
      </c>
      <c r="P57" s="184">
        <v>133.43</v>
      </c>
      <c r="Q57" s="184">
        <v>135.36000000000001</v>
      </c>
      <c r="R57" s="184">
        <v>137.28</v>
      </c>
      <c r="S57" s="184">
        <v>139.21</v>
      </c>
      <c r="T57" s="184">
        <v>141.13999999999999</v>
      </c>
      <c r="U57" s="184">
        <v>143.07</v>
      </c>
      <c r="V57" s="122">
        <v>117.81</v>
      </c>
      <c r="W57" s="122">
        <v>119.74</v>
      </c>
      <c r="X57" s="122">
        <v>121.67</v>
      </c>
      <c r="Y57" s="122">
        <v>123.6</v>
      </c>
      <c r="Z57" s="122">
        <v>88.87</v>
      </c>
      <c r="AA57" s="122">
        <v>86.94</v>
      </c>
      <c r="AB57" s="122">
        <v>85.01</v>
      </c>
      <c r="AC57" s="122">
        <v>83.08</v>
      </c>
      <c r="AD57" s="122">
        <v>81.150000000000006</v>
      </c>
      <c r="AE57" s="45">
        <v>53</v>
      </c>
      <c r="AF57" s="162">
        <v>62.61</v>
      </c>
      <c r="AG57" s="162">
        <v>63.97</v>
      </c>
      <c r="AH57" s="162">
        <v>65.33</v>
      </c>
      <c r="AI57" s="162">
        <v>66.7</v>
      </c>
      <c r="AJ57" s="162">
        <v>68.06</v>
      </c>
      <c r="AK57" s="162">
        <v>69.42</v>
      </c>
      <c r="AL57" s="162">
        <v>70.78</v>
      </c>
      <c r="AM57" s="162">
        <v>72.14</v>
      </c>
      <c r="AN57" s="163">
        <v>73.510000000000005</v>
      </c>
      <c r="AO57" s="172">
        <v>74.87</v>
      </c>
      <c r="AP57" s="172">
        <v>76.23</v>
      </c>
      <c r="AQ57" s="163">
        <v>77.59</v>
      </c>
      <c r="AR57" s="163">
        <v>78.95</v>
      </c>
      <c r="AS57" s="191">
        <v>80.319999999999993</v>
      </c>
      <c r="AT57" s="178">
        <v>81.680000000000007</v>
      </c>
      <c r="AU57" s="184">
        <v>83.04</v>
      </c>
      <c r="AV57" s="184">
        <v>84.4</v>
      </c>
      <c r="AW57" s="184">
        <v>85.77</v>
      </c>
      <c r="AX57" s="184">
        <v>87.13</v>
      </c>
      <c r="AY57" s="184">
        <v>88.49</v>
      </c>
      <c r="AZ57" s="184">
        <v>89.85</v>
      </c>
      <c r="BA57" s="122">
        <v>77.599999999999994</v>
      </c>
      <c r="BB57" s="122">
        <v>78.97</v>
      </c>
      <c r="BC57" s="122">
        <v>80.33</v>
      </c>
      <c r="BD57" s="122">
        <v>81.69</v>
      </c>
      <c r="BE57" s="122">
        <v>57.17</v>
      </c>
      <c r="BF57" s="122">
        <v>55.81</v>
      </c>
      <c r="BG57" s="122">
        <v>54.45</v>
      </c>
      <c r="BH57" s="122">
        <v>53.09</v>
      </c>
      <c r="BI57" s="122">
        <v>51.72</v>
      </c>
    </row>
    <row r="58" spans="1:61">
      <c r="A58" s="162">
        <v>106.45</v>
      </c>
      <c r="B58" s="162">
        <v>108.42</v>
      </c>
      <c r="C58" s="162">
        <v>110.39</v>
      </c>
      <c r="D58" s="162">
        <v>112.35</v>
      </c>
      <c r="E58" s="162">
        <v>114.32</v>
      </c>
      <c r="F58" s="162">
        <v>116.28</v>
      </c>
      <c r="G58" s="162">
        <v>118.25</v>
      </c>
      <c r="H58" s="162">
        <v>120.21</v>
      </c>
      <c r="I58" s="163">
        <v>122.18</v>
      </c>
      <c r="J58" s="172">
        <v>124.14</v>
      </c>
      <c r="K58" s="172">
        <v>126.11</v>
      </c>
      <c r="L58" s="163">
        <v>128.08000000000001</v>
      </c>
      <c r="M58" s="163">
        <v>130.04</v>
      </c>
      <c r="N58" s="163">
        <v>132.01</v>
      </c>
      <c r="O58" s="178">
        <v>133.97</v>
      </c>
      <c r="P58" s="184">
        <v>135.94</v>
      </c>
      <c r="Q58" s="184">
        <v>137.9</v>
      </c>
      <c r="R58" s="184">
        <v>139.87</v>
      </c>
      <c r="S58" s="184">
        <v>141.83000000000001</v>
      </c>
      <c r="T58" s="184">
        <v>143.80000000000001</v>
      </c>
      <c r="U58" s="184">
        <v>145.77000000000001</v>
      </c>
      <c r="V58" s="122">
        <v>120.03</v>
      </c>
      <c r="W58" s="122">
        <v>121.99</v>
      </c>
      <c r="X58" s="122">
        <v>123.96</v>
      </c>
      <c r="Y58" s="122">
        <v>125.92</v>
      </c>
      <c r="Z58" s="122">
        <v>90.54</v>
      </c>
      <c r="AA58" s="122">
        <v>88.58</v>
      </c>
      <c r="AB58" s="122">
        <v>86.61</v>
      </c>
      <c r="AC58" s="122">
        <v>84.65</v>
      </c>
      <c r="AD58" s="122">
        <v>82.68</v>
      </c>
      <c r="AE58" s="45">
        <v>54</v>
      </c>
      <c r="AF58" s="162">
        <v>63.78</v>
      </c>
      <c r="AG58" s="162">
        <v>65.17</v>
      </c>
      <c r="AH58" s="162">
        <v>66.56</v>
      </c>
      <c r="AI58" s="162">
        <v>67.94</v>
      </c>
      <c r="AJ58" s="162">
        <v>69.33</v>
      </c>
      <c r="AK58" s="162">
        <v>70.72</v>
      </c>
      <c r="AL58" s="162">
        <v>72.11</v>
      </c>
      <c r="AM58" s="162">
        <v>73.5</v>
      </c>
      <c r="AN58" s="163">
        <v>74.88</v>
      </c>
      <c r="AO58" s="172">
        <v>76.27</v>
      </c>
      <c r="AP58" s="172">
        <v>77.66</v>
      </c>
      <c r="AQ58" s="163">
        <v>79.05</v>
      </c>
      <c r="AR58" s="163">
        <v>80.430000000000007</v>
      </c>
      <c r="AS58" s="191">
        <v>81.819999999999993</v>
      </c>
      <c r="AT58" s="178">
        <v>83.21</v>
      </c>
      <c r="AU58" s="184">
        <v>84.6</v>
      </c>
      <c r="AV58" s="184">
        <v>85.99</v>
      </c>
      <c r="AW58" s="184">
        <v>87.37</v>
      </c>
      <c r="AX58" s="184">
        <v>88.76</v>
      </c>
      <c r="AY58" s="184">
        <v>90.15</v>
      </c>
      <c r="AZ58" s="184">
        <v>91.54</v>
      </c>
      <c r="BA58" s="122">
        <v>79.06</v>
      </c>
      <c r="BB58" s="122">
        <v>80.45</v>
      </c>
      <c r="BC58" s="122">
        <v>81.84</v>
      </c>
      <c r="BD58" s="122">
        <v>83.22</v>
      </c>
      <c r="BE58" s="122">
        <v>58.24</v>
      </c>
      <c r="BF58" s="122">
        <v>56.86</v>
      </c>
      <c r="BG58" s="122">
        <v>55.47</v>
      </c>
      <c r="BH58" s="122">
        <v>54.08</v>
      </c>
      <c r="BI58" s="122">
        <v>52.69</v>
      </c>
    </row>
    <row r="59" spans="1:61">
      <c r="A59" s="162">
        <v>108.38</v>
      </c>
      <c r="B59" s="162">
        <v>110.39</v>
      </c>
      <c r="C59" s="162">
        <v>112.39</v>
      </c>
      <c r="D59" s="162">
        <v>114.39</v>
      </c>
      <c r="E59" s="162">
        <v>116.39</v>
      </c>
      <c r="F59" s="162">
        <v>118.39</v>
      </c>
      <c r="G59" s="162">
        <v>120.4</v>
      </c>
      <c r="H59" s="162">
        <v>122.4</v>
      </c>
      <c r="I59" s="163">
        <v>124.4</v>
      </c>
      <c r="J59" s="172">
        <v>126.4</v>
      </c>
      <c r="K59" s="172">
        <v>128.4</v>
      </c>
      <c r="L59" s="163">
        <v>130.41</v>
      </c>
      <c r="M59" s="163">
        <v>132.41</v>
      </c>
      <c r="N59" s="163">
        <v>134.41</v>
      </c>
      <c r="O59" s="178">
        <v>136.41</v>
      </c>
      <c r="P59" s="184">
        <v>138.41</v>
      </c>
      <c r="Q59" s="184">
        <v>140.41999999999999</v>
      </c>
      <c r="R59" s="184">
        <v>142.41999999999999</v>
      </c>
      <c r="S59" s="184">
        <v>144.41999999999999</v>
      </c>
      <c r="T59" s="184">
        <v>146.41999999999999</v>
      </c>
      <c r="U59" s="184">
        <v>148.41999999999999</v>
      </c>
      <c r="V59" s="122">
        <v>122.23</v>
      </c>
      <c r="W59" s="122">
        <v>124.23</v>
      </c>
      <c r="X59" s="122">
        <v>126.23</v>
      </c>
      <c r="Y59" s="122">
        <v>128.22999999999999</v>
      </c>
      <c r="Z59" s="122">
        <v>92.2</v>
      </c>
      <c r="AA59" s="122">
        <v>90.19</v>
      </c>
      <c r="AB59" s="122">
        <v>88.19</v>
      </c>
      <c r="AC59" s="122">
        <v>86.19</v>
      </c>
      <c r="AD59" s="122">
        <v>84.19</v>
      </c>
      <c r="AE59" s="45">
        <v>55</v>
      </c>
      <c r="AF59" s="162">
        <v>64.959999999999994</v>
      </c>
      <c r="AG59" s="162">
        <v>66.37</v>
      </c>
      <c r="AH59" s="162">
        <v>67.78</v>
      </c>
      <c r="AI59" s="162">
        <v>69.2</v>
      </c>
      <c r="AJ59" s="162">
        <v>70.61</v>
      </c>
      <c r="AK59" s="162">
        <v>72.02</v>
      </c>
      <c r="AL59" s="162">
        <v>73.44</v>
      </c>
      <c r="AM59" s="162">
        <v>74.849999999999994</v>
      </c>
      <c r="AN59" s="163">
        <v>76.260000000000005</v>
      </c>
      <c r="AO59" s="172">
        <v>77.680000000000007</v>
      </c>
      <c r="AP59" s="172">
        <v>79.09</v>
      </c>
      <c r="AQ59" s="163">
        <v>80.5</v>
      </c>
      <c r="AR59" s="163">
        <v>81.92</v>
      </c>
      <c r="AS59" s="191">
        <v>83.33</v>
      </c>
      <c r="AT59" s="178">
        <v>84.74</v>
      </c>
      <c r="AU59" s="184">
        <v>86.16</v>
      </c>
      <c r="AV59" s="184">
        <v>87.57</v>
      </c>
      <c r="AW59" s="184">
        <v>88.99</v>
      </c>
      <c r="AX59" s="184">
        <v>90.4</v>
      </c>
      <c r="AY59" s="184">
        <v>91.81</v>
      </c>
      <c r="AZ59" s="184">
        <v>93.23</v>
      </c>
      <c r="BA59" s="122">
        <v>80.52</v>
      </c>
      <c r="BB59" s="122">
        <v>81.94</v>
      </c>
      <c r="BC59" s="122">
        <v>83.35</v>
      </c>
      <c r="BD59" s="122">
        <v>84.76</v>
      </c>
      <c r="BE59" s="122">
        <v>59.32</v>
      </c>
      <c r="BF59" s="122">
        <v>57.91</v>
      </c>
      <c r="BG59" s="122">
        <v>56.49</v>
      </c>
      <c r="BH59" s="122">
        <v>55.08</v>
      </c>
      <c r="BI59" s="122">
        <v>53.67</v>
      </c>
    </row>
    <row r="60" spans="1:61">
      <c r="A60" s="162">
        <v>110.33</v>
      </c>
      <c r="B60" s="162">
        <v>112.37</v>
      </c>
      <c r="C60" s="162">
        <v>114.4</v>
      </c>
      <c r="D60" s="162">
        <v>116.44</v>
      </c>
      <c r="E60" s="162">
        <v>118.48</v>
      </c>
      <c r="F60" s="162">
        <v>120.52</v>
      </c>
      <c r="G60" s="162">
        <v>122.56</v>
      </c>
      <c r="H60" s="162">
        <v>124.6</v>
      </c>
      <c r="I60" s="163">
        <v>126.63</v>
      </c>
      <c r="J60" s="172">
        <v>128.66999999999999</v>
      </c>
      <c r="K60" s="172">
        <v>130.71</v>
      </c>
      <c r="L60" s="163">
        <v>132.75</v>
      </c>
      <c r="M60" s="163">
        <v>134.79</v>
      </c>
      <c r="N60" s="163">
        <v>136.83000000000001</v>
      </c>
      <c r="O60" s="178">
        <v>138.86000000000001</v>
      </c>
      <c r="P60" s="184">
        <v>140.9</v>
      </c>
      <c r="Q60" s="184">
        <v>142.94</v>
      </c>
      <c r="R60" s="184">
        <v>144.97999999999999</v>
      </c>
      <c r="S60" s="184">
        <v>147.02000000000001</v>
      </c>
      <c r="T60" s="184">
        <v>149.06</v>
      </c>
      <c r="U60" s="184">
        <v>151.1</v>
      </c>
      <c r="V60" s="122">
        <v>124.43</v>
      </c>
      <c r="W60" s="122">
        <v>126.47</v>
      </c>
      <c r="X60" s="122">
        <v>128.51</v>
      </c>
      <c r="Y60" s="122">
        <v>130.55000000000001</v>
      </c>
      <c r="Z60" s="122">
        <v>93.86</v>
      </c>
      <c r="AA60" s="122">
        <v>91.82</v>
      </c>
      <c r="AB60" s="122">
        <v>89.78</v>
      </c>
      <c r="AC60" s="122">
        <v>87.74</v>
      </c>
      <c r="AD60" s="122">
        <v>85.7</v>
      </c>
      <c r="AE60" s="45">
        <v>56</v>
      </c>
      <c r="AF60" s="162">
        <v>66.12</v>
      </c>
      <c r="AG60" s="162">
        <v>67.56</v>
      </c>
      <c r="AH60" s="162">
        <v>69</v>
      </c>
      <c r="AI60" s="162">
        <v>70.44</v>
      </c>
      <c r="AJ60" s="162">
        <v>72.88</v>
      </c>
      <c r="AK60" s="162">
        <v>73.319999999999993</v>
      </c>
      <c r="AL60" s="162">
        <v>74.75</v>
      </c>
      <c r="AM60" s="162">
        <v>76.19</v>
      </c>
      <c r="AN60" s="163">
        <v>77.63</v>
      </c>
      <c r="AO60" s="172">
        <v>79.069999999999993</v>
      </c>
      <c r="AP60" s="172">
        <v>80.510000000000005</v>
      </c>
      <c r="AQ60" s="163">
        <v>81.95</v>
      </c>
      <c r="AR60" s="163">
        <v>83.39</v>
      </c>
      <c r="AS60" s="191">
        <v>84.83</v>
      </c>
      <c r="AT60" s="178">
        <v>86.27</v>
      </c>
      <c r="AU60" s="184">
        <v>87.71</v>
      </c>
      <c r="AV60" s="184">
        <v>89.15</v>
      </c>
      <c r="AW60" s="184">
        <v>90.59</v>
      </c>
      <c r="AX60" s="184">
        <v>92.03</v>
      </c>
      <c r="AY60" s="184">
        <v>93.46</v>
      </c>
      <c r="AZ60" s="184">
        <v>94.9</v>
      </c>
      <c r="BA60" s="122">
        <v>81.98</v>
      </c>
      <c r="BB60" s="122">
        <v>83.41</v>
      </c>
      <c r="BC60" s="122">
        <v>84.85</v>
      </c>
      <c r="BD60" s="122">
        <v>86.29</v>
      </c>
      <c r="BE60" s="122">
        <v>60.39</v>
      </c>
      <c r="BF60" s="122">
        <v>58.95</v>
      </c>
      <c r="BG60" s="122">
        <v>57.51</v>
      </c>
      <c r="BH60" s="122">
        <v>56.07</v>
      </c>
      <c r="BI60" s="122">
        <v>54.63</v>
      </c>
    </row>
    <row r="61" spans="1:61">
      <c r="A61" s="162">
        <v>112.29</v>
      </c>
      <c r="B61" s="162">
        <v>114.36</v>
      </c>
      <c r="C61" s="162">
        <v>116.44</v>
      </c>
      <c r="D61" s="162">
        <v>118.51</v>
      </c>
      <c r="E61" s="162">
        <v>120.59</v>
      </c>
      <c r="F61" s="162">
        <v>122.66</v>
      </c>
      <c r="G61" s="162">
        <v>124.73</v>
      </c>
      <c r="H61" s="162">
        <v>126.81</v>
      </c>
      <c r="I61" s="163">
        <v>128.88</v>
      </c>
      <c r="J61" s="172">
        <v>130.96</v>
      </c>
      <c r="K61" s="172">
        <v>133.03</v>
      </c>
      <c r="L61" s="163">
        <v>135.11000000000001</v>
      </c>
      <c r="M61" s="163">
        <v>137.18</v>
      </c>
      <c r="N61" s="163">
        <v>139.26</v>
      </c>
      <c r="O61" s="178">
        <v>141.33000000000001</v>
      </c>
      <c r="P61" s="184">
        <v>143.41</v>
      </c>
      <c r="Q61" s="184">
        <v>145.47999999999999</v>
      </c>
      <c r="R61" s="184">
        <v>147.56</v>
      </c>
      <c r="S61" s="184">
        <v>149.63</v>
      </c>
      <c r="T61" s="184">
        <v>151.71</v>
      </c>
      <c r="U61" s="184">
        <v>153.78</v>
      </c>
      <c r="V61" s="122">
        <v>126.65</v>
      </c>
      <c r="W61" s="122">
        <v>128.72</v>
      </c>
      <c r="X61" s="122">
        <v>130.80000000000001</v>
      </c>
      <c r="Y61" s="122">
        <v>132.87</v>
      </c>
      <c r="Z61" s="122">
        <v>95.53</v>
      </c>
      <c r="AA61" s="122">
        <v>93.45</v>
      </c>
      <c r="AB61" s="122">
        <v>91.38</v>
      </c>
      <c r="AC61" s="122">
        <v>89.3</v>
      </c>
      <c r="AD61" s="122">
        <v>87.23</v>
      </c>
      <c r="AE61" s="45">
        <v>57</v>
      </c>
      <c r="AF61" s="162">
        <v>67.290000000000006</v>
      </c>
      <c r="AG61" s="162">
        <v>68.75</v>
      </c>
      <c r="AH61" s="162">
        <v>70.22</v>
      </c>
      <c r="AI61" s="162">
        <v>71.680000000000007</v>
      </c>
      <c r="AJ61" s="162">
        <v>73.150000000000006</v>
      </c>
      <c r="AK61" s="162">
        <v>74.61</v>
      </c>
      <c r="AL61" s="162">
        <v>76.08</v>
      </c>
      <c r="AM61" s="162">
        <v>77.540000000000006</v>
      </c>
      <c r="AN61" s="163">
        <v>79.010000000000005</v>
      </c>
      <c r="AO61" s="172">
        <v>80.47</v>
      </c>
      <c r="AP61" s="172">
        <v>81.94</v>
      </c>
      <c r="AQ61" s="163">
        <v>83.4</v>
      </c>
      <c r="AR61" s="163">
        <v>84.87</v>
      </c>
      <c r="AS61" s="191">
        <v>86.33</v>
      </c>
      <c r="AT61" s="178">
        <v>87.8</v>
      </c>
      <c r="AU61" s="184">
        <v>89.26</v>
      </c>
      <c r="AV61" s="184">
        <v>90.73</v>
      </c>
      <c r="AW61" s="184">
        <v>92.19</v>
      </c>
      <c r="AX61" s="184">
        <v>93.65</v>
      </c>
      <c r="AY61" s="184">
        <v>95.12</v>
      </c>
      <c r="AZ61" s="184">
        <v>96.58</v>
      </c>
      <c r="BA61" s="122">
        <v>83.43</v>
      </c>
      <c r="BB61" s="122">
        <v>84.9</v>
      </c>
      <c r="BC61" s="122">
        <v>86.36</v>
      </c>
      <c r="BD61" s="122">
        <v>87.83</v>
      </c>
      <c r="BE61" s="122">
        <v>61.46</v>
      </c>
      <c r="BF61" s="122">
        <v>59.99</v>
      </c>
      <c r="BG61" s="122">
        <v>58.53</v>
      </c>
      <c r="BH61" s="122">
        <v>57.06</v>
      </c>
      <c r="BI61" s="122">
        <v>55.6</v>
      </c>
    </row>
    <row r="62" spans="1:61">
      <c r="A62" s="162">
        <v>114.26</v>
      </c>
      <c r="B62" s="162">
        <v>116.37</v>
      </c>
      <c r="C62" s="162">
        <v>118.48</v>
      </c>
      <c r="D62" s="162">
        <v>120.59</v>
      </c>
      <c r="E62" s="162">
        <v>122.74</v>
      </c>
      <c r="F62" s="162">
        <v>124.82</v>
      </c>
      <c r="G62" s="162">
        <v>126.93</v>
      </c>
      <c r="H62" s="162">
        <v>129.04</v>
      </c>
      <c r="I62" s="163">
        <v>131.15</v>
      </c>
      <c r="J62" s="172">
        <v>133.26</v>
      </c>
      <c r="K62" s="172">
        <v>135.37</v>
      </c>
      <c r="L62" s="163">
        <v>137.47999999999999</v>
      </c>
      <c r="M62" s="163">
        <v>139.6</v>
      </c>
      <c r="N62" s="163">
        <v>141.71</v>
      </c>
      <c r="O62" s="178">
        <v>143.82</v>
      </c>
      <c r="P62" s="184">
        <v>145.93</v>
      </c>
      <c r="Q62" s="184">
        <v>148.04</v>
      </c>
      <c r="R62" s="184">
        <v>150.15</v>
      </c>
      <c r="S62" s="184">
        <v>152.26</v>
      </c>
      <c r="T62" s="184">
        <v>154.37</v>
      </c>
      <c r="U62" s="184">
        <v>156.49</v>
      </c>
      <c r="V62" s="122">
        <v>128.87</v>
      </c>
      <c r="W62" s="122">
        <v>130.97999999999999</v>
      </c>
      <c r="X62" s="122">
        <v>133.1</v>
      </c>
      <c r="Y62" s="122">
        <v>135.21</v>
      </c>
      <c r="Z62" s="122">
        <v>97.2</v>
      </c>
      <c r="AA62" s="122">
        <v>95.09</v>
      </c>
      <c r="AB62" s="122">
        <v>92.98</v>
      </c>
      <c r="AC62" s="122">
        <v>90.87</v>
      </c>
      <c r="AD62" s="122">
        <v>88.76</v>
      </c>
      <c r="AE62" s="45">
        <v>58</v>
      </c>
      <c r="AF62" s="162">
        <v>68.459999999999994</v>
      </c>
      <c r="AG62" s="162">
        <v>69.95</v>
      </c>
      <c r="AH62" s="162">
        <v>71.44</v>
      </c>
      <c r="AI62" s="162">
        <v>72.930000000000007</v>
      </c>
      <c r="AJ62" s="162">
        <v>74.42</v>
      </c>
      <c r="AK62" s="162">
        <v>75.91</v>
      </c>
      <c r="AL62" s="162">
        <v>77.400000000000006</v>
      </c>
      <c r="AM62" s="162">
        <v>78.89</v>
      </c>
      <c r="AN62" s="163">
        <v>80.38</v>
      </c>
      <c r="AO62" s="172">
        <v>81.87</v>
      </c>
      <c r="AP62" s="172">
        <v>83.36</v>
      </c>
      <c r="AQ62" s="163">
        <v>84.85</v>
      </c>
      <c r="AR62" s="163">
        <v>86.34</v>
      </c>
      <c r="AS62" s="191">
        <v>87.84</v>
      </c>
      <c r="AT62" s="178">
        <v>89.33</v>
      </c>
      <c r="AU62" s="184">
        <v>90.82</v>
      </c>
      <c r="AV62" s="184">
        <v>92.31</v>
      </c>
      <c r="AW62" s="184">
        <v>93.8</v>
      </c>
      <c r="AX62" s="184">
        <v>95.29</v>
      </c>
      <c r="AY62" s="184">
        <v>96.78</v>
      </c>
      <c r="AZ62" s="184">
        <v>98.27</v>
      </c>
      <c r="BA62" s="122">
        <v>84.89</v>
      </c>
      <c r="BB62" s="122">
        <v>86.38</v>
      </c>
      <c r="BC62" s="122">
        <v>87.87</v>
      </c>
      <c r="BD62" s="122">
        <v>89.36</v>
      </c>
      <c r="BE62" s="122">
        <v>62.53</v>
      </c>
      <c r="BF62" s="122">
        <v>61.04</v>
      </c>
      <c r="BG62" s="122">
        <v>59.55</v>
      </c>
      <c r="BH62" s="122">
        <v>58.06</v>
      </c>
      <c r="BI62" s="122">
        <v>56.57</v>
      </c>
    </row>
    <row r="63" spans="1:61">
      <c r="A63" s="162">
        <v>116.19</v>
      </c>
      <c r="B63" s="162">
        <v>118.34</v>
      </c>
      <c r="C63" s="162">
        <v>120.49</v>
      </c>
      <c r="D63" s="162">
        <v>122.63</v>
      </c>
      <c r="E63" s="162">
        <v>124.78</v>
      </c>
      <c r="F63" s="162">
        <v>126.93</v>
      </c>
      <c r="G63" s="162">
        <v>129.08000000000001</v>
      </c>
      <c r="H63" s="162">
        <v>131.22</v>
      </c>
      <c r="I63" s="163">
        <v>133.37</v>
      </c>
      <c r="J63" s="172">
        <v>135.52000000000001</v>
      </c>
      <c r="K63" s="172">
        <v>137.66999999999999</v>
      </c>
      <c r="L63" s="163">
        <v>139.82</v>
      </c>
      <c r="M63" s="163">
        <v>141.96</v>
      </c>
      <c r="N63" s="163">
        <v>144.11000000000001</v>
      </c>
      <c r="O63" s="178">
        <v>146.26</v>
      </c>
      <c r="P63" s="184">
        <v>148.41</v>
      </c>
      <c r="Q63" s="184">
        <v>150.55000000000001</v>
      </c>
      <c r="R63" s="184">
        <v>152.69999999999999</v>
      </c>
      <c r="S63" s="184">
        <v>154.85</v>
      </c>
      <c r="T63" s="184">
        <v>157</v>
      </c>
      <c r="U63" s="184">
        <v>159.13999999999999</v>
      </c>
      <c r="V63" s="122">
        <v>131.07</v>
      </c>
      <c r="W63" s="122">
        <v>133.22</v>
      </c>
      <c r="X63" s="122">
        <v>135.37</v>
      </c>
      <c r="Y63" s="122">
        <v>137.51</v>
      </c>
      <c r="Z63" s="122">
        <v>98.86</v>
      </c>
      <c r="AA63" s="122">
        <v>96.71</v>
      </c>
      <c r="AB63" s="122">
        <v>94.56</v>
      </c>
      <c r="AC63" s="122">
        <v>92.41</v>
      </c>
      <c r="AD63" s="122">
        <v>90.27</v>
      </c>
      <c r="AE63" s="45">
        <v>59</v>
      </c>
      <c r="AF63" s="162">
        <v>69.63</v>
      </c>
      <c r="AG63" s="162">
        <v>71.150000000000006</v>
      </c>
      <c r="AH63" s="162">
        <v>72.66</v>
      </c>
      <c r="AI63" s="162">
        <v>94.18</v>
      </c>
      <c r="AJ63" s="162">
        <v>75.7</v>
      </c>
      <c r="AK63" s="162">
        <v>77.209999999999994</v>
      </c>
      <c r="AL63" s="162">
        <v>78.73</v>
      </c>
      <c r="AM63" s="162">
        <v>80.25</v>
      </c>
      <c r="AN63" s="163">
        <v>81.760000000000005</v>
      </c>
      <c r="AO63" s="172">
        <v>83.28</v>
      </c>
      <c r="AP63" s="172">
        <v>84.79</v>
      </c>
      <c r="AQ63" s="163">
        <v>86.31</v>
      </c>
      <c r="AR63" s="163">
        <v>87.83</v>
      </c>
      <c r="AS63" s="191">
        <v>89.34</v>
      </c>
      <c r="AT63" s="178">
        <v>90.86</v>
      </c>
      <c r="AU63" s="184">
        <v>92.38</v>
      </c>
      <c r="AV63" s="184">
        <v>93.89</v>
      </c>
      <c r="AW63" s="184">
        <v>95.41</v>
      </c>
      <c r="AX63" s="184">
        <v>96.93</v>
      </c>
      <c r="AY63" s="184">
        <v>98.44</v>
      </c>
      <c r="AZ63" s="184">
        <v>99.96</v>
      </c>
      <c r="BA63" s="122">
        <v>86.35</v>
      </c>
      <c r="BB63" s="122">
        <v>87.86</v>
      </c>
      <c r="BC63" s="122">
        <v>89.38</v>
      </c>
      <c r="BD63" s="122">
        <v>90.9</v>
      </c>
      <c r="BE63" s="122">
        <v>63.6</v>
      </c>
      <c r="BF63" s="122">
        <v>62.09</v>
      </c>
      <c r="BG63" s="122">
        <v>60.57</v>
      </c>
      <c r="BH63" s="122">
        <v>59.05</v>
      </c>
      <c r="BI63" s="122">
        <v>57.54</v>
      </c>
    </row>
    <row r="64" spans="1:61">
      <c r="A64" s="162">
        <v>118.14</v>
      </c>
      <c r="B64" s="162">
        <v>120.32</v>
      </c>
      <c r="C64" s="162">
        <v>122.5</v>
      </c>
      <c r="D64" s="162">
        <v>124.69</v>
      </c>
      <c r="E64" s="162">
        <v>126.87</v>
      </c>
      <c r="F64" s="162">
        <v>129.06</v>
      </c>
      <c r="G64" s="162">
        <v>131.24</v>
      </c>
      <c r="H64" s="162">
        <v>133.41999999999999</v>
      </c>
      <c r="I64" s="163">
        <v>135.61000000000001</v>
      </c>
      <c r="J64" s="172">
        <v>137.79</v>
      </c>
      <c r="K64" s="172">
        <v>139.97999999999999</v>
      </c>
      <c r="L64" s="163">
        <v>142.16</v>
      </c>
      <c r="M64" s="163">
        <v>144.34</v>
      </c>
      <c r="N64" s="163">
        <v>146.53</v>
      </c>
      <c r="O64" s="178">
        <v>148.71</v>
      </c>
      <c r="P64" s="184">
        <v>150.9</v>
      </c>
      <c r="Q64" s="184">
        <v>153.08000000000001</v>
      </c>
      <c r="R64" s="184">
        <v>155.26</v>
      </c>
      <c r="S64" s="184">
        <v>157.44999999999999</v>
      </c>
      <c r="T64" s="184">
        <v>159.63</v>
      </c>
      <c r="U64" s="184">
        <v>161.82</v>
      </c>
      <c r="V64" s="122">
        <v>133.28</v>
      </c>
      <c r="W64" s="122">
        <v>135.46</v>
      </c>
      <c r="X64" s="122">
        <v>137.65</v>
      </c>
      <c r="Y64" s="122">
        <v>139.83000000000001</v>
      </c>
      <c r="Z64" s="122">
        <v>100.52</v>
      </c>
      <c r="AA64" s="122">
        <v>98.33</v>
      </c>
      <c r="AB64" s="122">
        <v>96.15</v>
      </c>
      <c r="AC64" s="122">
        <v>93.97</v>
      </c>
      <c r="AD64" s="122">
        <v>91.78</v>
      </c>
      <c r="AE64" s="45">
        <v>60</v>
      </c>
      <c r="AF64" s="162">
        <v>70.81</v>
      </c>
      <c r="AG64" s="162">
        <v>72.349999999999994</v>
      </c>
      <c r="AH64" s="162">
        <v>73.89</v>
      </c>
      <c r="AI64" s="162">
        <v>75.44</v>
      </c>
      <c r="AJ64" s="162">
        <v>76.98</v>
      </c>
      <c r="AK64" s="162">
        <v>78.52</v>
      </c>
      <c r="AL64" s="162">
        <v>80.06</v>
      </c>
      <c r="AM64" s="162">
        <v>81.599999999999994</v>
      </c>
      <c r="AN64" s="163">
        <v>83.15</v>
      </c>
      <c r="AO64" s="172">
        <v>84.69</v>
      </c>
      <c r="AP64" s="172">
        <v>86.23</v>
      </c>
      <c r="AQ64" s="163">
        <v>87.77</v>
      </c>
      <c r="AR64" s="163">
        <v>89.31</v>
      </c>
      <c r="AS64" s="191">
        <v>90.86</v>
      </c>
      <c r="AT64" s="178">
        <v>92.4</v>
      </c>
      <c r="AU64" s="184">
        <v>93.94</v>
      </c>
      <c r="AV64" s="184">
        <v>95.48</v>
      </c>
      <c r="AW64" s="184">
        <v>97.02</v>
      </c>
      <c r="AX64" s="184">
        <v>98.57</v>
      </c>
      <c r="AY64" s="184">
        <v>100.11</v>
      </c>
      <c r="AZ64" s="184">
        <v>101.65</v>
      </c>
      <c r="BA64" s="122">
        <v>87.81</v>
      </c>
      <c r="BB64" s="122">
        <v>89.35</v>
      </c>
      <c r="BC64" s="122">
        <v>90.89</v>
      </c>
      <c r="BD64" s="122">
        <v>92.44</v>
      </c>
      <c r="BE64" s="122">
        <v>64.680000000000007</v>
      </c>
      <c r="BF64" s="122">
        <v>63.14</v>
      </c>
      <c r="BG64" s="122">
        <v>61.6</v>
      </c>
      <c r="BH64" s="122">
        <v>60.05</v>
      </c>
      <c r="BI64" s="122">
        <v>58.51</v>
      </c>
    </row>
    <row r="65" spans="1:61">
      <c r="A65" s="162">
        <v>120.09</v>
      </c>
      <c r="B65" s="162">
        <v>122.31</v>
      </c>
      <c r="C65" s="162">
        <v>124.53</v>
      </c>
      <c r="D65" s="162">
        <v>126.75</v>
      </c>
      <c r="E65" s="162">
        <v>128.97999999999999</v>
      </c>
      <c r="F65" s="162">
        <v>131.19999999999999</v>
      </c>
      <c r="G65" s="162">
        <v>133.41999999999999</v>
      </c>
      <c r="H65" s="162">
        <v>135.63999999999999</v>
      </c>
      <c r="I65" s="163">
        <v>137.86000000000001</v>
      </c>
      <c r="J65" s="172">
        <v>140.08000000000001</v>
      </c>
      <c r="K65" s="172">
        <v>142.30000000000001</v>
      </c>
      <c r="L65" s="163">
        <v>144.52000000000001</v>
      </c>
      <c r="M65" s="163">
        <v>146.74</v>
      </c>
      <c r="N65" s="163">
        <v>148.96</v>
      </c>
      <c r="O65" s="178">
        <v>151.18</v>
      </c>
      <c r="P65" s="184">
        <v>153.4</v>
      </c>
      <c r="Q65" s="184">
        <v>155.62</v>
      </c>
      <c r="R65" s="184">
        <v>157.84</v>
      </c>
      <c r="S65" s="184">
        <v>160.06</v>
      </c>
      <c r="T65" s="184">
        <v>162.28</v>
      </c>
      <c r="U65" s="184">
        <v>164.5</v>
      </c>
      <c r="V65" s="122">
        <v>135.49</v>
      </c>
      <c r="W65" s="122">
        <v>137.71</v>
      </c>
      <c r="X65" s="122">
        <v>139.93</v>
      </c>
      <c r="Y65" s="122">
        <v>142.15</v>
      </c>
      <c r="Z65" s="122">
        <v>102.19</v>
      </c>
      <c r="AA65" s="122">
        <v>99.97</v>
      </c>
      <c r="AB65" s="122">
        <v>97.75</v>
      </c>
      <c r="AC65" s="122">
        <v>95.53</v>
      </c>
      <c r="AD65" s="122">
        <v>93.31</v>
      </c>
      <c r="AE65" s="45">
        <v>61</v>
      </c>
      <c r="AF65" s="162">
        <v>71.97</v>
      </c>
      <c r="AG65" s="162">
        <v>73.540000000000006</v>
      </c>
      <c r="AH65" s="162">
        <v>75.11</v>
      </c>
      <c r="AI65" s="162">
        <v>76.680000000000007</v>
      </c>
      <c r="AJ65" s="162">
        <v>78.25</v>
      </c>
      <c r="AK65" s="162">
        <v>79.81</v>
      </c>
      <c r="AL65" s="162">
        <v>81.38</v>
      </c>
      <c r="AM65" s="162">
        <v>82.95</v>
      </c>
      <c r="AN65" s="163">
        <v>84.52</v>
      </c>
      <c r="AO65" s="172">
        <v>86.08</v>
      </c>
      <c r="AP65" s="172">
        <v>87.65</v>
      </c>
      <c r="AQ65" s="163">
        <v>89.22</v>
      </c>
      <c r="AR65" s="163">
        <v>90.79</v>
      </c>
      <c r="AS65" s="191">
        <v>92.35</v>
      </c>
      <c r="AT65" s="178">
        <v>93.92</v>
      </c>
      <c r="AU65" s="184">
        <v>95.49</v>
      </c>
      <c r="AV65" s="184">
        <v>97.06</v>
      </c>
      <c r="AW65" s="184">
        <v>98.63</v>
      </c>
      <c r="AX65" s="184">
        <v>100.19</v>
      </c>
      <c r="AY65" s="184">
        <v>101.76</v>
      </c>
      <c r="AZ65" s="184">
        <v>103.33</v>
      </c>
      <c r="BA65" s="122">
        <v>89.26</v>
      </c>
      <c r="BB65" s="122">
        <v>90.83</v>
      </c>
      <c r="BC65" s="122">
        <v>92.4</v>
      </c>
      <c r="BD65" s="122">
        <v>93.97</v>
      </c>
      <c r="BE65" s="122">
        <v>65.75</v>
      </c>
      <c r="BF65" s="122">
        <v>64.180000000000007</v>
      </c>
      <c r="BG65" s="122">
        <v>62.61</v>
      </c>
      <c r="BH65" s="122">
        <v>61.05</v>
      </c>
      <c r="BI65" s="122">
        <v>59.48</v>
      </c>
    </row>
    <row r="66" spans="1:61">
      <c r="A66" s="167">
        <v>122.07</v>
      </c>
      <c r="B66" s="167">
        <v>124.32</v>
      </c>
      <c r="C66" s="167">
        <v>126.58</v>
      </c>
      <c r="D66" s="167">
        <v>128.84</v>
      </c>
      <c r="E66" s="167">
        <v>131.09</v>
      </c>
      <c r="F66" s="167">
        <v>133.35</v>
      </c>
      <c r="G66" s="162">
        <v>135.61000000000001</v>
      </c>
      <c r="H66" s="162">
        <v>137.86000000000001</v>
      </c>
      <c r="I66" s="163">
        <v>140.12</v>
      </c>
      <c r="J66" s="172">
        <v>142.38</v>
      </c>
      <c r="K66" s="172">
        <v>144.63</v>
      </c>
      <c r="L66" s="163">
        <v>146.88999999999999</v>
      </c>
      <c r="M66" s="163">
        <v>149.15</v>
      </c>
      <c r="N66" s="163">
        <v>151.41</v>
      </c>
      <c r="O66" s="178">
        <v>153.66</v>
      </c>
      <c r="P66" s="184">
        <v>155.91999999999999</v>
      </c>
      <c r="Q66" s="184">
        <v>158.18</v>
      </c>
      <c r="R66" s="184">
        <v>160.43</v>
      </c>
      <c r="S66" s="184">
        <v>162.69</v>
      </c>
      <c r="T66" s="184">
        <v>164.95</v>
      </c>
      <c r="U66" s="184">
        <v>167.2</v>
      </c>
      <c r="V66" s="122">
        <v>137.72</v>
      </c>
      <c r="W66" s="122">
        <v>139.97</v>
      </c>
      <c r="X66" s="122">
        <v>142.22999999999999</v>
      </c>
      <c r="Y66" s="122">
        <v>144.49</v>
      </c>
      <c r="Z66" s="122">
        <v>103.87</v>
      </c>
      <c r="AA66" s="122">
        <v>101.61</v>
      </c>
      <c r="AB66" s="122">
        <v>99.35</v>
      </c>
      <c r="AC66" s="122">
        <v>97.09</v>
      </c>
      <c r="AD66" s="122">
        <v>94.84</v>
      </c>
      <c r="AE66" s="45">
        <v>62</v>
      </c>
      <c r="AF66" s="162">
        <v>73.14</v>
      </c>
      <c r="AG66" s="162">
        <v>74.739999999999995</v>
      </c>
      <c r="AH66" s="162">
        <v>76.33</v>
      </c>
      <c r="AI66" s="162">
        <v>77.92</v>
      </c>
      <c r="AJ66" s="162">
        <v>79.52</v>
      </c>
      <c r="AK66" s="162">
        <v>81.11</v>
      </c>
      <c r="AL66" s="162">
        <v>82.7</v>
      </c>
      <c r="AM66" s="162">
        <v>84.3</v>
      </c>
      <c r="AN66" s="163">
        <v>85.89</v>
      </c>
      <c r="AO66" s="172">
        <v>87.48</v>
      </c>
      <c r="AP66" s="172">
        <v>89.08</v>
      </c>
      <c r="AQ66" s="163">
        <v>90.67</v>
      </c>
      <c r="AR66" s="163">
        <v>92.26</v>
      </c>
      <c r="AS66" s="191">
        <v>93.86</v>
      </c>
      <c r="AT66" s="178">
        <v>95.45</v>
      </c>
      <c r="AU66" s="184">
        <v>97.04</v>
      </c>
      <c r="AV66" s="184">
        <v>98.64</v>
      </c>
      <c r="AW66" s="184">
        <v>100.23</v>
      </c>
      <c r="AX66" s="184">
        <v>101.82</v>
      </c>
      <c r="AY66" s="184">
        <v>103.42</v>
      </c>
      <c r="AZ66" s="184">
        <v>105.01</v>
      </c>
      <c r="BA66" s="122">
        <v>90.72</v>
      </c>
      <c r="BB66" s="122">
        <v>92.31</v>
      </c>
      <c r="BC66" s="122">
        <v>93.91</v>
      </c>
      <c r="BD66" s="122">
        <v>95.5</v>
      </c>
      <c r="BE66" s="122">
        <v>66.819999999999993</v>
      </c>
      <c r="BF66" s="122">
        <v>65.23</v>
      </c>
      <c r="BG66" s="122">
        <v>63.63</v>
      </c>
      <c r="BH66" s="122">
        <v>62.04</v>
      </c>
      <c r="BI66" s="122">
        <v>60.44</v>
      </c>
    </row>
    <row r="67" spans="1:61">
      <c r="A67" s="162">
        <v>123.99</v>
      </c>
      <c r="B67" s="162">
        <v>126.28</v>
      </c>
      <c r="C67" s="162">
        <v>128.57</v>
      </c>
      <c r="D67" s="162">
        <v>130.87</v>
      </c>
      <c r="E67" s="162">
        <v>133.16</v>
      </c>
      <c r="F67" s="162">
        <v>135.44999999999999</v>
      </c>
      <c r="G67" s="162">
        <v>137.75</v>
      </c>
      <c r="H67" s="162">
        <v>140.04</v>
      </c>
      <c r="I67" s="163">
        <v>142.33000000000001</v>
      </c>
      <c r="J67" s="172">
        <v>144.62</v>
      </c>
      <c r="K67" s="172">
        <v>146.91999999999999</v>
      </c>
      <c r="L67" s="163">
        <v>149.21</v>
      </c>
      <c r="M67" s="163">
        <v>151.5</v>
      </c>
      <c r="N67" s="163">
        <v>153.80000000000001</v>
      </c>
      <c r="O67" s="178">
        <v>156.09</v>
      </c>
      <c r="P67" s="184">
        <v>158.38</v>
      </c>
      <c r="Q67" s="184">
        <v>160.68</v>
      </c>
      <c r="R67" s="184">
        <v>162.97</v>
      </c>
      <c r="S67" s="184">
        <v>165.26</v>
      </c>
      <c r="T67" s="184">
        <v>167.56</v>
      </c>
      <c r="U67" s="184">
        <v>169.85</v>
      </c>
      <c r="V67" s="122">
        <v>139.91</v>
      </c>
      <c r="W67" s="122">
        <v>142.19999999999999</v>
      </c>
      <c r="X67" s="122">
        <v>144.5</v>
      </c>
      <c r="Y67" s="122">
        <v>146.79</v>
      </c>
      <c r="Z67" s="122">
        <v>105.51</v>
      </c>
      <c r="AA67" s="122">
        <v>103.22</v>
      </c>
      <c r="AB67" s="122">
        <v>100.92</v>
      </c>
      <c r="AC67" s="122">
        <v>98.63</v>
      </c>
      <c r="AD67" s="122">
        <v>96.34</v>
      </c>
      <c r="AE67" s="45">
        <v>63</v>
      </c>
      <c r="AF67" s="162">
        <v>74.31</v>
      </c>
      <c r="AG67" s="162">
        <v>75.930000000000007</v>
      </c>
      <c r="AH67" s="162">
        <v>77.55</v>
      </c>
      <c r="AI67" s="162">
        <v>79.17</v>
      </c>
      <c r="AJ67" s="162">
        <v>80.790000000000006</v>
      </c>
      <c r="AK67" s="162">
        <v>82.41</v>
      </c>
      <c r="AL67" s="162">
        <v>84.03</v>
      </c>
      <c r="AM67" s="162">
        <v>85.65</v>
      </c>
      <c r="AN67" s="163">
        <v>87.27</v>
      </c>
      <c r="AO67" s="172">
        <v>88.88</v>
      </c>
      <c r="AP67" s="172">
        <v>90.5</v>
      </c>
      <c r="AQ67" s="163">
        <v>92.12</v>
      </c>
      <c r="AR67" s="163">
        <v>93.74</v>
      </c>
      <c r="AS67" s="191">
        <v>95.36</v>
      </c>
      <c r="AT67" s="178">
        <v>96.98</v>
      </c>
      <c r="AU67" s="184">
        <v>98.6</v>
      </c>
      <c r="AV67" s="184">
        <v>100.22</v>
      </c>
      <c r="AW67" s="184">
        <v>101.84</v>
      </c>
      <c r="AX67" s="184">
        <v>103.46</v>
      </c>
      <c r="AY67" s="184">
        <v>105.08</v>
      </c>
      <c r="AZ67" s="184">
        <v>106.69</v>
      </c>
      <c r="BA67" s="122">
        <v>92.18</v>
      </c>
      <c r="BB67" s="122">
        <v>93.8</v>
      </c>
      <c r="BC67" s="122">
        <v>95.42</v>
      </c>
      <c r="BD67" s="122">
        <v>97.03</v>
      </c>
      <c r="BE67" s="122">
        <v>67.89</v>
      </c>
      <c r="BF67" s="122">
        <v>66.27</v>
      </c>
      <c r="BG67" s="122">
        <v>64.650000000000006</v>
      </c>
      <c r="BH67" s="122">
        <v>63.03</v>
      </c>
      <c r="BI67" s="122">
        <v>61.41</v>
      </c>
    </row>
    <row r="68" spans="1:61">
      <c r="A68" s="162">
        <v>125.92</v>
      </c>
      <c r="B68" s="162">
        <v>128.25</v>
      </c>
      <c r="C68" s="162">
        <v>130.58000000000001</v>
      </c>
      <c r="D68" s="162">
        <v>132.91</v>
      </c>
      <c r="E68" s="162">
        <v>135.24</v>
      </c>
      <c r="F68" s="162">
        <v>137.56</v>
      </c>
      <c r="G68" s="162">
        <v>139.88999999999999</v>
      </c>
      <c r="H68" s="162">
        <v>142.22</v>
      </c>
      <c r="I68" s="163">
        <v>144.55000000000001</v>
      </c>
      <c r="J68" s="172">
        <v>146.88</v>
      </c>
      <c r="K68" s="172">
        <v>149.21</v>
      </c>
      <c r="L68" s="163">
        <v>151.54</v>
      </c>
      <c r="M68" s="163">
        <v>153.87</v>
      </c>
      <c r="N68" s="163">
        <v>156.19999999999999</v>
      </c>
      <c r="O68" s="178">
        <v>158.53</v>
      </c>
      <c r="P68" s="184">
        <v>160.86000000000001</v>
      </c>
      <c r="Q68" s="184">
        <v>163.19</v>
      </c>
      <c r="R68" s="184">
        <v>165.52</v>
      </c>
      <c r="S68" s="184">
        <v>167.85</v>
      </c>
      <c r="T68" s="184">
        <v>170.18</v>
      </c>
      <c r="U68" s="184">
        <v>172.51</v>
      </c>
      <c r="V68" s="122">
        <v>142.11000000000001</v>
      </c>
      <c r="W68" s="122">
        <v>144.44</v>
      </c>
      <c r="X68" s="122">
        <v>146.77000000000001</v>
      </c>
      <c r="Y68" s="122">
        <v>149.1</v>
      </c>
      <c r="Z68" s="122">
        <v>107.16</v>
      </c>
      <c r="AA68" s="122">
        <v>104.83</v>
      </c>
      <c r="AB68" s="122">
        <v>102.51</v>
      </c>
      <c r="AC68" s="122">
        <v>100.18</v>
      </c>
      <c r="AD68" s="122">
        <v>97.85</v>
      </c>
      <c r="AE68" s="45">
        <v>64</v>
      </c>
      <c r="AF68" s="162">
        <v>75.489999999999995</v>
      </c>
      <c r="AG68" s="162">
        <v>77.13</v>
      </c>
      <c r="AH68" s="162">
        <v>78.78</v>
      </c>
      <c r="AI68" s="162">
        <v>8.42</v>
      </c>
      <c r="AJ68" s="162">
        <v>82.07</v>
      </c>
      <c r="AK68" s="162">
        <v>83.71</v>
      </c>
      <c r="AL68" s="162">
        <v>85.36</v>
      </c>
      <c r="AM68" s="162">
        <v>87</v>
      </c>
      <c r="AN68" s="163">
        <v>88.65</v>
      </c>
      <c r="AO68" s="172">
        <v>90.29</v>
      </c>
      <c r="AP68" s="172">
        <v>91.94</v>
      </c>
      <c r="AQ68" s="163">
        <v>93.58</v>
      </c>
      <c r="AR68" s="163">
        <v>95.22</v>
      </c>
      <c r="AS68" s="191">
        <v>96.87</v>
      </c>
      <c r="AT68" s="178">
        <v>98.51</v>
      </c>
      <c r="AU68" s="184">
        <v>100.16</v>
      </c>
      <c r="AV68" s="184">
        <v>101.8</v>
      </c>
      <c r="AW68" s="184">
        <v>103.45</v>
      </c>
      <c r="AX68" s="184">
        <v>105.09</v>
      </c>
      <c r="AY68" s="184">
        <v>106.74</v>
      </c>
      <c r="AZ68" s="184">
        <v>108.38</v>
      </c>
      <c r="BA68" s="122">
        <v>93.64</v>
      </c>
      <c r="BB68" s="122">
        <v>95.28</v>
      </c>
      <c r="BC68" s="122">
        <v>96.93</v>
      </c>
      <c r="BD68" s="122">
        <v>98.57</v>
      </c>
      <c r="BE68" s="122">
        <v>68.97</v>
      </c>
      <c r="BF68" s="122">
        <v>67.319999999999993</v>
      </c>
      <c r="BG68" s="122">
        <v>65.680000000000007</v>
      </c>
      <c r="BH68" s="122">
        <v>64.03</v>
      </c>
      <c r="BI68" s="122">
        <v>62.39</v>
      </c>
    </row>
    <row r="69" spans="1:61">
      <c r="A69" s="162">
        <v>127.86</v>
      </c>
      <c r="B69" s="162">
        <v>130.22999999999999</v>
      </c>
      <c r="C69" s="162">
        <v>132.59</v>
      </c>
      <c r="D69" s="162">
        <v>134.96</v>
      </c>
      <c r="E69" s="162">
        <v>137.32</v>
      </c>
      <c r="F69" s="162">
        <v>139.69</v>
      </c>
      <c r="G69" s="162">
        <v>142.06</v>
      </c>
      <c r="H69" s="162">
        <v>144.41999999999999</v>
      </c>
      <c r="I69" s="163">
        <v>146.79</v>
      </c>
      <c r="J69" s="172">
        <v>149.15</v>
      </c>
      <c r="K69" s="172">
        <v>151.52000000000001</v>
      </c>
      <c r="L69" s="163">
        <v>153.88999999999999</v>
      </c>
      <c r="M69" s="163">
        <v>156.25</v>
      </c>
      <c r="N69" s="163">
        <v>158.62</v>
      </c>
      <c r="O69" s="178">
        <v>160.97999999999999</v>
      </c>
      <c r="P69" s="184">
        <v>163.35</v>
      </c>
      <c r="Q69" s="184">
        <v>165.72</v>
      </c>
      <c r="R69" s="184">
        <v>168.08</v>
      </c>
      <c r="S69" s="184">
        <v>170.45</v>
      </c>
      <c r="T69" s="184">
        <v>172.81</v>
      </c>
      <c r="U69" s="184">
        <v>175.18</v>
      </c>
      <c r="V69" s="122">
        <v>144.31</v>
      </c>
      <c r="W69" s="122">
        <v>146.68</v>
      </c>
      <c r="X69" s="122">
        <v>149.05000000000001</v>
      </c>
      <c r="Y69" s="122">
        <v>151.41</v>
      </c>
      <c r="Z69" s="122">
        <v>108.82</v>
      </c>
      <c r="AA69" s="122">
        <v>106.46</v>
      </c>
      <c r="AB69" s="122">
        <v>104.09</v>
      </c>
      <c r="AC69" s="122">
        <v>101.73</v>
      </c>
      <c r="AD69" s="122">
        <v>99.36</v>
      </c>
      <c r="AE69" s="45">
        <v>65</v>
      </c>
      <c r="AF69" s="162">
        <v>76.64</v>
      </c>
      <c r="AG69" s="162">
        <v>78.31</v>
      </c>
      <c r="AH69" s="162">
        <v>79.989999999999995</v>
      </c>
      <c r="AI69" s="162">
        <v>81.66</v>
      </c>
      <c r="AJ69" s="162">
        <v>83.33</v>
      </c>
      <c r="AK69" s="162">
        <v>85</v>
      </c>
      <c r="AL69" s="162">
        <v>86.67</v>
      </c>
      <c r="AM69" s="162">
        <v>88.34</v>
      </c>
      <c r="AN69" s="163">
        <v>90.01</v>
      </c>
      <c r="AO69" s="172">
        <v>91.68</v>
      </c>
      <c r="AP69" s="172">
        <v>93.35</v>
      </c>
      <c r="AQ69" s="163">
        <v>95.02</v>
      </c>
      <c r="AR69" s="163">
        <v>96.69</v>
      </c>
      <c r="AS69" s="191">
        <v>98.36</v>
      </c>
      <c r="AT69" s="178">
        <v>100.03</v>
      </c>
      <c r="AU69" s="184">
        <v>101.7</v>
      </c>
      <c r="AV69" s="184">
        <v>103.37</v>
      </c>
      <c r="AW69" s="184">
        <v>105.04</v>
      </c>
      <c r="AX69" s="184">
        <v>106.71</v>
      </c>
      <c r="AY69" s="184">
        <v>108.38</v>
      </c>
      <c r="AZ69" s="184">
        <v>110.05</v>
      </c>
      <c r="BA69" s="122">
        <v>95.09</v>
      </c>
      <c r="BB69" s="122">
        <v>96.76</v>
      </c>
      <c r="BC69" s="122">
        <v>98.43</v>
      </c>
      <c r="BD69" s="122">
        <v>100.1</v>
      </c>
      <c r="BE69" s="122">
        <v>70.03</v>
      </c>
      <c r="BF69" s="122">
        <v>68.36</v>
      </c>
      <c r="BG69" s="122">
        <v>66.69</v>
      </c>
      <c r="BH69" s="122">
        <v>65.02</v>
      </c>
      <c r="BI69" s="122">
        <v>63.35</v>
      </c>
    </row>
    <row r="70" spans="1:61">
      <c r="A70" s="162">
        <v>129.82</v>
      </c>
      <c r="B70" s="162">
        <v>132.22</v>
      </c>
      <c r="C70" s="162">
        <v>134.62</v>
      </c>
      <c r="D70" s="162">
        <v>137.02000000000001</v>
      </c>
      <c r="E70" s="162">
        <v>139.43</v>
      </c>
      <c r="F70" s="162">
        <v>141.83000000000001</v>
      </c>
      <c r="G70" s="162">
        <v>144.22999999999999</v>
      </c>
      <c r="H70" s="162">
        <v>146.63</v>
      </c>
      <c r="I70" s="163">
        <v>149.04</v>
      </c>
      <c r="J70" s="172">
        <v>151.44</v>
      </c>
      <c r="K70" s="172">
        <v>153.84</v>
      </c>
      <c r="L70" s="163">
        <v>156.24</v>
      </c>
      <c r="M70" s="163">
        <v>158.65</v>
      </c>
      <c r="N70" s="163">
        <v>161.05000000000001</v>
      </c>
      <c r="O70" s="178">
        <v>163.44999999999999</v>
      </c>
      <c r="P70" s="184">
        <v>165.85</v>
      </c>
      <c r="Q70" s="184">
        <v>168.26</v>
      </c>
      <c r="R70" s="184">
        <v>170.66</v>
      </c>
      <c r="S70" s="184">
        <v>173.06</v>
      </c>
      <c r="T70" s="184">
        <v>175.46</v>
      </c>
      <c r="U70" s="184">
        <v>177.87</v>
      </c>
      <c r="V70" s="122">
        <v>146.53</v>
      </c>
      <c r="W70" s="122">
        <v>148.93</v>
      </c>
      <c r="X70" s="122">
        <v>151.33000000000001</v>
      </c>
      <c r="Y70" s="122">
        <v>153.74</v>
      </c>
      <c r="Z70" s="122">
        <v>110.49</v>
      </c>
      <c r="AA70" s="122">
        <v>108.09</v>
      </c>
      <c r="AB70" s="122">
        <v>105.69</v>
      </c>
      <c r="AC70" s="122">
        <v>103.29</v>
      </c>
      <c r="AD70" s="122">
        <v>100.88</v>
      </c>
      <c r="AE70" s="45">
        <v>66</v>
      </c>
      <c r="AF70" s="162">
        <v>77.83</v>
      </c>
      <c r="AG70" s="162">
        <v>79.52</v>
      </c>
      <c r="AH70" s="162">
        <v>81.22</v>
      </c>
      <c r="AI70" s="162">
        <v>82.91</v>
      </c>
      <c r="AJ70" s="162">
        <v>84.61</v>
      </c>
      <c r="AK70" s="162">
        <v>86.31</v>
      </c>
      <c r="AL70" s="162">
        <v>88</v>
      </c>
      <c r="AM70" s="162">
        <v>89.7</v>
      </c>
      <c r="AN70" s="163">
        <v>91.4</v>
      </c>
      <c r="AO70" s="172">
        <v>93.09</v>
      </c>
      <c r="AP70" s="172">
        <v>94.79</v>
      </c>
      <c r="AQ70" s="163">
        <v>96.48</v>
      </c>
      <c r="AR70" s="163">
        <v>98.18</v>
      </c>
      <c r="AS70" s="191">
        <v>99.88</v>
      </c>
      <c r="AT70" s="178">
        <v>101.57</v>
      </c>
      <c r="AU70" s="184">
        <v>103.27</v>
      </c>
      <c r="AV70" s="184">
        <v>104.96</v>
      </c>
      <c r="AW70" s="184">
        <v>106.66</v>
      </c>
      <c r="AX70" s="184">
        <v>108.36</v>
      </c>
      <c r="AY70" s="184">
        <v>110.05</v>
      </c>
      <c r="AZ70" s="184">
        <v>111.75</v>
      </c>
      <c r="BA70" s="122">
        <v>96.55</v>
      </c>
      <c r="BB70" s="122">
        <v>98.25</v>
      </c>
      <c r="BC70" s="122">
        <v>99.94</v>
      </c>
      <c r="BD70" s="122">
        <v>101.64</v>
      </c>
      <c r="BE70" s="122">
        <v>71.11</v>
      </c>
      <c r="BF70" s="122">
        <v>69.41</v>
      </c>
      <c r="BG70" s="122">
        <v>67.709999999999994</v>
      </c>
      <c r="BH70" s="122">
        <v>66.02</v>
      </c>
      <c r="BI70" s="122">
        <v>64.319999999999993</v>
      </c>
    </row>
    <row r="71" spans="1:61">
      <c r="A71" s="162">
        <v>131.79</v>
      </c>
      <c r="B71" s="162">
        <v>134.22999999999999</v>
      </c>
      <c r="C71" s="162">
        <v>136.66999999999999</v>
      </c>
      <c r="D71" s="162">
        <v>139.1</v>
      </c>
      <c r="E71" s="162">
        <v>141.54</v>
      </c>
      <c r="F71" s="162">
        <v>143.97999999999999</v>
      </c>
      <c r="G71" s="162">
        <v>146.41999999999999</v>
      </c>
      <c r="H71" s="162">
        <v>148.86000000000001</v>
      </c>
      <c r="I71" s="163">
        <v>151.30000000000001</v>
      </c>
      <c r="J71" s="172">
        <v>153.74</v>
      </c>
      <c r="K71" s="172">
        <v>156.18</v>
      </c>
      <c r="L71" s="163">
        <v>158.61000000000001</v>
      </c>
      <c r="M71" s="163">
        <v>161.05000000000001</v>
      </c>
      <c r="N71" s="163">
        <v>163.49</v>
      </c>
      <c r="O71" s="178">
        <v>165.93</v>
      </c>
      <c r="P71" s="184">
        <v>168.37</v>
      </c>
      <c r="Q71" s="184">
        <v>170.81</v>
      </c>
      <c r="R71" s="184">
        <v>173.25</v>
      </c>
      <c r="S71" s="184">
        <v>175.69</v>
      </c>
      <c r="T71" s="184">
        <v>178.12</v>
      </c>
      <c r="U71" s="184">
        <v>180.56</v>
      </c>
      <c r="V71" s="122">
        <v>148.75</v>
      </c>
      <c r="W71" s="122">
        <v>151.19</v>
      </c>
      <c r="X71" s="122">
        <v>153.63</v>
      </c>
      <c r="Y71" s="122">
        <v>156.07</v>
      </c>
      <c r="Z71" s="122">
        <v>112.17</v>
      </c>
      <c r="AA71" s="122">
        <v>109.73</v>
      </c>
      <c r="AB71" s="122">
        <v>107.29</v>
      </c>
      <c r="AC71" s="122">
        <v>104.85</v>
      </c>
      <c r="AD71" s="122">
        <v>102.41</v>
      </c>
      <c r="AE71" s="45">
        <v>67</v>
      </c>
      <c r="AF71" s="162">
        <v>78.989999999999995</v>
      </c>
      <c r="AG71" s="162">
        <v>80.709999999999994</v>
      </c>
      <c r="AH71" s="162">
        <v>82.43</v>
      </c>
      <c r="AI71" s="162">
        <v>84.15</v>
      </c>
      <c r="AJ71" s="162">
        <v>85.88</v>
      </c>
      <c r="AK71" s="162">
        <v>87.6</v>
      </c>
      <c r="AL71" s="162">
        <v>89.32</v>
      </c>
      <c r="AM71" s="162">
        <v>91.04</v>
      </c>
      <c r="AN71" s="163">
        <v>92.76</v>
      </c>
      <c r="AO71" s="172">
        <v>94.49</v>
      </c>
      <c r="AP71" s="172">
        <v>96.21</v>
      </c>
      <c r="AQ71" s="163">
        <v>97.93</v>
      </c>
      <c r="AR71" s="163">
        <v>99.65</v>
      </c>
      <c r="AS71" s="191">
        <v>101.37</v>
      </c>
      <c r="AT71" s="178">
        <v>103.01</v>
      </c>
      <c r="AU71" s="184">
        <v>104.82</v>
      </c>
      <c r="AV71" s="184">
        <v>106.54</v>
      </c>
      <c r="AW71" s="184">
        <v>108.26</v>
      </c>
      <c r="AX71" s="184">
        <v>109.98</v>
      </c>
      <c r="AY71" s="184">
        <v>111.7</v>
      </c>
      <c r="AZ71" s="184">
        <v>113.43</v>
      </c>
      <c r="BA71" s="122">
        <v>98</v>
      </c>
      <c r="BB71" s="122">
        <v>99.73</v>
      </c>
      <c r="BC71" s="122">
        <v>101.45</v>
      </c>
      <c r="BD71" s="122">
        <v>103.17</v>
      </c>
      <c r="BE71" s="122">
        <v>72.17</v>
      </c>
      <c r="BF71" s="122">
        <v>70.45</v>
      </c>
      <c r="BG71" s="122">
        <v>68.73</v>
      </c>
      <c r="BH71" s="122">
        <v>67.010000000000005</v>
      </c>
      <c r="BI71" s="122">
        <v>35.29</v>
      </c>
    </row>
    <row r="72" spans="1:61">
      <c r="A72" s="162">
        <v>133.69</v>
      </c>
      <c r="B72" s="162">
        <v>136.16999999999999</v>
      </c>
      <c r="C72" s="162">
        <v>138.63999999999999</v>
      </c>
      <c r="D72" s="162">
        <v>141.12</v>
      </c>
      <c r="E72" s="162">
        <v>143.59</v>
      </c>
      <c r="F72" s="162">
        <v>146.07</v>
      </c>
      <c r="G72" s="162">
        <v>148.54</v>
      </c>
      <c r="H72" s="162">
        <v>151.02000000000001</v>
      </c>
      <c r="I72" s="163">
        <v>153.49</v>
      </c>
      <c r="J72" s="172">
        <v>155.97</v>
      </c>
      <c r="K72" s="172">
        <v>158.44</v>
      </c>
      <c r="L72" s="163">
        <v>160.91999999999999</v>
      </c>
      <c r="M72" s="163">
        <v>163.38999999999999</v>
      </c>
      <c r="N72" s="163">
        <v>165.87</v>
      </c>
      <c r="O72" s="178">
        <v>168.34</v>
      </c>
      <c r="P72" s="184">
        <v>170.82</v>
      </c>
      <c r="Q72" s="184">
        <v>173.29</v>
      </c>
      <c r="R72" s="184">
        <v>175.77</v>
      </c>
      <c r="S72" s="184">
        <v>178.25</v>
      </c>
      <c r="T72" s="184">
        <v>180.72</v>
      </c>
      <c r="U72" s="184">
        <v>183.2</v>
      </c>
      <c r="V72" s="122">
        <v>150.93</v>
      </c>
      <c r="W72" s="122">
        <v>153.41</v>
      </c>
      <c r="X72" s="122">
        <v>155.88999999999999</v>
      </c>
      <c r="Y72" s="122">
        <v>158.36000000000001</v>
      </c>
      <c r="Z72" s="122">
        <v>113.81</v>
      </c>
      <c r="AA72" s="122">
        <v>111.33</v>
      </c>
      <c r="AB72" s="122">
        <v>108.86</v>
      </c>
      <c r="AC72" s="122">
        <v>106.38</v>
      </c>
      <c r="AD72" s="122">
        <v>103.91</v>
      </c>
      <c r="AE72" s="45">
        <v>68</v>
      </c>
      <c r="AF72" s="162">
        <v>80.16</v>
      </c>
      <c r="AG72" s="162">
        <v>81.900000000000006</v>
      </c>
      <c r="AH72" s="162">
        <v>83.65</v>
      </c>
      <c r="AI72" s="162">
        <v>85.4</v>
      </c>
      <c r="AJ72" s="162">
        <v>87.15</v>
      </c>
      <c r="AK72" s="162">
        <v>88.89</v>
      </c>
      <c r="AL72" s="162">
        <v>90.64</v>
      </c>
      <c r="AM72" s="162">
        <v>92.39</v>
      </c>
      <c r="AN72" s="163">
        <v>94.14</v>
      </c>
      <c r="AO72" s="172">
        <v>95.88</v>
      </c>
      <c r="AP72" s="172">
        <v>97.63</v>
      </c>
      <c r="AQ72" s="163">
        <v>99.38</v>
      </c>
      <c r="AR72" s="163">
        <v>101.13</v>
      </c>
      <c r="AS72" s="191">
        <v>102.87</v>
      </c>
      <c r="AT72" s="178">
        <v>104.62</v>
      </c>
      <c r="AU72" s="184">
        <v>106.37</v>
      </c>
      <c r="AV72" s="184">
        <v>108.12</v>
      </c>
      <c r="AW72" s="184">
        <v>109.86</v>
      </c>
      <c r="AX72" s="184">
        <v>111.61</v>
      </c>
      <c r="AY72" s="184">
        <v>113.36</v>
      </c>
      <c r="AZ72" s="184">
        <v>115.11</v>
      </c>
      <c r="BA72" s="122">
        <v>99.46</v>
      </c>
      <c r="BB72" s="122">
        <v>101.21</v>
      </c>
      <c r="BC72" s="122">
        <v>102.95</v>
      </c>
      <c r="BD72" s="122">
        <v>104.7</v>
      </c>
      <c r="BE72" s="122">
        <v>73.239999999999995</v>
      </c>
      <c r="BF72" s="122">
        <v>71.5</v>
      </c>
      <c r="BG72" s="122">
        <v>69.75</v>
      </c>
      <c r="BH72" s="122">
        <v>68</v>
      </c>
      <c r="BI72" s="122">
        <v>66.25</v>
      </c>
    </row>
    <row r="73" spans="1:61">
      <c r="A73" s="162">
        <v>135.69</v>
      </c>
      <c r="B73" s="162">
        <v>138.19999999999999</v>
      </c>
      <c r="C73" s="162">
        <v>140.71</v>
      </c>
      <c r="D73" s="162">
        <v>143.22</v>
      </c>
      <c r="E73" s="162">
        <v>145.74</v>
      </c>
      <c r="F73" s="162">
        <v>148.25</v>
      </c>
      <c r="G73" s="162">
        <v>150.76</v>
      </c>
      <c r="H73" s="162">
        <v>153.27000000000001</v>
      </c>
      <c r="I73" s="163">
        <v>155.78</v>
      </c>
      <c r="J73" s="172">
        <v>158.29</v>
      </c>
      <c r="K73" s="172">
        <v>160.81</v>
      </c>
      <c r="L73" s="163">
        <v>163.32</v>
      </c>
      <c r="M73" s="163">
        <v>165.83</v>
      </c>
      <c r="N73" s="163">
        <v>168.34</v>
      </c>
      <c r="O73" s="178">
        <v>170.85</v>
      </c>
      <c r="P73" s="184">
        <v>173.36</v>
      </c>
      <c r="Q73" s="184">
        <v>175.87</v>
      </c>
      <c r="R73" s="184">
        <v>178.39</v>
      </c>
      <c r="S73" s="184">
        <v>180.9</v>
      </c>
      <c r="T73" s="184">
        <v>183.41</v>
      </c>
      <c r="U73" s="184">
        <v>185.92</v>
      </c>
      <c r="V73" s="122">
        <v>153.16999999999999</v>
      </c>
      <c r="W73" s="122">
        <v>155.68</v>
      </c>
      <c r="X73" s="122">
        <v>158.19999999999999</v>
      </c>
      <c r="Y73" s="122">
        <v>160.71</v>
      </c>
      <c r="Z73" s="122">
        <v>115.5</v>
      </c>
      <c r="AA73" s="122">
        <v>112.99</v>
      </c>
      <c r="AB73" s="122">
        <v>110.48</v>
      </c>
      <c r="AC73" s="122">
        <v>107.96</v>
      </c>
      <c r="AD73" s="122">
        <v>105.45</v>
      </c>
      <c r="AE73" s="45">
        <v>69</v>
      </c>
      <c r="AF73" s="162">
        <v>81.319999999999993</v>
      </c>
      <c r="AG73" s="162">
        <v>83.1</v>
      </c>
      <c r="AH73" s="162">
        <v>84.87</v>
      </c>
      <c r="AI73" s="162">
        <v>86.64</v>
      </c>
      <c r="AJ73" s="162">
        <v>88.42</v>
      </c>
      <c r="AK73" s="162">
        <v>90.19</v>
      </c>
      <c r="AL73" s="162">
        <v>91.96</v>
      </c>
      <c r="AM73" s="162">
        <v>93.74</v>
      </c>
      <c r="AN73" s="163">
        <v>95.51</v>
      </c>
      <c r="AO73" s="172">
        <v>97.28</v>
      </c>
      <c r="AP73" s="172">
        <v>99.06</v>
      </c>
      <c r="AQ73" s="163">
        <v>100.83</v>
      </c>
      <c r="AR73" s="163">
        <v>102.6</v>
      </c>
      <c r="AS73" s="191">
        <v>104.38</v>
      </c>
      <c r="AT73" s="178">
        <v>106.15</v>
      </c>
      <c r="AU73" s="184">
        <v>107.92</v>
      </c>
      <c r="AV73" s="184">
        <v>109.7</v>
      </c>
      <c r="AW73" s="184">
        <v>111.47</v>
      </c>
      <c r="AX73" s="184">
        <v>113.24</v>
      </c>
      <c r="AY73" s="184">
        <v>115.02</v>
      </c>
      <c r="AZ73" s="184">
        <v>116.79</v>
      </c>
      <c r="BA73" s="122">
        <v>100.91</v>
      </c>
      <c r="BB73" s="122">
        <v>102.69</v>
      </c>
      <c r="BC73" s="122">
        <v>104.46</v>
      </c>
      <c r="BD73" s="122">
        <v>106.23</v>
      </c>
      <c r="BE73" s="122">
        <v>74.319999999999993</v>
      </c>
      <c r="BF73" s="122">
        <v>72.540000000000006</v>
      </c>
      <c r="BG73" s="122">
        <v>70.77</v>
      </c>
      <c r="BH73" s="122">
        <v>69</v>
      </c>
      <c r="BI73" s="122">
        <v>67.22</v>
      </c>
    </row>
    <row r="74" spans="1:61">
      <c r="A74" s="162">
        <v>137.62</v>
      </c>
      <c r="B74" s="162">
        <v>140.16</v>
      </c>
      <c r="C74" s="162">
        <v>142.71</v>
      </c>
      <c r="D74" s="162">
        <v>145.26</v>
      </c>
      <c r="E74" s="162">
        <v>147.81</v>
      </c>
      <c r="F74" s="162">
        <v>150.36000000000001</v>
      </c>
      <c r="G74" s="162">
        <v>152.9</v>
      </c>
      <c r="H74" s="162">
        <v>155.44999999999999</v>
      </c>
      <c r="I74" s="163">
        <v>158</v>
      </c>
      <c r="J74" s="172">
        <v>160.55000000000001</v>
      </c>
      <c r="K74" s="172">
        <v>163.1</v>
      </c>
      <c r="L74" s="163">
        <v>165.64</v>
      </c>
      <c r="M74" s="163">
        <v>168.19</v>
      </c>
      <c r="N74" s="163">
        <v>170.74</v>
      </c>
      <c r="O74" s="178">
        <v>173.29</v>
      </c>
      <c r="P74" s="184">
        <v>175.84</v>
      </c>
      <c r="Q74" s="184">
        <v>178.38</v>
      </c>
      <c r="R74" s="184">
        <v>180.93</v>
      </c>
      <c r="S74" s="184">
        <v>183.48</v>
      </c>
      <c r="T74" s="184">
        <v>186.03</v>
      </c>
      <c r="U74" s="184">
        <v>188.58</v>
      </c>
      <c r="V74" s="122">
        <v>155.37</v>
      </c>
      <c r="W74" s="122">
        <v>157.91999999999999</v>
      </c>
      <c r="X74" s="122">
        <v>160.47</v>
      </c>
      <c r="Y74" s="122">
        <v>163.01</v>
      </c>
      <c r="Z74" s="122">
        <v>117.15</v>
      </c>
      <c r="AA74" s="122">
        <v>114.6</v>
      </c>
      <c r="AB74" s="122">
        <v>112.05</v>
      </c>
      <c r="AC74" s="122">
        <v>109.51</v>
      </c>
      <c r="AD74" s="122">
        <v>106.96</v>
      </c>
      <c r="AE74" s="45">
        <v>70</v>
      </c>
      <c r="AF74" s="162">
        <v>82.5</v>
      </c>
      <c r="AG74" s="162">
        <v>84.3</v>
      </c>
      <c r="AH74" s="162">
        <v>86.09</v>
      </c>
      <c r="AI74" s="162">
        <v>87.89</v>
      </c>
      <c r="AJ74" s="162">
        <v>89.69</v>
      </c>
      <c r="AK74" s="162">
        <v>91.49</v>
      </c>
      <c r="AL74" s="162">
        <v>93.29</v>
      </c>
      <c r="AM74" s="162">
        <v>95.09</v>
      </c>
      <c r="AN74" s="163">
        <v>96.89</v>
      </c>
      <c r="AO74" s="172">
        <v>98.69</v>
      </c>
      <c r="AP74" s="172">
        <v>100.49</v>
      </c>
      <c r="AQ74" s="163">
        <v>102.29</v>
      </c>
      <c r="AR74" s="163">
        <v>104.08</v>
      </c>
      <c r="AS74" s="191">
        <v>105.88</v>
      </c>
      <c r="AT74" s="178">
        <v>107.68</v>
      </c>
      <c r="AU74" s="184">
        <v>109.48</v>
      </c>
      <c r="AV74" s="184">
        <v>111.28</v>
      </c>
      <c r="AW74" s="184">
        <v>113.08</v>
      </c>
      <c r="AX74" s="184">
        <v>114.88</v>
      </c>
      <c r="AY74" s="184">
        <v>116.68</v>
      </c>
      <c r="AZ74" s="184">
        <v>118.48</v>
      </c>
      <c r="BA74" s="122">
        <v>102.37</v>
      </c>
      <c r="BB74" s="122">
        <v>104.17</v>
      </c>
      <c r="BC74" s="122">
        <v>105.97</v>
      </c>
      <c r="BD74" s="122">
        <v>107.77</v>
      </c>
      <c r="BE74" s="122">
        <v>75.39</v>
      </c>
      <c r="BF74" s="122">
        <v>73.59</v>
      </c>
      <c r="BG74" s="122">
        <v>71.790000000000006</v>
      </c>
      <c r="BH74" s="122">
        <v>69.989999999999995</v>
      </c>
      <c r="BI74" s="122">
        <v>68.19</v>
      </c>
    </row>
    <row r="75" spans="1:61">
      <c r="A75" s="162">
        <v>139.56</v>
      </c>
      <c r="B75" s="162">
        <v>142.13999999999999</v>
      </c>
      <c r="C75" s="162">
        <v>144.72</v>
      </c>
      <c r="D75" s="162">
        <v>147.31</v>
      </c>
      <c r="E75" s="162">
        <v>149.88999999999999</v>
      </c>
      <c r="F75" s="162">
        <v>152.47999999999999</v>
      </c>
      <c r="G75" s="162">
        <v>155.06</v>
      </c>
      <c r="H75" s="162">
        <v>157.65</v>
      </c>
      <c r="I75" s="163">
        <v>160.22999999999999</v>
      </c>
      <c r="J75" s="172">
        <v>162.82</v>
      </c>
      <c r="K75" s="172">
        <v>165.4</v>
      </c>
      <c r="L75" s="163">
        <v>167.98</v>
      </c>
      <c r="M75" s="163">
        <v>170.57</v>
      </c>
      <c r="N75" s="163">
        <v>173.15</v>
      </c>
      <c r="O75" s="178">
        <v>175.74</v>
      </c>
      <c r="P75" s="184">
        <v>178.32</v>
      </c>
      <c r="Q75" s="184">
        <v>180.91</v>
      </c>
      <c r="R75" s="184">
        <v>183.49</v>
      </c>
      <c r="S75" s="184">
        <v>186.07</v>
      </c>
      <c r="T75" s="184">
        <v>188.66</v>
      </c>
      <c r="U75" s="184">
        <v>191.24</v>
      </c>
      <c r="V75" s="122">
        <v>157.57</v>
      </c>
      <c r="W75" s="122">
        <v>160.16</v>
      </c>
      <c r="X75" s="122">
        <v>162.74</v>
      </c>
      <c r="Y75" s="122">
        <v>165.33</v>
      </c>
      <c r="Z75" s="122">
        <v>118.81</v>
      </c>
      <c r="AA75" s="122">
        <v>116.22</v>
      </c>
      <c r="AB75" s="122">
        <v>113.64</v>
      </c>
      <c r="AC75" s="122">
        <v>111.05</v>
      </c>
      <c r="AD75" s="122">
        <v>108.47</v>
      </c>
      <c r="AE75" s="45">
        <v>71</v>
      </c>
      <c r="AF75" s="162">
        <v>83.67</v>
      </c>
      <c r="AG75" s="162">
        <v>85.5</v>
      </c>
      <c r="AH75" s="162">
        <v>87.32</v>
      </c>
      <c r="AI75" s="162">
        <v>89.15</v>
      </c>
      <c r="AJ75" s="162">
        <v>90.97</v>
      </c>
      <c r="AK75" s="162">
        <v>92.8</v>
      </c>
      <c r="AL75" s="162">
        <v>94.62</v>
      </c>
      <c r="AM75" s="162">
        <v>96.44</v>
      </c>
      <c r="AN75" s="163">
        <v>98.27</v>
      </c>
      <c r="AO75" s="172">
        <v>100.09</v>
      </c>
      <c r="AP75" s="172">
        <v>101.92</v>
      </c>
      <c r="AQ75" s="163">
        <v>103.74</v>
      </c>
      <c r="AR75" s="163">
        <v>105.57</v>
      </c>
      <c r="AS75" s="191">
        <v>107.39</v>
      </c>
      <c r="AT75" s="178">
        <v>109.22</v>
      </c>
      <c r="AU75" s="184">
        <v>111.04</v>
      </c>
      <c r="AV75" s="184">
        <v>112.87</v>
      </c>
      <c r="AW75" s="184">
        <v>114.69</v>
      </c>
      <c r="AX75" s="184">
        <v>116.52</v>
      </c>
      <c r="AY75" s="184">
        <v>118.34</v>
      </c>
      <c r="AZ75" s="184">
        <v>120.17</v>
      </c>
      <c r="BA75" s="122">
        <v>103.83</v>
      </c>
      <c r="BB75" s="122">
        <v>105.66</v>
      </c>
      <c r="BC75" s="122">
        <v>107.48</v>
      </c>
      <c r="BD75" s="122">
        <v>109.31</v>
      </c>
      <c r="BE75" s="122">
        <v>76.459999999999994</v>
      </c>
      <c r="BF75" s="122">
        <v>74.94</v>
      </c>
      <c r="BG75" s="122">
        <v>72.81</v>
      </c>
      <c r="BH75" s="122">
        <v>70.989999999999995</v>
      </c>
      <c r="BI75" s="122">
        <v>69.16</v>
      </c>
    </row>
    <row r="76" spans="1:61">
      <c r="A76" s="162">
        <v>141.51</v>
      </c>
      <c r="B76" s="162">
        <v>144.13</v>
      </c>
      <c r="C76" s="162">
        <v>146.75</v>
      </c>
      <c r="D76" s="162">
        <v>149.37</v>
      </c>
      <c r="E76" s="162">
        <v>151.99</v>
      </c>
      <c r="F76" s="162">
        <v>154.61000000000001</v>
      </c>
      <c r="G76" s="162">
        <v>157.22999999999999</v>
      </c>
      <c r="H76" s="162">
        <v>159.85</v>
      </c>
      <c r="I76" s="163">
        <v>162.47</v>
      </c>
      <c r="J76" s="172">
        <v>165.09</v>
      </c>
      <c r="K76" s="172">
        <v>167.71</v>
      </c>
      <c r="L76" s="163">
        <v>170.33</v>
      </c>
      <c r="M76" s="163">
        <v>172.96</v>
      </c>
      <c r="N76" s="163">
        <v>175.58</v>
      </c>
      <c r="O76" s="178">
        <v>178.2</v>
      </c>
      <c r="P76" s="184">
        <v>180.82</v>
      </c>
      <c r="Q76" s="184">
        <v>183.44</v>
      </c>
      <c r="R76" s="184">
        <v>186.06</v>
      </c>
      <c r="S76" s="184">
        <v>188.68</v>
      </c>
      <c r="T76" s="184">
        <v>191.3</v>
      </c>
      <c r="U76" s="184">
        <v>193.92</v>
      </c>
      <c r="V76" s="122">
        <v>159.78</v>
      </c>
      <c r="W76" s="122">
        <v>162.4</v>
      </c>
      <c r="X76" s="122">
        <v>165.03</v>
      </c>
      <c r="Y76" s="122">
        <v>167.65</v>
      </c>
      <c r="Z76" s="122">
        <v>120.47</v>
      </c>
      <c r="AA76" s="122">
        <v>117.85</v>
      </c>
      <c r="AB76" s="122">
        <v>115.23</v>
      </c>
      <c r="AC76" s="122">
        <v>112.61</v>
      </c>
      <c r="AD76" s="122">
        <v>109.99</v>
      </c>
      <c r="AE76" s="45">
        <v>72</v>
      </c>
      <c r="AF76" s="162">
        <v>84.85</v>
      </c>
      <c r="AG76" s="162">
        <v>86.7</v>
      </c>
      <c r="AH76" s="162">
        <v>88.55</v>
      </c>
      <c r="AI76" s="162">
        <v>90.4</v>
      </c>
      <c r="AJ76" s="162">
        <v>92.25</v>
      </c>
      <c r="AK76" s="162">
        <v>94.1</v>
      </c>
      <c r="AL76" s="162">
        <v>95.95</v>
      </c>
      <c r="AM76" s="162">
        <v>97.8</v>
      </c>
      <c r="AN76" s="163">
        <v>99.65</v>
      </c>
      <c r="AO76" s="172">
        <v>101.5</v>
      </c>
      <c r="AP76" s="172">
        <v>103.35</v>
      </c>
      <c r="AQ76" s="163">
        <v>105.21</v>
      </c>
      <c r="AR76" s="163">
        <v>107.06</v>
      </c>
      <c r="AS76" s="191">
        <v>108.91</v>
      </c>
      <c r="AT76" s="178">
        <v>110.76</v>
      </c>
      <c r="AU76" s="184">
        <v>112.61</v>
      </c>
      <c r="AV76" s="184">
        <v>114.46</v>
      </c>
      <c r="AW76" s="184">
        <v>116.31</v>
      </c>
      <c r="AX76" s="184">
        <v>118.16</v>
      </c>
      <c r="AY76" s="184">
        <v>120.01</v>
      </c>
      <c r="AZ76" s="184">
        <v>121.86</v>
      </c>
      <c r="BA76" s="122">
        <v>105.3</v>
      </c>
      <c r="BB76" s="122">
        <v>107.15</v>
      </c>
      <c r="BC76" s="122">
        <v>109</v>
      </c>
      <c r="BD76" s="122">
        <v>110.85</v>
      </c>
      <c r="BE76" s="122">
        <v>77.540000000000006</v>
      </c>
      <c r="BF76" s="122">
        <v>75.69</v>
      </c>
      <c r="BG76" s="122">
        <v>73.84</v>
      </c>
      <c r="BH76" s="122">
        <v>71.989999999999995</v>
      </c>
      <c r="BI76" s="122">
        <v>70.14</v>
      </c>
    </row>
    <row r="77" spans="1:61">
      <c r="A77" s="162">
        <v>143.47</v>
      </c>
      <c r="B77" s="162">
        <v>146.13</v>
      </c>
      <c r="C77" s="162">
        <v>148.78</v>
      </c>
      <c r="D77" s="162">
        <v>151.44</v>
      </c>
      <c r="E77" s="162">
        <v>154.1</v>
      </c>
      <c r="F77" s="162">
        <v>156.75</v>
      </c>
      <c r="G77" s="162">
        <v>159.41</v>
      </c>
      <c r="H77" s="162">
        <v>162.07</v>
      </c>
      <c r="I77" s="163">
        <v>164.73</v>
      </c>
      <c r="J77" s="172">
        <v>167.38</v>
      </c>
      <c r="K77" s="172">
        <v>170.04</v>
      </c>
      <c r="L77" s="163">
        <v>172.7</v>
      </c>
      <c r="M77" s="163">
        <v>175.36</v>
      </c>
      <c r="N77" s="163">
        <v>178.01</v>
      </c>
      <c r="O77" s="178">
        <v>180.67</v>
      </c>
      <c r="P77" s="184">
        <v>183.33</v>
      </c>
      <c r="Q77" s="184">
        <v>185.98</v>
      </c>
      <c r="R77" s="184">
        <v>188.64</v>
      </c>
      <c r="S77" s="184">
        <v>191.3</v>
      </c>
      <c r="T77" s="184">
        <v>193.96</v>
      </c>
      <c r="U77" s="184">
        <v>196.61</v>
      </c>
      <c r="V77" s="122">
        <v>162</v>
      </c>
      <c r="W77" s="122">
        <v>164.66</v>
      </c>
      <c r="X77" s="122">
        <v>167.32</v>
      </c>
      <c r="Y77" s="122">
        <v>169.97</v>
      </c>
      <c r="Z77" s="122">
        <v>122.14</v>
      </c>
      <c r="AA77" s="122">
        <v>119.49</v>
      </c>
      <c r="AB77" s="122">
        <v>116.83</v>
      </c>
      <c r="AC77" s="122">
        <v>114.17</v>
      </c>
      <c r="AD77" s="122">
        <v>111.52</v>
      </c>
      <c r="AE77" s="45">
        <v>73</v>
      </c>
      <c r="AF77" s="162">
        <v>86.01</v>
      </c>
      <c r="AG77" s="162">
        <v>87.88</v>
      </c>
      <c r="AH77" s="162">
        <v>89.76</v>
      </c>
      <c r="AI77" s="162">
        <v>91.64</v>
      </c>
      <c r="AJ77" s="162">
        <v>93.51</v>
      </c>
      <c r="AK77" s="162">
        <v>95.39</v>
      </c>
      <c r="AL77" s="162">
        <v>97.26</v>
      </c>
      <c r="AM77" s="162">
        <v>99.14</v>
      </c>
      <c r="AN77" s="163">
        <v>101.02</v>
      </c>
      <c r="AO77" s="172">
        <v>102.89</v>
      </c>
      <c r="AP77" s="172">
        <v>104.77</v>
      </c>
      <c r="AQ77" s="163">
        <v>106.64</v>
      </c>
      <c r="AR77" s="163">
        <v>108.52</v>
      </c>
      <c r="AS77" s="191">
        <v>110.4</v>
      </c>
      <c r="AT77" s="178">
        <v>112.27</v>
      </c>
      <c r="AU77" s="184">
        <v>114.15</v>
      </c>
      <c r="AV77" s="184">
        <v>116.03</v>
      </c>
      <c r="AW77" s="184">
        <v>117.9</v>
      </c>
      <c r="AX77" s="184">
        <v>119.78</v>
      </c>
      <c r="AY77" s="184">
        <v>121.65</v>
      </c>
      <c r="AZ77" s="184">
        <v>123.53</v>
      </c>
      <c r="BA77" s="122">
        <v>106.75</v>
      </c>
      <c r="BB77" s="122">
        <v>108.62</v>
      </c>
      <c r="BC77" s="122">
        <v>110.5</v>
      </c>
      <c r="BD77" s="122">
        <v>112.37</v>
      </c>
      <c r="BE77" s="122">
        <v>78.599999999999994</v>
      </c>
      <c r="BF77" s="122">
        <v>76.73</v>
      </c>
      <c r="BG77" s="122">
        <v>74.849999999999994</v>
      </c>
      <c r="BH77" s="122">
        <v>72.98</v>
      </c>
      <c r="BI77" s="122">
        <v>71.099999999999994</v>
      </c>
    </row>
    <row r="78" spans="1:61">
      <c r="A78" s="162">
        <v>145.44</v>
      </c>
      <c r="B78" s="162">
        <v>148.13999999999999</v>
      </c>
      <c r="C78" s="162">
        <v>150.83000000000001</v>
      </c>
      <c r="D78" s="162">
        <v>153.53</v>
      </c>
      <c r="E78" s="162">
        <v>156.22</v>
      </c>
      <c r="F78" s="162">
        <v>158.91</v>
      </c>
      <c r="G78" s="162">
        <v>161.61000000000001</v>
      </c>
      <c r="H78" s="162">
        <v>164.3</v>
      </c>
      <c r="I78" s="163">
        <v>166.99</v>
      </c>
      <c r="J78" s="172">
        <v>169.69</v>
      </c>
      <c r="K78" s="172">
        <v>172.38</v>
      </c>
      <c r="L78" s="163">
        <v>175.07</v>
      </c>
      <c r="M78" s="163">
        <v>177.77</v>
      </c>
      <c r="N78" s="163">
        <v>180.46</v>
      </c>
      <c r="O78" s="178">
        <v>183.15</v>
      </c>
      <c r="P78" s="184">
        <v>185.85</v>
      </c>
      <c r="Q78" s="184">
        <v>188.54</v>
      </c>
      <c r="R78" s="184">
        <v>191.24</v>
      </c>
      <c r="S78" s="184">
        <v>193.93</v>
      </c>
      <c r="T78" s="184">
        <v>196.62</v>
      </c>
      <c r="U78" s="184">
        <v>199.32</v>
      </c>
      <c r="V78" s="122">
        <v>164.23</v>
      </c>
      <c r="W78" s="122">
        <v>166.92</v>
      </c>
      <c r="X78" s="122">
        <v>169.61</v>
      </c>
      <c r="Y78" s="122">
        <v>172.31</v>
      </c>
      <c r="Z78" s="122">
        <v>123.82</v>
      </c>
      <c r="AA78" s="122">
        <v>121.13</v>
      </c>
      <c r="AB78" s="122">
        <v>118.44</v>
      </c>
      <c r="AC78" s="122">
        <v>115.74</v>
      </c>
      <c r="AD78" s="122">
        <v>113.05</v>
      </c>
      <c r="AE78" s="45">
        <v>74</v>
      </c>
      <c r="AF78" s="162">
        <v>87.19</v>
      </c>
      <c r="AG78" s="162">
        <v>89.09</v>
      </c>
      <c r="AH78" s="162">
        <v>91</v>
      </c>
      <c r="AI78" s="162">
        <v>92.9</v>
      </c>
      <c r="AJ78" s="162">
        <v>94.8</v>
      </c>
      <c r="AK78" s="162">
        <v>96.7</v>
      </c>
      <c r="AL78" s="162">
        <v>98.6</v>
      </c>
      <c r="AM78" s="162">
        <v>100.51</v>
      </c>
      <c r="AN78" s="163">
        <v>102.41</v>
      </c>
      <c r="AO78" s="172">
        <v>104.31</v>
      </c>
      <c r="AP78" s="172">
        <v>106.21</v>
      </c>
      <c r="AQ78" s="163">
        <v>108.11</v>
      </c>
      <c r="AR78" s="163">
        <v>110.01</v>
      </c>
      <c r="AS78" s="191">
        <v>111.92</v>
      </c>
      <c r="AT78" s="178">
        <v>113.82</v>
      </c>
      <c r="AU78" s="184">
        <v>115.72</v>
      </c>
      <c r="AV78" s="184">
        <v>117.62</v>
      </c>
      <c r="AW78" s="184">
        <v>119.52</v>
      </c>
      <c r="AX78" s="184">
        <v>121.43</v>
      </c>
      <c r="AY78" s="184">
        <v>123.33</v>
      </c>
      <c r="AZ78" s="184">
        <v>125.23</v>
      </c>
      <c r="BA78" s="122">
        <v>108.21</v>
      </c>
      <c r="BB78" s="122">
        <v>110.11</v>
      </c>
      <c r="BC78" s="122">
        <v>112.02</v>
      </c>
      <c r="BD78" s="122">
        <v>113.92</v>
      </c>
      <c r="BE78" s="122">
        <v>79.69</v>
      </c>
      <c r="BF78" s="122">
        <v>77.78</v>
      </c>
      <c r="BG78" s="122">
        <v>75.88</v>
      </c>
      <c r="BH78" s="122">
        <v>73.98</v>
      </c>
      <c r="BI78" s="122">
        <v>72.08</v>
      </c>
    </row>
    <row r="79" spans="1:61">
      <c r="A79" s="162">
        <v>147.34</v>
      </c>
      <c r="B79" s="162">
        <v>150.07</v>
      </c>
      <c r="C79" s="162">
        <v>152.80000000000001</v>
      </c>
      <c r="D79" s="162">
        <v>155.53</v>
      </c>
      <c r="E79" s="162">
        <v>158.26</v>
      </c>
      <c r="F79" s="162">
        <v>160.99</v>
      </c>
      <c r="G79" s="162">
        <v>163.72</v>
      </c>
      <c r="H79" s="162">
        <v>166.45</v>
      </c>
      <c r="I79" s="163">
        <v>169.18</v>
      </c>
      <c r="J79" s="172">
        <v>171.91</v>
      </c>
      <c r="K79" s="172">
        <v>174.64</v>
      </c>
      <c r="L79" s="163">
        <v>177.37</v>
      </c>
      <c r="M79" s="163">
        <v>180.1</v>
      </c>
      <c r="N79" s="163">
        <v>182.83</v>
      </c>
      <c r="O79" s="178">
        <v>185.56</v>
      </c>
      <c r="P79" s="184">
        <v>188.29</v>
      </c>
      <c r="Q79" s="184">
        <v>191.02</v>
      </c>
      <c r="R79" s="184">
        <v>193.75</v>
      </c>
      <c r="S79" s="184">
        <v>196.48</v>
      </c>
      <c r="T79" s="184">
        <v>199.21</v>
      </c>
      <c r="U79" s="184">
        <v>201.94</v>
      </c>
      <c r="V79" s="122">
        <v>166.4</v>
      </c>
      <c r="W79" s="122">
        <v>169.13</v>
      </c>
      <c r="X79" s="122">
        <v>171.86</v>
      </c>
      <c r="Y79" s="122">
        <v>174.59</v>
      </c>
      <c r="Z79" s="122">
        <v>125.45</v>
      </c>
      <c r="AA79" s="122">
        <v>122.72</v>
      </c>
      <c r="AB79" s="122">
        <v>119.99</v>
      </c>
      <c r="AC79" s="122">
        <v>117.26</v>
      </c>
      <c r="AD79" s="122">
        <v>114.53</v>
      </c>
      <c r="AE79" s="45">
        <v>75</v>
      </c>
      <c r="AF79" s="162">
        <v>88.35</v>
      </c>
      <c r="AG79" s="162">
        <v>90.8</v>
      </c>
      <c r="AH79" s="162">
        <v>92.21</v>
      </c>
      <c r="AI79" s="162">
        <v>94.14</v>
      </c>
      <c r="AJ79" s="162">
        <v>96.06</v>
      </c>
      <c r="AK79" s="162">
        <v>97.99</v>
      </c>
      <c r="AL79" s="162">
        <v>99.92</v>
      </c>
      <c r="AM79" s="162">
        <v>101.85</v>
      </c>
      <c r="AN79" s="163">
        <v>103.77</v>
      </c>
      <c r="AO79" s="172">
        <v>105.7</v>
      </c>
      <c r="AP79" s="172">
        <v>107.63</v>
      </c>
      <c r="AQ79" s="163">
        <v>109.56</v>
      </c>
      <c r="AR79" s="163">
        <v>111.48</v>
      </c>
      <c r="AS79" s="191">
        <v>113.41</v>
      </c>
      <c r="AT79" s="178">
        <v>115.34</v>
      </c>
      <c r="AU79" s="184">
        <v>117.27</v>
      </c>
      <c r="AV79" s="184">
        <v>119.19</v>
      </c>
      <c r="AW79" s="184">
        <v>121.12</v>
      </c>
      <c r="AX79" s="184">
        <v>123.05</v>
      </c>
      <c r="AY79" s="184">
        <v>124.98</v>
      </c>
      <c r="AZ79" s="184">
        <v>126.9</v>
      </c>
      <c r="BA79" s="122">
        <v>109.66</v>
      </c>
      <c r="BB79" s="122">
        <v>111.59</v>
      </c>
      <c r="BC79" s="122">
        <v>113.52</v>
      </c>
      <c r="BD79" s="122">
        <v>115.45</v>
      </c>
      <c r="BE79" s="122">
        <v>80.75</v>
      </c>
      <c r="BF79" s="122">
        <v>78.819999999999993</v>
      </c>
      <c r="BG79" s="122">
        <v>76.900000000000006</v>
      </c>
      <c r="BH79" s="122">
        <v>74.97</v>
      </c>
      <c r="BI79" s="122">
        <v>73.040000000000006</v>
      </c>
    </row>
    <row r="80" spans="1:61">
      <c r="A80" s="162">
        <v>149.34</v>
      </c>
      <c r="B80" s="162">
        <v>152.1</v>
      </c>
      <c r="C80" s="162">
        <v>154.87</v>
      </c>
      <c r="D80" s="162">
        <v>157.63999999999999</v>
      </c>
      <c r="E80" s="162">
        <v>160.4</v>
      </c>
      <c r="F80" s="162">
        <v>163.16999999999999</v>
      </c>
      <c r="G80" s="162">
        <v>165.93</v>
      </c>
      <c r="H80" s="162">
        <v>168.7</v>
      </c>
      <c r="I80" s="163">
        <v>171.47</v>
      </c>
      <c r="J80" s="172">
        <v>174.23</v>
      </c>
      <c r="K80" s="172">
        <v>177</v>
      </c>
      <c r="L80" s="163">
        <v>179.77</v>
      </c>
      <c r="M80" s="163">
        <v>182.53</v>
      </c>
      <c r="N80" s="163">
        <v>185.3</v>
      </c>
      <c r="O80" s="178">
        <v>188.07</v>
      </c>
      <c r="P80" s="184">
        <v>190.83</v>
      </c>
      <c r="Q80" s="184">
        <v>193.6</v>
      </c>
      <c r="R80" s="184">
        <v>196.36</v>
      </c>
      <c r="S80" s="184">
        <v>199.13</v>
      </c>
      <c r="T80" s="184">
        <v>201.9</v>
      </c>
      <c r="U80" s="184">
        <v>204.66</v>
      </c>
      <c r="V80" s="122">
        <v>168.64</v>
      </c>
      <c r="W80" s="122">
        <v>171.41</v>
      </c>
      <c r="X80" s="122">
        <v>174.18</v>
      </c>
      <c r="Y80" s="122">
        <v>176.94</v>
      </c>
      <c r="Z80" s="122">
        <v>127.15</v>
      </c>
      <c r="AA80" s="122">
        <v>124.38</v>
      </c>
      <c r="AB80" s="122">
        <v>121.61</v>
      </c>
      <c r="AC80" s="122">
        <v>118.85</v>
      </c>
      <c r="AD80" s="122">
        <v>116.08</v>
      </c>
      <c r="AE80" s="45">
        <v>76</v>
      </c>
      <c r="AF80" s="162">
        <v>89.52</v>
      </c>
      <c r="AG80" s="162">
        <v>91.47</v>
      </c>
      <c r="AH80" s="162">
        <v>93.43</v>
      </c>
      <c r="AI80" s="162">
        <v>95.38</v>
      </c>
      <c r="AJ80" s="162">
        <v>97.33</v>
      </c>
      <c r="AK80" s="162">
        <v>99.29</v>
      </c>
      <c r="AL80" s="162">
        <v>101.24</v>
      </c>
      <c r="AM80" s="162">
        <v>103.19</v>
      </c>
      <c r="AN80" s="163">
        <v>105.15</v>
      </c>
      <c r="AO80" s="172">
        <v>107.1</v>
      </c>
      <c r="AP80" s="172">
        <v>109.05</v>
      </c>
      <c r="AQ80" s="163">
        <v>111</v>
      </c>
      <c r="AR80" s="163">
        <v>112.96</v>
      </c>
      <c r="AS80" s="191">
        <v>114.91</v>
      </c>
      <c r="AT80" s="178">
        <v>116.86</v>
      </c>
      <c r="AU80" s="184">
        <v>118.82</v>
      </c>
      <c r="AV80" s="184">
        <v>120.77</v>
      </c>
      <c r="AW80" s="184">
        <v>122.72</v>
      </c>
      <c r="AX80" s="184">
        <v>124.68</v>
      </c>
      <c r="AY80" s="184">
        <v>126.63</v>
      </c>
      <c r="AZ80" s="184">
        <v>128.58000000000001</v>
      </c>
      <c r="BA80" s="122">
        <v>111.12</v>
      </c>
      <c r="BB80" s="122">
        <v>113.07</v>
      </c>
      <c r="BC80" s="122">
        <v>115.02</v>
      </c>
      <c r="BD80" s="122">
        <v>116.98</v>
      </c>
      <c r="BE80" s="122">
        <v>81.819999999999993</v>
      </c>
      <c r="BF80" s="122">
        <v>79.87</v>
      </c>
      <c r="BG80" s="122">
        <v>77.91</v>
      </c>
      <c r="BH80" s="122">
        <v>75.959999999999994</v>
      </c>
      <c r="BI80" s="122">
        <v>74.010000000000005</v>
      </c>
    </row>
    <row r="81" spans="1:61">
      <c r="A81" s="162">
        <v>151.25</v>
      </c>
      <c r="B81" s="162">
        <v>154.05000000000001</v>
      </c>
      <c r="C81" s="162">
        <v>156.85</v>
      </c>
      <c r="D81" s="162">
        <v>159.66</v>
      </c>
      <c r="E81" s="162">
        <v>162.46</v>
      </c>
      <c r="F81" s="162">
        <v>165.26</v>
      </c>
      <c r="G81" s="162">
        <v>168.06</v>
      </c>
      <c r="H81" s="162">
        <v>170.87</v>
      </c>
      <c r="I81" s="163">
        <v>173.67</v>
      </c>
      <c r="J81" s="172">
        <v>176.47</v>
      </c>
      <c r="K81" s="172">
        <v>179.28</v>
      </c>
      <c r="L81" s="163">
        <v>182.08</v>
      </c>
      <c r="M81" s="163">
        <v>184.88</v>
      </c>
      <c r="N81" s="163">
        <v>187.68</v>
      </c>
      <c r="O81" s="178">
        <v>190.49</v>
      </c>
      <c r="P81" s="184">
        <v>193.29</v>
      </c>
      <c r="Q81" s="184">
        <v>196.09</v>
      </c>
      <c r="R81" s="184">
        <v>198.9</v>
      </c>
      <c r="S81" s="184">
        <v>201.7</v>
      </c>
      <c r="T81" s="184">
        <v>204.5</v>
      </c>
      <c r="U81" s="184">
        <v>207.3</v>
      </c>
      <c r="V81" s="122">
        <v>170.83</v>
      </c>
      <c r="W81" s="122">
        <v>173.63</v>
      </c>
      <c r="X81" s="122">
        <v>176.44</v>
      </c>
      <c r="Y81" s="122">
        <v>179.24</v>
      </c>
      <c r="Z81" s="122">
        <v>128.79</v>
      </c>
      <c r="AA81" s="122">
        <v>125.99</v>
      </c>
      <c r="AB81" s="122">
        <v>123.18</v>
      </c>
      <c r="AC81" s="122">
        <v>120.38</v>
      </c>
      <c r="AD81" s="122">
        <v>117.58</v>
      </c>
      <c r="AE81" s="45">
        <v>77</v>
      </c>
      <c r="AF81" s="162">
        <v>90.69</v>
      </c>
      <c r="AG81" s="162">
        <v>92.67</v>
      </c>
      <c r="AH81" s="162">
        <v>94.64</v>
      </c>
      <c r="AI81" s="162">
        <v>96.62</v>
      </c>
      <c r="AJ81" s="162">
        <v>98.6</v>
      </c>
      <c r="AK81" s="162">
        <v>100.58</v>
      </c>
      <c r="AL81" s="162">
        <v>102.56</v>
      </c>
      <c r="AM81" s="162">
        <v>104.54</v>
      </c>
      <c r="AN81" s="163">
        <v>106.52</v>
      </c>
      <c r="AO81" s="172">
        <v>108.5</v>
      </c>
      <c r="AP81" s="172">
        <v>110.48</v>
      </c>
      <c r="AQ81" s="163">
        <v>112.45</v>
      </c>
      <c r="AR81" s="163">
        <v>114.43</v>
      </c>
      <c r="AS81" s="191">
        <v>116.41</v>
      </c>
      <c r="AT81" s="178">
        <v>118.39</v>
      </c>
      <c r="AU81" s="184">
        <v>120.37</v>
      </c>
      <c r="AV81" s="184">
        <v>122.35</v>
      </c>
      <c r="AW81" s="184">
        <v>124.33</v>
      </c>
      <c r="AX81" s="184">
        <v>126.31</v>
      </c>
      <c r="AY81" s="184">
        <v>128.29</v>
      </c>
      <c r="AZ81" s="184">
        <v>130.26</v>
      </c>
      <c r="BA81" s="122">
        <v>112.57</v>
      </c>
      <c r="BB81" s="122">
        <v>114.55</v>
      </c>
      <c r="BC81" s="122">
        <v>116.53</v>
      </c>
      <c r="BD81" s="122">
        <v>118.51</v>
      </c>
      <c r="BE81" s="122">
        <v>82.89</v>
      </c>
      <c r="BF81" s="122">
        <v>80.91</v>
      </c>
      <c r="BG81" s="122">
        <v>78.930000000000007</v>
      </c>
      <c r="BH81" s="122">
        <v>76.95</v>
      </c>
      <c r="BI81" s="122">
        <v>74.97</v>
      </c>
    </row>
    <row r="82" spans="1:61">
      <c r="A82" s="162">
        <v>153.16999999999999</v>
      </c>
      <c r="B82" s="162">
        <v>156.01</v>
      </c>
      <c r="C82" s="162">
        <v>158.85</v>
      </c>
      <c r="D82" s="162">
        <v>161.69</v>
      </c>
      <c r="E82" s="162">
        <v>164.53</v>
      </c>
      <c r="F82" s="162">
        <v>167.36</v>
      </c>
      <c r="G82" s="162">
        <v>170.2</v>
      </c>
      <c r="H82" s="162">
        <v>173.04</v>
      </c>
      <c r="I82" s="163">
        <v>175.88</v>
      </c>
      <c r="J82" s="172">
        <v>178.72</v>
      </c>
      <c r="K82" s="172">
        <v>181.56</v>
      </c>
      <c r="L82" s="163">
        <v>184.4</v>
      </c>
      <c r="M82" s="163">
        <v>187.24</v>
      </c>
      <c r="N82" s="163">
        <v>190.08</v>
      </c>
      <c r="O82" s="178">
        <v>192.92</v>
      </c>
      <c r="P82" s="184">
        <v>195.76</v>
      </c>
      <c r="Q82" s="184">
        <v>198.6</v>
      </c>
      <c r="R82" s="184">
        <v>201.44</v>
      </c>
      <c r="S82" s="184">
        <v>204.27</v>
      </c>
      <c r="T82" s="184">
        <v>207.11</v>
      </c>
      <c r="U82" s="184">
        <v>209.95</v>
      </c>
      <c r="V82" s="122">
        <v>173.02</v>
      </c>
      <c r="W82" s="122">
        <v>175.86</v>
      </c>
      <c r="X82" s="122">
        <v>178.7</v>
      </c>
      <c r="Y82" s="122">
        <v>181.54</v>
      </c>
      <c r="Z82" s="122">
        <v>130.44</v>
      </c>
      <c r="AA82" s="122">
        <v>127.6</v>
      </c>
      <c r="AB82" s="122">
        <v>124.76</v>
      </c>
      <c r="AC82" s="122">
        <v>121.92</v>
      </c>
      <c r="AD82" s="122">
        <v>119.08</v>
      </c>
      <c r="AE82" s="45">
        <v>78</v>
      </c>
      <c r="AF82" s="162">
        <v>91.69</v>
      </c>
      <c r="AG82" s="162">
        <v>93.86</v>
      </c>
      <c r="AH82" s="162">
        <v>95.87</v>
      </c>
      <c r="AI82" s="162">
        <v>97.87</v>
      </c>
      <c r="AJ82" s="162">
        <v>99.88</v>
      </c>
      <c r="AK82" s="162">
        <v>101.88</v>
      </c>
      <c r="AL82" s="162">
        <v>103.88</v>
      </c>
      <c r="AM82" s="162">
        <v>105.89</v>
      </c>
      <c r="AN82" s="163">
        <v>107.89</v>
      </c>
      <c r="AO82" s="172">
        <v>109.9</v>
      </c>
      <c r="AP82" s="172">
        <v>111.9</v>
      </c>
      <c r="AQ82" s="163">
        <v>113.91</v>
      </c>
      <c r="AR82" s="163">
        <v>115.91</v>
      </c>
      <c r="AS82" s="191">
        <v>117.92</v>
      </c>
      <c r="AT82" s="178">
        <v>119.92</v>
      </c>
      <c r="AU82" s="184">
        <v>121.93</v>
      </c>
      <c r="AV82" s="184">
        <v>123.93</v>
      </c>
      <c r="AW82" s="184">
        <v>125.94</v>
      </c>
      <c r="AX82" s="184">
        <v>127.94</v>
      </c>
      <c r="AY82" s="184">
        <v>129.94</v>
      </c>
      <c r="AZ82" s="184">
        <v>131.94999999999999</v>
      </c>
      <c r="BA82" s="122">
        <v>114.03</v>
      </c>
      <c r="BB82" s="122">
        <v>116.04</v>
      </c>
      <c r="BC82" s="122">
        <v>118.04</v>
      </c>
      <c r="BD82" s="122">
        <v>120.04</v>
      </c>
      <c r="BE82" s="122">
        <v>83.96</v>
      </c>
      <c r="BF82" s="122">
        <v>81.96</v>
      </c>
      <c r="BG82" s="122">
        <v>79.95</v>
      </c>
      <c r="BH82" s="122">
        <v>77.95</v>
      </c>
      <c r="BI82" s="122">
        <v>75.94</v>
      </c>
    </row>
    <row r="83" spans="1:61">
      <c r="A83" s="162">
        <v>155.21</v>
      </c>
      <c r="B83" s="162">
        <v>158.08000000000001</v>
      </c>
      <c r="C83" s="162">
        <v>160.96</v>
      </c>
      <c r="D83" s="162">
        <v>163.83000000000001</v>
      </c>
      <c r="E83" s="162">
        <v>166.71</v>
      </c>
      <c r="F83" s="162">
        <v>169.59</v>
      </c>
      <c r="G83" s="162">
        <v>172.46</v>
      </c>
      <c r="H83" s="162">
        <v>175.34</v>
      </c>
      <c r="I83" s="163">
        <v>178.21</v>
      </c>
      <c r="J83" s="172">
        <v>181.09</v>
      </c>
      <c r="K83" s="172">
        <v>183.96</v>
      </c>
      <c r="L83" s="163">
        <v>186.84</v>
      </c>
      <c r="M83" s="163">
        <v>189.71</v>
      </c>
      <c r="N83" s="163">
        <v>192.59</v>
      </c>
      <c r="O83" s="178">
        <v>195.47</v>
      </c>
      <c r="P83" s="184">
        <v>198.34</v>
      </c>
      <c r="Q83" s="184">
        <v>201.22</v>
      </c>
      <c r="R83" s="184">
        <v>204.09</v>
      </c>
      <c r="S83" s="184">
        <v>206.97</v>
      </c>
      <c r="T83" s="184">
        <v>209.84</v>
      </c>
      <c r="U83" s="184">
        <v>212.72</v>
      </c>
      <c r="V83" s="122">
        <v>175.29</v>
      </c>
      <c r="W83" s="122">
        <v>178.16</v>
      </c>
      <c r="X83" s="122">
        <v>181.04</v>
      </c>
      <c r="Y83" s="122">
        <v>183.91</v>
      </c>
      <c r="Z83" s="122">
        <v>132.15</v>
      </c>
      <c r="AA83" s="122">
        <v>129.28</v>
      </c>
      <c r="AB83" s="122">
        <v>126.4</v>
      </c>
      <c r="AC83" s="122">
        <v>123.53</v>
      </c>
      <c r="AD83" s="122">
        <v>120.65</v>
      </c>
      <c r="AE83" s="45">
        <v>79</v>
      </c>
      <c r="AF83" s="162">
        <v>93.03</v>
      </c>
      <c r="AG83" s="162">
        <v>95.06</v>
      </c>
      <c r="AH83" s="162">
        <v>97.09</v>
      </c>
      <c r="AI83" s="162">
        <v>99.12</v>
      </c>
      <c r="AJ83" s="162">
        <v>101.15</v>
      </c>
      <c r="AK83" s="162">
        <v>103.18</v>
      </c>
      <c r="AL83" s="162">
        <v>105.21</v>
      </c>
      <c r="AM83" s="162">
        <v>107.24</v>
      </c>
      <c r="AN83" s="163">
        <v>109.27</v>
      </c>
      <c r="AO83" s="172">
        <v>111.3</v>
      </c>
      <c r="AP83" s="172">
        <v>113.33</v>
      </c>
      <c r="AQ83" s="163">
        <v>115.36</v>
      </c>
      <c r="AR83" s="163">
        <v>117.39</v>
      </c>
      <c r="AS83" s="191">
        <v>119.42</v>
      </c>
      <c r="AT83" s="178">
        <v>121.45</v>
      </c>
      <c r="AU83" s="184">
        <v>123.48</v>
      </c>
      <c r="AV83" s="184">
        <v>125.51</v>
      </c>
      <c r="AW83" s="184">
        <v>127.54</v>
      </c>
      <c r="AX83" s="184">
        <v>129.58000000000001</v>
      </c>
      <c r="AY83" s="184">
        <v>131.61000000000001</v>
      </c>
      <c r="AZ83" s="184">
        <v>133.63999999999999</v>
      </c>
      <c r="BA83" s="122">
        <v>115.49</v>
      </c>
      <c r="BB83" s="122">
        <v>117.52</v>
      </c>
      <c r="BC83" s="122">
        <v>119.55</v>
      </c>
      <c r="BD83" s="122">
        <v>121.58</v>
      </c>
      <c r="BE83" s="122">
        <v>85.04</v>
      </c>
      <c r="BF83" s="122">
        <v>83</v>
      </c>
      <c r="BG83" s="122">
        <v>80.97</v>
      </c>
      <c r="BH83" s="122">
        <v>78.94</v>
      </c>
      <c r="BI83" s="122">
        <v>76.91</v>
      </c>
    </row>
    <row r="84" spans="1:61">
      <c r="A84" s="162">
        <v>157.15</v>
      </c>
      <c r="B84" s="162">
        <v>160.06</v>
      </c>
      <c r="C84" s="162">
        <v>162.97999999999999</v>
      </c>
      <c r="D84" s="162">
        <v>165.89</v>
      </c>
      <c r="E84" s="162">
        <v>168.8</v>
      </c>
      <c r="F84" s="162">
        <v>171.71</v>
      </c>
      <c r="G84" s="162">
        <v>174.62</v>
      </c>
      <c r="H84" s="162">
        <v>177.54</v>
      </c>
      <c r="I84" s="163">
        <v>180.45</v>
      </c>
      <c r="J84" s="172">
        <v>183.36</v>
      </c>
      <c r="K84" s="172">
        <v>186.27</v>
      </c>
      <c r="L84" s="163">
        <v>189.18</v>
      </c>
      <c r="M84" s="163">
        <v>192.1</v>
      </c>
      <c r="N84" s="163">
        <v>195.01</v>
      </c>
      <c r="O84" s="178">
        <v>197.92</v>
      </c>
      <c r="P84" s="184">
        <v>200.83</v>
      </c>
      <c r="Q84" s="184">
        <v>203.74</v>
      </c>
      <c r="R84" s="184">
        <v>206.66</v>
      </c>
      <c r="S84" s="184">
        <v>209.57</v>
      </c>
      <c r="T84" s="184">
        <v>212.48</v>
      </c>
      <c r="U84" s="184">
        <v>215.39</v>
      </c>
      <c r="V84" s="122">
        <v>177.49</v>
      </c>
      <c r="W84" s="122">
        <v>180.4</v>
      </c>
      <c r="X84" s="122">
        <v>183.32</v>
      </c>
      <c r="Y84" s="122">
        <v>186.23</v>
      </c>
      <c r="Z84" s="122">
        <v>133.81</v>
      </c>
      <c r="AA84" s="122">
        <v>130.9</v>
      </c>
      <c r="AB84" s="122">
        <v>127.99</v>
      </c>
      <c r="AC84" s="122">
        <v>125.08</v>
      </c>
      <c r="AD84" s="122">
        <v>122.16</v>
      </c>
      <c r="AE84" s="45">
        <v>80</v>
      </c>
      <c r="AF84" s="162">
        <v>94.21</v>
      </c>
      <c r="AG84" s="162">
        <v>96.26</v>
      </c>
      <c r="AH84" s="162">
        <v>98.32</v>
      </c>
      <c r="AI84" s="162">
        <v>100.37</v>
      </c>
      <c r="AJ84" s="162">
        <v>102.43</v>
      </c>
      <c r="AK84" s="162">
        <v>104.49</v>
      </c>
      <c r="AL84" s="162">
        <v>106.54</v>
      </c>
      <c r="AM84" s="162">
        <v>108.6</v>
      </c>
      <c r="AN84" s="163">
        <v>110.65</v>
      </c>
      <c r="AO84" s="172">
        <v>112.71</v>
      </c>
      <c r="AP84" s="172">
        <v>114.77</v>
      </c>
      <c r="AQ84" s="163">
        <v>116.82</v>
      </c>
      <c r="AR84" s="163">
        <v>118.88</v>
      </c>
      <c r="AS84" s="191">
        <v>120.93</v>
      </c>
      <c r="AT84" s="178">
        <v>122.19</v>
      </c>
      <c r="AU84" s="184">
        <v>125.05</v>
      </c>
      <c r="AV84" s="184">
        <v>127.1</v>
      </c>
      <c r="AW84" s="184">
        <v>129.16</v>
      </c>
      <c r="AX84" s="184">
        <v>131.21</v>
      </c>
      <c r="AY84" s="184">
        <v>133.27000000000001</v>
      </c>
      <c r="AZ84" s="184">
        <v>135.33000000000001</v>
      </c>
      <c r="BA84" s="122">
        <v>116.95</v>
      </c>
      <c r="BB84" s="122">
        <v>119.01</v>
      </c>
      <c r="BC84" s="122">
        <v>121.06</v>
      </c>
      <c r="BD84" s="122">
        <v>123.12</v>
      </c>
      <c r="BE84" s="122">
        <v>86.11</v>
      </c>
      <c r="BF84" s="122">
        <v>84.05</v>
      </c>
      <c r="BG84" s="122">
        <v>82</v>
      </c>
      <c r="BH84" s="122">
        <v>79.94</v>
      </c>
      <c r="BI84" s="122">
        <v>77.89</v>
      </c>
    </row>
    <row r="85" spans="1:61">
      <c r="A85" s="162">
        <v>159.11000000000001</v>
      </c>
      <c r="B85" s="162">
        <v>162.05000000000001</v>
      </c>
      <c r="C85" s="162">
        <v>165</v>
      </c>
      <c r="D85" s="162">
        <v>167.95</v>
      </c>
      <c r="E85" s="162">
        <v>170.9</v>
      </c>
      <c r="F85" s="162">
        <v>173.85</v>
      </c>
      <c r="G85" s="162">
        <v>176.8</v>
      </c>
      <c r="H85" s="162">
        <v>179.74</v>
      </c>
      <c r="I85" s="163">
        <v>182.69</v>
      </c>
      <c r="J85" s="172">
        <v>185.64</v>
      </c>
      <c r="K85" s="172">
        <v>188.59</v>
      </c>
      <c r="L85" s="163">
        <v>191.54</v>
      </c>
      <c r="M85" s="163">
        <v>194.49</v>
      </c>
      <c r="N85" s="163">
        <v>197.44</v>
      </c>
      <c r="O85" s="178">
        <v>200.38</v>
      </c>
      <c r="P85" s="184">
        <v>203.33</v>
      </c>
      <c r="Q85" s="184">
        <v>206.28</v>
      </c>
      <c r="R85" s="184">
        <v>209.23</v>
      </c>
      <c r="S85" s="184">
        <v>212.18</v>
      </c>
      <c r="T85" s="184">
        <v>215.13</v>
      </c>
      <c r="U85" s="184">
        <v>218.07</v>
      </c>
      <c r="V85" s="122">
        <v>179.71</v>
      </c>
      <c r="W85" s="122">
        <v>182.65</v>
      </c>
      <c r="X85" s="122">
        <v>185.6</v>
      </c>
      <c r="Y85" s="122">
        <v>188.55</v>
      </c>
      <c r="Z85" s="122">
        <v>135.47999999999999</v>
      </c>
      <c r="AA85" s="122">
        <v>132.53</v>
      </c>
      <c r="AB85" s="122">
        <v>129.58000000000001</v>
      </c>
      <c r="AC85" s="122">
        <v>126.63</v>
      </c>
      <c r="AD85" s="122">
        <v>123.69</v>
      </c>
      <c r="AE85" s="45">
        <v>81</v>
      </c>
      <c r="AF85" s="162">
        <v>95.38</v>
      </c>
      <c r="AG85" s="162">
        <v>97.47</v>
      </c>
      <c r="AH85" s="162">
        <v>99.55</v>
      </c>
      <c r="AI85" s="162">
        <v>101.63</v>
      </c>
      <c r="AJ85" s="162">
        <v>103.71</v>
      </c>
      <c r="AK85" s="162">
        <v>105.79</v>
      </c>
      <c r="AL85" s="162">
        <v>107.87</v>
      </c>
      <c r="AM85" s="162">
        <v>109.96</v>
      </c>
      <c r="AN85" s="163">
        <v>112.04</v>
      </c>
      <c r="AO85" s="172">
        <v>114.12</v>
      </c>
      <c r="AP85" s="172">
        <v>116.2</v>
      </c>
      <c r="AQ85" s="163">
        <v>118.28</v>
      </c>
      <c r="AR85" s="163">
        <v>120.36</v>
      </c>
      <c r="AS85" s="191">
        <v>122.45</v>
      </c>
      <c r="AT85" s="178">
        <v>124.53</v>
      </c>
      <c r="AU85" s="184">
        <v>126.61</v>
      </c>
      <c r="AV85" s="184">
        <v>128.69</v>
      </c>
      <c r="AW85" s="184">
        <v>130.77000000000001</v>
      </c>
      <c r="AX85" s="184">
        <v>132.85</v>
      </c>
      <c r="AY85" s="184">
        <v>134.94</v>
      </c>
      <c r="AZ85" s="184">
        <v>137.02000000000001</v>
      </c>
      <c r="BA85" s="122">
        <v>118.41</v>
      </c>
      <c r="BB85" s="122">
        <v>120.49</v>
      </c>
      <c r="BC85" s="122">
        <v>122.58</v>
      </c>
      <c r="BD85" s="122">
        <v>124.66</v>
      </c>
      <c r="BE85" s="122">
        <v>87.19</v>
      </c>
      <c r="BF85" s="122">
        <v>85.11</v>
      </c>
      <c r="BG85" s="122">
        <v>83.02</v>
      </c>
      <c r="BH85" s="122">
        <v>80.94</v>
      </c>
      <c r="BI85" s="122">
        <v>78.86</v>
      </c>
    </row>
    <row r="86" spans="1:61">
      <c r="A86" s="162">
        <v>160.96</v>
      </c>
      <c r="B86" s="162">
        <v>163.94</v>
      </c>
      <c r="C86" s="162">
        <v>166.93</v>
      </c>
      <c r="D86" s="162">
        <v>169.91</v>
      </c>
      <c r="E86" s="162">
        <v>172.9</v>
      </c>
      <c r="F86" s="162">
        <v>175.88</v>
      </c>
      <c r="G86" s="162">
        <v>178.86</v>
      </c>
      <c r="H86" s="162">
        <v>181.85</v>
      </c>
      <c r="I86" s="163">
        <v>184.83</v>
      </c>
      <c r="J86" s="172">
        <v>187.82</v>
      </c>
      <c r="K86" s="172">
        <v>190.8</v>
      </c>
      <c r="L86" s="163">
        <v>193.79</v>
      </c>
      <c r="M86" s="163">
        <v>196.77</v>
      </c>
      <c r="N86" s="163">
        <v>199.76</v>
      </c>
      <c r="O86" s="178">
        <v>202.74</v>
      </c>
      <c r="P86" s="184">
        <v>205.73</v>
      </c>
      <c r="Q86" s="184">
        <v>208.71</v>
      </c>
      <c r="R86" s="184">
        <v>211.7</v>
      </c>
      <c r="S86" s="184">
        <v>214.68</v>
      </c>
      <c r="T86" s="184">
        <v>217.67</v>
      </c>
      <c r="U86" s="184">
        <v>220.65</v>
      </c>
      <c r="V86" s="122">
        <v>181.86</v>
      </c>
      <c r="W86" s="122">
        <v>184.84</v>
      </c>
      <c r="X86" s="122">
        <v>187.83</v>
      </c>
      <c r="Y86" s="122">
        <v>190.81</v>
      </c>
      <c r="Z86" s="122">
        <v>137.09</v>
      </c>
      <c r="AA86" s="122">
        <v>134.1</v>
      </c>
      <c r="AB86" s="122">
        <v>131.12</v>
      </c>
      <c r="AC86" s="122">
        <v>128.13</v>
      </c>
      <c r="AD86" s="122">
        <v>125.15</v>
      </c>
      <c r="AE86" s="45">
        <v>82</v>
      </c>
      <c r="AF86" s="162">
        <v>96.53</v>
      </c>
      <c r="AG86" s="162">
        <v>98.64</v>
      </c>
      <c r="AH86" s="162">
        <v>100.75</v>
      </c>
      <c r="AI86" s="162">
        <v>102.86</v>
      </c>
      <c r="AJ86" s="162">
        <v>104.96</v>
      </c>
      <c r="AK86" s="162">
        <v>107.07</v>
      </c>
      <c r="AL86" s="162">
        <v>109.18</v>
      </c>
      <c r="AM86" s="162">
        <v>111.29</v>
      </c>
      <c r="AN86" s="163">
        <v>113.39</v>
      </c>
      <c r="AO86" s="172">
        <v>115.5</v>
      </c>
      <c r="AP86" s="172">
        <v>117.61</v>
      </c>
      <c r="AQ86" s="163">
        <v>119.72</v>
      </c>
      <c r="AR86" s="163">
        <v>121.82</v>
      </c>
      <c r="AS86" s="191">
        <v>123.93</v>
      </c>
      <c r="AT86" s="178">
        <v>126.04</v>
      </c>
      <c r="AU86" s="184">
        <v>128.15</v>
      </c>
      <c r="AV86" s="184">
        <v>130.25</v>
      </c>
      <c r="AW86" s="184">
        <v>132.36000000000001</v>
      </c>
      <c r="AX86" s="184">
        <v>134.47</v>
      </c>
      <c r="AY86" s="184">
        <v>136.57</v>
      </c>
      <c r="AZ86" s="184">
        <v>138.68</v>
      </c>
      <c r="BA86" s="122">
        <v>119.86</v>
      </c>
      <c r="BB86" s="122">
        <v>121.97</v>
      </c>
      <c r="BC86" s="122">
        <v>124.07</v>
      </c>
      <c r="BD86" s="122">
        <v>126.18</v>
      </c>
      <c r="BE86" s="122">
        <v>88.25</v>
      </c>
      <c r="BF86" s="122">
        <v>86.14</v>
      </c>
      <c r="BG86" s="122">
        <v>84.03</v>
      </c>
      <c r="BH86" s="122">
        <v>81.92</v>
      </c>
      <c r="BI86" s="122">
        <v>79.819999999999993</v>
      </c>
    </row>
    <row r="87" spans="1:61">
      <c r="A87" s="162">
        <v>162.93</v>
      </c>
      <c r="B87" s="162">
        <v>165.95</v>
      </c>
      <c r="C87" s="162">
        <v>168.97</v>
      </c>
      <c r="D87" s="162">
        <v>171.99</v>
      </c>
      <c r="E87" s="162">
        <v>175.02</v>
      </c>
      <c r="F87" s="162">
        <v>178.04</v>
      </c>
      <c r="G87" s="162">
        <v>181.06</v>
      </c>
      <c r="H87" s="162">
        <v>184.08</v>
      </c>
      <c r="I87" s="163">
        <v>187.1</v>
      </c>
      <c r="J87" s="172">
        <v>190.12</v>
      </c>
      <c r="K87" s="172">
        <v>193.14</v>
      </c>
      <c r="L87" s="163">
        <v>196.16</v>
      </c>
      <c r="M87" s="163">
        <v>199.18</v>
      </c>
      <c r="N87" s="163">
        <v>202.21</v>
      </c>
      <c r="O87" s="178">
        <v>205.23</v>
      </c>
      <c r="P87" s="184">
        <v>208.25</v>
      </c>
      <c r="Q87" s="184">
        <v>211.27</v>
      </c>
      <c r="R87" s="184">
        <v>214.29</v>
      </c>
      <c r="S87" s="184">
        <v>217.31</v>
      </c>
      <c r="T87" s="184">
        <v>220.33</v>
      </c>
      <c r="U87" s="184">
        <v>223.35</v>
      </c>
      <c r="V87" s="122">
        <v>184.08</v>
      </c>
      <c r="W87" s="122">
        <v>187.1</v>
      </c>
      <c r="X87" s="122">
        <v>190.12</v>
      </c>
      <c r="Y87" s="122">
        <v>193.15</v>
      </c>
      <c r="Z87" s="122">
        <v>138.76</v>
      </c>
      <c r="AA87" s="122">
        <v>135.74</v>
      </c>
      <c r="AB87" s="122">
        <v>132.72</v>
      </c>
      <c r="AC87" s="122">
        <v>129.69999999999999</v>
      </c>
      <c r="AD87" s="122">
        <v>126.68</v>
      </c>
      <c r="AE87" s="45">
        <v>83</v>
      </c>
      <c r="AF87" s="162">
        <v>97.72</v>
      </c>
      <c r="AG87" s="162">
        <v>99.85</v>
      </c>
      <c r="AH87" s="162">
        <v>101.98</v>
      </c>
      <c r="AI87" s="162">
        <v>104.12</v>
      </c>
      <c r="AJ87" s="162">
        <v>106.25</v>
      </c>
      <c r="AK87" s="162">
        <v>108.38</v>
      </c>
      <c r="AL87" s="162">
        <v>110.52</v>
      </c>
      <c r="AM87" s="162">
        <v>112.65</v>
      </c>
      <c r="AN87" s="163">
        <v>114.78</v>
      </c>
      <c r="AO87" s="172">
        <v>116.92</v>
      </c>
      <c r="AP87" s="172">
        <v>119.05</v>
      </c>
      <c r="AQ87" s="163">
        <v>121.18</v>
      </c>
      <c r="AR87" s="163">
        <v>123.32</v>
      </c>
      <c r="AS87" s="191">
        <v>125.45</v>
      </c>
      <c r="AT87" s="178">
        <v>127.58</v>
      </c>
      <c r="AU87" s="184">
        <v>129.72</v>
      </c>
      <c r="AV87" s="184">
        <v>131.85</v>
      </c>
      <c r="AW87" s="184">
        <v>133.97999999999999</v>
      </c>
      <c r="AX87" s="184">
        <v>136.11000000000001</v>
      </c>
      <c r="AY87" s="184">
        <v>138.25</v>
      </c>
      <c r="AZ87" s="184">
        <v>140.38</v>
      </c>
      <c r="BA87" s="122">
        <v>121.32</v>
      </c>
      <c r="BB87" s="122">
        <v>123.46</v>
      </c>
      <c r="BC87" s="122">
        <v>125.59</v>
      </c>
      <c r="BD87" s="122">
        <v>127.72</v>
      </c>
      <c r="BE87" s="122">
        <v>89.33</v>
      </c>
      <c r="BF87" s="122">
        <v>87.19</v>
      </c>
      <c r="BG87" s="122">
        <v>85.06</v>
      </c>
      <c r="BH87" s="122">
        <v>82.93</v>
      </c>
      <c r="BI87" s="122">
        <v>80.8</v>
      </c>
    </row>
    <row r="88" spans="1:61">
      <c r="A88" s="167">
        <v>164.92</v>
      </c>
      <c r="B88" s="167">
        <v>167.97</v>
      </c>
      <c r="C88" s="167">
        <v>171.03</v>
      </c>
      <c r="D88" s="167">
        <v>174.09</v>
      </c>
      <c r="E88" s="167">
        <v>177.15</v>
      </c>
      <c r="F88" s="167">
        <v>180.2</v>
      </c>
      <c r="G88" s="162">
        <v>183.26</v>
      </c>
      <c r="H88" s="162">
        <v>186.32</v>
      </c>
      <c r="I88" s="163">
        <v>189.38</v>
      </c>
      <c r="J88" s="172">
        <v>192.43</v>
      </c>
      <c r="K88" s="172">
        <v>195.49</v>
      </c>
      <c r="L88" s="163">
        <v>198.55</v>
      </c>
      <c r="M88" s="163">
        <v>201.61</v>
      </c>
      <c r="N88" s="163">
        <v>204.67</v>
      </c>
      <c r="O88" s="178">
        <v>207.72</v>
      </c>
      <c r="P88" s="184">
        <v>210.78</v>
      </c>
      <c r="Q88" s="184">
        <v>213.84</v>
      </c>
      <c r="R88" s="184">
        <v>216.9</v>
      </c>
      <c r="S88" s="184">
        <v>219.95</v>
      </c>
      <c r="T88" s="184">
        <v>223.01</v>
      </c>
      <c r="U88" s="184">
        <v>226.07</v>
      </c>
      <c r="V88" s="122">
        <v>186.31</v>
      </c>
      <c r="W88" s="122">
        <v>189.37</v>
      </c>
      <c r="X88" s="122">
        <v>192.43</v>
      </c>
      <c r="Y88" s="122">
        <v>195.49</v>
      </c>
      <c r="Z88" s="122">
        <v>140.44999999999999</v>
      </c>
      <c r="AA88" s="122">
        <v>137.38999999999999</v>
      </c>
      <c r="AB88" s="122">
        <v>134.33000000000001</v>
      </c>
      <c r="AC88" s="122">
        <v>131.28</v>
      </c>
      <c r="AD88" s="122">
        <v>128.22</v>
      </c>
      <c r="AE88" s="45">
        <v>84</v>
      </c>
      <c r="AF88" s="162">
        <v>98.87</v>
      </c>
      <c r="AG88" s="162">
        <v>101.03</v>
      </c>
      <c r="AH88" s="162">
        <v>103.19</v>
      </c>
      <c r="AI88" s="162">
        <v>105.35</v>
      </c>
      <c r="AJ88" s="162">
        <v>107.51</v>
      </c>
      <c r="AK88" s="162">
        <v>109.67</v>
      </c>
      <c r="AL88" s="162">
        <v>111.83</v>
      </c>
      <c r="AM88" s="162">
        <v>113.98</v>
      </c>
      <c r="AN88" s="163">
        <v>116.14</v>
      </c>
      <c r="AO88" s="172">
        <v>118.3</v>
      </c>
      <c r="AP88" s="172">
        <v>120.46</v>
      </c>
      <c r="AQ88" s="163">
        <v>122.62</v>
      </c>
      <c r="AR88" s="163">
        <v>124.78</v>
      </c>
      <c r="AS88" s="191">
        <v>126.94</v>
      </c>
      <c r="AT88" s="178">
        <v>129.1</v>
      </c>
      <c r="AU88" s="184">
        <v>131.26</v>
      </c>
      <c r="AV88" s="184">
        <v>133.41</v>
      </c>
      <c r="AW88" s="184">
        <v>135.57</v>
      </c>
      <c r="AX88" s="184">
        <v>137.72999999999999</v>
      </c>
      <c r="AY88" s="184">
        <v>139.88999999999999</v>
      </c>
      <c r="AZ88" s="184">
        <v>142.05000000000001</v>
      </c>
      <c r="BA88" s="122">
        <v>122.77</v>
      </c>
      <c r="BB88" s="122">
        <v>124.93</v>
      </c>
      <c r="BC88" s="122">
        <v>127.09</v>
      </c>
      <c r="BD88" s="122">
        <v>129.25</v>
      </c>
      <c r="BE88" s="122">
        <v>90.39</v>
      </c>
      <c r="BF88" s="122">
        <v>88.23</v>
      </c>
      <c r="BG88" s="122">
        <v>86.07</v>
      </c>
      <c r="BH88" s="122">
        <v>83.91</v>
      </c>
      <c r="BI88" s="122">
        <v>81.75</v>
      </c>
    </row>
    <row r="89" spans="1:61">
      <c r="A89" s="162">
        <v>166.91</v>
      </c>
      <c r="B89" s="162">
        <v>170.01</v>
      </c>
      <c r="C89" s="162">
        <v>179.3</v>
      </c>
      <c r="D89" s="162">
        <v>176.2</v>
      </c>
      <c r="E89" s="162">
        <v>179.29</v>
      </c>
      <c r="F89" s="162">
        <v>182.38</v>
      </c>
      <c r="G89" s="162">
        <v>185.48</v>
      </c>
      <c r="H89" s="162">
        <v>188.57</v>
      </c>
      <c r="I89" s="163">
        <v>191.67</v>
      </c>
      <c r="J89" s="172">
        <v>194.76</v>
      </c>
      <c r="K89" s="172">
        <v>197.85</v>
      </c>
      <c r="L89" s="163">
        <v>200.95</v>
      </c>
      <c r="M89" s="163">
        <v>204.04</v>
      </c>
      <c r="N89" s="163">
        <v>207.14</v>
      </c>
      <c r="O89" s="178">
        <v>210.23</v>
      </c>
      <c r="P89" s="184">
        <v>213.32</v>
      </c>
      <c r="Q89" s="184">
        <v>216.42</v>
      </c>
      <c r="R89" s="184">
        <v>219.51</v>
      </c>
      <c r="S89" s="184">
        <v>222.61</v>
      </c>
      <c r="T89" s="184">
        <v>225.7</v>
      </c>
      <c r="U89" s="184">
        <v>228.79</v>
      </c>
      <c r="V89" s="122">
        <v>188.55</v>
      </c>
      <c r="W89" s="122">
        <v>191.65</v>
      </c>
      <c r="X89" s="122">
        <v>194.74</v>
      </c>
      <c r="Y89" s="122">
        <v>197.83</v>
      </c>
      <c r="Z89" s="122">
        <v>142.13999999999999</v>
      </c>
      <c r="AA89" s="122">
        <v>139.05000000000001</v>
      </c>
      <c r="AB89" s="122">
        <v>135.94999999999999</v>
      </c>
      <c r="AC89" s="122">
        <v>132.86000000000001</v>
      </c>
      <c r="AD89" s="122">
        <v>129.77000000000001</v>
      </c>
      <c r="AE89" s="45">
        <v>85</v>
      </c>
      <c r="AF89" s="162">
        <v>100.06</v>
      </c>
      <c r="AG89" s="162">
        <v>102.25</v>
      </c>
      <c r="AH89" s="162">
        <v>104.43</v>
      </c>
      <c r="AI89" s="162">
        <v>106.62</v>
      </c>
      <c r="AJ89" s="162">
        <v>108.8</v>
      </c>
      <c r="AK89" s="162">
        <v>110.99</v>
      </c>
      <c r="AL89" s="162">
        <v>113.17</v>
      </c>
      <c r="AM89" s="162">
        <v>115.35</v>
      </c>
      <c r="AN89" s="163">
        <v>117.54</v>
      </c>
      <c r="AO89" s="172">
        <v>119.72</v>
      </c>
      <c r="AP89" s="172">
        <v>121.91</v>
      </c>
      <c r="AQ89" s="163">
        <v>124.09</v>
      </c>
      <c r="AR89" s="163">
        <v>126.28</v>
      </c>
      <c r="AS89" s="191">
        <v>128.46</v>
      </c>
      <c r="AT89" s="178">
        <v>130.65</v>
      </c>
      <c r="AU89" s="184">
        <v>132.83000000000001</v>
      </c>
      <c r="AV89" s="184">
        <v>135.02000000000001</v>
      </c>
      <c r="AW89" s="184">
        <v>137.19999999999999</v>
      </c>
      <c r="AX89" s="184">
        <v>139.38</v>
      </c>
      <c r="AY89" s="184">
        <v>141.57</v>
      </c>
      <c r="AZ89" s="184">
        <v>143.75</v>
      </c>
      <c r="BA89" s="122">
        <v>124.24</v>
      </c>
      <c r="BB89" s="122">
        <v>126.43</v>
      </c>
      <c r="BC89" s="122">
        <v>128.61000000000001</v>
      </c>
      <c r="BD89" s="122">
        <v>130.79</v>
      </c>
      <c r="BE89" s="122">
        <v>91.47</v>
      </c>
      <c r="BF89" s="122">
        <v>89.29</v>
      </c>
      <c r="BG89" s="122">
        <v>87.1</v>
      </c>
      <c r="BH89" s="122">
        <v>84.92</v>
      </c>
      <c r="BI89" s="122">
        <v>82.74</v>
      </c>
    </row>
    <row r="90" spans="1:61">
      <c r="A90" s="162">
        <v>168.8</v>
      </c>
      <c r="B90" s="162">
        <v>171.93</v>
      </c>
      <c r="C90" s="162">
        <v>175.06</v>
      </c>
      <c r="D90" s="162">
        <v>178.19</v>
      </c>
      <c r="E90" s="162">
        <v>181.32</v>
      </c>
      <c r="F90" s="162">
        <v>184.45</v>
      </c>
      <c r="G90" s="162">
        <v>187.58</v>
      </c>
      <c r="H90" s="162">
        <v>190.71</v>
      </c>
      <c r="I90" s="163">
        <v>193.84</v>
      </c>
      <c r="J90" s="172">
        <v>196.97</v>
      </c>
      <c r="K90" s="172">
        <v>200.1</v>
      </c>
      <c r="L90" s="163">
        <v>203.23</v>
      </c>
      <c r="M90" s="163">
        <v>206.36</v>
      </c>
      <c r="N90" s="163">
        <v>209.49</v>
      </c>
      <c r="O90" s="178">
        <v>212.62</v>
      </c>
      <c r="P90" s="184">
        <v>215.75</v>
      </c>
      <c r="Q90" s="184">
        <v>218.89</v>
      </c>
      <c r="R90" s="184">
        <v>222.02</v>
      </c>
      <c r="S90" s="184">
        <v>225.15</v>
      </c>
      <c r="T90" s="184">
        <v>228.28</v>
      </c>
      <c r="U90" s="184">
        <v>231.41</v>
      </c>
      <c r="V90" s="122">
        <v>190.72</v>
      </c>
      <c r="W90" s="122">
        <v>193.85</v>
      </c>
      <c r="X90" s="122">
        <v>196.98</v>
      </c>
      <c r="Y90" s="122">
        <v>200.11</v>
      </c>
      <c r="Z90" s="122">
        <v>143.77000000000001</v>
      </c>
      <c r="AA90" s="122">
        <v>140.63999999999999</v>
      </c>
      <c r="AB90" s="122">
        <v>137.51</v>
      </c>
      <c r="AC90" s="122">
        <v>134.38</v>
      </c>
      <c r="AD90" s="122">
        <v>131.25</v>
      </c>
      <c r="AE90" s="45">
        <v>86</v>
      </c>
      <c r="AF90" s="162">
        <v>101.22</v>
      </c>
      <c r="AG90" s="162">
        <v>103.46</v>
      </c>
      <c r="AH90" s="162">
        <v>105.64</v>
      </c>
      <c r="AI90" s="162">
        <v>107.85</v>
      </c>
      <c r="AJ90" s="162">
        <v>110.06</v>
      </c>
      <c r="AK90" s="162">
        <v>112.27</v>
      </c>
      <c r="AL90" s="162">
        <v>114.48</v>
      </c>
      <c r="AM90" s="162">
        <v>116.69</v>
      </c>
      <c r="AN90" s="163">
        <v>118.9</v>
      </c>
      <c r="AO90" s="172">
        <v>121.11</v>
      </c>
      <c r="AP90" s="172">
        <v>123.32</v>
      </c>
      <c r="AQ90" s="163">
        <v>125.53</v>
      </c>
      <c r="AR90" s="163">
        <v>127.74</v>
      </c>
      <c r="AS90" s="191">
        <v>129.94999999999999</v>
      </c>
      <c r="AT90" s="178">
        <v>132.16999999999999</v>
      </c>
      <c r="AU90" s="184">
        <v>134.38</v>
      </c>
      <c r="AV90" s="184">
        <v>136.59</v>
      </c>
      <c r="AW90" s="184">
        <v>138.80000000000001</v>
      </c>
      <c r="AX90" s="184">
        <v>141.01</v>
      </c>
      <c r="AY90" s="184">
        <v>143.22</v>
      </c>
      <c r="AZ90" s="184">
        <v>145.43</v>
      </c>
      <c r="BA90" s="122">
        <v>125.69</v>
      </c>
      <c r="BB90" s="122">
        <v>127.9</v>
      </c>
      <c r="BC90" s="122">
        <v>130.11000000000001</v>
      </c>
      <c r="BD90" s="122">
        <v>132.32</v>
      </c>
      <c r="BE90" s="122">
        <v>92.54</v>
      </c>
      <c r="BF90" s="122">
        <v>90.33</v>
      </c>
      <c r="BG90" s="122">
        <v>88.12</v>
      </c>
      <c r="BH90" s="122">
        <v>85.91</v>
      </c>
      <c r="BI90" s="122">
        <v>83.7</v>
      </c>
    </row>
    <row r="91" spans="1:61">
      <c r="A91" s="162">
        <v>170.69</v>
      </c>
      <c r="B91" s="162">
        <v>173.86</v>
      </c>
      <c r="C91" s="162">
        <v>177.02</v>
      </c>
      <c r="D91" s="162">
        <v>180.19</v>
      </c>
      <c r="E91" s="162">
        <v>183.36</v>
      </c>
      <c r="F91" s="162">
        <v>186.52</v>
      </c>
      <c r="G91" s="162">
        <v>189.69</v>
      </c>
      <c r="H91" s="162">
        <v>192.86</v>
      </c>
      <c r="I91" s="163">
        <v>196.02</v>
      </c>
      <c r="J91" s="172">
        <v>199.19</v>
      </c>
      <c r="K91" s="172">
        <v>202.36</v>
      </c>
      <c r="L91" s="163">
        <v>205.52</v>
      </c>
      <c r="M91" s="163">
        <v>208.69</v>
      </c>
      <c r="N91" s="163">
        <v>211.86</v>
      </c>
      <c r="O91" s="178">
        <v>215.03</v>
      </c>
      <c r="P91" s="184">
        <v>218.19</v>
      </c>
      <c r="Q91" s="184">
        <v>221.36</v>
      </c>
      <c r="R91" s="184">
        <v>224.53</v>
      </c>
      <c r="S91" s="184">
        <v>227.69</v>
      </c>
      <c r="T91" s="184">
        <v>230.86</v>
      </c>
      <c r="U91" s="184">
        <v>234.03</v>
      </c>
      <c r="V91" s="122">
        <v>192.9</v>
      </c>
      <c r="W91" s="122">
        <v>196.07</v>
      </c>
      <c r="X91" s="122">
        <v>199.23</v>
      </c>
      <c r="Y91" s="122">
        <v>202.4</v>
      </c>
      <c r="Z91" s="122">
        <v>145.4</v>
      </c>
      <c r="AA91" s="122">
        <v>142.22999999999999</v>
      </c>
      <c r="AB91" s="122">
        <v>139.06</v>
      </c>
      <c r="AC91" s="122">
        <v>135.9</v>
      </c>
      <c r="AD91" s="122">
        <v>132.72999999999999</v>
      </c>
      <c r="AE91" s="45">
        <v>87</v>
      </c>
      <c r="AF91" s="162">
        <v>102.38</v>
      </c>
      <c r="AG91" s="162">
        <v>104.62</v>
      </c>
      <c r="AH91" s="162">
        <v>106.86</v>
      </c>
      <c r="AI91" s="162">
        <v>109.9</v>
      </c>
      <c r="AJ91" s="162">
        <v>111.33</v>
      </c>
      <c r="AK91" s="162">
        <v>113.56</v>
      </c>
      <c r="AL91" s="162">
        <v>115.8</v>
      </c>
      <c r="AM91" s="162">
        <v>118.03</v>
      </c>
      <c r="AN91" s="163">
        <v>120.27</v>
      </c>
      <c r="AO91" s="172">
        <v>122.51</v>
      </c>
      <c r="AP91" s="172">
        <v>124.74</v>
      </c>
      <c r="AQ91" s="163">
        <v>126.98</v>
      </c>
      <c r="AR91" s="163">
        <v>129.21</v>
      </c>
      <c r="AS91" s="191">
        <v>131.44999999999999</v>
      </c>
      <c r="AT91" s="178">
        <v>133.69</v>
      </c>
      <c r="AU91" s="184">
        <v>135.91999999999999</v>
      </c>
      <c r="AV91" s="184">
        <v>138.16</v>
      </c>
      <c r="AW91" s="184">
        <v>140.38999999999999</v>
      </c>
      <c r="AX91" s="184">
        <v>142.63</v>
      </c>
      <c r="AY91" s="184">
        <v>144.87</v>
      </c>
      <c r="AZ91" s="184">
        <v>147.1</v>
      </c>
      <c r="BA91" s="122">
        <v>127.14</v>
      </c>
      <c r="BB91" s="122">
        <v>129.38</v>
      </c>
      <c r="BC91" s="122">
        <v>131.61000000000001</v>
      </c>
      <c r="BD91" s="122">
        <v>133.85</v>
      </c>
      <c r="BE91" s="122">
        <v>93.6</v>
      </c>
      <c r="BF91" s="122">
        <v>91.37</v>
      </c>
      <c r="BG91" s="122">
        <v>89.13</v>
      </c>
      <c r="BH91" s="122">
        <v>86.9</v>
      </c>
      <c r="BI91" s="122">
        <v>84.66</v>
      </c>
    </row>
    <row r="92" spans="1:61">
      <c r="A92" s="162">
        <v>172.72</v>
      </c>
      <c r="B92" s="162">
        <v>175.92</v>
      </c>
      <c r="C92" s="162">
        <v>179.13</v>
      </c>
      <c r="D92" s="162">
        <v>182.33</v>
      </c>
      <c r="E92" s="162">
        <v>185.53</v>
      </c>
      <c r="F92" s="162">
        <v>188.74</v>
      </c>
      <c r="G92" s="162">
        <v>191.94</v>
      </c>
      <c r="H92" s="162">
        <v>195.14</v>
      </c>
      <c r="I92" s="163">
        <v>198.35</v>
      </c>
      <c r="J92" s="172">
        <v>201.55</v>
      </c>
      <c r="K92" s="172">
        <v>204.75</v>
      </c>
      <c r="L92" s="163">
        <v>207.96</v>
      </c>
      <c r="M92" s="163">
        <v>211.16</v>
      </c>
      <c r="N92" s="163">
        <v>214.36</v>
      </c>
      <c r="O92" s="178">
        <v>217.57</v>
      </c>
      <c r="P92" s="184">
        <v>220.77</v>
      </c>
      <c r="Q92" s="184">
        <v>223.97</v>
      </c>
      <c r="R92" s="184">
        <v>227.18</v>
      </c>
      <c r="S92" s="184">
        <v>230.38</v>
      </c>
      <c r="T92" s="184">
        <v>233.58</v>
      </c>
      <c r="U92" s="184">
        <v>236.79</v>
      </c>
      <c r="V92" s="122">
        <v>195.16</v>
      </c>
      <c r="W92" s="122">
        <v>198.36</v>
      </c>
      <c r="X92" s="122">
        <v>201.56</v>
      </c>
      <c r="Y92" s="122">
        <v>204.77</v>
      </c>
      <c r="Z92" s="122">
        <v>147.11000000000001</v>
      </c>
      <c r="AA92" s="122">
        <v>143.91</v>
      </c>
      <c r="AB92" s="122">
        <v>140.69999999999999</v>
      </c>
      <c r="AC92" s="122">
        <v>137.5</v>
      </c>
      <c r="AD92" s="122">
        <v>134.30000000000001</v>
      </c>
      <c r="AE92" s="45">
        <v>88</v>
      </c>
      <c r="AF92" s="162">
        <v>103.55</v>
      </c>
      <c r="AG92" s="162">
        <v>105.81</v>
      </c>
      <c r="AH92" s="162">
        <v>108.07</v>
      </c>
      <c r="AI92" s="162">
        <v>110.33</v>
      </c>
      <c r="AJ92" s="162">
        <v>112.59</v>
      </c>
      <c r="AK92" s="162">
        <v>114.85</v>
      </c>
      <c r="AL92" s="162">
        <v>117.12</v>
      </c>
      <c r="AM92" s="162">
        <v>119.38</v>
      </c>
      <c r="AN92" s="163">
        <v>121.64</v>
      </c>
      <c r="AO92" s="172">
        <v>123.9</v>
      </c>
      <c r="AP92" s="172">
        <v>126.16</v>
      </c>
      <c r="AQ92" s="163">
        <v>128.41999999999999</v>
      </c>
      <c r="AR92" s="163">
        <v>130.69</v>
      </c>
      <c r="AS92" s="191">
        <v>132.94999999999999</v>
      </c>
      <c r="AT92" s="178">
        <v>135.21</v>
      </c>
      <c r="AU92" s="184">
        <v>137.47</v>
      </c>
      <c r="AV92" s="184">
        <v>139.72999999999999</v>
      </c>
      <c r="AW92" s="184">
        <v>141.99</v>
      </c>
      <c r="AX92" s="184">
        <v>144.26</v>
      </c>
      <c r="AY92" s="184">
        <v>146.52000000000001</v>
      </c>
      <c r="AZ92" s="184">
        <v>148.78</v>
      </c>
      <c r="BA92" s="122">
        <v>128.6</v>
      </c>
      <c r="BB92" s="122">
        <v>130.86000000000001</v>
      </c>
      <c r="BC92" s="122">
        <v>133.12</v>
      </c>
      <c r="BD92" s="122">
        <v>135.38</v>
      </c>
      <c r="BE92" s="122">
        <v>94.67</v>
      </c>
      <c r="BF92" s="122">
        <v>92.41</v>
      </c>
      <c r="BG92" s="122">
        <v>90.15</v>
      </c>
      <c r="BH92" s="122">
        <v>87.89</v>
      </c>
      <c r="BI92" s="122">
        <v>85.63</v>
      </c>
    </row>
    <row r="93" spans="1:61">
      <c r="A93" s="162">
        <v>174.63</v>
      </c>
      <c r="B93" s="162">
        <v>177.87</v>
      </c>
      <c r="C93" s="162">
        <v>181.11</v>
      </c>
      <c r="D93" s="162">
        <v>184.35</v>
      </c>
      <c r="E93" s="162">
        <v>187.59</v>
      </c>
      <c r="F93" s="162">
        <v>190.83</v>
      </c>
      <c r="G93" s="162">
        <v>194.07</v>
      </c>
      <c r="H93" s="162">
        <v>197.31</v>
      </c>
      <c r="I93" s="163">
        <v>200.55</v>
      </c>
      <c r="J93" s="172">
        <v>203.79</v>
      </c>
      <c r="K93" s="172">
        <v>207.03</v>
      </c>
      <c r="L93" s="163">
        <v>210.27</v>
      </c>
      <c r="M93" s="163">
        <v>213.51</v>
      </c>
      <c r="N93" s="163">
        <v>216.75</v>
      </c>
      <c r="O93" s="178">
        <v>219.98</v>
      </c>
      <c r="P93" s="184">
        <v>223.22</v>
      </c>
      <c r="Q93" s="184">
        <v>226.46</v>
      </c>
      <c r="R93" s="184">
        <v>229.7</v>
      </c>
      <c r="S93" s="184">
        <v>232.94</v>
      </c>
      <c r="T93" s="184">
        <v>236.18</v>
      </c>
      <c r="U93" s="184">
        <v>239.42</v>
      </c>
      <c r="V93" s="122">
        <v>197.34</v>
      </c>
      <c r="W93" s="122">
        <v>200.58</v>
      </c>
      <c r="X93" s="122">
        <v>203.82</v>
      </c>
      <c r="Y93" s="122">
        <v>207.06</v>
      </c>
      <c r="Z93" s="122">
        <v>148.75</v>
      </c>
      <c r="AA93" s="122">
        <v>145.51</v>
      </c>
      <c r="AB93" s="122">
        <v>142.27000000000001</v>
      </c>
      <c r="AC93" s="122">
        <v>139.03</v>
      </c>
      <c r="AD93" s="122">
        <v>135.79</v>
      </c>
      <c r="AE93" s="45">
        <v>89</v>
      </c>
      <c r="AF93" s="162">
        <v>104.71</v>
      </c>
      <c r="AG93" s="162">
        <v>107</v>
      </c>
      <c r="AH93" s="162">
        <v>109.29</v>
      </c>
      <c r="AI93" s="162">
        <v>111.57</v>
      </c>
      <c r="AJ93" s="162">
        <v>113.86</v>
      </c>
      <c r="AK93" s="162">
        <v>116.15</v>
      </c>
      <c r="AL93" s="162">
        <v>118.44</v>
      </c>
      <c r="AM93" s="162">
        <v>120.72</v>
      </c>
      <c r="AN93" s="163">
        <v>123.01</v>
      </c>
      <c r="AO93" s="172">
        <v>125.3</v>
      </c>
      <c r="AP93" s="172">
        <v>127.59</v>
      </c>
      <c r="AQ93" s="163">
        <v>129.87</v>
      </c>
      <c r="AR93" s="163">
        <v>132.16</v>
      </c>
      <c r="AS93" s="191">
        <v>134.44999999999999</v>
      </c>
      <c r="AT93" s="178">
        <v>136.72999999999999</v>
      </c>
      <c r="AU93" s="184">
        <v>139.02000000000001</v>
      </c>
      <c r="AV93" s="184">
        <v>141.31</v>
      </c>
      <c r="AW93" s="184">
        <v>143.6</v>
      </c>
      <c r="AX93" s="184">
        <v>145.88</v>
      </c>
      <c r="AY93" s="184">
        <v>148.16999999999999</v>
      </c>
      <c r="AZ93" s="184">
        <v>150.46</v>
      </c>
      <c r="BA93" s="122">
        <v>130.05000000000001</v>
      </c>
      <c r="BB93" s="122">
        <v>132.34</v>
      </c>
      <c r="BC93" s="122">
        <v>134.63</v>
      </c>
      <c r="BD93" s="122">
        <v>136.91</v>
      </c>
      <c r="BE93" s="122">
        <v>95.74</v>
      </c>
      <c r="BF93" s="122">
        <v>93.45</v>
      </c>
      <c r="BG93" s="122">
        <v>91.17</v>
      </c>
      <c r="BH93" s="122">
        <v>88.88</v>
      </c>
      <c r="BI93" s="122">
        <v>86.59</v>
      </c>
    </row>
    <row r="94" spans="1:61">
      <c r="A94" s="162">
        <v>176.55</v>
      </c>
      <c r="B94" s="162">
        <v>179.82</v>
      </c>
      <c r="C94" s="162">
        <v>183.1</v>
      </c>
      <c r="D94" s="162">
        <v>186.38</v>
      </c>
      <c r="E94" s="162">
        <v>189.65</v>
      </c>
      <c r="F94" s="162">
        <v>192.93</v>
      </c>
      <c r="G94" s="162">
        <v>196.2</v>
      </c>
      <c r="H94" s="162">
        <v>199.48</v>
      </c>
      <c r="I94" s="163">
        <v>202.76</v>
      </c>
      <c r="J94" s="172">
        <v>206.03</v>
      </c>
      <c r="K94" s="172">
        <v>209.31</v>
      </c>
      <c r="L94" s="163">
        <v>212.58</v>
      </c>
      <c r="M94" s="163">
        <v>215.86</v>
      </c>
      <c r="N94" s="163">
        <v>219.14</v>
      </c>
      <c r="O94" s="178">
        <v>222.41</v>
      </c>
      <c r="P94" s="184">
        <v>225.69</v>
      </c>
      <c r="Q94" s="184">
        <v>228.96</v>
      </c>
      <c r="R94" s="184">
        <v>232.24</v>
      </c>
      <c r="S94" s="184">
        <v>235.52</v>
      </c>
      <c r="T94" s="184">
        <v>238.79</v>
      </c>
      <c r="U94" s="184">
        <v>242.07</v>
      </c>
      <c r="V94" s="122">
        <v>199.53</v>
      </c>
      <c r="W94" s="122">
        <v>202.81</v>
      </c>
      <c r="X94" s="122">
        <v>206.09</v>
      </c>
      <c r="Y94" s="122">
        <v>209.36</v>
      </c>
      <c r="Z94" s="122">
        <v>150.38999999999999</v>
      </c>
      <c r="AA94" s="122">
        <v>147.12</v>
      </c>
      <c r="AB94" s="122">
        <v>143.84</v>
      </c>
      <c r="AC94" s="122">
        <v>140.57</v>
      </c>
      <c r="AD94" s="122">
        <v>137.29</v>
      </c>
      <c r="AE94" s="45">
        <v>90</v>
      </c>
      <c r="AF94" s="162">
        <v>105.92</v>
      </c>
      <c r="AG94" s="162">
        <v>108.23</v>
      </c>
      <c r="AH94" s="162">
        <v>110.54</v>
      </c>
      <c r="AI94" s="162">
        <v>112.86</v>
      </c>
      <c r="AJ94" s="162">
        <v>115.17</v>
      </c>
      <c r="AK94" s="162">
        <v>117.48</v>
      </c>
      <c r="AL94" s="162">
        <v>119.8</v>
      </c>
      <c r="AM94" s="162">
        <v>122.11</v>
      </c>
      <c r="AN94" s="163">
        <v>124.42</v>
      </c>
      <c r="AO94" s="172">
        <v>126.73</v>
      </c>
      <c r="AP94" s="172">
        <v>129.05000000000001</v>
      </c>
      <c r="AQ94" s="163">
        <v>131.36000000000001</v>
      </c>
      <c r="AR94" s="163">
        <v>133.66999999999999</v>
      </c>
      <c r="AS94" s="191">
        <v>135.99</v>
      </c>
      <c r="AT94" s="178">
        <v>138.30000000000001</v>
      </c>
      <c r="AU94" s="184">
        <v>140.61000000000001</v>
      </c>
      <c r="AV94" s="184">
        <v>142.93</v>
      </c>
      <c r="AW94" s="184">
        <v>145.24</v>
      </c>
      <c r="AX94" s="184">
        <v>147.55000000000001</v>
      </c>
      <c r="AY94" s="184">
        <v>149.86000000000001</v>
      </c>
      <c r="AZ94" s="184">
        <v>152.18</v>
      </c>
      <c r="BA94" s="122">
        <v>131.53</v>
      </c>
      <c r="BB94" s="122">
        <v>133.84</v>
      </c>
      <c r="BC94" s="122">
        <v>136.16</v>
      </c>
      <c r="BD94" s="122">
        <v>138.47</v>
      </c>
      <c r="BE94" s="122">
        <v>96.83</v>
      </c>
      <c r="BF94" s="122">
        <v>94.52</v>
      </c>
      <c r="BG94" s="122">
        <v>92.21</v>
      </c>
      <c r="BH94" s="122">
        <v>89.9</v>
      </c>
      <c r="BI94" s="122">
        <v>87.58</v>
      </c>
    </row>
    <row r="95" spans="1:61">
      <c r="A95" s="162">
        <v>178.62</v>
      </c>
      <c r="B95" s="162">
        <v>181.93</v>
      </c>
      <c r="C95" s="162">
        <v>185.24</v>
      </c>
      <c r="D95" s="162">
        <v>188.55</v>
      </c>
      <c r="E95" s="162">
        <v>191.87</v>
      </c>
      <c r="F95" s="162">
        <v>195.18</v>
      </c>
      <c r="G95" s="162">
        <v>198.49</v>
      </c>
      <c r="H95" s="162">
        <v>201.8</v>
      </c>
      <c r="I95" s="163">
        <v>205.11</v>
      </c>
      <c r="J95" s="172">
        <v>208.43</v>
      </c>
      <c r="K95" s="172">
        <v>211.74</v>
      </c>
      <c r="L95" s="163">
        <v>215.05</v>
      </c>
      <c r="M95" s="163">
        <v>218.36</v>
      </c>
      <c r="N95" s="163">
        <v>221.68</v>
      </c>
      <c r="O95" s="178">
        <v>224.99</v>
      </c>
      <c r="P95" s="184">
        <v>228.3</v>
      </c>
      <c r="Q95" s="184">
        <v>231.61</v>
      </c>
      <c r="R95" s="184">
        <v>234.93</v>
      </c>
      <c r="S95" s="184">
        <v>238.24</v>
      </c>
      <c r="T95" s="184">
        <v>241.55</v>
      </c>
      <c r="U95" s="184">
        <v>244.86</v>
      </c>
      <c r="V95" s="122">
        <v>201.81</v>
      </c>
      <c r="W95" s="122">
        <v>205.13</v>
      </c>
      <c r="X95" s="122">
        <v>208.44</v>
      </c>
      <c r="Y95" s="122">
        <v>211.75</v>
      </c>
      <c r="Z95" s="122">
        <v>152.13</v>
      </c>
      <c r="AA95" s="122">
        <v>148.82</v>
      </c>
      <c r="AB95" s="122">
        <v>145.5</v>
      </c>
      <c r="AC95" s="122">
        <v>142.19</v>
      </c>
      <c r="AD95" s="122">
        <v>138.88</v>
      </c>
      <c r="AE95" s="45">
        <v>91</v>
      </c>
      <c r="AF95" s="162">
        <v>107.09</v>
      </c>
      <c r="AG95" s="162">
        <v>109.43</v>
      </c>
      <c r="AH95" s="162">
        <v>111.77</v>
      </c>
      <c r="AI95" s="162">
        <v>114.1</v>
      </c>
      <c r="AJ95" s="162">
        <v>116.44</v>
      </c>
      <c r="AK95" s="162">
        <v>118.78</v>
      </c>
      <c r="AL95" s="162">
        <v>121.12</v>
      </c>
      <c r="AM95" s="162">
        <v>123.46</v>
      </c>
      <c r="AN95" s="163">
        <v>125.8</v>
      </c>
      <c r="AO95" s="172">
        <v>128.13999999999999</v>
      </c>
      <c r="AP95" s="172">
        <v>130.47999999999999</v>
      </c>
      <c r="AQ95" s="163">
        <v>132.81</v>
      </c>
      <c r="AR95" s="163">
        <v>135.15</v>
      </c>
      <c r="AS95" s="191">
        <v>137.49</v>
      </c>
      <c r="AT95" s="178">
        <v>139.83000000000001</v>
      </c>
      <c r="AU95" s="184">
        <v>142.16999999999999</v>
      </c>
      <c r="AV95" s="184">
        <v>144.51</v>
      </c>
      <c r="AW95" s="184">
        <v>146.85</v>
      </c>
      <c r="AX95" s="184">
        <v>149.19</v>
      </c>
      <c r="AY95" s="184">
        <v>151.52000000000001</v>
      </c>
      <c r="AZ95" s="184">
        <v>153.86000000000001</v>
      </c>
      <c r="BA95" s="122">
        <v>132.99</v>
      </c>
      <c r="BB95" s="122">
        <v>135.33000000000001</v>
      </c>
      <c r="BC95" s="122">
        <v>137.66</v>
      </c>
      <c r="BD95" s="122">
        <v>140</v>
      </c>
      <c r="BE95" s="122">
        <v>97.91</v>
      </c>
      <c r="BF95" s="122">
        <v>95.57</v>
      </c>
      <c r="BG95" s="122">
        <v>93.23</v>
      </c>
      <c r="BH95" s="122">
        <v>90.89</v>
      </c>
      <c r="BI95" s="122">
        <v>88.55</v>
      </c>
    </row>
    <row r="96" spans="1:61">
      <c r="A96" s="162">
        <v>180.55</v>
      </c>
      <c r="B96" s="162">
        <v>183.9</v>
      </c>
      <c r="C96" s="162">
        <v>187.25</v>
      </c>
      <c r="D96" s="162">
        <v>190.6</v>
      </c>
      <c r="E96" s="162">
        <v>193.95</v>
      </c>
      <c r="F96" s="162">
        <v>197.3</v>
      </c>
      <c r="G96" s="162">
        <v>200.65</v>
      </c>
      <c r="H96" s="162">
        <v>203.99</v>
      </c>
      <c r="I96" s="163">
        <v>207.34</v>
      </c>
      <c r="J96" s="172">
        <v>210.69</v>
      </c>
      <c r="K96" s="172">
        <v>214.04</v>
      </c>
      <c r="L96" s="163">
        <v>217.39</v>
      </c>
      <c r="M96" s="163">
        <v>220.74</v>
      </c>
      <c r="N96" s="163">
        <v>224.09</v>
      </c>
      <c r="O96" s="178">
        <v>227.44</v>
      </c>
      <c r="P96" s="184">
        <v>230.79</v>
      </c>
      <c r="Q96" s="184">
        <v>234.13</v>
      </c>
      <c r="R96" s="184">
        <v>237.48</v>
      </c>
      <c r="S96" s="184">
        <v>240.83</v>
      </c>
      <c r="T96" s="184">
        <v>244.18</v>
      </c>
      <c r="U96" s="184">
        <v>247.53</v>
      </c>
      <c r="V96" s="122">
        <v>204.02</v>
      </c>
      <c r="W96" s="122">
        <v>207.37</v>
      </c>
      <c r="X96" s="122">
        <v>210.71</v>
      </c>
      <c r="Y96" s="122">
        <v>214.06</v>
      </c>
      <c r="Z96" s="122">
        <v>153.78</v>
      </c>
      <c r="AA96" s="122">
        <v>150.44</v>
      </c>
      <c r="AB96" s="122">
        <v>147.09</v>
      </c>
      <c r="AC96" s="122">
        <v>143.74</v>
      </c>
      <c r="AD96" s="122">
        <v>140.38999999999999</v>
      </c>
      <c r="AE96" s="45">
        <v>92</v>
      </c>
      <c r="AF96" s="162">
        <v>108.22</v>
      </c>
      <c r="AG96" s="162">
        <v>110.59</v>
      </c>
      <c r="AH96" s="162">
        <v>112.95</v>
      </c>
      <c r="AI96" s="162">
        <v>115.32</v>
      </c>
      <c r="AJ96" s="162">
        <v>117.68</v>
      </c>
      <c r="AK96" s="162">
        <v>120.04</v>
      </c>
      <c r="AL96" s="162">
        <v>122.41</v>
      </c>
      <c r="AM96" s="162">
        <v>124.77</v>
      </c>
      <c r="AN96" s="163">
        <v>127.14</v>
      </c>
      <c r="AO96" s="172">
        <v>129.5</v>
      </c>
      <c r="AP96" s="172">
        <v>131.87</v>
      </c>
      <c r="AQ96" s="163">
        <v>134.22999999999999</v>
      </c>
      <c r="AR96" s="163">
        <v>136.6</v>
      </c>
      <c r="AS96" s="191">
        <v>138.96</v>
      </c>
      <c r="AT96" s="178">
        <v>141.32</v>
      </c>
      <c r="AU96" s="184">
        <v>143.69</v>
      </c>
      <c r="AV96" s="184">
        <v>146.05000000000001</v>
      </c>
      <c r="AW96" s="184">
        <v>148.41999999999999</v>
      </c>
      <c r="AX96" s="184">
        <v>150.78</v>
      </c>
      <c r="AY96" s="184">
        <v>153.15</v>
      </c>
      <c r="AZ96" s="184">
        <v>155.51</v>
      </c>
      <c r="BA96" s="122">
        <v>134.41999999999999</v>
      </c>
      <c r="BB96" s="122">
        <v>136.79</v>
      </c>
      <c r="BC96" s="122">
        <v>139.15</v>
      </c>
      <c r="BD96" s="122">
        <v>141.52000000000001</v>
      </c>
      <c r="BE96" s="122">
        <v>98.96</v>
      </c>
      <c r="BF96" s="122">
        <v>96.59</v>
      </c>
      <c r="BG96" s="122">
        <v>94.23</v>
      </c>
      <c r="BH96" s="122">
        <v>91.86</v>
      </c>
      <c r="BI96" s="122">
        <v>89.5</v>
      </c>
    </row>
    <row r="97" spans="1:61">
      <c r="A97" s="162">
        <v>182.5</v>
      </c>
      <c r="B97" s="162">
        <v>185.89</v>
      </c>
      <c r="C97" s="162">
        <v>189.27</v>
      </c>
      <c r="D97" s="162">
        <v>192.66</v>
      </c>
      <c r="E97" s="162">
        <v>196.04</v>
      </c>
      <c r="F97" s="162">
        <v>199.43</v>
      </c>
      <c r="G97" s="162">
        <v>202.81</v>
      </c>
      <c r="H97" s="162">
        <v>206.2</v>
      </c>
      <c r="I97" s="163">
        <v>209.58</v>
      </c>
      <c r="J97" s="172">
        <v>212.97</v>
      </c>
      <c r="K97" s="172">
        <v>216.35</v>
      </c>
      <c r="L97" s="163">
        <v>219.74</v>
      </c>
      <c r="M97" s="163">
        <v>223.12</v>
      </c>
      <c r="N97" s="163">
        <v>226.51</v>
      </c>
      <c r="O97" s="178">
        <v>229.89</v>
      </c>
      <c r="P97" s="184">
        <v>233.28</v>
      </c>
      <c r="Q97" s="184">
        <v>236.66</v>
      </c>
      <c r="R97" s="184">
        <v>240.05</v>
      </c>
      <c r="S97" s="184">
        <v>243.43</v>
      </c>
      <c r="T97" s="184">
        <v>246.82</v>
      </c>
      <c r="U97" s="184">
        <v>250.2</v>
      </c>
      <c r="V97" s="122">
        <v>206.23</v>
      </c>
      <c r="W97" s="122">
        <v>209.61</v>
      </c>
      <c r="X97" s="122">
        <v>213</v>
      </c>
      <c r="Y97" s="122">
        <v>216.38</v>
      </c>
      <c r="Z97" s="122">
        <v>155.44999999999999</v>
      </c>
      <c r="AA97" s="122">
        <v>152.06</v>
      </c>
      <c r="AB97" s="122">
        <v>148.68</v>
      </c>
      <c r="AC97" s="122">
        <v>145.29</v>
      </c>
      <c r="AD97" s="122">
        <v>141.91</v>
      </c>
      <c r="AE97" s="45">
        <v>93</v>
      </c>
      <c r="AF97" s="162">
        <v>109.4</v>
      </c>
      <c r="AG97" s="162">
        <v>111.79</v>
      </c>
      <c r="AH97" s="162">
        <v>114.18</v>
      </c>
      <c r="AI97" s="162">
        <v>116.57</v>
      </c>
      <c r="AJ97" s="162">
        <v>118.96</v>
      </c>
      <c r="AK97" s="162">
        <v>121.35</v>
      </c>
      <c r="AL97" s="162">
        <v>123.74</v>
      </c>
      <c r="AM97" s="162">
        <v>126.13</v>
      </c>
      <c r="AN97" s="163">
        <v>128.52000000000001</v>
      </c>
      <c r="AO97" s="172">
        <v>130.91</v>
      </c>
      <c r="AP97" s="172">
        <v>133.30000000000001</v>
      </c>
      <c r="AQ97" s="163">
        <v>135.69</v>
      </c>
      <c r="AR97" s="163">
        <v>138.08000000000001</v>
      </c>
      <c r="AS97" s="191">
        <v>140.47</v>
      </c>
      <c r="AT97" s="178">
        <v>142.86000000000001</v>
      </c>
      <c r="AU97" s="184">
        <v>145.25</v>
      </c>
      <c r="AV97" s="184">
        <v>147.63999999999999</v>
      </c>
      <c r="AW97" s="184">
        <v>150.03</v>
      </c>
      <c r="AX97" s="184">
        <v>152.41999999999999</v>
      </c>
      <c r="AY97" s="184">
        <v>154.81</v>
      </c>
      <c r="AZ97" s="184">
        <v>157.19999999999999</v>
      </c>
      <c r="BA97" s="122">
        <v>135.88</v>
      </c>
      <c r="BB97" s="122">
        <v>138.27000000000001</v>
      </c>
      <c r="BC97" s="122">
        <v>140.66</v>
      </c>
      <c r="BD97" s="122">
        <v>143.05000000000001</v>
      </c>
      <c r="BE97" s="122">
        <v>100.03</v>
      </c>
      <c r="BF97" s="122">
        <v>97.64</v>
      </c>
      <c r="BG97" s="122">
        <v>95.25</v>
      </c>
      <c r="BH97" s="122">
        <v>92.86</v>
      </c>
      <c r="BI97" s="122">
        <v>90.47</v>
      </c>
    </row>
    <row r="98" spans="1:61">
      <c r="A98" s="162">
        <v>184.46</v>
      </c>
      <c r="B98" s="162">
        <v>187.88</v>
      </c>
      <c r="C98" s="162">
        <v>191.3</v>
      </c>
      <c r="D98" s="162">
        <v>194.72</v>
      </c>
      <c r="E98" s="162">
        <v>198.14</v>
      </c>
      <c r="F98" s="162">
        <v>201.56</v>
      </c>
      <c r="G98" s="162">
        <v>204.99</v>
      </c>
      <c r="H98" s="162">
        <v>208.41</v>
      </c>
      <c r="I98" s="163">
        <v>211.83</v>
      </c>
      <c r="J98" s="172">
        <v>215.25</v>
      </c>
      <c r="K98" s="172">
        <v>218.67</v>
      </c>
      <c r="L98" s="163">
        <v>222.09</v>
      </c>
      <c r="M98" s="163">
        <v>225.51</v>
      </c>
      <c r="N98" s="163">
        <v>228.94</v>
      </c>
      <c r="O98" s="178">
        <v>232.36</v>
      </c>
      <c r="P98" s="184">
        <v>235.78</v>
      </c>
      <c r="Q98" s="184">
        <v>239.2</v>
      </c>
      <c r="R98" s="184">
        <v>242.62</v>
      </c>
      <c r="S98" s="184">
        <v>246.04</v>
      </c>
      <c r="T98" s="184">
        <v>249.47</v>
      </c>
      <c r="U98" s="184">
        <v>252.89</v>
      </c>
      <c r="V98" s="122">
        <v>208.44</v>
      </c>
      <c r="W98" s="122">
        <v>211.86</v>
      </c>
      <c r="X98" s="122">
        <v>215.28</v>
      </c>
      <c r="Y98" s="122">
        <v>218.7</v>
      </c>
      <c r="Z98" s="122">
        <v>157.11000000000001</v>
      </c>
      <c r="AA98" s="122">
        <v>153.69</v>
      </c>
      <c r="AB98" s="122">
        <v>150.27000000000001</v>
      </c>
      <c r="AC98" s="122">
        <v>146.85</v>
      </c>
      <c r="AD98" s="122">
        <v>143.43</v>
      </c>
      <c r="AE98" s="45">
        <v>94</v>
      </c>
      <c r="AF98" s="162">
        <v>110.58</v>
      </c>
      <c r="AG98" s="162">
        <v>112.99</v>
      </c>
      <c r="AH98" s="162">
        <v>115.41</v>
      </c>
      <c r="AI98" s="162">
        <v>117.82</v>
      </c>
      <c r="AJ98" s="162">
        <v>120.24</v>
      </c>
      <c r="AK98" s="162">
        <v>122.65</v>
      </c>
      <c r="AL98" s="162">
        <v>125.07</v>
      </c>
      <c r="AM98" s="162">
        <v>127.49</v>
      </c>
      <c r="AN98" s="163">
        <v>129.9</v>
      </c>
      <c r="AO98" s="172">
        <v>132.32</v>
      </c>
      <c r="AP98" s="172">
        <v>134.72999999999999</v>
      </c>
      <c r="AQ98" s="163">
        <v>137.15</v>
      </c>
      <c r="AR98" s="163">
        <v>139.56</v>
      </c>
      <c r="AS98" s="191">
        <v>141.97999999999999</v>
      </c>
      <c r="AT98" s="178">
        <v>144.4</v>
      </c>
      <c r="AU98" s="184">
        <v>146.81</v>
      </c>
      <c r="AV98" s="184">
        <v>149.22999999999999</v>
      </c>
      <c r="AW98" s="184">
        <v>151.63999999999999</v>
      </c>
      <c r="AX98" s="184">
        <v>154.06</v>
      </c>
      <c r="AY98" s="184">
        <v>156.47999999999999</v>
      </c>
      <c r="AZ98" s="184">
        <v>158.88999999999999</v>
      </c>
      <c r="BA98" s="122">
        <v>137.34</v>
      </c>
      <c r="BB98" s="122">
        <v>139.76</v>
      </c>
      <c r="BC98" s="122">
        <v>142.18</v>
      </c>
      <c r="BD98" s="122">
        <v>144.59</v>
      </c>
      <c r="BE98" s="122">
        <v>101.11</v>
      </c>
      <c r="BF98" s="122">
        <v>98.69</v>
      </c>
      <c r="BG98" s="122">
        <v>96.28</v>
      </c>
      <c r="BH98" s="122">
        <v>93.86</v>
      </c>
      <c r="BI98" s="122">
        <v>91.44</v>
      </c>
    </row>
    <row r="99" spans="1:61">
      <c r="A99" s="162">
        <v>186.27</v>
      </c>
      <c r="B99" s="162">
        <v>189.73</v>
      </c>
      <c r="C99" s="162">
        <v>193.18</v>
      </c>
      <c r="D99" s="162">
        <v>196.64</v>
      </c>
      <c r="E99" s="162">
        <v>200.1</v>
      </c>
      <c r="F99" s="162">
        <v>203.56</v>
      </c>
      <c r="G99" s="162">
        <v>207.02</v>
      </c>
      <c r="H99" s="162">
        <v>210.47</v>
      </c>
      <c r="I99" s="163">
        <v>213.93</v>
      </c>
      <c r="J99" s="172">
        <v>217.39</v>
      </c>
      <c r="K99" s="172">
        <v>220.85</v>
      </c>
      <c r="L99" s="163">
        <v>224.31</v>
      </c>
      <c r="M99" s="163">
        <v>227.76</v>
      </c>
      <c r="N99" s="163">
        <v>231.22</v>
      </c>
      <c r="O99" s="178">
        <v>234.68</v>
      </c>
      <c r="P99" s="184">
        <v>238.14</v>
      </c>
      <c r="Q99" s="184">
        <v>241.6</v>
      </c>
      <c r="R99" s="184">
        <v>245.05</v>
      </c>
      <c r="S99" s="184">
        <v>248.51</v>
      </c>
      <c r="T99" s="184">
        <v>251.97</v>
      </c>
      <c r="U99" s="184">
        <v>255.43</v>
      </c>
      <c r="V99" s="122">
        <v>210.57</v>
      </c>
      <c r="W99" s="122">
        <v>214.03</v>
      </c>
      <c r="X99" s="122">
        <v>217.48</v>
      </c>
      <c r="Y99" s="122">
        <v>220.94</v>
      </c>
      <c r="Z99" s="122">
        <v>158.69999999999999</v>
      </c>
      <c r="AA99" s="122">
        <v>155.24</v>
      </c>
      <c r="AB99" s="122">
        <v>151.78</v>
      </c>
      <c r="AC99" s="122">
        <v>148.32</v>
      </c>
      <c r="AD99" s="122">
        <v>144.87</v>
      </c>
      <c r="AE99" s="45">
        <v>95</v>
      </c>
      <c r="AF99" s="162">
        <v>111.76</v>
      </c>
      <c r="AG99" s="162">
        <v>114.2</v>
      </c>
      <c r="AH99" s="162">
        <v>116.64</v>
      </c>
      <c r="AI99" s="162">
        <v>119.08</v>
      </c>
      <c r="AJ99" s="162">
        <v>121.52</v>
      </c>
      <c r="AK99" s="162">
        <v>123.96</v>
      </c>
      <c r="AL99" s="162">
        <v>126.4</v>
      </c>
      <c r="AM99" s="162">
        <v>128.85</v>
      </c>
      <c r="AN99" s="163">
        <v>131.29</v>
      </c>
      <c r="AO99" s="172">
        <v>133.72999999999999</v>
      </c>
      <c r="AP99" s="172">
        <v>136.16999999999999</v>
      </c>
      <c r="AQ99" s="163">
        <v>138.61000000000001</v>
      </c>
      <c r="AR99" s="163">
        <v>141.05000000000001</v>
      </c>
      <c r="AS99" s="191">
        <v>143.5</v>
      </c>
      <c r="AT99" s="178">
        <v>145.94</v>
      </c>
      <c r="AU99" s="184">
        <v>148.38</v>
      </c>
      <c r="AV99" s="184">
        <v>150.82</v>
      </c>
      <c r="AW99" s="184">
        <v>153.26</v>
      </c>
      <c r="AX99" s="184">
        <v>155.69999999999999</v>
      </c>
      <c r="AY99" s="184">
        <v>158.13999999999999</v>
      </c>
      <c r="AZ99" s="184">
        <v>160.59</v>
      </c>
      <c r="BA99" s="122">
        <v>138.81</v>
      </c>
      <c r="BB99" s="122">
        <v>141.25</v>
      </c>
      <c r="BC99" s="122">
        <v>143.69</v>
      </c>
      <c r="BD99" s="122">
        <v>146.13</v>
      </c>
      <c r="BE99" s="122">
        <v>102.19</v>
      </c>
      <c r="BF99" s="122">
        <v>99.74</v>
      </c>
      <c r="BG99" s="122">
        <v>97.3</v>
      </c>
      <c r="BH99" s="122">
        <v>94.86</v>
      </c>
      <c r="BI99" s="122">
        <v>92.42</v>
      </c>
    </row>
    <row r="100" spans="1:61">
      <c r="A100" s="162">
        <v>188.24</v>
      </c>
      <c r="B100" s="162">
        <v>191.73</v>
      </c>
      <c r="C100" s="162">
        <v>195.23</v>
      </c>
      <c r="D100" s="162">
        <v>198.72</v>
      </c>
      <c r="E100" s="162">
        <v>202.22</v>
      </c>
      <c r="F100" s="162">
        <v>205.71</v>
      </c>
      <c r="G100" s="162">
        <v>209.21</v>
      </c>
      <c r="H100" s="162">
        <v>212.7</v>
      </c>
      <c r="I100" s="163">
        <v>216.19</v>
      </c>
      <c r="J100" s="172">
        <v>219.69</v>
      </c>
      <c r="K100" s="172">
        <v>223.18</v>
      </c>
      <c r="L100" s="163">
        <v>226.68</v>
      </c>
      <c r="M100" s="163">
        <v>230.17</v>
      </c>
      <c r="N100" s="163">
        <v>233.67</v>
      </c>
      <c r="O100" s="178">
        <v>237.16</v>
      </c>
      <c r="P100" s="184">
        <v>240.66</v>
      </c>
      <c r="Q100" s="184">
        <v>244.15</v>
      </c>
      <c r="R100" s="184">
        <v>247.64</v>
      </c>
      <c r="S100" s="184">
        <v>251.14</v>
      </c>
      <c r="T100" s="184">
        <v>254.63</v>
      </c>
      <c r="U100" s="184">
        <v>258.13</v>
      </c>
      <c r="V100" s="122">
        <v>212.79</v>
      </c>
      <c r="W100" s="122">
        <v>216.29</v>
      </c>
      <c r="X100" s="122">
        <v>219.78</v>
      </c>
      <c r="Y100" s="122">
        <v>223.27</v>
      </c>
      <c r="Z100" s="122">
        <v>160.38</v>
      </c>
      <c r="AA100" s="122">
        <v>156.88</v>
      </c>
      <c r="AB100" s="122">
        <v>153.38999999999999</v>
      </c>
      <c r="AC100" s="122">
        <v>149.88999999999999</v>
      </c>
      <c r="AD100" s="122">
        <v>146.4</v>
      </c>
      <c r="AE100" s="45">
        <v>96</v>
      </c>
      <c r="AF100" s="162">
        <v>112.94</v>
      </c>
      <c r="AG100" s="162">
        <v>115.41</v>
      </c>
      <c r="AH100" s="162">
        <v>117.87</v>
      </c>
      <c r="AI100" s="162">
        <v>120.34</v>
      </c>
      <c r="AJ100" s="162">
        <v>122.81</v>
      </c>
      <c r="AK100" s="162">
        <v>125.27</v>
      </c>
      <c r="AL100" s="162">
        <v>127.74</v>
      </c>
      <c r="AM100" s="162">
        <v>130.21</v>
      </c>
      <c r="AN100" s="163">
        <v>132.68</v>
      </c>
      <c r="AO100" s="172">
        <v>135.13999999999999</v>
      </c>
      <c r="AP100" s="172">
        <v>137.61000000000001</v>
      </c>
      <c r="AQ100" s="163">
        <v>140.08000000000001</v>
      </c>
      <c r="AR100" s="163">
        <v>142.55000000000001</v>
      </c>
      <c r="AS100" s="191">
        <v>145.01</v>
      </c>
      <c r="AT100" s="178">
        <v>147.47999999999999</v>
      </c>
      <c r="AU100" s="184">
        <v>149.94999999999999</v>
      </c>
      <c r="AV100" s="184">
        <v>152.41</v>
      </c>
      <c r="AW100" s="184">
        <v>154.88</v>
      </c>
      <c r="AX100" s="184">
        <v>157.35</v>
      </c>
      <c r="AY100" s="184">
        <v>159.82</v>
      </c>
      <c r="AZ100" s="184">
        <v>162.28</v>
      </c>
      <c r="BA100" s="122">
        <v>140.27000000000001</v>
      </c>
      <c r="BB100" s="122">
        <v>142.74</v>
      </c>
      <c r="BC100" s="122">
        <v>145.21</v>
      </c>
      <c r="BD100" s="122">
        <v>147.66999999999999</v>
      </c>
      <c r="BE100" s="122">
        <v>103.27</v>
      </c>
      <c r="BF100" s="122">
        <v>100.8</v>
      </c>
      <c r="BG100" s="122">
        <v>98.33</v>
      </c>
      <c r="BH100" s="122">
        <v>95.86</v>
      </c>
      <c r="BI100" s="122">
        <v>93.4</v>
      </c>
    </row>
    <row r="101" spans="1:61">
      <c r="A101" s="162">
        <v>190.22</v>
      </c>
      <c r="B101" s="162">
        <v>193.75</v>
      </c>
      <c r="C101" s="162">
        <v>197.28</v>
      </c>
      <c r="D101" s="162">
        <v>200.81</v>
      </c>
      <c r="E101" s="162">
        <v>204.35</v>
      </c>
      <c r="F101" s="162">
        <v>207.88</v>
      </c>
      <c r="G101" s="162">
        <v>211.41</v>
      </c>
      <c r="H101" s="162">
        <v>214.94</v>
      </c>
      <c r="I101" s="163">
        <v>218.47</v>
      </c>
      <c r="J101" s="172">
        <v>222</v>
      </c>
      <c r="K101" s="172">
        <v>225.53</v>
      </c>
      <c r="L101" s="163">
        <v>229.06</v>
      </c>
      <c r="M101" s="163">
        <v>232.59</v>
      </c>
      <c r="N101" s="163">
        <v>236.12</v>
      </c>
      <c r="O101" s="178">
        <v>239.65</v>
      </c>
      <c r="P101" s="184">
        <v>243.18</v>
      </c>
      <c r="Q101" s="184">
        <v>246.71</v>
      </c>
      <c r="R101" s="184">
        <v>250.25</v>
      </c>
      <c r="S101" s="184">
        <v>253.78</v>
      </c>
      <c r="T101" s="184">
        <v>257.31</v>
      </c>
      <c r="U101" s="184">
        <v>260.83999999999997</v>
      </c>
      <c r="V101" s="122">
        <v>215.02</v>
      </c>
      <c r="W101" s="122">
        <v>218.55</v>
      </c>
      <c r="X101" s="122">
        <v>222.08</v>
      </c>
      <c r="Y101" s="122">
        <v>225.61</v>
      </c>
      <c r="Z101" s="122">
        <v>162.06</v>
      </c>
      <c r="AA101" s="122">
        <v>158.53</v>
      </c>
      <c r="AB101" s="122">
        <v>155</v>
      </c>
      <c r="AC101" s="122">
        <v>151.47</v>
      </c>
      <c r="AD101" s="122">
        <v>147.94</v>
      </c>
      <c r="AE101" s="45">
        <v>97</v>
      </c>
      <c r="AF101" s="162">
        <v>114.08</v>
      </c>
      <c r="AG101" s="162">
        <v>116.57</v>
      </c>
      <c r="AH101" s="162">
        <v>119.07</v>
      </c>
      <c r="AI101" s="162">
        <v>121.59</v>
      </c>
      <c r="AJ101" s="162">
        <v>124.05</v>
      </c>
      <c r="AK101" s="162">
        <v>126.55</v>
      </c>
      <c r="AL101" s="162">
        <v>129.04</v>
      </c>
      <c r="AM101" s="162">
        <v>131.53</v>
      </c>
      <c r="AN101" s="163">
        <v>134.02000000000001</v>
      </c>
      <c r="AO101" s="172">
        <v>136.52000000000001</v>
      </c>
      <c r="AP101" s="172">
        <v>139.01</v>
      </c>
      <c r="AQ101" s="163">
        <v>141.5</v>
      </c>
      <c r="AR101" s="163">
        <v>144</v>
      </c>
      <c r="AS101" s="191">
        <v>146.49</v>
      </c>
      <c r="AT101" s="178">
        <v>148.97999999999999</v>
      </c>
      <c r="AU101" s="184">
        <v>151.47</v>
      </c>
      <c r="AV101" s="184">
        <v>153.97</v>
      </c>
      <c r="AW101" s="184">
        <v>156.46</v>
      </c>
      <c r="AX101" s="184">
        <v>158.94999999999999</v>
      </c>
      <c r="AY101" s="184">
        <v>161.44999999999999</v>
      </c>
      <c r="AZ101" s="184">
        <v>163.94</v>
      </c>
      <c r="BA101" s="122">
        <v>141.71</v>
      </c>
      <c r="BB101" s="122">
        <v>144.21</v>
      </c>
      <c r="BC101" s="122">
        <v>146.69999999999999</v>
      </c>
      <c r="BD101" s="122">
        <v>149.19</v>
      </c>
      <c r="BE101" s="122">
        <v>104.32</v>
      </c>
      <c r="BF101" s="122">
        <v>101.83</v>
      </c>
      <c r="BG101" s="122">
        <v>99.33</v>
      </c>
      <c r="BH101" s="122">
        <v>96.84</v>
      </c>
      <c r="BI101" s="122">
        <v>94.35</v>
      </c>
    </row>
    <row r="102" spans="1:61">
      <c r="A102" s="162">
        <v>192.21</v>
      </c>
      <c r="B102" s="162">
        <v>195.78</v>
      </c>
      <c r="C102" s="162">
        <v>199.35</v>
      </c>
      <c r="D102" s="162">
        <v>202.92</v>
      </c>
      <c r="E102" s="162">
        <v>206.48</v>
      </c>
      <c r="F102" s="162">
        <v>210.05</v>
      </c>
      <c r="G102" s="162">
        <v>213.62</v>
      </c>
      <c r="H102" s="162">
        <v>217.18</v>
      </c>
      <c r="I102" s="163">
        <v>220.75</v>
      </c>
      <c r="J102" s="172">
        <v>224.32</v>
      </c>
      <c r="K102" s="172">
        <v>227.89</v>
      </c>
      <c r="L102" s="163">
        <v>231.45</v>
      </c>
      <c r="M102" s="163">
        <v>235.02</v>
      </c>
      <c r="N102" s="163">
        <v>238.59</v>
      </c>
      <c r="O102" s="178">
        <v>242.16</v>
      </c>
      <c r="P102" s="184">
        <v>245.72</v>
      </c>
      <c r="Q102" s="184">
        <v>249.29</v>
      </c>
      <c r="R102" s="184">
        <v>252.86</v>
      </c>
      <c r="S102" s="184">
        <v>256.77999999999997</v>
      </c>
      <c r="T102" s="184">
        <v>259.99</v>
      </c>
      <c r="U102" s="184">
        <v>263.56</v>
      </c>
      <c r="V102" s="122">
        <v>217.26</v>
      </c>
      <c r="W102" s="122">
        <v>220.82</v>
      </c>
      <c r="X102" s="122">
        <v>224.39</v>
      </c>
      <c r="Y102" s="122">
        <v>227.96</v>
      </c>
      <c r="Z102" s="122">
        <v>163.75</v>
      </c>
      <c r="AA102" s="122">
        <v>160.18</v>
      </c>
      <c r="AB102" s="122">
        <v>156.61000000000001</v>
      </c>
      <c r="AC102" s="122">
        <v>153.05000000000001</v>
      </c>
      <c r="AD102" s="122">
        <v>149.47999999999999</v>
      </c>
      <c r="AE102" s="45">
        <v>98</v>
      </c>
      <c r="AF102" s="162">
        <v>115.27</v>
      </c>
      <c r="AG102" s="162">
        <v>117.79</v>
      </c>
      <c r="AH102" s="162">
        <v>120.31</v>
      </c>
      <c r="AI102" s="162">
        <v>122.82</v>
      </c>
      <c r="AJ102" s="162">
        <v>125.34</v>
      </c>
      <c r="AK102" s="162">
        <v>127.86</v>
      </c>
      <c r="AL102" s="162">
        <v>130.38</v>
      </c>
      <c r="AM102" s="162">
        <v>132.9</v>
      </c>
      <c r="AN102" s="163">
        <v>135.41999999999999</v>
      </c>
      <c r="AO102" s="172">
        <v>137.94</v>
      </c>
      <c r="AP102" s="172">
        <v>140.44999999999999</v>
      </c>
      <c r="AQ102" s="163">
        <v>142.97</v>
      </c>
      <c r="AR102" s="163">
        <v>145.49</v>
      </c>
      <c r="AS102" s="191">
        <v>148.01</v>
      </c>
      <c r="AT102" s="178">
        <v>150.53</v>
      </c>
      <c r="AU102" s="184">
        <v>153.05000000000001</v>
      </c>
      <c r="AV102" s="184">
        <v>155.57</v>
      </c>
      <c r="AW102" s="184">
        <v>158.09</v>
      </c>
      <c r="AX102" s="184">
        <v>160.6</v>
      </c>
      <c r="AY102" s="184">
        <v>163.12</v>
      </c>
      <c r="AZ102" s="184">
        <v>165.64</v>
      </c>
      <c r="BA102" s="122">
        <v>143.18</v>
      </c>
      <c r="BB102" s="122">
        <v>145.69999999999999</v>
      </c>
      <c r="BC102" s="122">
        <v>148.22</v>
      </c>
      <c r="BD102" s="122">
        <v>150.74</v>
      </c>
      <c r="BE102" s="122">
        <v>105.4</v>
      </c>
      <c r="BF102" s="122">
        <v>102.88</v>
      </c>
      <c r="BG102" s="122">
        <v>100.37</v>
      </c>
      <c r="BH102" s="122">
        <v>97.85</v>
      </c>
      <c r="BI102" s="122">
        <v>95.33</v>
      </c>
    </row>
    <row r="103" spans="1:61">
      <c r="A103" s="162">
        <v>194.22</v>
      </c>
      <c r="B103" s="162">
        <v>197.82</v>
      </c>
      <c r="C103" s="162">
        <v>201.43</v>
      </c>
      <c r="D103" s="162">
        <v>205.03</v>
      </c>
      <c r="E103" s="162">
        <v>208.63</v>
      </c>
      <c r="F103" s="162">
        <v>212.24</v>
      </c>
      <c r="G103" s="162">
        <v>215.84</v>
      </c>
      <c r="H103" s="162">
        <v>219.44</v>
      </c>
      <c r="I103" s="163">
        <v>223.05</v>
      </c>
      <c r="J103" s="172">
        <v>226.65</v>
      </c>
      <c r="K103" s="172">
        <v>230.25</v>
      </c>
      <c r="L103" s="163">
        <v>233.86</v>
      </c>
      <c r="M103" s="163">
        <v>237.46</v>
      </c>
      <c r="N103" s="163">
        <v>241.06</v>
      </c>
      <c r="O103" s="178">
        <v>244.67</v>
      </c>
      <c r="P103" s="184">
        <v>248.27</v>
      </c>
      <c r="Q103" s="184">
        <v>251.88</v>
      </c>
      <c r="R103" s="184">
        <v>255.48</v>
      </c>
      <c r="S103" s="184">
        <v>259.08</v>
      </c>
      <c r="T103" s="184">
        <v>262.69</v>
      </c>
      <c r="U103" s="184">
        <v>266.29000000000002</v>
      </c>
      <c r="V103" s="122">
        <v>219.5</v>
      </c>
      <c r="W103" s="122">
        <v>223.1</v>
      </c>
      <c r="X103" s="122">
        <v>226.7</v>
      </c>
      <c r="Y103" s="122">
        <v>230.31</v>
      </c>
      <c r="Z103" s="122">
        <v>165.44</v>
      </c>
      <c r="AA103" s="122">
        <v>164.84</v>
      </c>
      <c r="AB103" s="122">
        <v>158.24</v>
      </c>
      <c r="AC103" s="122">
        <v>154.63</v>
      </c>
      <c r="AD103" s="122">
        <v>151.03</v>
      </c>
      <c r="AE103" s="45">
        <v>99</v>
      </c>
      <c r="AF103" s="162">
        <v>116.41</v>
      </c>
      <c r="AG103" s="162">
        <v>118.96</v>
      </c>
      <c r="AH103" s="162">
        <v>121.5</v>
      </c>
      <c r="AI103" s="162">
        <v>124.05</v>
      </c>
      <c r="AJ103" s="162">
        <v>126.59</v>
      </c>
      <c r="AK103" s="162">
        <v>129.13999999999999</v>
      </c>
      <c r="AL103" s="162">
        <v>131.68</v>
      </c>
      <c r="AM103" s="162">
        <v>134.22</v>
      </c>
      <c r="AN103" s="163">
        <v>136.77000000000001</v>
      </c>
      <c r="AO103" s="172">
        <v>139.31</v>
      </c>
      <c r="AP103" s="172">
        <v>141.86000000000001</v>
      </c>
      <c r="AQ103" s="163">
        <v>144.4</v>
      </c>
      <c r="AR103" s="163">
        <v>146.94999999999999</v>
      </c>
      <c r="AS103" s="191">
        <v>149.49</v>
      </c>
      <c r="AT103" s="178">
        <v>152.03</v>
      </c>
      <c r="AU103" s="184">
        <v>154.58000000000001</v>
      </c>
      <c r="AV103" s="184">
        <v>157.12</v>
      </c>
      <c r="AW103" s="184">
        <v>159.66999999999999</v>
      </c>
      <c r="AX103" s="184">
        <v>162.21</v>
      </c>
      <c r="AY103" s="184">
        <v>164.76</v>
      </c>
      <c r="AZ103" s="184">
        <v>167.3</v>
      </c>
      <c r="BA103" s="122">
        <v>144.62</v>
      </c>
      <c r="BB103" s="122">
        <v>147.16999999999999</v>
      </c>
      <c r="BC103" s="122">
        <v>149.71</v>
      </c>
      <c r="BD103" s="122">
        <v>152.26</v>
      </c>
      <c r="BE103" s="122">
        <v>106.46</v>
      </c>
      <c r="BF103" s="122">
        <v>103.91</v>
      </c>
      <c r="BG103" s="122">
        <v>101.37</v>
      </c>
      <c r="BH103" s="122">
        <v>98.83</v>
      </c>
      <c r="BI103" s="122">
        <v>96.28</v>
      </c>
    </row>
    <row r="104" spans="1:61">
      <c r="A104" s="162">
        <v>196.06</v>
      </c>
      <c r="B104" s="162">
        <v>199.7</v>
      </c>
      <c r="C104" s="162">
        <v>203.34</v>
      </c>
      <c r="D104" s="162">
        <v>206.98</v>
      </c>
      <c r="E104" s="162">
        <v>210.62</v>
      </c>
      <c r="F104" s="162">
        <v>214.26</v>
      </c>
      <c r="G104" s="162">
        <v>217.9</v>
      </c>
      <c r="H104" s="162">
        <v>221.54</v>
      </c>
      <c r="I104" s="163">
        <v>225.18</v>
      </c>
      <c r="J104" s="172">
        <v>228.82</v>
      </c>
      <c r="K104" s="172">
        <v>232.46</v>
      </c>
      <c r="L104" s="163">
        <v>236.1</v>
      </c>
      <c r="M104" s="163">
        <v>239.74</v>
      </c>
      <c r="N104" s="163">
        <v>243.38</v>
      </c>
      <c r="O104" s="178">
        <v>247.02</v>
      </c>
      <c r="P104" s="184">
        <v>250.66</v>
      </c>
      <c r="Q104" s="184">
        <v>254.3</v>
      </c>
      <c r="R104" s="184">
        <v>257.94</v>
      </c>
      <c r="S104" s="184">
        <v>261.58</v>
      </c>
      <c r="T104" s="184">
        <v>265.22000000000003</v>
      </c>
      <c r="U104" s="184">
        <v>268.86</v>
      </c>
      <c r="V104" s="122">
        <v>221.65</v>
      </c>
      <c r="W104" s="122">
        <v>225.29</v>
      </c>
      <c r="X104" s="122">
        <v>228.93</v>
      </c>
      <c r="Y104" s="122">
        <v>232.57</v>
      </c>
      <c r="Z104" s="122">
        <v>167.05</v>
      </c>
      <c r="AA104" s="122">
        <v>163.41</v>
      </c>
      <c r="AB104" s="122">
        <v>159.77000000000001</v>
      </c>
      <c r="AC104" s="122">
        <v>156.13</v>
      </c>
      <c r="AD104" s="122">
        <v>152.49</v>
      </c>
      <c r="AE104" s="45">
        <v>100</v>
      </c>
      <c r="AF104" s="162">
        <v>117.61</v>
      </c>
      <c r="AG104" s="162">
        <v>120.18</v>
      </c>
      <c r="AH104" s="162">
        <v>122.75</v>
      </c>
      <c r="AI104" s="162">
        <v>125.32</v>
      </c>
      <c r="AJ104" s="162">
        <v>127.89</v>
      </c>
      <c r="AK104" s="162">
        <v>130.46</v>
      </c>
      <c r="AL104" s="162">
        <v>133.03</v>
      </c>
      <c r="AM104" s="162">
        <v>135.6</v>
      </c>
      <c r="AN104" s="163">
        <v>138.16999999999999</v>
      </c>
      <c r="AO104" s="172">
        <v>140.74</v>
      </c>
      <c r="AP104" s="172">
        <v>143.31</v>
      </c>
      <c r="AQ104" s="163">
        <v>145.88</v>
      </c>
      <c r="AR104" s="163">
        <v>148.44999999999999</v>
      </c>
      <c r="AS104" s="191">
        <v>151.02000000000001</v>
      </c>
      <c r="AT104" s="178">
        <v>153.59</v>
      </c>
      <c r="AU104" s="184">
        <v>156.16</v>
      </c>
      <c r="AV104" s="184">
        <v>158.72999999999999</v>
      </c>
      <c r="AW104" s="184">
        <v>161.30000000000001</v>
      </c>
      <c r="AX104" s="184">
        <v>163.87</v>
      </c>
      <c r="AY104" s="184">
        <v>166.44</v>
      </c>
      <c r="AZ104" s="184">
        <v>169.01</v>
      </c>
      <c r="BA104" s="122">
        <v>146.1</v>
      </c>
      <c r="BB104" s="122">
        <v>148.66999999999999</v>
      </c>
      <c r="BC104" s="122">
        <v>151.24</v>
      </c>
      <c r="BD104" s="122">
        <v>153.81</v>
      </c>
      <c r="BE104" s="122">
        <v>107.55</v>
      </c>
      <c r="BF104" s="122">
        <v>104.98</v>
      </c>
      <c r="BG104" s="122">
        <v>102.41</v>
      </c>
      <c r="BH104" s="122">
        <v>99.84</v>
      </c>
      <c r="BI104" s="122">
        <v>97.27</v>
      </c>
    </row>
    <row r="105" spans="1:61">
      <c r="A105" s="162">
        <v>198.08</v>
      </c>
      <c r="B105" s="162">
        <v>201.76</v>
      </c>
      <c r="C105" s="162">
        <v>205.44</v>
      </c>
      <c r="D105" s="162">
        <v>209.11</v>
      </c>
      <c r="E105" s="162">
        <v>212.79</v>
      </c>
      <c r="F105" s="162">
        <v>216.47</v>
      </c>
      <c r="G105" s="162">
        <v>220.14</v>
      </c>
      <c r="H105" s="162">
        <v>223.82</v>
      </c>
      <c r="I105" s="163">
        <v>227.5</v>
      </c>
      <c r="J105" s="172">
        <v>231.17</v>
      </c>
      <c r="K105" s="172">
        <v>234.85</v>
      </c>
      <c r="L105" s="163">
        <v>238.53</v>
      </c>
      <c r="M105" s="163">
        <v>242.2</v>
      </c>
      <c r="N105" s="163">
        <v>245.88</v>
      </c>
      <c r="O105" s="178">
        <v>249.55</v>
      </c>
      <c r="P105" s="184">
        <v>253.23</v>
      </c>
      <c r="Q105" s="184">
        <v>256.91000000000003</v>
      </c>
      <c r="R105" s="184">
        <v>260.58</v>
      </c>
      <c r="S105" s="184">
        <v>264.26</v>
      </c>
      <c r="T105" s="184">
        <v>267.94</v>
      </c>
      <c r="U105" s="184">
        <v>271.61</v>
      </c>
      <c r="V105" s="122">
        <v>223.9</v>
      </c>
      <c r="W105" s="122">
        <v>227.57</v>
      </c>
      <c r="X105" s="122">
        <v>231.25</v>
      </c>
      <c r="Y105" s="122">
        <v>234.93</v>
      </c>
      <c r="Z105" s="122">
        <v>168.75</v>
      </c>
      <c r="AA105" s="122">
        <v>165.08</v>
      </c>
      <c r="AB105" s="122">
        <v>161.4</v>
      </c>
      <c r="AC105" s="122">
        <v>157.72</v>
      </c>
      <c r="AD105" s="122">
        <v>154.05000000000001</v>
      </c>
      <c r="AE105" s="45">
        <v>101</v>
      </c>
      <c r="AF105" s="162">
        <v>118.76</v>
      </c>
      <c r="AG105" s="162">
        <v>121.35</v>
      </c>
      <c r="AH105" s="162">
        <v>123.95</v>
      </c>
      <c r="AI105" s="162">
        <v>126.54</v>
      </c>
      <c r="AJ105" s="162">
        <v>129.13999999999999</v>
      </c>
      <c r="AK105" s="162">
        <v>131.74</v>
      </c>
      <c r="AL105" s="162">
        <v>134.33000000000001</v>
      </c>
      <c r="AM105" s="162">
        <v>136.93</v>
      </c>
      <c r="AN105" s="163">
        <v>139.52000000000001</v>
      </c>
      <c r="AO105" s="172">
        <v>142.12</v>
      </c>
      <c r="AP105" s="172">
        <v>144.71</v>
      </c>
      <c r="AQ105" s="163">
        <v>147.31</v>
      </c>
      <c r="AR105" s="163">
        <v>149.91</v>
      </c>
      <c r="AS105" s="191">
        <v>152.5</v>
      </c>
      <c r="AT105" s="178">
        <v>155.1</v>
      </c>
      <c r="AU105" s="184">
        <v>157.69</v>
      </c>
      <c r="AV105" s="184">
        <v>160.29</v>
      </c>
      <c r="AW105" s="184">
        <v>162.88</v>
      </c>
      <c r="AX105" s="184">
        <v>165.48</v>
      </c>
      <c r="AY105" s="184">
        <v>168.07</v>
      </c>
      <c r="AZ105" s="184">
        <v>170.67</v>
      </c>
      <c r="BA105" s="122">
        <v>147.54</v>
      </c>
      <c r="BB105" s="122">
        <v>150.13</v>
      </c>
      <c r="BC105" s="122">
        <v>152.72999999999999</v>
      </c>
      <c r="BD105" s="122">
        <v>155.33000000000001</v>
      </c>
      <c r="BE105" s="122">
        <v>108.6</v>
      </c>
      <c r="BF105" s="122">
        <v>106.01</v>
      </c>
      <c r="BG105" s="122">
        <v>103.41</v>
      </c>
      <c r="BH105" s="122">
        <v>100.82</v>
      </c>
      <c r="BI105" s="122">
        <v>98.22</v>
      </c>
    </row>
    <row r="106" spans="1:61">
      <c r="A106" s="162">
        <v>199.94</v>
      </c>
      <c r="B106" s="162">
        <v>203.66</v>
      </c>
      <c r="C106" s="162">
        <v>207.37</v>
      </c>
      <c r="D106" s="162">
        <v>211.08</v>
      </c>
      <c r="E106" s="162">
        <v>214.79</v>
      </c>
      <c r="F106" s="162">
        <v>218.51</v>
      </c>
      <c r="G106" s="162">
        <v>222.22</v>
      </c>
      <c r="H106" s="162">
        <v>225.93</v>
      </c>
      <c r="I106" s="163">
        <v>229.64</v>
      </c>
      <c r="J106" s="172">
        <v>233.36</v>
      </c>
      <c r="K106" s="172">
        <v>237.07</v>
      </c>
      <c r="L106" s="163">
        <v>240.78</v>
      </c>
      <c r="M106" s="163">
        <v>244.5</v>
      </c>
      <c r="N106" s="163">
        <v>248.21</v>
      </c>
      <c r="O106" s="178">
        <v>251.92</v>
      </c>
      <c r="P106" s="184">
        <v>255.63</v>
      </c>
      <c r="Q106" s="184">
        <v>259.35000000000002</v>
      </c>
      <c r="R106" s="184">
        <v>263.06</v>
      </c>
      <c r="S106" s="184">
        <v>266.77</v>
      </c>
      <c r="T106" s="184">
        <v>270.49</v>
      </c>
      <c r="U106" s="184">
        <v>274.2</v>
      </c>
      <c r="V106" s="122">
        <v>226.05</v>
      </c>
      <c r="W106" s="122">
        <v>229.77</v>
      </c>
      <c r="X106" s="122">
        <v>233.48</v>
      </c>
      <c r="Y106" s="122">
        <v>237.19</v>
      </c>
      <c r="Z106" s="122">
        <v>170.36</v>
      </c>
      <c r="AA106" s="122">
        <v>166.65</v>
      </c>
      <c r="AB106" s="122">
        <v>162.94</v>
      </c>
      <c r="AC106" s="122">
        <v>159.22</v>
      </c>
      <c r="AD106" s="122">
        <v>155.51</v>
      </c>
      <c r="AE106" s="45">
        <v>102</v>
      </c>
      <c r="AF106" s="162">
        <v>119.95</v>
      </c>
      <c r="AG106" s="162">
        <v>122.58</v>
      </c>
      <c r="AH106" s="162">
        <v>125.2</v>
      </c>
      <c r="AI106" s="162">
        <v>127.82</v>
      </c>
      <c r="AJ106" s="162">
        <v>130.44</v>
      </c>
      <c r="AK106" s="162">
        <v>133.06</v>
      </c>
      <c r="AL106" s="162">
        <v>135.68</v>
      </c>
      <c r="AM106" s="162">
        <v>138.30000000000001</v>
      </c>
      <c r="AN106" s="163">
        <v>140.93</v>
      </c>
      <c r="AO106" s="172">
        <v>143.55000000000001</v>
      </c>
      <c r="AP106" s="172">
        <v>146.16999999999999</v>
      </c>
      <c r="AQ106" s="163">
        <v>148.79</v>
      </c>
      <c r="AR106" s="163">
        <v>151.41</v>
      </c>
      <c r="AS106" s="191">
        <v>154.03</v>
      </c>
      <c r="AT106" s="178">
        <v>156.65</v>
      </c>
      <c r="AU106" s="184">
        <v>159.28</v>
      </c>
      <c r="AV106" s="184">
        <v>161.9</v>
      </c>
      <c r="AW106" s="184">
        <v>164.52</v>
      </c>
      <c r="AX106" s="184">
        <v>167.14</v>
      </c>
      <c r="AY106" s="184">
        <v>169.76</v>
      </c>
      <c r="AZ106" s="184">
        <v>172.38</v>
      </c>
      <c r="BA106" s="122">
        <v>149.01</v>
      </c>
      <c r="BB106" s="122">
        <v>151.63999999999999</v>
      </c>
      <c r="BC106" s="122">
        <v>154.26</v>
      </c>
      <c r="BD106" s="122">
        <v>156.88</v>
      </c>
      <c r="BE106" s="122">
        <v>109.69</v>
      </c>
      <c r="BF106" s="122">
        <v>107.07</v>
      </c>
      <c r="BG106" s="122">
        <v>104.45</v>
      </c>
      <c r="BH106" s="122">
        <v>101.83</v>
      </c>
      <c r="BI106" s="122">
        <v>99.21</v>
      </c>
    </row>
    <row r="107" spans="1:61">
      <c r="A107" s="162">
        <v>201.98</v>
      </c>
      <c r="B107" s="162">
        <v>205.73</v>
      </c>
      <c r="C107" s="162">
        <v>209.48</v>
      </c>
      <c r="D107" s="162">
        <v>213.23</v>
      </c>
      <c r="E107" s="162">
        <v>216.98</v>
      </c>
      <c r="F107" s="162">
        <v>220.73</v>
      </c>
      <c r="G107" s="162">
        <v>224.48</v>
      </c>
      <c r="H107" s="162">
        <v>228.23</v>
      </c>
      <c r="I107" s="163">
        <v>231.98</v>
      </c>
      <c r="J107" s="172">
        <v>235.73</v>
      </c>
      <c r="K107" s="172">
        <v>239.48</v>
      </c>
      <c r="L107" s="163">
        <v>243.23</v>
      </c>
      <c r="M107" s="163">
        <v>246.98</v>
      </c>
      <c r="N107" s="163">
        <v>250.72</v>
      </c>
      <c r="O107" s="178">
        <v>254.47</v>
      </c>
      <c r="P107" s="184">
        <v>258.22000000000003</v>
      </c>
      <c r="Q107" s="184">
        <v>261.97000000000003</v>
      </c>
      <c r="R107" s="184">
        <v>265.72000000000003</v>
      </c>
      <c r="S107" s="184">
        <v>269.47000000000003</v>
      </c>
      <c r="T107" s="184">
        <v>273.22000000000003</v>
      </c>
      <c r="U107" s="184">
        <v>276.97000000000003</v>
      </c>
      <c r="V107" s="122">
        <v>228.32</v>
      </c>
      <c r="W107" s="122">
        <v>232.07</v>
      </c>
      <c r="X107" s="122">
        <v>235.82</v>
      </c>
      <c r="Y107" s="122">
        <v>239.57</v>
      </c>
      <c r="Z107" s="122">
        <v>172.08</v>
      </c>
      <c r="AA107" s="122">
        <v>168.33</v>
      </c>
      <c r="AB107" s="122">
        <v>164.58</v>
      </c>
      <c r="AC107" s="122">
        <v>160.83000000000001</v>
      </c>
      <c r="AD107" s="122">
        <v>157.08000000000001</v>
      </c>
      <c r="AE107" s="45">
        <v>103</v>
      </c>
      <c r="AF107" s="162">
        <v>121.11</v>
      </c>
      <c r="AG107" s="162">
        <v>123.75</v>
      </c>
      <c r="AH107" s="162">
        <v>126.4</v>
      </c>
      <c r="AI107" s="162">
        <v>129.05000000000001</v>
      </c>
      <c r="AJ107" s="162">
        <v>131.69999999999999</v>
      </c>
      <c r="AK107" s="162">
        <v>134.34</v>
      </c>
      <c r="AL107" s="162">
        <v>136.99</v>
      </c>
      <c r="AM107" s="162">
        <v>139.63999999999999</v>
      </c>
      <c r="AN107" s="163">
        <v>142.28</v>
      </c>
      <c r="AO107" s="172">
        <v>144.93</v>
      </c>
      <c r="AP107" s="172">
        <v>147.58000000000001</v>
      </c>
      <c r="AQ107" s="163">
        <v>150.22999999999999</v>
      </c>
      <c r="AR107" s="163">
        <v>152.87</v>
      </c>
      <c r="AS107" s="191">
        <v>155.52000000000001</v>
      </c>
      <c r="AT107" s="178">
        <v>158.16999999999999</v>
      </c>
      <c r="AU107" s="184">
        <v>160.81</v>
      </c>
      <c r="AV107" s="184">
        <v>163.46</v>
      </c>
      <c r="AW107" s="184">
        <v>166.11</v>
      </c>
      <c r="AX107" s="184">
        <v>168.76</v>
      </c>
      <c r="AY107" s="184">
        <v>171.4</v>
      </c>
      <c r="AZ107" s="184">
        <v>174.05</v>
      </c>
      <c r="BA107" s="122">
        <v>150.46</v>
      </c>
      <c r="BB107" s="122">
        <v>153.11000000000001</v>
      </c>
      <c r="BC107" s="122">
        <v>155.75</v>
      </c>
      <c r="BD107" s="122">
        <v>158.4</v>
      </c>
      <c r="BE107" s="122">
        <v>110.75</v>
      </c>
      <c r="BF107" s="122">
        <v>108.11</v>
      </c>
      <c r="BG107" s="122">
        <v>105.46</v>
      </c>
      <c r="BH107" s="122">
        <v>102.81</v>
      </c>
      <c r="BI107" s="122">
        <v>100.17</v>
      </c>
    </row>
    <row r="108" spans="1:61">
      <c r="A108" s="162">
        <v>203.86</v>
      </c>
      <c r="B108" s="162">
        <v>207.64</v>
      </c>
      <c r="C108" s="162">
        <v>211.43</v>
      </c>
      <c r="D108" s="162">
        <v>215.21</v>
      </c>
      <c r="E108" s="162">
        <v>219</v>
      </c>
      <c r="F108" s="162">
        <v>222.78</v>
      </c>
      <c r="G108" s="162">
        <v>226.57</v>
      </c>
      <c r="H108" s="162">
        <v>230.35</v>
      </c>
      <c r="I108" s="163">
        <v>234.14</v>
      </c>
      <c r="J108" s="172">
        <v>237.93</v>
      </c>
      <c r="K108" s="172">
        <v>241.71</v>
      </c>
      <c r="L108" s="163">
        <v>245.5</v>
      </c>
      <c r="M108" s="163">
        <v>249.28</v>
      </c>
      <c r="N108" s="163">
        <v>253.07</v>
      </c>
      <c r="O108" s="178">
        <v>256.85000000000002</v>
      </c>
      <c r="P108" s="184">
        <v>260.64</v>
      </c>
      <c r="Q108" s="184">
        <v>264.43</v>
      </c>
      <c r="R108" s="184">
        <v>268.20999999999998</v>
      </c>
      <c r="S108" s="184">
        <v>272</v>
      </c>
      <c r="T108" s="184">
        <v>275.77999999999997</v>
      </c>
      <c r="U108" s="184">
        <v>279.57</v>
      </c>
      <c r="V108" s="122">
        <v>230.48</v>
      </c>
      <c r="W108" s="122">
        <v>234.27</v>
      </c>
      <c r="X108" s="122">
        <v>238.05</v>
      </c>
      <c r="Y108" s="122">
        <v>241.84</v>
      </c>
      <c r="Z108" s="122">
        <v>173.7</v>
      </c>
      <c r="AA108" s="122">
        <v>169.91</v>
      </c>
      <c r="AB108" s="122">
        <v>166.13</v>
      </c>
      <c r="AC108" s="122">
        <v>162.34</v>
      </c>
      <c r="AD108" s="122">
        <v>158.56</v>
      </c>
      <c r="AE108" s="45">
        <v>104</v>
      </c>
      <c r="AF108" s="162">
        <v>122.26</v>
      </c>
      <c r="AG108" s="162">
        <v>124.93</v>
      </c>
      <c r="AH108" s="162">
        <v>127.61</v>
      </c>
      <c r="AI108" s="162">
        <v>130.28</v>
      </c>
      <c r="AJ108" s="162">
        <v>132.94999999999999</v>
      </c>
      <c r="AK108" s="162">
        <v>135.63</v>
      </c>
      <c r="AL108" s="162">
        <v>138.30000000000001</v>
      </c>
      <c r="AM108" s="162">
        <v>140.97</v>
      </c>
      <c r="AN108" s="163">
        <v>143.63999999999999</v>
      </c>
      <c r="AO108" s="172">
        <v>146.32</v>
      </c>
      <c r="AP108" s="172">
        <v>148.99</v>
      </c>
      <c r="AQ108" s="163">
        <v>151.66</v>
      </c>
      <c r="AR108" s="163">
        <v>154.34</v>
      </c>
      <c r="AS108" s="191">
        <v>157.01</v>
      </c>
      <c r="AT108" s="178">
        <v>159.68</v>
      </c>
      <c r="AU108" s="184">
        <v>162.35</v>
      </c>
      <c r="AV108" s="184">
        <v>165.03</v>
      </c>
      <c r="AW108" s="184">
        <v>167.7</v>
      </c>
      <c r="AX108" s="184">
        <v>170.37</v>
      </c>
      <c r="AY108" s="184">
        <v>173.05</v>
      </c>
      <c r="AZ108" s="184">
        <v>175.72</v>
      </c>
      <c r="BA108" s="122">
        <v>151.91</v>
      </c>
      <c r="BB108" s="122">
        <v>154.58000000000001</v>
      </c>
      <c r="BC108" s="122">
        <v>157.25</v>
      </c>
      <c r="BD108" s="122">
        <v>159.93</v>
      </c>
      <c r="BE108" s="122">
        <v>111.82</v>
      </c>
      <c r="BF108" s="122">
        <v>109.14</v>
      </c>
      <c r="BG108" s="122">
        <v>106.47</v>
      </c>
      <c r="BH108" s="122">
        <v>103.8</v>
      </c>
      <c r="BI108" s="122">
        <v>101.12</v>
      </c>
    </row>
    <row r="109" spans="1:61">
      <c r="A109" s="162">
        <v>205.92</v>
      </c>
      <c r="B109" s="162">
        <v>209.74</v>
      </c>
      <c r="C109" s="162">
        <v>213.56</v>
      </c>
      <c r="D109" s="162">
        <v>217.39</v>
      </c>
      <c r="E109" s="162">
        <v>221.21</v>
      </c>
      <c r="F109" s="162">
        <v>225.03</v>
      </c>
      <c r="G109" s="162">
        <v>228.85</v>
      </c>
      <c r="H109" s="162">
        <v>232.67</v>
      </c>
      <c r="I109" s="163">
        <v>236.5</v>
      </c>
      <c r="J109" s="172">
        <v>240.32</v>
      </c>
      <c r="K109" s="172">
        <v>244.14</v>
      </c>
      <c r="L109" s="163">
        <v>247.96</v>
      </c>
      <c r="M109" s="163">
        <v>251.78</v>
      </c>
      <c r="N109" s="163">
        <v>255.61</v>
      </c>
      <c r="O109" s="178">
        <v>259.43</v>
      </c>
      <c r="P109" s="184">
        <v>263.25</v>
      </c>
      <c r="Q109" s="184">
        <v>267.07</v>
      </c>
      <c r="R109" s="184">
        <v>270.89</v>
      </c>
      <c r="S109" s="184">
        <v>274.72000000000003</v>
      </c>
      <c r="T109" s="184">
        <v>278.54000000000002</v>
      </c>
      <c r="U109" s="184">
        <v>282.36</v>
      </c>
      <c r="V109" s="122">
        <v>232.76</v>
      </c>
      <c r="W109" s="122">
        <v>236.58</v>
      </c>
      <c r="X109" s="122">
        <v>240.4</v>
      </c>
      <c r="Y109" s="122">
        <v>244.23</v>
      </c>
      <c r="Z109" s="122">
        <v>175.43</v>
      </c>
      <c r="AA109" s="122">
        <v>171.61</v>
      </c>
      <c r="AB109" s="122">
        <v>167.79</v>
      </c>
      <c r="AC109" s="122">
        <v>163.96</v>
      </c>
      <c r="AD109" s="122">
        <v>160.13999999999999</v>
      </c>
      <c r="AE109" s="45">
        <v>105</v>
      </c>
      <c r="AF109" s="162">
        <v>123.47</v>
      </c>
      <c r="AG109" s="162">
        <v>126.17</v>
      </c>
      <c r="AH109" s="162">
        <v>128.87</v>
      </c>
      <c r="AI109" s="162">
        <v>131.56</v>
      </c>
      <c r="AJ109" s="162">
        <v>134.26</v>
      </c>
      <c r="AK109" s="162">
        <v>136.96</v>
      </c>
      <c r="AL109" s="162">
        <v>139.66</v>
      </c>
      <c r="AM109" s="162">
        <v>142.36000000000001</v>
      </c>
      <c r="AN109" s="163">
        <v>145.06</v>
      </c>
      <c r="AO109" s="172">
        <v>147.76</v>
      </c>
      <c r="AP109" s="172">
        <v>150.44999999999999</v>
      </c>
      <c r="AQ109" s="163">
        <v>153.15</v>
      </c>
      <c r="AR109" s="163">
        <v>155.85</v>
      </c>
      <c r="AS109" s="191">
        <v>158.55000000000001</v>
      </c>
      <c r="AT109" s="178">
        <v>161.25</v>
      </c>
      <c r="AU109" s="184">
        <v>163.95</v>
      </c>
      <c r="AV109" s="184">
        <v>166.64</v>
      </c>
      <c r="AW109" s="184">
        <v>169.34</v>
      </c>
      <c r="AX109" s="184">
        <v>172.04</v>
      </c>
      <c r="AY109" s="184">
        <v>174.74</v>
      </c>
      <c r="AZ109" s="184">
        <v>177.44</v>
      </c>
      <c r="BA109" s="122">
        <v>153.38999999999999</v>
      </c>
      <c r="BB109" s="122">
        <v>156.09</v>
      </c>
      <c r="BC109" s="122">
        <v>158.78</v>
      </c>
      <c r="BD109" s="122">
        <v>161.47999999999999</v>
      </c>
      <c r="BE109" s="122">
        <v>112.91</v>
      </c>
      <c r="BF109" s="122">
        <v>110.21</v>
      </c>
      <c r="BG109" s="122">
        <v>107.51</v>
      </c>
      <c r="BH109" s="122">
        <v>104.8</v>
      </c>
      <c r="BI109" s="122">
        <v>102.12</v>
      </c>
    </row>
    <row r="110" spans="1:61">
      <c r="A110" s="162">
        <v>207.8</v>
      </c>
      <c r="B110" s="162">
        <v>211.66</v>
      </c>
      <c r="C110" s="162">
        <v>215.52</v>
      </c>
      <c r="D110" s="162">
        <v>219.38</v>
      </c>
      <c r="E110" s="162">
        <v>223.24</v>
      </c>
      <c r="F110" s="162">
        <v>227.1</v>
      </c>
      <c r="G110" s="162">
        <v>230.96</v>
      </c>
      <c r="H110" s="162">
        <v>234.81</v>
      </c>
      <c r="I110" s="163">
        <v>238.67</v>
      </c>
      <c r="J110" s="172">
        <v>242.53</v>
      </c>
      <c r="K110" s="172">
        <v>246.39</v>
      </c>
      <c r="L110" s="163">
        <v>250.25</v>
      </c>
      <c r="M110" s="163">
        <v>254.11</v>
      </c>
      <c r="N110" s="163">
        <v>257.95999999999998</v>
      </c>
      <c r="O110" s="178">
        <v>261.82</v>
      </c>
      <c r="P110" s="184">
        <v>265.68</v>
      </c>
      <c r="Q110" s="184">
        <v>269.54000000000002</v>
      </c>
      <c r="R110" s="184">
        <v>273.39999999999998</v>
      </c>
      <c r="S110" s="184">
        <v>277.26</v>
      </c>
      <c r="T110" s="184">
        <v>281.11</v>
      </c>
      <c r="U110" s="184">
        <v>284.97000000000003</v>
      </c>
      <c r="V110" s="122">
        <v>234.93</v>
      </c>
      <c r="W110" s="122">
        <v>238.79</v>
      </c>
      <c r="X110" s="122">
        <v>242.65</v>
      </c>
      <c r="Y110" s="122">
        <v>246.51</v>
      </c>
      <c r="Z110" s="122">
        <v>177.06</v>
      </c>
      <c r="AA110" s="122">
        <v>173.2</v>
      </c>
      <c r="AB110" s="122">
        <v>169.34</v>
      </c>
      <c r="AC110" s="122">
        <v>165.48</v>
      </c>
      <c r="AD110" s="122">
        <v>161.62</v>
      </c>
      <c r="AE110" s="45">
        <v>106</v>
      </c>
      <c r="AF110" s="162">
        <v>124.63</v>
      </c>
      <c r="AG110" s="162">
        <v>127.35</v>
      </c>
      <c r="AH110" s="162">
        <v>130.08000000000001</v>
      </c>
      <c r="AI110" s="162">
        <v>132.80000000000001</v>
      </c>
      <c r="AJ110" s="162">
        <v>135.52000000000001</v>
      </c>
      <c r="AK110" s="162">
        <v>138.25</v>
      </c>
      <c r="AL110" s="162">
        <v>140.97</v>
      </c>
      <c r="AM110" s="162">
        <v>143.69999999999999</v>
      </c>
      <c r="AN110" s="163">
        <v>146.41999999999999</v>
      </c>
      <c r="AO110" s="172">
        <v>149.13999999999999</v>
      </c>
      <c r="AP110" s="172">
        <v>151.87</v>
      </c>
      <c r="AQ110" s="163">
        <v>154.59</v>
      </c>
      <c r="AR110" s="163">
        <v>157.32</v>
      </c>
      <c r="AS110" s="191">
        <v>160.04</v>
      </c>
      <c r="AT110" s="178">
        <v>162.77000000000001</v>
      </c>
      <c r="AU110" s="184">
        <v>165.49</v>
      </c>
      <c r="AV110" s="184">
        <v>168.21</v>
      </c>
      <c r="AW110" s="184">
        <v>170.94</v>
      </c>
      <c r="AX110" s="184">
        <v>173.66</v>
      </c>
      <c r="AY110" s="184">
        <v>176.39</v>
      </c>
      <c r="AZ110" s="184">
        <v>179.11</v>
      </c>
      <c r="BA110" s="122">
        <v>154.84</v>
      </c>
      <c r="BB110" s="122">
        <v>157.56</v>
      </c>
      <c r="BC110" s="122">
        <v>160.29</v>
      </c>
      <c r="BD110" s="122">
        <v>163.01</v>
      </c>
      <c r="BE110" s="122">
        <v>113.97</v>
      </c>
      <c r="BF110" s="122">
        <v>111.25</v>
      </c>
      <c r="BG110" s="122">
        <v>108.53</v>
      </c>
      <c r="BH110" s="122">
        <v>105.8</v>
      </c>
      <c r="BI110" s="122">
        <v>103.08</v>
      </c>
    </row>
    <row r="111" spans="1:61">
      <c r="A111" s="162">
        <v>209.7</v>
      </c>
      <c r="B111" s="162">
        <v>213.59</v>
      </c>
      <c r="C111" s="162">
        <v>217.49</v>
      </c>
      <c r="D111" s="162">
        <v>221.38</v>
      </c>
      <c r="E111" s="162">
        <v>225.28</v>
      </c>
      <c r="F111" s="162">
        <v>229.17</v>
      </c>
      <c r="G111" s="162">
        <v>233.06</v>
      </c>
      <c r="H111" s="162">
        <v>236.96</v>
      </c>
      <c r="I111" s="163">
        <v>240.85</v>
      </c>
      <c r="J111" s="172">
        <v>244.75</v>
      </c>
      <c r="K111" s="172">
        <v>248.64</v>
      </c>
      <c r="L111" s="163">
        <v>252.54</v>
      </c>
      <c r="M111" s="163">
        <v>256.43</v>
      </c>
      <c r="N111" s="163">
        <v>260.33</v>
      </c>
      <c r="O111" s="178">
        <v>264.22000000000003</v>
      </c>
      <c r="P111" s="184">
        <v>268.12</v>
      </c>
      <c r="Q111" s="184">
        <v>272.01</v>
      </c>
      <c r="R111" s="184">
        <v>275.91000000000003</v>
      </c>
      <c r="S111" s="184">
        <v>279.8</v>
      </c>
      <c r="T111" s="184">
        <v>283.7</v>
      </c>
      <c r="U111" s="184">
        <v>287.58999999999997</v>
      </c>
      <c r="V111" s="122">
        <v>237.11</v>
      </c>
      <c r="W111" s="122">
        <v>241</v>
      </c>
      <c r="X111" s="122">
        <v>244.9</v>
      </c>
      <c r="Y111" s="122">
        <v>248.79</v>
      </c>
      <c r="Z111" s="122">
        <v>178.69</v>
      </c>
      <c r="AA111" s="122">
        <v>174.79</v>
      </c>
      <c r="AB111" s="122">
        <v>170.9</v>
      </c>
      <c r="AC111" s="122">
        <v>167</v>
      </c>
      <c r="AD111" s="122">
        <v>163.11000000000001</v>
      </c>
      <c r="AE111" s="45">
        <v>107</v>
      </c>
      <c r="AF111" s="162">
        <v>125.79</v>
      </c>
      <c r="AG111" s="162">
        <v>128.54</v>
      </c>
      <c r="AH111" s="162">
        <v>131.29</v>
      </c>
      <c r="AI111" s="162">
        <v>134.04</v>
      </c>
      <c r="AJ111" s="162">
        <v>136.79</v>
      </c>
      <c r="AK111" s="162">
        <v>139.54</v>
      </c>
      <c r="AL111" s="162">
        <v>142.29</v>
      </c>
      <c r="AM111" s="162">
        <v>145.04</v>
      </c>
      <c r="AN111" s="163">
        <v>147.79</v>
      </c>
      <c r="AO111" s="172">
        <v>150.54</v>
      </c>
      <c r="AP111" s="172">
        <v>153.29</v>
      </c>
      <c r="AQ111" s="163">
        <v>156.04</v>
      </c>
      <c r="AR111" s="163">
        <v>158.79</v>
      </c>
      <c r="AS111" s="191">
        <v>161.54</v>
      </c>
      <c r="AT111" s="178">
        <v>164.29</v>
      </c>
      <c r="AU111" s="184">
        <v>167.04</v>
      </c>
      <c r="AV111" s="184">
        <v>169.79</v>
      </c>
      <c r="AW111" s="184">
        <v>172.54</v>
      </c>
      <c r="AX111" s="184">
        <v>175.29</v>
      </c>
      <c r="AY111" s="184">
        <v>178.04</v>
      </c>
      <c r="AZ111" s="184">
        <v>180.79</v>
      </c>
      <c r="BA111" s="122">
        <v>156.29</v>
      </c>
      <c r="BB111" s="122">
        <v>159.04</v>
      </c>
      <c r="BC111" s="122">
        <v>161.79</v>
      </c>
      <c r="BD111" s="122">
        <v>164.54</v>
      </c>
      <c r="BE111" s="122">
        <v>115.04</v>
      </c>
      <c r="BF111" s="122">
        <v>112.29</v>
      </c>
      <c r="BG111" s="122">
        <v>109.54</v>
      </c>
      <c r="BH111" s="122">
        <v>106.79</v>
      </c>
      <c r="BI111" s="122">
        <v>104.04</v>
      </c>
    </row>
    <row r="112" spans="1:61">
      <c r="A112" s="162">
        <v>211.59</v>
      </c>
      <c r="B112" s="162">
        <v>215.53</v>
      </c>
      <c r="C112" s="162">
        <v>219.46</v>
      </c>
      <c r="D112" s="162">
        <v>223.39</v>
      </c>
      <c r="E112" s="162">
        <v>227.32</v>
      </c>
      <c r="F112" s="162">
        <v>231.25</v>
      </c>
      <c r="G112" s="162">
        <v>235.18</v>
      </c>
      <c r="H112" s="162">
        <v>239.11</v>
      </c>
      <c r="I112" s="163">
        <v>243.04</v>
      </c>
      <c r="J112" s="172">
        <v>246.97</v>
      </c>
      <c r="K112" s="172">
        <v>250.91</v>
      </c>
      <c r="L112" s="163">
        <v>254.84</v>
      </c>
      <c r="M112" s="163">
        <v>258.77</v>
      </c>
      <c r="N112" s="163">
        <v>262.7</v>
      </c>
      <c r="O112" s="178">
        <v>266.63</v>
      </c>
      <c r="P112" s="184">
        <v>270.56</v>
      </c>
      <c r="Q112" s="184">
        <v>274.49</v>
      </c>
      <c r="R112" s="184">
        <v>278.42</v>
      </c>
      <c r="S112" s="184">
        <v>282.36</v>
      </c>
      <c r="T112" s="184">
        <v>286.29000000000002</v>
      </c>
      <c r="U112" s="184">
        <v>290.22000000000003</v>
      </c>
      <c r="V112" s="122">
        <v>239.29</v>
      </c>
      <c r="W112" s="122">
        <v>243.22</v>
      </c>
      <c r="X112" s="122">
        <v>247.15</v>
      </c>
      <c r="Y112" s="122">
        <v>251.08</v>
      </c>
      <c r="Z112" s="122">
        <v>180.32</v>
      </c>
      <c r="AA112" s="122">
        <v>176.39</v>
      </c>
      <c r="AB112" s="122">
        <v>172.46</v>
      </c>
      <c r="AC112" s="122">
        <v>168.53</v>
      </c>
      <c r="AD112" s="122">
        <v>164.6</v>
      </c>
      <c r="AE112" s="45">
        <v>108</v>
      </c>
      <c r="AF112" s="162">
        <v>126.95</v>
      </c>
      <c r="AG112" s="162">
        <v>129.72</v>
      </c>
      <c r="AH112" s="162">
        <v>132.5</v>
      </c>
      <c r="AI112" s="162">
        <v>135.28</v>
      </c>
      <c r="AJ112" s="162">
        <v>138.05000000000001</v>
      </c>
      <c r="AK112" s="162">
        <v>140.83000000000001</v>
      </c>
      <c r="AL112" s="162">
        <v>143.6</v>
      </c>
      <c r="AM112" s="162">
        <v>146.38</v>
      </c>
      <c r="AN112" s="163">
        <v>149.15</v>
      </c>
      <c r="AO112" s="172">
        <v>151.93</v>
      </c>
      <c r="AP112" s="172">
        <v>154.69999999999999</v>
      </c>
      <c r="AQ112" s="163">
        <v>157.47999999999999</v>
      </c>
      <c r="AR112" s="163">
        <v>160.26</v>
      </c>
      <c r="AS112" s="191">
        <v>163.03</v>
      </c>
      <c r="AT112" s="178">
        <v>165.81</v>
      </c>
      <c r="AU112" s="184">
        <v>168.58</v>
      </c>
      <c r="AV112" s="184">
        <v>171.36</v>
      </c>
      <c r="AW112" s="184">
        <v>174.13</v>
      </c>
      <c r="AX112" s="184">
        <v>176.91</v>
      </c>
      <c r="AY112" s="184">
        <v>179.69</v>
      </c>
      <c r="AZ112" s="184">
        <v>182.46</v>
      </c>
      <c r="BA112" s="122">
        <v>157.74</v>
      </c>
      <c r="BB112" s="122">
        <v>160.52000000000001</v>
      </c>
      <c r="BC112" s="122">
        <v>163.29</v>
      </c>
      <c r="BD112" s="122">
        <v>166.07</v>
      </c>
      <c r="BE112" s="122">
        <v>116.11</v>
      </c>
      <c r="BF112" s="122">
        <v>113.33</v>
      </c>
      <c r="BG112" s="122">
        <v>110.56</v>
      </c>
      <c r="BH112" s="122">
        <v>107.78</v>
      </c>
      <c r="BI112" s="122">
        <v>105</v>
      </c>
    </row>
    <row r="113" spans="1:61">
      <c r="A113" s="162">
        <v>213.7</v>
      </c>
      <c r="B113" s="162">
        <v>217.67</v>
      </c>
      <c r="C113" s="162">
        <v>221.63</v>
      </c>
      <c r="D113" s="162">
        <v>225.6</v>
      </c>
      <c r="E113" s="162">
        <v>229.57</v>
      </c>
      <c r="F113" s="162">
        <v>233.54</v>
      </c>
      <c r="G113" s="162">
        <v>237.5</v>
      </c>
      <c r="H113" s="162">
        <v>241.47</v>
      </c>
      <c r="I113" s="163">
        <v>245.44</v>
      </c>
      <c r="J113" s="172">
        <v>249.41</v>
      </c>
      <c r="K113" s="172">
        <v>253.37</v>
      </c>
      <c r="L113" s="163">
        <v>257.33999999999997</v>
      </c>
      <c r="M113" s="163">
        <v>261.31</v>
      </c>
      <c r="N113" s="163">
        <v>265.27999999999997</v>
      </c>
      <c r="O113" s="178">
        <v>269.25</v>
      </c>
      <c r="P113" s="184">
        <v>273.20999999999998</v>
      </c>
      <c r="Q113" s="184">
        <v>277.18</v>
      </c>
      <c r="R113" s="184">
        <v>281.14999999999998</v>
      </c>
      <c r="S113" s="184">
        <v>285.12</v>
      </c>
      <c r="T113" s="184">
        <v>289.08</v>
      </c>
      <c r="U113" s="184">
        <v>293.05</v>
      </c>
      <c r="V113" s="122">
        <v>241.59</v>
      </c>
      <c r="W113" s="122">
        <v>245.56</v>
      </c>
      <c r="X113" s="122">
        <v>249.52</v>
      </c>
      <c r="Y113" s="122">
        <v>253.49</v>
      </c>
      <c r="Z113" s="122">
        <v>182.07</v>
      </c>
      <c r="AA113" s="122">
        <v>178.11</v>
      </c>
      <c r="AB113" s="122">
        <v>174.14</v>
      </c>
      <c r="AC113" s="122">
        <v>170.17</v>
      </c>
      <c r="AD113" s="122">
        <v>166.2</v>
      </c>
      <c r="AE113" s="45">
        <v>109</v>
      </c>
      <c r="AF113" s="162">
        <v>128.11000000000001</v>
      </c>
      <c r="AG113" s="162">
        <v>130.91</v>
      </c>
      <c r="AH113" s="162">
        <v>133.71</v>
      </c>
      <c r="AI113" s="162">
        <v>136.52000000000001</v>
      </c>
      <c r="AJ113" s="162">
        <v>139.32</v>
      </c>
      <c r="AK113" s="162">
        <v>142.12</v>
      </c>
      <c r="AL113" s="162">
        <v>144.91999999999999</v>
      </c>
      <c r="AM113" s="162">
        <v>147.72</v>
      </c>
      <c r="AN113" s="163">
        <v>150.52000000000001</v>
      </c>
      <c r="AO113" s="172">
        <v>153.32</v>
      </c>
      <c r="AP113" s="172">
        <v>156.13</v>
      </c>
      <c r="AQ113" s="163">
        <v>158.93</v>
      </c>
      <c r="AR113" s="163">
        <v>161.72999999999999</v>
      </c>
      <c r="AS113" s="191">
        <v>164.53</v>
      </c>
      <c r="AT113" s="178">
        <v>167.33</v>
      </c>
      <c r="AU113" s="184">
        <v>170.13</v>
      </c>
      <c r="AV113" s="184">
        <v>172.93</v>
      </c>
      <c r="AW113" s="184">
        <v>175.73</v>
      </c>
      <c r="AX113" s="184">
        <v>178.54</v>
      </c>
      <c r="AY113" s="184">
        <v>181.34</v>
      </c>
      <c r="AZ113" s="184">
        <v>184.14</v>
      </c>
      <c r="BA113" s="122">
        <v>159.19</v>
      </c>
      <c r="BB113" s="122">
        <v>162</v>
      </c>
      <c r="BC113" s="122">
        <v>164.8</v>
      </c>
      <c r="BD113" s="122">
        <v>167.6</v>
      </c>
      <c r="BE113" s="122">
        <v>117.17</v>
      </c>
      <c r="BF113" s="122">
        <v>114.37</v>
      </c>
      <c r="BG113" s="122">
        <v>111.57</v>
      </c>
      <c r="BH113" s="122">
        <v>108.77</v>
      </c>
      <c r="BI113" s="122">
        <v>105.97</v>
      </c>
    </row>
    <row r="114" spans="1:61">
      <c r="A114" s="162">
        <v>215.61</v>
      </c>
      <c r="B114" s="162">
        <v>219.62</v>
      </c>
      <c r="C114" s="162">
        <v>223.62</v>
      </c>
      <c r="D114" s="162">
        <v>227.62</v>
      </c>
      <c r="E114" s="162">
        <v>231.63</v>
      </c>
      <c r="F114" s="162">
        <v>235.63</v>
      </c>
      <c r="G114" s="162">
        <v>239.64</v>
      </c>
      <c r="H114" s="162">
        <v>243.64</v>
      </c>
      <c r="I114" s="163">
        <v>247.64</v>
      </c>
      <c r="J114" s="172">
        <v>251.65</v>
      </c>
      <c r="K114" s="172">
        <v>255.65</v>
      </c>
      <c r="L114" s="163">
        <v>259.66000000000003</v>
      </c>
      <c r="M114" s="163">
        <v>263.66000000000003</v>
      </c>
      <c r="N114" s="163">
        <v>267.66000000000003</v>
      </c>
      <c r="O114" s="178">
        <v>271.67</v>
      </c>
      <c r="P114" s="184">
        <v>275.67</v>
      </c>
      <c r="Q114" s="184">
        <v>279.68</v>
      </c>
      <c r="R114" s="184">
        <v>283.68</v>
      </c>
      <c r="S114" s="184">
        <v>287.68</v>
      </c>
      <c r="T114" s="184">
        <v>291.69</v>
      </c>
      <c r="U114" s="184">
        <v>295.69</v>
      </c>
      <c r="V114" s="122">
        <v>243.78</v>
      </c>
      <c r="W114" s="122">
        <v>247.78</v>
      </c>
      <c r="X114" s="122">
        <v>251.79</v>
      </c>
      <c r="Y114" s="122">
        <v>255.79</v>
      </c>
      <c r="Z114" s="122">
        <v>183.72</v>
      </c>
      <c r="AA114" s="122">
        <v>179.71</v>
      </c>
      <c r="AB114" s="122">
        <v>175.71</v>
      </c>
      <c r="AC114" s="122">
        <v>171.71</v>
      </c>
      <c r="AD114" s="122">
        <v>167.7</v>
      </c>
      <c r="AE114" s="45">
        <v>110</v>
      </c>
      <c r="AF114" s="162">
        <v>129.28</v>
      </c>
      <c r="AG114" s="162">
        <v>132.1</v>
      </c>
      <c r="AH114" s="162">
        <v>134.93</v>
      </c>
      <c r="AI114" s="162">
        <v>137.76</v>
      </c>
      <c r="AJ114" s="162">
        <v>140.59</v>
      </c>
      <c r="AK114" s="162">
        <v>143.41</v>
      </c>
      <c r="AL114" s="162">
        <v>146.24</v>
      </c>
      <c r="AM114" s="162">
        <v>149.07</v>
      </c>
      <c r="AN114" s="163">
        <v>151.88999999999999</v>
      </c>
      <c r="AO114" s="172">
        <v>154.72</v>
      </c>
      <c r="AP114" s="172">
        <v>157.55000000000001</v>
      </c>
      <c r="AQ114" s="163">
        <v>160.37</v>
      </c>
      <c r="AR114" s="163">
        <v>163.19999999999999</v>
      </c>
      <c r="AS114" s="191">
        <v>166.03</v>
      </c>
      <c r="AT114" s="178">
        <v>168.86</v>
      </c>
      <c r="AU114" s="184">
        <v>171.68</v>
      </c>
      <c r="AV114" s="184">
        <v>174.51</v>
      </c>
      <c r="AW114" s="184">
        <v>177.34</v>
      </c>
      <c r="AX114" s="184">
        <v>180.16</v>
      </c>
      <c r="AY114" s="184">
        <v>182.99</v>
      </c>
      <c r="AZ114" s="184">
        <v>185.82</v>
      </c>
      <c r="BA114" s="122">
        <v>160.65</v>
      </c>
      <c r="BB114" s="122">
        <v>163.47999999999999</v>
      </c>
      <c r="BC114" s="122">
        <v>166.3</v>
      </c>
      <c r="BD114" s="122">
        <v>169.13</v>
      </c>
      <c r="BE114" s="122">
        <v>118.24</v>
      </c>
      <c r="BF114" s="122">
        <v>115.42</v>
      </c>
      <c r="BG114" s="122">
        <v>112.59</v>
      </c>
      <c r="BH114" s="122">
        <v>109.76</v>
      </c>
      <c r="BI114" s="122">
        <v>106.94</v>
      </c>
    </row>
    <row r="115" spans="1:61">
      <c r="A115" s="162">
        <v>217.53</v>
      </c>
      <c r="B115" s="162">
        <v>221.57</v>
      </c>
      <c r="C115" s="162">
        <v>225.61</v>
      </c>
      <c r="D115" s="162">
        <v>229.65</v>
      </c>
      <c r="E115" s="162">
        <v>233.7</v>
      </c>
      <c r="F115" s="162">
        <v>237.74</v>
      </c>
      <c r="G115" s="162">
        <v>241.78</v>
      </c>
      <c r="H115" s="162">
        <v>245.82</v>
      </c>
      <c r="I115" s="163">
        <v>249.86</v>
      </c>
      <c r="J115" s="172">
        <v>253.9</v>
      </c>
      <c r="K115" s="172">
        <v>257.94</v>
      </c>
      <c r="L115" s="163">
        <v>261.98</v>
      </c>
      <c r="M115" s="163">
        <v>266.02</v>
      </c>
      <c r="N115" s="163">
        <v>270.06</v>
      </c>
      <c r="O115" s="178">
        <v>274.10000000000002</v>
      </c>
      <c r="P115" s="184">
        <v>278.14</v>
      </c>
      <c r="Q115" s="184">
        <v>282.18</v>
      </c>
      <c r="R115" s="184">
        <v>286.22000000000003</v>
      </c>
      <c r="S115" s="184">
        <v>290.26</v>
      </c>
      <c r="T115" s="184">
        <v>294.3</v>
      </c>
      <c r="U115" s="184">
        <v>298.33999999999997</v>
      </c>
      <c r="V115" s="122">
        <v>245.97</v>
      </c>
      <c r="W115" s="122">
        <v>250.01</v>
      </c>
      <c r="X115" s="122">
        <v>254.05</v>
      </c>
      <c r="Y115" s="122">
        <v>258.08999999999997</v>
      </c>
      <c r="Z115" s="122">
        <v>185.36</v>
      </c>
      <c r="AA115" s="122">
        <v>181.32</v>
      </c>
      <c r="AB115" s="122">
        <v>177.28</v>
      </c>
      <c r="AC115" s="122">
        <v>173.24</v>
      </c>
      <c r="AD115" s="122">
        <v>169.2</v>
      </c>
      <c r="AE115" s="45">
        <v>111</v>
      </c>
      <c r="AF115" s="162">
        <v>130.44</v>
      </c>
      <c r="AG115" s="162">
        <v>133.30000000000001</v>
      </c>
      <c r="AH115" s="162">
        <v>136.15</v>
      </c>
      <c r="AI115" s="162">
        <v>139</v>
      </c>
      <c r="AJ115" s="162">
        <v>141.86000000000001</v>
      </c>
      <c r="AK115" s="162">
        <v>144.71</v>
      </c>
      <c r="AL115" s="162">
        <v>147.56</v>
      </c>
      <c r="AM115" s="162">
        <v>150.41</v>
      </c>
      <c r="AN115" s="163">
        <v>153.27000000000001</v>
      </c>
      <c r="AO115" s="172">
        <v>156.12</v>
      </c>
      <c r="AP115" s="172">
        <v>158.97</v>
      </c>
      <c r="AQ115" s="163">
        <v>161.82</v>
      </c>
      <c r="AR115" s="163">
        <v>164.68</v>
      </c>
      <c r="AS115" s="191">
        <v>167.53</v>
      </c>
      <c r="AT115" s="178">
        <v>170.38</v>
      </c>
      <c r="AU115" s="184">
        <v>173.24</v>
      </c>
      <c r="AV115" s="184">
        <v>176.09</v>
      </c>
      <c r="AW115" s="184">
        <v>178.94</v>
      </c>
      <c r="AX115" s="184">
        <v>181.79</v>
      </c>
      <c r="AY115" s="184">
        <v>184.65</v>
      </c>
      <c r="AZ115" s="184">
        <v>187.5</v>
      </c>
      <c r="BA115" s="122">
        <v>162.1</v>
      </c>
      <c r="BB115" s="122">
        <v>164.96</v>
      </c>
      <c r="BC115" s="122">
        <v>167.81</v>
      </c>
      <c r="BD115" s="122">
        <v>170.66</v>
      </c>
      <c r="BE115" s="122">
        <v>119.31</v>
      </c>
      <c r="BF115" s="122">
        <v>116.46</v>
      </c>
      <c r="BG115" s="122">
        <v>113.61</v>
      </c>
      <c r="BH115" s="122">
        <v>110.75</v>
      </c>
      <c r="BI115" s="122">
        <v>107.9</v>
      </c>
    </row>
    <row r="116" spans="1:61">
      <c r="A116" s="162">
        <v>219.46</v>
      </c>
      <c r="B116" s="162">
        <v>223.54</v>
      </c>
      <c r="C116" s="162">
        <v>227.61</v>
      </c>
      <c r="D116" s="162">
        <v>231.69</v>
      </c>
      <c r="E116" s="162">
        <v>235.77</v>
      </c>
      <c r="F116" s="162">
        <v>239.84</v>
      </c>
      <c r="G116" s="162">
        <v>243.92</v>
      </c>
      <c r="H116" s="162">
        <v>248</v>
      </c>
      <c r="I116" s="163">
        <v>252.08</v>
      </c>
      <c r="J116" s="172">
        <v>256.14999999999998</v>
      </c>
      <c r="K116" s="172">
        <v>260.23</v>
      </c>
      <c r="L116" s="163">
        <v>264.31</v>
      </c>
      <c r="M116" s="163">
        <v>268.38</v>
      </c>
      <c r="N116" s="163">
        <v>272.45999999999998</v>
      </c>
      <c r="O116" s="178">
        <v>276.54000000000002</v>
      </c>
      <c r="P116" s="184">
        <v>280.61</v>
      </c>
      <c r="Q116" s="184">
        <v>284.69</v>
      </c>
      <c r="R116" s="184">
        <v>288.77</v>
      </c>
      <c r="S116" s="184">
        <v>292.83999999999997</v>
      </c>
      <c r="T116" s="184">
        <v>296.92</v>
      </c>
      <c r="U116" s="184">
        <v>301</v>
      </c>
      <c r="V116" s="122">
        <v>248.17</v>
      </c>
      <c r="W116" s="122">
        <v>252.24</v>
      </c>
      <c r="X116" s="122">
        <v>256.32</v>
      </c>
      <c r="Y116" s="122">
        <v>260.39999999999998</v>
      </c>
      <c r="Z116" s="122">
        <v>187.02</v>
      </c>
      <c r="AA116" s="122">
        <v>182.94</v>
      </c>
      <c r="AB116" s="122">
        <v>178.86</v>
      </c>
      <c r="AC116" s="122">
        <v>174.79</v>
      </c>
      <c r="AD116" s="122">
        <v>170.71</v>
      </c>
      <c r="AE116" s="45">
        <v>112</v>
      </c>
      <c r="AF116" s="162">
        <v>131.61000000000001</v>
      </c>
      <c r="AG116" s="162">
        <v>134.49</v>
      </c>
      <c r="AH116" s="162">
        <v>137.37</v>
      </c>
      <c r="AI116" s="162">
        <v>140.25</v>
      </c>
      <c r="AJ116" s="162">
        <v>143.13</v>
      </c>
      <c r="AK116" s="162">
        <v>146.01</v>
      </c>
      <c r="AL116" s="162">
        <v>148.88</v>
      </c>
      <c r="AM116" s="162">
        <v>151.76</v>
      </c>
      <c r="AN116" s="163">
        <v>154.63999999999999</v>
      </c>
      <c r="AO116" s="172">
        <v>157.52000000000001</v>
      </c>
      <c r="AP116" s="172">
        <v>160.4</v>
      </c>
      <c r="AQ116" s="163">
        <v>163.28</v>
      </c>
      <c r="AR116" s="163">
        <v>166.15</v>
      </c>
      <c r="AS116" s="191">
        <v>169.03</v>
      </c>
      <c r="AT116" s="178">
        <v>171.91</v>
      </c>
      <c r="AU116" s="184">
        <v>174.79</v>
      </c>
      <c r="AV116" s="184">
        <v>177.67</v>
      </c>
      <c r="AW116" s="184">
        <v>180.55</v>
      </c>
      <c r="AX116" s="184">
        <v>183.43</v>
      </c>
      <c r="AY116" s="184">
        <v>186.3</v>
      </c>
      <c r="AZ116" s="184">
        <v>189.18</v>
      </c>
      <c r="BA116" s="122">
        <v>163.56</v>
      </c>
      <c r="BB116" s="122">
        <v>166.44</v>
      </c>
      <c r="BC116" s="122">
        <v>169.32</v>
      </c>
      <c r="BD116" s="122">
        <v>172.2</v>
      </c>
      <c r="BE116" s="122">
        <v>120.38</v>
      </c>
      <c r="BF116" s="122">
        <v>117.51</v>
      </c>
      <c r="BG116" s="122">
        <v>114.63</v>
      </c>
      <c r="BH116" s="122">
        <v>111.75</v>
      </c>
      <c r="BI116" s="122">
        <v>108.87</v>
      </c>
    </row>
    <row r="117" spans="1:61">
      <c r="A117" s="162">
        <v>221.4</v>
      </c>
      <c r="B117" s="162">
        <v>225.51</v>
      </c>
      <c r="C117" s="162">
        <v>229.62</v>
      </c>
      <c r="D117" s="162">
        <v>233.74</v>
      </c>
      <c r="E117" s="162">
        <v>237.85</v>
      </c>
      <c r="F117" s="162">
        <v>241.96</v>
      </c>
      <c r="G117" s="162">
        <v>246.07</v>
      </c>
      <c r="H117" s="162">
        <v>250.19</v>
      </c>
      <c r="I117" s="163">
        <v>254.3</v>
      </c>
      <c r="J117" s="172">
        <v>258.41000000000003</v>
      </c>
      <c r="K117" s="172">
        <v>262.52999999999997</v>
      </c>
      <c r="L117" s="163">
        <v>266.64</v>
      </c>
      <c r="M117" s="163">
        <v>270.75</v>
      </c>
      <c r="N117" s="163">
        <v>274.87</v>
      </c>
      <c r="O117" s="178">
        <v>278.98</v>
      </c>
      <c r="P117" s="184">
        <v>283.08999999999997</v>
      </c>
      <c r="Q117" s="184">
        <v>287.20999999999998</v>
      </c>
      <c r="R117" s="184">
        <v>291.32</v>
      </c>
      <c r="S117" s="184">
        <v>295.43</v>
      </c>
      <c r="T117" s="184">
        <v>299.55</v>
      </c>
      <c r="U117" s="184">
        <v>303.66000000000003</v>
      </c>
      <c r="V117" s="122">
        <v>250.37</v>
      </c>
      <c r="W117" s="122">
        <v>254.48</v>
      </c>
      <c r="X117" s="122">
        <v>258.60000000000002</v>
      </c>
      <c r="Y117" s="122">
        <v>262.70999999999998</v>
      </c>
      <c r="Z117" s="122">
        <v>188.67</v>
      </c>
      <c r="AA117" s="122">
        <v>184.56</v>
      </c>
      <c r="AB117" s="122">
        <v>180.45</v>
      </c>
      <c r="AC117" s="122">
        <v>176.33</v>
      </c>
      <c r="AD117" s="122">
        <v>172.22</v>
      </c>
      <c r="AE117" s="45">
        <v>113</v>
      </c>
      <c r="AF117" s="162">
        <v>132.78</v>
      </c>
      <c r="AG117" s="162">
        <v>135.69</v>
      </c>
      <c r="AH117" s="162">
        <v>138.59</v>
      </c>
      <c r="AI117" s="162">
        <v>141.5</v>
      </c>
      <c r="AJ117" s="162">
        <v>144.4</v>
      </c>
      <c r="AK117" s="162">
        <v>147.31</v>
      </c>
      <c r="AL117" s="162">
        <v>150.21</v>
      </c>
      <c r="AM117" s="162">
        <v>153.11000000000001</v>
      </c>
      <c r="AN117" s="163">
        <v>156.02000000000001</v>
      </c>
      <c r="AO117" s="172">
        <v>158.91999999999999</v>
      </c>
      <c r="AP117" s="172">
        <v>161.83000000000001</v>
      </c>
      <c r="AQ117" s="163">
        <v>164.73</v>
      </c>
      <c r="AR117" s="163">
        <v>167.63</v>
      </c>
      <c r="AS117" s="191">
        <v>170.54</v>
      </c>
      <c r="AT117" s="178">
        <v>173.44</v>
      </c>
      <c r="AU117" s="184">
        <v>176.35</v>
      </c>
      <c r="AV117" s="184">
        <v>179.25</v>
      </c>
      <c r="AW117" s="184">
        <v>182.15</v>
      </c>
      <c r="AX117" s="184">
        <v>185.06</v>
      </c>
      <c r="AY117" s="184">
        <v>187.96</v>
      </c>
      <c r="AZ117" s="184">
        <v>190.87</v>
      </c>
      <c r="BA117" s="122">
        <v>165.02</v>
      </c>
      <c r="BB117" s="122">
        <v>167.92</v>
      </c>
      <c r="BC117" s="122">
        <v>170.83</v>
      </c>
      <c r="BD117" s="122">
        <v>173.3</v>
      </c>
      <c r="BE117" s="122">
        <v>121.46</v>
      </c>
      <c r="BF117" s="122">
        <v>118.55</v>
      </c>
      <c r="BG117" s="122">
        <v>115.65</v>
      </c>
      <c r="BH117" s="122">
        <v>112.74</v>
      </c>
      <c r="BI117" s="122">
        <v>109.84</v>
      </c>
    </row>
    <row r="118" spans="1:61">
      <c r="A118" s="162">
        <v>223.34</v>
      </c>
      <c r="B118" s="162">
        <v>227.49</v>
      </c>
      <c r="C118" s="162">
        <v>231.64</v>
      </c>
      <c r="D118" s="162">
        <v>235.79</v>
      </c>
      <c r="E118" s="162">
        <v>239.94</v>
      </c>
      <c r="F118" s="162">
        <v>244.09</v>
      </c>
      <c r="G118" s="162">
        <v>248.24</v>
      </c>
      <c r="H118" s="162">
        <v>252.38</v>
      </c>
      <c r="I118" s="163">
        <v>256.52999999999997</v>
      </c>
      <c r="J118" s="172">
        <v>260.68</v>
      </c>
      <c r="K118" s="172">
        <v>264.83</v>
      </c>
      <c r="L118" s="163">
        <v>268.98</v>
      </c>
      <c r="M118" s="163">
        <v>273.13</v>
      </c>
      <c r="N118" s="163">
        <v>277.27999999999997</v>
      </c>
      <c r="O118" s="178">
        <v>281.43</v>
      </c>
      <c r="P118" s="184">
        <v>285.58</v>
      </c>
      <c r="Q118" s="184">
        <v>289.73</v>
      </c>
      <c r="R118" s="184">
        <v>293.88</v>
      </c>
      <c r="S118" s="184">
        <v>298.02999999999997</v>
      </c>
      <c r="T118" s="184">
        <v>302.18</v>
      </c>
      <c r="U118" s="184">
        <v>306.33</v>
      </c>
      <c r="V118" s="122">
        <v>252.57</v>
      </c>
      <c r="W118" s="122">
        <v>256.72000000000003</v>
      </c>
      <c r="X118" s="122">
        <v>260.87</v>
      </c>
      <c r="Y118" s="122">
        <v>265.02</v>
      </c>
      <c r="Z118" s="122">
        <v>190.33</v>
      </c>
      <c r="AA118" s="122">
        <v>186.18</v>
      </c>
      <c r="AB118" s="122">
        <v>182.03</v>
      </c>
      <c r="AC118" s="122">
        <v>177.88</v>
      </c>
      <c r="AD118" s="122">
        <v>173.73</v>
      </c>
      <c r="AE118" s="45">
        <v>114</v>
      </c>
      <c r="AF118" s="162">
        <v>133.96</v>
      </c>
      <c r="AG118" s="162">
        <v>136.88999999999999</v>
      </c>
      <c r="AH118" s="162">
        <v>139.82</v>
      </c>
      <c r="AI118" s="162">
        <v>142.75</v>
      </c>
      <c r="AJ118" s="162">
        <v>145.68</v>
      </c>
      <c r="AK118" s="162">
        <v>148.61000000000001</v>
      </c>
      <c r="AL118" s="162">
        <v>151.54</v>
      </c>
      <c r="AM118" s="162">
        <v>154.47</v>
      </c>
      <c r="AN118" s="163">
        <v>157.4</v>
      </c>
      <c r="AO118" s="172">
        <v>160.33000000000001</v>
      </c>
      <c r="AP118" s="172">
        <v>163.26</v>
      </c>
      <c r="AQ118" s="163">
        <v>166.19</v>
      </c>
      <c r="AR118" s="163">
        <v>169.12</v>
      </c>
      <c r="AS118" s="191">
        <v>172.05</v>
      </c>
      <c r="AT118" s="178">
        <v>174.98</v>
      </c>
      <c r="AU118" s="184">
        <v>177.91</v>
      </c>
      <c r="AV118" s="184">
        <v>180.83</v>
      </c>
      <c r="AW118" s="184">
        <v>183.76</v>
      </c>
      <c r="AX118" s="184">
        <v>186.69</v>
      </c>
      <c r="AY118" s="184">
        <v>189.62</v>
      </c>
      <c r="AZ118" s="184">
        <v>192.55</v>
      </c>
      <c r="BA118" s="122">
        <v>166.48</v>
      </c>
      <c r="BB118" s="122">
        <v>169.41</v>
      </c>
      <c r="BC118" s="122">
        <v>172.34</v>
      </c>
      <c r="BD118" s="122">
        <v>175.27</v>
      </c>
      <c r="BE118" s="122">
        <v>122.53</v>
      </c>
      <c r="BF118" s="122">
        <v>119.6</v>
      </c>
      <c r="BG118" s="122">
        <v>116.67</v>
      </c>
      <c r="BH118" s="122">
        <v>113.74</v>
      </c>
      <c r="BI118" s="122">
        <v>110.81</v>
      </c>
    </row>
    <row r="119" spans="1:61">
      <c r="A119" s="162">
        <v>225.29</v>
      </c>
      <c r="B119" s="162">
        <v>229.47</v>
      </c>
      <c r="C119" s="162">
        <v>233.66</v>
      </c>
      <c r="D119" s="162">
        <v>237.84</v>
      </c>
      <c r="E119" s="162">
        <v>242.03</v>
      </c>
      <c r="F119" s="162">
        <v>246.22</v>
      </c>
      <c r="G119" s="162">
        <v>250.4</v>
      </c>
      <c r="H119" s="162">
        <v>254.59</v>
      </c>
      <c r="I119" s="163">
        <v>258.77</v>
      </c>
      <c r="J119" s="172">
        <v>262.95999999999998</v>
      </c>
      <c r="K119" s="172">
        <v>267.14999999999998</v>
      </c>
      <c r="L119" s="163">
        <v>271.33</v>
      </c>
      <c r="M119" s="163">
        <v>275.52</v>
      </c>
      <c r="N119" s="163">
        <v>279.7</v>
      </c>
      <c r="O119" s="178">
        <v>283.89</v>
      </c>
      <c r="P119" s="184">
        <v>288.08</v>
      </c>
      <c r="Q119" s="184">
        <v>292.26</v>
      </c>
      <c r="R119" s="184">
        <v>296.45</v>
      </c>
      <c r="S119" s="184">
        <v>300.63</v>
      </c>
      <c r="T119" s="184">
        <v>304.82</v>
      </c>
      <c r="U119" s="184">
        <v>309.01</v>
      </c>
      <c r="V119" s="122">
        <v>254.78</v>
      </c>
      <c r="W119" s="122">
        <v>258.97000000000003</v>
      </c>
      <c r="X119" s="122">
        <v>263.16000000000003</v>
      </c>
      <c r="Y119" s="122">
        <v>267.33999999999997</v>
      </c>
      <c r="Z119" s="122">
        <v>191.99</v>
      </c>
      <c r="AA119" s="122">
        <v>187.81</v>
      </c>
      <c r="AB119" s="122">
        <v>183.62</v>
      </c>
      <c r="AC119" s="122">
        <v>179.44</v>
      </c>
      <c r="AD119" s="122">
        <v>175.25</v>
      </c>
      <c r="AE119" s="45">
        <v>115</v>
      </c>
      <c r="AF119" s="162">
        <v>135.13</v>
      </c>
      <c r="AG119" s="162">
        <v>138.09</v>
      </c>
      <c r="AH119" s="162">
        <v>141.04</v>
      </c>
      <c r="AI119" s="162">
        <v>144</v>
      </c>
      <c r="AJ119" s="162">
        <v>146.6</v>
      </c>
      <c r="AK119" s="162">
        <v>149.91</v>
      </c>
      <c r="AL119" s="162">
        <v>152.87</v>
      </c>
      <c r="AM119" s="162">
        <v>155.82</v>
      </c>
      <c r="AN119" s="163">
        <v>158.78</v>
      </c>
      <c r="AO119" s="172">
        <v>161.72999999999999</v>
      </c>
      <c r="AP119" s="172">
        <v>164.69</v>
      </c>
      <c r="AQ119" s="163">
        <v>167.64</v>
      </c>
      <c r="AR119" s="163">
        <v>170.6</v>
      </c>
      <c r="AS119" s="191">
        <v>173.55</v>
      </c>
      <c r="AT119" s="178">
        <v>176.51</v>
      </c>
      <c r="AU119" s="184">
        <v>179.47</v>
      </c>
      <c r="AV119" s="184">
        <v>182.42</v>
      </c>
      <c r="AW119" s="184">
        <v>185.38</v>
      </c>
      <c r="AX119" s="184">
        <v>188.33</v>
      </c>
      <c r="AY119" s="184">
        <v>191.29</v>
      </c>
      <c r="AZ119" s="184">
        <v>194.24</v>
      </c>
      <c r="BA119" s="122">
        <v>167.4</v>
      </c>
      <c r="BB119" s="122">
        <v>170.89</v>
      </c>
      <c r="BC119" s="122">
        <v>173.85</v>
      </c>
      <c r="BD119" s="122">
        <v>176.8</v>
      </c>
      <c r="BE119" s="122">
        <v>123.6</v>
      </c>
      <c r="BF119" s="122">
        <v>120.65</v>
      </c>
      <c r="BG119" s="122">
        <v>117.69</v>
      </c>
      <c r="BH119" s="122">
        <v>114.74</v>
      </c>
      <c r="BI119" s="122">
        <v>111.78</v>
      </c>
    </row>
    <row r="120" spans="1:61">
      <c r="A120" s="162">
        <v>227.24</v>
      </c>
      <c r="B120" s="162">
        <v>231.47</v>
      </c>
      <c r="C120" s="162">
        <v>235.69</v>
      </c>
      <c r="D120" s="162">
        <v>239.91</v>
      </c>
      <c r="E120" s="162">
        <v>244.13</v>
      </c>
      <c r="F120" s="162">
        <v>248.36</v>
      </c>
      <c r="G120" s="162">
        <v>252.58</v>
      </c>
      <c r="H120" s="162">
        <v>256.8</v>
      </c>
      <c r="I120" s="163">
        <v>261.02</v>
      </c>
      <c r="J120" s="172">
        <v>265.25</v>
      </c>
      <c r="K120" s="172">
        <v>269.47000000000003</v>
      </c>
      <c r="L120" s="163">
        <v>273.69</v>
      </c>
      <c r="M120" s="163">
        <v>277.91000000000003</v>
      </c>
      <c r="N120" s="163">
        <v>282.14</v>
      </c>
      <c r="O120" s="178">
        <v>286.36</v>
      </c>
      <c r="P120" s="184">
        <v>290.58</v>
      </c>
      <c r="Q120" s="184">
        <v>294.8</v>
      </c>
      <c r="R120" s="184">
        <v>299.02</v>
      </c>
      <c r="S120" s="184">
        <v>303.25</v>
      </c>
      <c r="T120" s="184">
        <v>307.47000000000003</v>
      </c>
      <c r="U120" s="184">
        <v>311.69</v>
      </c>
      <c r="V120" s="122">
        <v>257</v>
      </c>
      <c r="W120" s="122">
        <v>261.22000000000003</v>
      </c>
      <c r="X120" s="122">
        <v>265.44</v>
      </c>
      <c r="Y120" s="122">
        <v>269.67</v>
      </c>
      <c r="Z120" s="122">
        <v>193.66</v>
      </c>
      <c r="AA120" s="122">
        <v>189.44</v>
      </c>
      <c r="AB120" s="122">
        <v>185.22</v>
      </c>
      <c r="AC120" s="122">
        <v>181</v>
      </c>
      <c r="AD120" s="122">
        <v>176.77</v>
      </c>
      <c r="AE120" s="45">
        <v>116</v>
      </c>
      <c r="AF120" s="162">
        <v>136.31</v>
      </c>
      <c r="AG120" s="162">
        <v>139.29</v>
      </c>
      <c r="AH120" s="162">
        <v>142.27000000000001</v>
      </c>
      <c r="AI120" s="162">
        <v>145.25</v>
      </c>
      <c r="AJ120" s="162">
        <v>148.24</v>
      </c>
      <c r="AK120" s="162">
        <v>151.22</v>
      </c>
      <c r="AL120" s="162">
        <v>154.19999999999999</v>
      </c>
      <c r="AM120" s="162">
        <v>157.18</v>
      </c>
      <c r="AN120" s="163">
        <v>160.16</v>
      </c>
      <c r="AO120" s="172">
        <v>163.13999999999999</v>
      </c>
      <c r="AP120" s="172">
        <v>166.12</v>
      </c>
      <c r="AQ120" s="163">
        <v>169.1</v>
      </c>
      <c r="AR120" s="163">
        <v>172.08</v>
      </c>
      <c r="AS120" s="191">
        <v>175.07</v>
      </c>
      <c r="AT120" s="178">
        <v>178.05</v>
      </c>
      <c r="AU120" s="184">
        <v>181.03</v>
      </c>
      <c r="AV120" s="184">
        <v>184.01</v>
      </c>
      <c r="AW120" s="184">
        <v>186.99</v>
      </c>
      <c r="AX120" s="184">
        <v>189.97</v>
      </c>
      <c r="AY120" s="184">
        <v>192.95</v>
      </c>
      <c r="AZ120" s="184">
        <v>195.93</v>
      </c>
      <c r="BA120" s="122">
        <v>169.4</v>
      </c>
      <c r="BB120" s="122">
        <v>172.38</v>
      </c>
      <c r="BC120" s="122">
        <v>175.36</v>
      </c>
      <c r="BD120" s="122">
        <v>178.34</v>
      </c>
      <c r="BE120" s="122">
        <v>134.68</v>
      </c>
      <c r="BF120" s="122">
        <v>121.7</v>
      </c>
      <c r="BG120" s="122">
        <v>118.72</v>
      </c>
      <c r="BH120" s="122">
        <v>115.74</v>
      </c>
      <c r="BI120" s="122">
        <v>112.76</v>
      </c>
    </row>
    <row r="121" spans="1:61">
      <c r="A121" s="162">
        <v>229.21</v>
      </c>
      <c r="B121" s="162">
        <v>233.47</v>
      </c>
      <c r="C121" s="162">
        <v>237.73</v>
      </c>
      <c r="D121" s="162">
        <v>241.99</v>
      </c>
      <c r="E121" s="162">
        <v>246.24</v>
      </c>
      <c r="F121" s="162">
        <v>250.5</v>
      </c>
      <c r="G121" s="162">
        <v>254.76</v>
      </c>
      <c r="H121" s="162">
        <v>259.02</v>
      </c>
      <c r="I121" s="163">
        <v>265.27999999999997</v>
      </c>
      <c r="J121" s="172">
        <v>267.54000000000002</v>
      </c>
      <c r="K121" s="172">
        <v>271.8</v>
      </c>
      <c r="L121" s="163">
        <v>276.06</v>
      </c>
      <c r="M121" s="163">
        <v>280.31</v>
      </c>
      <c r="N121" s="163">
        <v>284.57</v>
      </c>
      <c r="O121" s="178">
        <v>288.83</v>
      </c>
      <c r="P121" s="184">
        <v>293.08999999999997</v>
      </c>
      <c r="Q121" s="184">
        <v>297.35000000000002</v>
      </c>
      <c r="R121" s="184">
        <v>301.61</v>
      </c>
      <c r="S121" s="184">
        <v>305.87</v>
      </c>
      <c r="T121" s="184">
        <v>310.13</v>
      </c>
      <c r="U121" s="184">
        <v>314.38</v>
      </c>
      <c r="V121" s="122">
        <v>259.22000000000003</v>
      </c>
      <c r="W121" s="122">
        <v>263.48</v>
      </c>
      <c r="X121" s="122">
        <v>267.74</v>
      </c>
      <c r="Y121" s="122">
        <v>271.99</v>
      </c>
      <c r="Z121" s="122">
        <v>195.34</v>
      </c>
      <c r="AA121" s="122">
        <v>191.08</v>
      </c>
      <c r="AB121" s="122">
        <v>186.82</v>
      </c>
      <c r="AC121" s="122">
        <v>182.56</v>
      </c>
      <c r="AD121" s="122">
        <v>178.3</v>
      </c>
      <c r="AE121" s="45">
        <v>117</v>
      </c>
      <c r="AF121" s="162">
        <v>137.49</v>
      </c>
      <c r="AG121" s="162">
        <v>140.5</v>
      </c>
      <c r="AH121" s="162">
        <v>143.5</v>
      </c>
      <c r="AI121" s="162">
        <v>146.51</v>
      </c>
      <c r="AJ121" s="162">
        <v>149.52000000000001</v>
      </c>
      <c r="AK121" s="162">
        <v>152.52000000000001</v>
      </c>
      <c r="AL121" s="162">
        <v>155.53</v>
      </c>
      <c r="AM121" s="162">
        <v>158.54</v>
      </c>
      <c r="AN121" s="163">
        <v>161.54</v>
      </c>
      <c r="AO121" s="172">
        <v>164.55</v>
      </c>
      <c r="AP121" s="172">
        <v>167.56</v>
      </c>
      <c r="AQ121" s="163">
        <v>170.57</v>
      </c>
      <c r="AR121" s="163">
        <v>173.57</v>
      </c>
      <c r="AS121" s="191">
        <v>176.58</v>
      </c>
      <c r="AT121" s="178">
        <v>179.59</v>
      </c>
      <c r="AU121" s="184">
        <v>182.59</v>
      </c>
      <c r="AV121" s="184">
        <v>185.6</v>
      </c>
      <c r="AW121" s="184">
        <v>188.61</v>
      </c>
      <c r="AX121" s="184">
        <v>191.61</v>
      </c>
      <c r="AY121" s="184">
        <v>194.62</v>
      </c>
      <c r="AZ121" s="184">
        <v>197.63</v>
      </c>
      <c r="BA121" s="122">
        <v>170.86</v>
      </c>
      <c r="BB121" s="122">
        <v>173.87</v>
      </c>
      <c r="BC121" s="122">
        <v>176.88</v>
      </c>
      <c r="BD121" s="122">
        <v>179.88</v>
      </c>
      <c r="BE121" s="122">
        <v>125.76</v>
      </c>
      <c r="BF121" s="122">
        <v>122.75</v>
      </c>
      <c r="BG121" s="122">
        <v>119.74</v>
      </c>
      <c r="BH121" s="122">
        <v>116.74</v>
      </c>
      <c r="BI121" s="122">
        <v>113.73</v>
      </c>
    </row>
    <row r="122" spans="1:61">
      <c r="A122" s="162">
        <v>231.18</v>
      </c>
      <c r="B122" s="162">
        <v>235.48</v>
      </c>
      <c r="C122" s="162">
        <v>239.77</v>
      </c>
      <c r="D122" s="162">
        <v>244.07</v>
      </c>
      <c r="E122" s="162">
        <v>248.36</v>
      </c>
      <c r="F122" s="162">
        <v>252.66</v>
      </c>
      <c r="G122" s="162">
        <v>256.95</v>
      </c>
      <c r="H122" s="162">
        <v>261.25</v>
      </c>
      <c r="I122" s="163">
        <v>265.54000000000002</v>
      </c>
      <c r="J122" s="172">
        <v>269.83999999999997</v>
      </c>
      <c r="K122" s="172">
        <v>274.13</v>
      </c>
      <c r="L122" s="163">
        <v>278.43</v>
      </c>
      <c r="M122" s="163">
        <v>282.72000000000003</v>
      </c>
      <c r="N122" s="163">
        <v>287.02</v>
      </c>
      <c r="O122" s="178">
        <v>291.94</v>
      </c>
      <c r="P122" s="184">
        <v>295.61</v>
      </c>
      <c r="Q122" s="184">
        <v>299.91000000000003</v>
      </c>
      <c r="R122" s="184">
        <v>304.2</v>
      </c>
      <c r="S122" s="184">
        <v>308.5</v>
      </c>
      <c r="T122" s="184">
        <v>312.79000000000002</v>
      </c>
      <c r="U122" s="184">
        <v>317.08999999999997</v>
      </c>
      <c r="V122" s="122">
        <v>261.44</v>
      </c>
      <c r="W122" s="122">
        <v>265.74</v>
      </c>
      <c r="X122" s="122">
        <v>270.02999999999997</v>
      </c>
      <c r="Y122" s="122">
        <v>274.33</v>
      </c>
      <c r="Z122" s="122">
        <v>197.01</v>
      </c>
      <c r="AA122" s="122">
        <v>192.72</v>
      </c>
      <c r="AB122" s="122">
        <v>188.42</v>
      </c>
      <c r="AC122" s="122">
        <v>184.13</v>
      </c>
      <c r="AD122" s="122">
        <v>179.83</v>
      </c>
      <c r="AE122" s="45">
        <v>118</v>
      </c>
      <c r="AF122" s="162">
        <v>138.66999999999999</v>
      </c>
      <c r="AG122" s="162">
        <v>141.69999999999999</v>
      </c>
      <c r="AH122" s="162">
        <v>144.74</v>
      </c>
      <c r="AI122" s="162">
        <v>147.77000000000001</v>
      </c>
      <c r="AJ122" s="162">
        <v>150.80000000000001</v>
      </c>
      <c r="AK122" s="162">
        <v>153.83000000000001</v>
      </c>
      <c r="AL122" s="162">
        <v>156.87</v>
      </c>
      <c r="AM122" s="162">
        <v>159.9</v>
      </c>
      <c r="AN122" s="163">
        <v>162.93</v>
      </c>
      <c r="AO122" s="172">
        <v>165.56</v>
      </c>
      <c r="AP122" s="172">
        <v>169</v>
      </c>
      <c r="AQ122" s="163">
        <v>172.01</v>
      </c>
      <c r="AR122" s="163">
        <v>175.06</v>
      </c>
      <c r="AS122" s="191">
        <v>178.09</v>
      </c>
      <c r="AT122" s="178">
        <v>181.13</v>
      </c>
      <c r="AU122" s="184">
        <v>184.16</v>
      </c>
      <c r="AV122" s="184">
        <v>187.19</v>
      </c>
      <c r="AW122" s="184">
        <v>190.23</v>
      </c>
      <c r="AX122" s="184">
        <v>193.26</v>
      </c>
      <c r="AY122" s="184">
        <v>196.29</v>
      </c>
      <c r="AZ122" s="184">
        <v>199.22</v>
      </c>
      <c r="BA122" s="122">
        <v>172.33</v>
      </c>
      <c r="BB122" s="122">
        <v>175.36</v>
      </c>
      <c r="BC122" s="122">
        <v>178.39</v>
      </c>
      <c r="BD122" s="122">
        <v>181.42</v>
      </c>
      <c r="BE122" s="122">
        <v>126.84</v>
      </c>
      <c r="BF122" s="122">
        <v>123.8</v>
      </c>
      <c r="BG122" s="122">
        <v>120.77</v>
      </c>
      <c r="BH122" s="122">
        <v>117.74</v>
      </c>
      <c r="BI122" s="122">
        <v>114.71</v>
      </c>
    </row>
    <row r="123" spans="1:61">
      <c r="A123" s="162">
        <v>233.16</v>
      </c>
      <c r="B123" s="162">
        <v>237.49</v>
      </c>
      <c r="C123" s="162">
        <v>241.83</v>
      </c>
      <c r="D123" s="162">
        <v>246.16</v>
      </c>
      <c r="E123" s="162">
        <v>250.49</v>
      </c>
      <c r="F123" s="162">
        <v>254.82</v>
      </c>
      <c r="G123" s="162">
        <v>259.14999999999998</v>
      </c>
      <c r="H123" s="162">
        <v>263.48</v>
      </c>
      <c r="I123" s="163">
        <v>267.82</v>
      </c>
      <c r="J123" s="172">
        <v>272.14999999999998</v>
      </c>
      <c r="K123" s="172">
        <v>276.48</v>
      </c>
      <c r="L123" s="163">
        <v>280.81</v>
      </c>
      <c r="M123" s="163">
        <v>285.14</v>
      </c>
      <c r="N123" s="163">
        <v>289.47000000000003</v>
      </c>
      <c r="O123" s="178">
        <v>293.81</v>
      </c>
      <c r="P123" s="184">
        <v>298.44</v>
      </c>
      <c r="Q123" s="184">
        <v>302</v>
      </c>
      <c r="R123" s="184">
        <v>306.8</v>
      </c>
      <c r="S123" s="184">
        <v>311.13</v>
      </c>
      <c r="T123" s="184">
        <v>315.45999999999998</v>
      </c>
      <c r="U123" s="184">
        <v>319.8</v>
      </c>
      <c r="V123" s="122">
        <v>263.67</v>
      </c>
      <c r="W123" s="122">
        <v>268</v>
      </c>
      <c r="X123" s="122">
        <v>272.33</v>
      </c>
      <c r="Y123" s="122">
        <v>276.67</v>
      </c>
      <c r="Z123" s="122">
        <v>198.7</v>
      </c>
      <c r="AA123" s="122">
        <v>194.36</v>
      </c>
      <c r="AB123" s="122">
        <v>190.03</v>
      </c>
      <c r="AC123" s="122">
        <v>185.7</v>
      </c>
      <c r="AD123" s="122">
        <v>181.37</v>
      </c>
      <c r="AE123" s="45">
        <v>119</v>
      </c>
      <c r="AF123" s="162">
        <v>139.85</v>
      </c>
      <c r="AG123" s="162">
        <v>142.91</v>
      </c>
      <c r="AH123" s="162">
        <v>145.97</v>
      </c>
      <c r="AI123" s="162">
        <v>149.03</v>
      </c>
      <c r="AJ123" s="162">
        <v>152.09</v>
      </c>
      <c r="AK123" s="162">
        <v>155.13999999999999</v>
      </c>
      <c r="AL123" s="162">
        <v>158.19999999999999</v>
      </c>
      <c r="AM123" s="162">
        <v>161.25</v>
      </c>
      <c r="AN123" s="163">
        <v>164.32</v>
      </c>
      <c r="AO123" s="172">
        <v>167.28</v>
      </c>
      <c r="AP123" s="172">
        <v>170.44</v>
      </c>
      <c r="AQ123" s="163">
        <v>173.5</v>
      </c>
      <c r="AR123" s="163">
        <v>176.55</v>
      </c>
      <c r="AS123" s="191">
        <v>179.61</v>
      </c>
      <c r="AT123" s="178">
        <v>183.17</v>
      </c>
      <c r="AU123" s="184">
        <v>185.23</v>
      </c>
      <c r="AV123" s="184">
        <v>188.79</v>
      </c>
      <c r="AW123" s="184">
        <v>191.83</v>
      </c>
      <c r="AX123" s="184">
        <v>194.4</v>
      </c>
      <c r="AY123" s="184">
        <v>197.96</v>
      </c>
      <c r="AZ123" s="184">
        <v>201</v>
      </c>
      <c r="BA123" s="122">
        <v>173.79</v>
      </c>
      <c r="BB123" s="122">
        <v>176.85</v>
      </c>
      <c r="BC123" s="122">
        <v>179.91</v>
      </c>
      <c r="BD123" s="122">
        <v>182.97</v>
      </c>
      <c r="BE123" s="122">
        <v>127.92</v>
      </c>
      <c r="BF123" s="122">
        <v>124.86</v>
      </c>
      <c r="BG123" s="122">
        <v>121.8</v>
      </c>
      <c r="BH123" s="122">
        <v>118.74</v>
      </c>
      <c r="BI123" s="122">
        <v>115.68</v>
      </c>
    </row>
    <row r="124" spans="1:61">
      <c r="A124" s="162">
        <v>235.15</v>
      </c>
      <c r="B124" s="162">
        <v>239.52</v>
      </c>
      <c r="C124" s="162">
        <v>243.89</v>
      </c>
      <c r="D124" s="162">
        <v>248.26</v>
      </c>
      <c r="E124" s="162">
        <v>252.62</v>
      </c>
      <c r="F124" s="162">
        <v>256.99</v>
      </c>
      <c r="G124" s="162">
        <v>261.36</v>
      </c>
      <c r="H124" s="162">
        <v>265.73</v>
      </c>
      <c r="I124" s="163">
        <v>270.10000000000002</v>
      </c>
      <c r="J124" s="172">
        <v>274.42</v>
      </c>
      <c r="K124" s="172">
        <v>278.83</v>
      </c>
      <c r="L124" s="163">
        <v>283.2</v>
      </c>
      <c r="M124" s="163">
        <v>287.57</v>
      </c>
      <c r="N124" s="163">
        <v>291.94</v>
      </c>
      <c r="O124" s="178">
        <v>296.3</v>
      </c>
      <c r="P124" s="184">
        <v>300.07</v>
      </c>
      <c r="Q124" s="184">
        <v>305.04000000000002</v>
      </c>
      <c r="R124" s="184">
        <v>309.41000000000003</v>
      </c>
      <c r="S124" s="184">
        <v>313.77999999999997</v>
      </c>
      <c r="T124" s="184">
        <v>318.14</v>
      </c>
      <c r="U124" s="184">
        <v>322.51</v>
      </c>
      <c r="V124" s="122">
        <v>265.89999999999998</v>
      </c>
      <c r="W124" s="122">
        <v>270.27</v>
      </c>
      <c r="X124" s="122">
        <v>274.64</v>
      </c>
      <c r="Y124" s="122">
        <v>279.01</v>
      </c>
      <c r="Z124" s="122">
        <v>200.38</v>
      </c>
      <c r="AA124" s="122">
        <v>196.02</v>
      </c>
      <c r="AB124" s="122">
        <v>191.65</v>
      </c>
      <c r="AC124" s="122">
        <v>187.28</v>
      </c>
      <c r="AD124" s="122">
        <v>182.91</v>
      </c>
      <c r="AE124" s="45">
        <v>120</v>
      </c>
      <c r="AF124" s="162">
        <v>140.97999999999999</v>
      </c>
      <c r="AG124" s="162">
        <v>144.06</v>
      </c>
      <c r="AH124" s="162">
        <v>147.13999999999999</v>
      </c>
      <c r="AI124" s="162">
        <v>150.22999999999999</v>
      </c>
      <c r="AJ124" s="162">
        <v>153.31</v>
      </c>
      <c r="AK124" s="162">
        <v>156.4</v>
      </c>
      <c r="AL124" s="162">
        <v>159.47999999999999</v>
      </c>
      <c r="AM124" s="162">
        <v>162.36000000000001</v>
      </c>
      <c r="AN124" s="163">
        <v>165.63</v>
      </c>
      <c r="AO124" s="172">
        <v>168.73</v>
      </c>
      <c r="AP124" s="172">
        <v>171.82</v>
      </c>
      <c r="AQ124" s="163">
        <v>174.9</v>
      </c>
      <c r="AR124" s="163">
        <v>177.98</v>
      </c>
      <c r="AS124" s="191">
        <v>181.07</v>
      </c>
      <c r="AT124" s="178">
        <v>184.15</v>
      </c>
      <c r="AU124" s="184">
        <v>187.24</v>
      </c>
      <c r="AV124" s="184">
        <v>190.32</v>
      </c>
      <c r="AW124" s="184">
        <v>193.4</v>
      </c>
      <c r="AX124" s="184">
        <v>196.4</v>
      </c>
      <c r="AY124" s="184">
        <v>199.57</v>
      </c>
      <c r="AZ124" s="184">
        <v>202.66</v>
      </c>
      <c r="BA124" s="122">
        <v>175.22</v>
      </c>
      <c r="BB124" s="122">
        <v>178.3</v>
      </c>
      <c r="BC124" s="122">
        <v>181.39</v>
      </c>
      <c r="BD124" s="122">
        <v>184.47</v>
      </c>
      <c r="BE124" s="122">
        <v>128.96</v>
      </c>
      <c r="BF124" s="122">
        <v>125.87</v>
      </c>
      <c r="BG124" s="122">
        <v>122.79</v>
      </c>
      <c r="BH124" s="122">
        <v>119.71</v>
      </c>
      <c r="BI124" s="122">
        <v>116.62</v>
      </c>
    </row>
    <row r="125" spans="1:61">
      <c r="A125" s="162">
        <v>236.9</v>
      </c>
      <c r="B125" s="162">
        <v>241.31</v>
      </c>
      <c r="C125" s="162">
        <v>245.71</v>
      </c>
      <c r="D125" s="162">
        <v>250.12</v>
      </c>
      <c r="E125" s="162">
        <v>254.52</v>
      </c>
      <c r="F125" s="162">
        <v>258.93</v>
      </c>
      <c r="G125" s="162">
        <v>263.33</v>
      </c>
      <c r="H125" s="162">
        <v>267.74</v>
      </c>
      <c r="I125" s="163">
        <v>272.14</v>
      </c>
      <c r="J125" s="172">
        <v>276.54000000000002</v>
      </c>
      <c r="K125" s="172">
        <v>280.95</v>
      </c>
      <c r="L125" s="163">
        <v>285.35000000000002</v>
      </c>
      <c r="M125" s="163">
        <v>289.76</v>
      </c>
      <c r="N125" s="163">
        <v>294.16000000000003</v>
      </c>
      <c r="O125" s="178">
        <v>298.57</v>
      </c>
      <c r="P125" s="184">
        <v>302.97000000000003</v>
      </c>
      <c r="Q125" s="184">
        <v>307.38</v>
      </c>
      <c r="R125" s="184">
        <v>311.77999999999997</v>
      </c>
      <c r="S125" s="184">
        <v>316.18</v>
      </c>
      <c r="T125" s="184">
        <v>320.58999999999997</v>
      </c>
      <c r="U125" s="184">
        <v>324.99</v>
      </c>
      <c r="V125" s="122">
        <v>268</v>
      </c>
      <c r="W125" s="122">
        <v>272.39999999999998</v>
      </c>
      <c r="X125" s="122">
        <v>276.81</v>
      </c>
      <c r="Y125" s="122">
        <v>281.20999999999998</v>
      </c>
      <c r="Z125" s="122">
        <v>201.93</v>
      </c>
      <c r="AA125" s="122">
        <v>197.53</v>
      </c>
      <c r="AB125" s="122">
        <v>193.12</v>
      </c>
      <c r="AC125" s="122">
        <v>188.72</v>
      </c>
      <c r="AD125" s="122">
        <v>184.31</v>
      </c>
      <c r="AE125" s="45">
        <v>121</v>
      </c>
      <c r="AF125" s="162">
        <v>142.16</v>
      </c>
      <c r="AG125" s="162">
        <v>145.27000000000001</v>
      </c>
      <c r="AH125" s="162">
        <v>148.38</v>
      </c>
      <c r="AI125" s="162">
        <v>151.49</v>
      </c>
      <c r="AJ125" s="162">
        <v>154.6</v>
      </c>
      <c r="AK125" s="162">
        <v>157.71</v>
      </c>
      <c r="AL125" s="162">
        <v>160.82</v>
      </c>
      <c r="AM125" s="162">
        <v>163.93</v>
      </c>
      <c r="AN125" s="163">
        <v>167.04</v>
      </c>
      <c r="AO125" s="172">
        <v>170.15</v>
      </c>
      <c r="AP125" s="172">
        <v>173.26</v>
      </c>
      <c r="AQ125" s="163">
        <v>176.37</v>
      </c>
      <c r="AR125" s="163">
        <v>179.48</v>
      </c>
      <c r="AS125" s="191">
        <v>182.59</v>
      </c>
      <c r="AT125" s="178">
        <v>185.7</v>
      </c>
      <c r="AU125" s="184">
        <v>188.81</v>
      </c>
      <c r="AV125" s="184">
        <v>191.92</v>
      </c>
      <c r="AW125" s="184">
        <v>195.03</v>
      </c>
      <c r="AX125" s="184">
        <v>198.14</v>
      </c>
      <c r="AY125" s="184">
        <v>201.25</v>
      </c>
      <c r="AZ125" s="184">
        <v>204.36</v>
      </c>
      <c r="BA125" s="122">
        <v>176.69</v>
      </c>
      <c r="BB125" s="122">
        <v>179.8</v>
      </c>
      <c r="BC125" s="122">
        <v>182.91</v>
      </c>
      <c r="BD125" s="122">
        <v>186.02</v>
      </c>
      <c r="BE125" s="122">
        <v>130.04</v>
      </c>
      <c r="BF125" s="122">
        <v>126.93</v>
      </c>
      <c r="BG125" s="122">
        <v>123.82</v>
      </c>
      <c r="BH125" s="122">
        <v>120.71</v>
      </c>
      <c r="BI125" s="122">
        <v>117.6</v>
      </c>
    </row>
    <row r="126" spans="1:61">
      <c r="A126" s="162">
        <v>238.91</v>
      </c>
      <c r="B126" s="162">
        <v>243.35</v>
      </c>
      <c r="C126" s="162">
        <v>247.79</v>
      </c>
      <c r="D126" s="162">
        <v>252.3</v>
      </c>
      <c r="E126" s="162">
        <v>256.67</v>
      </c>
      <c r="F126" s="162">
        <v>261.11</v>
      </c>
      <c r="G126" s="162">
        <v>265.55</v>
      </c>
      <c r="H126" s="162">
        <v>269.99</v>
      </c>
      <c r="I126" s="163">
        <v>274.43</v>
      </c>
      <c r="J126" s="172">
        <v>278.87</v>
      </c>
      <c r="K126" s="172">
        <v>283.32</v>
      </c>
      <c r="L126" s="163">
        <v>287.76</v>
      </c>
      <c r="M126" s="163">
        <v>292.2</v>
      </c>
      <c r="N126" s="163">
        <v>296.64</v>
      </c>
      <c r="O126" s="178">
        <v>301.08</v>
      </c>
      <c r="P126" s="184">
        <v>305.52</v>
      </c>
      <c r="Q126" s="184">
        <v>309.95999999999998</v>
      </c>
      <c r="R126" s="184">
        <v>314.39999999999998</v>
      </c>
      <c r="S126" s="184">
        <v>318.83999999999997</v>
      </c>
      <c r="T126" s="184">
        <v>323.27999999999997</v>
      </c>
      <c r="U126" s="184">
        <v>327.72</v>
      </c>
      <c r="V126" s="122">
        <v>270.24</v>
      </c>
      <c r="W126" s="122">
        <v>274.68</v>
      </c>
      <c r="X126" s="122">
        <v>279.12</v>
      </c>
      <c r="Y126" s="122">
        <v>283.56</v>
      </c>
      <c r="Z126" s="122">
        <v>203.63</v>
      </c>
      <c r="AA126" s="122">
        <v>199.19</v>
      </c>
      <c r="AB126" s="122">
        <v>194.75</v>
      </c>
      <c r="AC126" s="122">
        <v>190.31</v>
      </c>
      <c r="AD126" s="122">
        <v>185.86</v>
      </c>
      <c r="AE126" s="45">
        <v>122</v>
      </c>
      <c r="AF126" s="162">
        <v>143.35</v>
      </c>
      <c r="AG126" s="162">
        <v>146.49</v>
      </c>
      <c r="AH126" s="162">
        <v>149.62</v>
      </c>
      <c r="AI126" s="162">
        <v>152.76</v>
      </c>
      <c r="AJ126" s="162">
        <v>155.88999999999999</v>
      </c>
      <c r="AK126" s="162">
        <v>159.03</v>
      </c>
      <c r="AL126" s="162">
        <v>162.16999999999999</v>
      </c>
      <c r="AM126" s="162">
        <v>165.3</v>
      </c>
      <c r="AN126" s="163">
        <v>168.44</v>
      </c>
      <c r="AO126" s="172">
        <v>171.57</v>
      </c>
      <c r="AP126" s="172">
        <v>174.71</v>
      </c>
      <c r="AQ126" s="163">
        <v>177.84</v>
      </c>
      <c r="AR126" s="163">
        <v>180.98</v>
      </c>
      <c r="AS126" s="191">
        <v>154.11000000000001</v>
      </c>
      <c r="AT126" s="178">
        <v>187.25</v>
      </c>
      <c r="AU126" s="184">
        <v>190.38</v>
      </c>
      <c r="AV126" s="184">
        <v>193.52</v>
      </c>
      <c r="AW126" s="184">
        <v>196.65</v>
      </c>
      <c r="AX126" s="184">
        <v>199.79</v>
      </c>
      <c r="AY126" s="184">
        <v>202.93</v>
      </c>
      <c r="AZ126" s="184">
        <v>206.06</v>
      </c>
      <c r="BA126" s="122">
        <v>178.16</v>
      </c>
      <c r="BB126" s="122">
        <v>181.29</v>
      </c>
      <c r="BC126" s="122">
        <v>184.43</v>
      </c>
      <c r="BD126" s="122">
        <v>187.56</v>
      </c>
      <c r="BE126" s="122">
        <v>131.13</v>
      </c>
      <c r="BF126" s="122">
        <v>127.99</v>
      </c>
      <c r="BG126" s="122">
        <v>124.85</v>
      </c>
      <c r="BH126" s="122">
        <v>121.72</v>
      </c>
      <c r="BI126" s="122">
        <v>118.58</v>
      </c>
    </row>
    <row r="127" spans="1:61">
      <c r="A127" s="162">
        <v>240.92</v>
      </c>
      <c r="B127" s="162">
        <v>245.4</v>
      </c>
      <c r="C127" s="162">
        <v>249.87</v>
      </c>
      <c r="D127" s="162">
        <v>254.35</v>
      </c>
      <c r="E127" s="162">
        <v>258.83</v>
      </c>
      <c r="F127" s="162">
        <v>263.31</v>
      </c>
      <c r="G127" s="162">
        <v>267.77999999999997</v>
      </c>
      <c r="H127" s="162">
        <v>272.26</v>
      </c>
      <c r="I127" s="163">
        <v>276.74</v>
      </c>
      <c r="J127" s="172">
        <v>281.20999999999998</v>
      </c>
      <c r="K127" s="172">
        <v>285.69</v>
      </c>
      <c r="L127" s="163">
        <v>290.17</v>
      </c>
      <c r="M127" s="163">
        <v>294.64999999999998</v>
      </c>
      <c r="N127" s="163">
        <v>299.12</v>
      </c>
      <c r="O127" s="178">
        <v>303.60000000000002</v>
      </c>
      <c r="P127" s="184">
        <v>308.08</v>
      </c>
      <c r="Q127" s="184">
        <v>312.55</v>
      </c>
      <c r="R127" s="184">
        <v>317.02999999999997</v>
      </c>
      <c r="S127" s="184">
        <v>321.51</v>
      </c>
      <c r="T127" s="184">
        <v>325.99</v>
      </c>
      <c r="U127" s="184">
        <v>330.46</v>
      </c>
      <c r="V127" s="122">
        <v>272.49</v>
      </c>
      <c r="W127" s="122">
        <v>276.95999999999998</v>
      </c>
      <c r="X127" s="122">
        <v>281.44</v>
      </c>
      <c r="Y127" s="122">
        <v>285.92</v>
      </c>
      <c r="Z127" s="122">
        <v>205.33</v>
      </c>
      <c r="AA127" s="122">
        <v>200.85</v>
      </c>
      <c r="AB127" s="122">
        <v>196.37</v>
      </c>
      <c r="AC127" s="122">
        <v>191.9</v>
      </c>
      <c r="AD127" s="122">
        <v>187.42</v>
      </c>
      <c r="AE127" s="45">
        <v>123</v>
      </c>
      <c r="AF127" s="162">
        <v>144.47999999999999</v>
      </c>
      <c r="AG127" s="162">
        <v>147.63999999999999</v>
      </c>
      <c r="AH127" s="162">
        <v>150.80000000000001</v>
      </c>
      <c r="AI127" s="162">
        <v>153.96</v>
      </c>
      <c r="AJ127" s="162">
        <v>157.12</v>
      </c>
      <c r="AK127" s="162">
        <v>160.28</v>
      </c>
      <c r="AL127" s="162">
        <v>163.44</v>
      </c>
      <c r="AM127" s="162">
        <v>166.6</v>
      </c>
      <c r="AN127" s="163">
        <v>169.77</v>
      </c>
      <c r="AO127" s="172">
        <v>172.93</v>
      </c>
      <c r="AP127" s="172">
        <v>176.09</v>
      </c>
      <c r="AQ127" s="163">
        <v>179.25</v>
      </c>
      <c r="AR127" s="163">
        <v>182.41</v>
      </c>
      <c r="AS127" s="191">
        <v>185.57</v>
      </c>
      <c r="AT127" s="178">
        <v>188.73</v>
      </c>
      <c r="AU127" s="184">
        <v>191.89</v>
      </c>
      <c r="AV127" s="184">
        <v>195.05</v>
      </c>
      <c r="AW127" s="184">
        <v>198.22</v>
      </c>
      <c r="AX127" s="184">
        <v>201.38</v>
      </c>
      <c r="AY127" s="184">
        <v>204.54</v>
      </c>
      <c r="AZ127" s="184">
        <v>207.7</v>
      </c>
      <c r="BA127" s="122">
        <v>179.58</v>
      </c>
      <c r="BB127" s="122">
        <v>182.75</v>
      </c>
      <c r="BC127" s="122">
        <v>185.91</v>
      </c>
      <c r="BD127" s="122">
        <v>189.07</v>
      </c>
      <c r="BE127" s="122">
        <v>132.16999999999999</v>
      </c>
      <c r="BF127" s="122">
        <v>129.01</v>
      </c>
      <c r="BG127" s="122">
        <v>125.85</v>
      </c>
      <c r="BH127" s="122">
        <v>122.68</v>
      </c>
      <c r="BI127" s="122">
        <v>119.52</v>
      </c>
    </row>
    <row r="128" spans="1:61">
      <c r="A128" s="162">
        <v>242.94</v>
      </c>
      <c r="B128" s="162">
        <v>247.45</v>
      </c>
      <c r="C128" s="162">
        <v>251.97</v>
      </c>
      <c r="D128" s="162">
        <v>256.48</v>
      </c>
      <c r="E128" s="162">
        <v>261</v>
      </c>
      <c r="F128" s="162">
        <v>265.51</v>
      </c>
      <c r="G128" s="162">
        <v>270.02</v>
      </c>
      <c r="H128" s="162">
        <v>274.54000000000002</v>
      </c>
      <c r="I128" s="163">
        <v>279.05</v>
      </c>
      <c r="J128" s="172">
        <v>283.56</v>
      </c>
      <c r="K128" s="172">
        <v>288.08</v>
      </c>
      <c r="L128" s="163">
        <v>292.58999999999997</v>
      </c>
      <c r="M128" s="163">
        <v>297.10000000000002</v>
      </c>
      <c r="N128" s="163">
        <v>301.62</v>
      </c>
      <c r="O128" s="178">
        <v>306.13</v>
      </c>
      <c r="P128" s="184">
        <v>310.64999999999998</v>
      </c>
      <c r="Q128" s="184">
        <v>315.16000000000003</v>
      </c>
      <c r="R128" s="184">
        <v>319.67</v>
      </c>
      <c r="S128" s="184">
        <v>324.19</v>
      </c>
      <c r="T128" s="184">
        <v>328.7</v>
      </c>
      <c r="U128" s="184">
        <v>333.21</v>
      </c>
      <c r="V128" s="122">
        <v>274.74</v>
      </c>
      <c r="W128" s="122">
        <v>279.25</v>
      </c>
      <c r="X128" s="122">
        <v>283.77</v>
      </c>
      <c r="Y128" s="122">
        <v>288.27999999999997</v>
      </c>
      <c r="Z128" s="122">
        <v>207.03</v>
      </c>
      <c r="AA128" s="122">
        <v>202.52</v>
      </c>
      <c r="AB128" s="122">
        <v>198.01</v>
      </c>
      <c r="AC128" s="122">
        <v>193.49</v>
      </c>
      <c r="AD128" s="122">
        <v>188.98</v>
      </c>
      <c r="AE128" s="45">
        <v>124</v>
      </c>
      <c r="AF128" s="162">
        <v>145.66999999999999</v>
      </c>
      <c r="AG128" s="162">
        <v>148.86000000000001</v>
      </c>
      <c r="AH128" s="162">
        <v>152.04</v>
      </c>
      <c r="AI128" s="162">
        <v>155.22999999999999</v>
      </c>
      <c r="AJ128" s="162">
        <v>158.41999999999999</v>
      </c>
      <c r="AK128" s="162">
        <v>161.6</v>
      </c>
      <c r="AL128" s="162">
        <v>164.79</v>
      </c>
      <c r="AM128" s="162">
        <v>167.98</v>
      </c>
      <c r="AN128" s="163">
        <v>171.17</v>
      </c>
      <c r="AO128" s="172">
        <v>174.35</v>
      </c>
      <c r="AP128" s="172">
        <v>177.54</v>
      </c>
      <c r="AQ128" s="163">
        <v>180.73</v>
      </c>
      <c r="AR128" s="163">
        <v>183.91</v>
      </c>
      <c r="AS128" s="191">
        <v>187.1</v>
      </c>
      <c r="AT128" s="178">
        <v>190.29</v>
      </c>
      <c r="AU128" s="184">
        <v>193.47</v>
      </c>
      <c r="AV128" s="184">
        <v>196.66</v>
      </c>
      <c r="AW128" s="184">
        <v>199.85</v>
      </c>
      <c r="AX128" s="184">
        <v>203.03</v>
      </c>
      <c r="AY128" s="184">
        <v>206.22</v>
      </c>
      <c r="AZ128" s="184">
        <v>209.41</v>
      </c>
      <c r="BA128" s="122">
        <v>181.06</v>
      </c>
      <c r="BB128" s="122">
        <v>184.24</v>
      </c>
      <c r="BC128" s="122">
        <v>187.43</v>
      </c>
      <c r="BD128" s="122">
        <v>190.62</v>
      </c>
      <c r="BE128" s="122">
        <v>133.25</v>
      </c>
      <c r="BF128" s="122">
        <v>130.07</v>
      </c>
      <c r="BG128" s="122">
        <v>126.88</v>
      </c>
      <c r="BH128" s="122">
        <v>123.69</v>
      </c>
      <c r="BI128" s="122">
        <v>120.51</v>
      </c>
    </row>
    <row r="129" spans="1:61">
      <c r="A129" s="162">
        <v>244.71</v>
      </c>
      <c r="B129" s="162">
        <v>249.26</v>
      </c>
      <c r="C129" s="162">
        <v>253.81</v>
      </c>
      <c r="D129" s="162">
        <v>258.36</v>
      </c>
      <c r="E129" s="162">
        <v>262.91000000000003</v>
      </c>
      <c r="F129" s="162">
        <v>267.45999999999998</v>
      </c>
      <c r="G129" s="162">
        <v>272.01</v>
      </c>
      <c r="H129" s="162">
        <v>276.56</v>
      </c>
      <c r="I129" s="163">
        <v>281.11</v>
      </c>
      <c r="J129" s="172">
        <v>285.66000000000003</v>
      </c>
      <c r="K129" s="172">
        <v>290.20999999999998</v>
      </c>
      <c r="L129" s="163">
        <v>294.76</v>
      </c>
      <c r="M129" s="163">
        <v>299.31</v>
      </c>
      <c r="N129" s="163">
        <v>303.86</v>
      </c>
      <c r="O129" s="178">
        <v>308.41000000000003</v>
      </c>
      <c r="P129" s="184">
        <v>312.95999999999998</v>
      </c>
      <c r="Q129" s="184">
        <v>317.51</v>
      </c>
      <c r="R129" s="184">
        <v>322.06</v>
      </c>
      <c r="S129" s="184">
        <v>326.61</v>
      </c>
      <c r="T129" s="184">
        <v>331.16</v>
      </c>
      <c r="U129" s="184">
        <v>335.71</v>
      </c>
      <c r="V129" s="122">
        <v>276.83999999999997</v>
      </c>
      <c r="W129" s="122">
        <v>281.39</v>
      </c>
      <c r="X129" s="122">
        <v>285.94</v>
      </c>
      <c r="Y129" s="122">
        <v>290.49</v>
      </c>
      <c r="Z129" s="122">
        <v>208.59</v>
      </c>
      <c r="AA129" s="122">
        <v>204.04</v>
      </c>
      <c r="AB129" s="122">
        <v>199.49</v>
      </c>
      <c r="AC129" s="122">
        <v>194.94</v>
      </c>
      <c r="AD129" s="122">
        <v>190.39</v>
      </c>
      <c r="AE129" s="45">
        <v>125</v>
      </c>
      <c r="AF129" s="162">
        <v>146.87</v>
      </c>
      <c r="AG129" s="162">
        <v>150.08000000000001</v>
      </c>
      <c r="AH129" s="162">
        <v>153.29</v>
      </c>
      <c r="AI129" s="162">
        <v>156.5</v>
      </c>
      <c r="AJ129" s="162">
        <v>159.72</v>
      </c>
      <c r="AK129" s="162">
        <v>162.93</v>
      </c>
      <c r="AL129" s="162">
        <v>166.14</v>
      </c>
      <c r="AM129" s="162">
        <v>169.35</v>
      </c>
      <c r="AN129" s="163">
        <v>172.57</v>
      </c>
      <c r="AO129" s="172">
        <v>175.78</v>
      </c>
      <c r="AP129" s="172">
        <v>178.99</v>
      </c>
      <c r="AQ129" s="163">
        <v>182.2</v>
      </c>
      <c r="AR129" s="163">
        <v>185.42</v>
      </c>
      <c r="AS129" s="191">
        <v>188.63</v>
      </c>
      <c r="AT129" s="178">
        <v>191.84</v>
      </c>
      <c r="AU129" s="184">
        <v>195.05</v>
      </c>
      <c r="AV129" s="184">
        <v>198.27</v>
      </c>
      <c r="AW129" s="184">
        <v>201.48</v>
      </c>
      <c r="AX129" s="184">
        <v>204.69</v>
      </c>
      <c r="AY129" s="184">
        <v>207.9</v>
      </c>
      <c r="AZ129" s="184">
        <v>211.12</v>
      </c>
      <c r="BA129" s="122">
        <v>182.53</v>
      </c>
      <c r="BB129" s="122">
        <v>185.74</v>
      </c>
      <c r="BC129" s="122">
        <v>188.95</v>
      </c>
      <c r="BD129" s="122">
        <v>192.17</v>
      </c>
      <c r="BE129" s="122">
        <v>134.34</v>
      </c>
      <c r="BF129" s="122">
        <v>131.13</v>
      </c>
      <c r="BG129" s="122">
        <v>127.92</v>
      </c>
      <c r="BH129" s="122">
        <v>124.7</v>
      </c>
      <c r="BI129" s="122">
        <v>121.49</v>
      </c>
    </row>
    <row r="130" spans="1:61">
      <c r="A130" s="162">
        <v>246.74</v>
      </c>
      <c r="B130" s="162">
        <v>251.33</v>
      </c>
      <c r="C130" s="162">
        <v>255.92</v>
      </c>
      <c r="D130" s="162">
        <v>260.5</v>
      </c>
      <c r="E130" s="162">
        <v>265.08999999999997</v>
      </c>
      <c r="F130" s="162">
        <v>269.68</v>
      </c>
      <c r="G130" s="162">
        <v>274.26</v>
      </c>
      <c r="H130" s="162">
        <v>278.85000000000002</v>
      </c>
      <c r="I130" s="163">
        <v>283.44</v>
      </c>
      <c r="J130" s="172">
        <v>288.02</v>
      </c>
      <c r="K130" s="172">
        <v>292.61</v>
      </c>
      <c r="L130" s="163">
        <v>297.2</v>
      </c>
      <c r="M130" s="163">
        <v>301.77999999999997</v>
      </c>
      <c r="N130" s="163">
        <v>306.37</v>
      </c>
      <c r="O130" s="178">
        <v>310.95</v>
      </c>
      <c r="P130" s="184">
        <v>315.54000000000002</v>
      </c>
      <c r="Q130" s="184">
        <v>320.13</v>
      </c>
      <c r="R130" s="184">
        <v>324.70999999999998</v>
      </c>
      <c r="S130" s="184">
        <v>329.3</v>
      </c>
      <c r="T130" s="184">
        <v>333.89</v>
      </c>
      <c r="U130" s="184">
        <v>338.47</v>
      </c>
      <c r="V130" s="122">
        <v>279.10000000000002</v>
      </c>
      <c r="W130" s="122">
        <v>283.69</v>
      </c>
      <c r="X130" s="122">
        <v>288.27999999999997</v>
      </c>
      <c r="Y130" s="122">
        <v>292.86</v>
      </c>
      <c r="Z130" s="122">
        <v>210.31</v>
      </c>
      <c r="AA130" s="122">
        <v>205.72</v>
      </c>
      <c r="AB130" s="122">
        <v>201.13</v>
      </c>
      <c r="AC130" s="122">
        <v>196.55</v>
      </c>
      <c r="AD130" s="122">
        <v>191.96</v>
      </c>
      <c r="AE130" s="45">
        <v>126</v>
      </c>
      <c r="AF130" s="162">
        <v>147.99</v>
      </c>
      <c r="AG130" s="162">
        <v>151.22999999999999</v>
      </c>
      <c r="AH130" s="162">
        <v>154.47</v>
      </c>
      <c r="AI130" s="162">
        <v>157.71</v>
      </c>
      <c r="AJ130" s="162">
        <v>160.94999999999999</v>
      </c>
      <c r="AK130" s="162">
        <v>164.19</v>
      </c>
      <c r="AL130" s="162">
        <v>167.42</v>
      </c>
      <c r="AM130" s="162">
        <v>170.66</v>
      </c>
      <c r="AN130" s="163">
        <v>173.9</v>
      </c>
      <c r="AO130" s="172">
        <v>177.14</v>
      </c>
      <c r="AP130" s="172">
        <v>180.38</v>
      </c>
      <c r="AQ130" s="163">
        <v>183.61</v>
      </c>
      <c r="AR130" s="163">
        <v>186.85</v>
      </c>
      <c r="AS130" s="191">
        <v>190.09</v>
      </c>
      <c r="AT130" s="178">
        <v>193.33</v>
      </c>
      <c r="AU130" s="184">
        <v>196.57</v>
      </c>
      <c r="AV130" s="184">
        <v>199.81</v>
      </c>
      <c r="AW130" s="184">
        <v>203.04</v>
      </c>
      <c r="AX130" s="184">
        <v>206.28</v>
      </c>
      <c r="AY130" s="184">
        <v>209.52</v>
      </c>
      <c r="AZ130" s="184">
        <v>212.76</v>
      </c>
      <c r="BA130" s="122">
        <v>183.96</v>
      </c>
      <c r="BB130" s="122">
        <v>187.2</v>
      </c>
      <c r="BC130" s="122">
        <v>190.44</v>
      </c>
      <c r="BD130" s="122">
        <v>193.67</v>
      </c>
      <c r="BE130" s="122">
        <v>135.38999999999999</v>
      </c>
      <c r="BF130" s="122">
        <v>132.15</v>
      </c>
      <c r="BG130" s="122">
        <v>128.91</v>
      </c>
      <c r="BH130" s="122">
        <v>125.67</v>
      </c>
      <c r="BI130" s="122">
        <v>122.43</v>
      </c>
    </row>
    <row r="131" spans="1:61">
      <c r="A131" s="162">
        <v>248.79</v>
      </c>
      <c r="B131" s="162">
        <v>253.41</v>
      </c>
      <c r="C131" s="162">
        <v>258.04000000000002</v>
      </c>
      <c r="D131" s="162">
        <v>262.66000000000003</v>
      </c>
      <c r="E131" s="162">
        <v>267.27999999999997</v>
      </c>
      <c r="F131" s="162">
        <v>271.89999999999998</v>
      </c>
      <c r="G131" s="162">
        <v>276.52999999999997</v>
      </c>
      <c r="H131" s="162">
        <v>281.14999999999998</v>
      </c>
      <c r="I131" s="163">
        <v>285.77</v>
      </c>
      <c r="J131" s="172">
        <v>290.39999999999998</v>
      </c>
      <c r="K131" s="172">
        <v>295.02</v>
      </c>
      <c r="L131" s="163">
        <v>299.64</v>
      </c>
      <c r="M131" s="163">
        <v>304.26</v>
      </c>
      <c r="N131" s="163">
        <v>308.89</v>
      </c>
      <c r="O131" s="178">
        <v>313.51</v>
      </c>
      <c r="P131" s="184">
        <v>318.13</v>
      </c>
      <c r="Q131" s="184">
        <v>322.76</v>
      </c>
      <c r="R131" s="184">
        <v>327.38</v>
      </c>
      <c r="S131" s="184">
        <v>332</v>
      </c>
      <c r="T131" s="184">
        <v>336.62</v>
      </c>
      <c r="U131" s="184">
        <v>341.25</v>
      </c>
      <c r="V131" s="122">
        <v>281.37</v>
      </c>
      <c r="W131" s="122">
        <v>285.99</v>
      </c>
      <c r="X131" s="122">
        <v>290.61</v>
      </c>
      <c r="Y131" s="122">
        <v>295.24</v>
      </c>
      <c r="Z131" s="122">
        <v>212.03</v>
      </c>
      <c r="AA131" s="122">
        <v>207.4</v>
      </c>
      <c r="AB131" s="122">
        <v>202.78</v>
      </c>
      <c r="AC131" s="122">
        <v>198.16</v>
      </c>
      <c r="AD131" s="122">
        <v>193.54</v>
      </c>
      <c r="AE131" s="45">
        <v>127</v>
      </c>
      <c r="AF131" s="162">
        <v>149.19</v>
      </c>
      <c r="AG131" s="162">
        <v>152.46</v>
      </c>
      <c r="AH131" s="162">
        <v>155.72</v>
      </c>
      <c r="AI131" s="162">
        <v>158.99</v>
      </c>
      <c r="AJ131" s="162">
        <v>162.25</v>
      </c>
      <c r="AK131" s="162">
        <v>165.51</v>
      </c>
      <c r="AL131" s="162">
        <v>168.78</v>
      </c>
      <c r="AM131" s="162">
        <v>172.04</v>
      </c>
      <c r="AN131" s="163">
        <v>175.31</v>
      </c>
      <c r="AO131" s="172">
        <v>178.57</v>
      </c>
      <c r="AP131" s="172">
        <v>181.83</v>
      </c>
      <c r="AQ131" s="163">
        <v>185.1</v>
      </c>
      <c r="AR131" s="163">
        <v>188.36</v>
      </c>
      <c r="AS131" s="191">
        <v>191.63</v>
      </c>
      <c r="AT131" s="178">
        <v>194.89</v>
      </c>
      <c r="AU131" s="184">
        <v>198.15</v>
      </c>
      <c r="AV131" s="184">
        <v>201.42</v>
      </c>
      <c r="AW131" s="184">
        <v>204.68</v>
      </c>
      <c r="AX131" s="184">
        <v>207.94</v>
      </c>
      <c r="AY131" s="184">
        <v>211.21</v>
      </c>
      <c r="AZ131" s="184">
        <v>214.47</v>
      </c>
      <c r="BA131" s="122">
        <v>185.44</v>
      </c>
      <c r="BB131" s="122">
        <v>188.7</v>
      </c>
      <c r="BC131" s="122">
        <v>191.96</v>
      </c>
      <c r="BD131" s="122">
        <v>195.23</v>
      </c>
      <c r="BE131" s="122">
        <v>136.47999999999999</v>
      </c>
      <c r="BF131" s="122">
        <v>133.21</v>
      </c>
      <c r="BG131" s="122">
        <v>129.94999999999999</v>
      </c>
      <c r="BH131" s="122">
        <v>126.69</v>
      </c>
      <c r="BI131" s="122">
        <v>123.42</v>
      </c>
    </row>
    <row r="132" spans="1:61">
      <c r="A132" s="162">
        <v>250.57</v>
      </c>
      <c r="B132" s="162">
        <v>255.23</v>
      </c>
      <c r="C132" s="162">
        <v>259.89</v>
      </c>
      <c r="D132" s="162">
        <v>264.55</v>
      </c>
      <c r="E132" s="162">
        <v>269.20999999999998</v>
      </c>
      <c r="F132" s="162">
        <v>273.87</v>
      </c>
      <c r="G132" s="162">
        <v>278.52999999999997</v>
      </c>
      <c r="H132" s="162">
        <v>283.19</v>
      </c>
      <c r="I132" s="163">
        <v>287.83999999999997</v>
      </c>
      <c r="J132" s="172">
        <v>292.5</v>
      </c>
      <c r="K132" s="172">
        <v>297.16000000000003</v>
      </c>
      <c r="L132" s="163">
        <v>301.82</v>
      </c>
      <c r="M132" s="163">
        <v>306.48</v>
      </c>
      <c r="N132" s="163">
        <v>311.14</v>
      </c>
      <c r="O132" s="178">
        <v>315.8</v>
      </c>
      <c r="P132" s="184">
        <v>320.45999999999998</v>
      </c>
      <c r="Q132" s="184">
        <v>325.12</v>
      </c>
      <c r="R132" s="184">
        <v>329.78</v>
      </c>
      <c r="S132" s="184">
        <v>334.44</v>
      </c>
      <c r="T132" s="184">
        <v>339.1</v>
      </c>
      <c r="U132" s="184">
        <v>343.76</v>
      </c>
      <c r="V132" s="122">
        <v>283.48</v>
      </c>
      <c r="W132" s="122">
        <v>288.14</v>
      </c>
      <c r="X132" s="122">
        <v>292.8</v>
      </c>
      <c r="Y132" s="122">
        <v>297.45999999999998</v>
      </c>
      <c r="Z132" s="122">
        <v>213.59</v>
      </c>
      <c r="AA132" s="122">
        <v>208.93</v>
      </c>
      <c r="AB132" s="122">
        <v>204.27</v>
      </c>
      <c r="AC132" s="122">
        <v>199.61</v>
      </c>
      <c r="AD132" s="122">
        <v>196.54</v>
      </c>
      <c r="AE132" s="45">
        <v>128</v>
      </c>
      <c r="AF132" s="162">
        <v>150.4</v>
      </c>
      <c r="AG132" s="162">
        <v>153.69</v>
      </c>
      <c r="AH132" s="162">
        <v>156.97999999999999</v>
      </c>
      <c r="AI132" s="162">
        <v>160.27000000000001</v>
      </c>
      <c r="AJ132" s="162">
        <v>163.56</v>
      </c>
      <c r="AK132" s="162">
        <v>166.85</v>
      </c>
      <c r="AL132" s="162">
        <v>170.13</v>
      </c>
      <c r="AM132" s="162">
        <v>173.42</v>
      </c>
      <c r="AN132" s="163">
        <v>176.71</v>
      </c>
      <c r="AO132" s="172">
        <v>180</v>
      </c>
      <c r="AP132" s="172">
        <v>183.29</v>
      </c>
      <c r="AQ132" s="163">
        <v>186.58</v>
      </c>
      <c r="AR132" s="163">
        <v>189.87</v>
      </c>
      <c r="AS132" s="191">
        <v>193.16</v>
      </c>
      <c r="AT132" s="178">
        <v>196.45</v>
      </c>
      <c r="AU132" s="184">
        <v>199.74</v>
      </c>
      <c r="AV132" s="184">
        <v>203.03</v>
      </c>
      <c r="AW132" s="184">
        <v>206.32</v>
      </c>
      <c r="AX132" s="184">
        <v>209.61</v>
      </c>
      <c r="AY132" s="184">
        <v>212.9</v>
      </c>
      <c r="AZ132" s="184">
        <v>216.19</v>
      </c>
      <c r="BA132" s="122">
        <v>186.91</v>
      </c>
      <c r="BB132" s="122">
        <v>190.2</v>
      </c>
      <c r="BC132" s="122">
        <v>193.49</v>
      </c>
      <c r="BD132" s="122">
        <v>196.78</v>
      </c>
      <c r="BE132" s="122">
        <v>137.57</v>
      </c>
      <c r="BF132" s="122">
        <v>134.28</v>
      </c>
      <c r="BG132" s="122">
        <v>130.99</v>
      </c>
      <c r="BH132" s="122">
        <v>127.7</v>
      </c>
      <c r="BI132" s="122">
        <v>124.41</v>
      </c>
    </row>
    <row r="133" spans="1:61">
      <c r="A133" s="162">
        <v>252.63</v>
      </c>
      <c r="B133" s="162">
        <v>257.33</v>
      </c>
      <c r="C133" s="162">
        <v>262.02</v>
      </c>
      <c r="D133" s="162">
        <v>266.72000000000003</v>
      </c>
      <c r="E133" s="162">
        <v>271.42</v>
      </c>
      <c r="F133" s="162">
        <v>276.11</v>
      </c>
      <c r="G133" s="162">
        <v>280.81</v>
      </c>
      <c r="H133" s="162">
        <v>285.5</v>
      </c>
      <c r="I133" s="163">
        <v>290.2</v>
      </c>
      <c r="J133" s="172">
        <v>294.89</v>
      </c>
      <c r="K133" s="172">
        <v>299.58999999999997</v>
      </c>
      <c r="L133" s="163">
        <v>304.82</v>
      </c>
      <c r="M133" s="163">
        <v>308.98</v>
      </c>
      <c r="N133" s="163">
        <v>313.68</v>
      </c>
      <c r="O133" s="178">
        <v>318.37</v>
      </c>
      <c r="P133" s="184">
        <v>323.07</v>
      </c>
      <c r="Q133" s="184">
        <v>327.76</v>
      </c>
      <c r="R133" s="184">
        <v>332.46</v>
      </c>
      <c r="S133" s="184">
        <v>337.15</v>
      </c>
      <c r="T133" s="184">
        <v>341.85</v>
      </c>
      <c r="U133" s="184">
        <v>346.54</v>
      </c>
      <c r="V133" s="122">
        <v>285.76</v>
      </c>
      <c r="W133" s="122">
        <v>290.45</v>
      </c>
      <c r="X133" s="122">
        <v>295.14999999999998</v>
      </c>
      <c r="Y133" s="122">
        <v>299.83999999999997</v>
      </c>
      <c r="Z133" s="122">
        <v>215.32</v>
      </c>
      <c r="AA133" s="122">
        <v>210.63</v>
      </c>
      <c r="AB133" s="122">
        <v>205.93</v>
      </c>
      <c r="AC133" s="122">
        <v>201.23</v>
      </c>
      <c r="AD133" s="122">
        <v>198.13</v>
      </c>
      <c r="AE133" s="45">
        <v>129</v>
      </c>
      <c r="AF133" s="162">
        <v>150.53</v>
      </c>
      <c r="AG133" s="162">
        <v>154.84</v>
      </c>
      <c r="AH133" s="162">
        <v>158.16</v>
      </c>
      <c r="AI133" s="162">
        <v>161.47</v>
      </c>
      <c r="AJ133" s="162">
        <v>164.79</v>
      </c>
      <c r="AK133" s="162">
        <v>168.1</v>
      </c>
      <c r="AL133" s="162">
        <v>171.42</v>
      </c>
      <c r="AM133" s="162">
        <v>174.74</v>
      </c>
      <c r="AN133" s="163">
        <v>178.05</v>
      </c>
      <c r="AO133" s="172">
        <v>181.37</v>
      </c>
      <c r="AP133" s="172">
        <v>184.68</v>
      </c>
      <c r="AQ133" s="163">
        <v>188</v>
      </c>
      <c r="AR133" s="163">
        <v>191.31</v>
      </c>
      <c r="AS133" s="191">
        <v>194.63</v>
      </c>
      <c r="AT133" s="178">
        <v>197.94</v>
      </c>
      <c r="AU133" s="184">
        <v>201.26</v>
      </c>
      <c r="AV133" s="184">
        <v>204.57</v>
      </c>
      <c r="AW133" s="184">
        <v>207.89</v>
      </c>
      <c r="AX133" s="184">
        <v>211.2</v>
      </c>
      <c r="AY133" s="184">
        <v>214.52</v>
      </c>
      <c r="AZ133" s="184">
        <v>217.83</v>
      </c>
      <c r="BA133" s="122">
        <v>188.35</v>
      </c>
      <c r="BB133" s="122">
        <v>191.66</v>
      </c>
      <c r="BC133" s="122">
        <v>194.98</v>
      </c>
      <c r="BD133" s="122">
        <v>198.29</v>
      </c>
      <c r="BE133" s="122">
        <v>138.62</v>
      </c>
      <c r="BF133" s="122">
        <v>135.30000000000001</v>
      </c>
      <c r="BG133" s="122">
        <v>131.99</v>
      </c>
      <c r="BH133" s="122">
        <v>128.66999999999999</v>
      </c>
      <c r="BI133" s="122">
        <v>125.36</v>
      </c>
    </row>
    <row r="134" spans="1:61">
      <c r="A134" s="162">
        <v>254.71</v>
      </c>
      <c r="B134" s="162">
        <v>259.44</v>
      </c>
      <c r="C134" s="162">
        <v>264.17</v>
      </c>
      <c r="D134" s="162">
        <v>268.89999999999998</v>
      </c>
      <c r="E134" s="162">
        <v>273.63</v>
      </c>
      <c r="F134" s="162">
        <v>278.37</v>
      </c>
      <c r="G134" s="162">
        <v>283.10000000000002</v>
      </c>
      <c r="H134" s="162">
        <v>287.83</v>
      </c>
      <c r="I134" s="163">
        <v>292.56</v>
      </c>
      <c r="J134" s="172">
        <v>297.29000000000002</v>
      </c>
      <c r="K134" s="172">
        <v>302.02999999999997</v>
      </c>
      <c r="L134" s="163">
        <v>306.76</v>
      </c>
      <c r="M134" s="163">
        <v>311.49</v>
      </c>
      <c r="N134" s="163">
        <v>316.22000000000003</v>
      </c>
      <c r="O134" s="178">
        <v>320.95</v>
      </c>
      <c r="P134" s="184">
        <v>325.69</v>
      </c>
      <c r="Q134" s="184">
        <v>330.42</v>
      </c>
      <c r="R134" s="184">
        <v>335.15</v>
      </c>
      <c r="S134" s="184">
        <v>339.88</v>
      </c>
      <c r="T134" s="184">
        <v>344.61</v>
      </c>
      <c r="U134" s="184">
        <v>349.35</v>
      </c>
      <c r="V134" s="122">
        <v>288.04000000000002</v>
      </c>
      <c r="W134" s="122">
        <v>292.77</v>
      </c>
      <c r="X134" s="122">
        <v>297.5</v>
      </c>
      <c r="Y134" s="122">
        <v>302.23</v>
      </c>
      <c r="Z134" s="122">
        <v>217.06</v>
      </c>
      <c r="AA134" s="122">
        <v>212.32</v>
      </c>
      <c r="AB134" s="122">
        <v>207.59</v>
      </c>
      <c r="AC134" s="122">
        <v>202.86</v>
      </c>
      <c r="AD134" s="122">
        <v>199.56</v>
      </c>
      <c r="AE134" s="45">
        <v>130</v>
      </c>
      <c r="AF134" s="162">
        <v>152.74</v>
      </c>
      <c r="AG134" s="162">
        <v>156.08000000000001</v>
      </c>
      <c r="AH134" s="162">
        <v>159.41999999999999</v>
      </c>
      <c r="AI134" s="162">
        <v>162.76</v>
      </c>
      <c r="AJ134" s="162">
        <v>166.1</v>
      </c>
      <c r="AK134" s="162">
        <v>169.44</v>
      </c>
      <c r="AL134" s="162">
        <v>172.78</v>
      </c>
      <c r="AM134" s="162">
        <v>176.12</v>
      </c>
      <c r="AN134" s="163">
        <v>179.46</v>
      </c>
      <c r="AO134" s="172">
        <v>182.8</v>
      </c>
      <c r="AP134" s="172">
        <v>186.15</v>
      </c>
      <c r="AQ134" s="163">
        <v>189.49</v>
      </c>
      <c r="AR134" s="163">
        <v>192.83</v>
      </c>
      <c r="AS134" s="191">
        <v>196.17</v>
      </c>
      <c r="AT134" s="178">
        <v>199.51</v>
      </c>
      <c r="AU134" s="184">
        <v>202.85</v>
      </c>
      <c r="AV134" s="184">
        <v>206.19</v>
      </c>
      <c r="AW134" s="184">
        <v>209.53</v>
      </c>
      <c r="AX134" s="184">
        <v>212.87</v>
      </c>
      <c r="AY134" s="184">
        <v>216.21</v>
      </c>
      <c r="AZ134" s="184">
        <v>219.56</v>
      </c>
      <c r="BA134" s="122">
        <v>189.83</v>
      </c>
      <c r="BB134" s="122">
        <v>193.17</v>
      </c>
      <c r="BC134" s="122">
        <v>196.51</v>
      </c>
      <c r="BD134" s="122">
        <v>199.85</v>
      </c>
      <c r="BE134" s="122">
        <v>139.71</v>
      </c>
      <c r="BF134" s="122">
        <v>136.37</v>
      </c>
      <c r="BG134" s="122">
        <v>133.03</v>
      </c>
      <c r="BH134" s="122">
        <v>129.69</v>
      </c>
      <c r="BI134" s="122">
        <v>126.35</v>
      </c>
    </row>
    <row r="135" spans="1:61">
      <c r="A135" s="162">
        <v>256.5</v>
      </c>
      <c r="B135" s="162">
        <v>261.27</v>
      </c>
      <c r="C135" s="162">
        <v>266.04000000000002</v>
      </c>
      <c r="D135" s="162">
        <v>270.8</v>
      </c>
      <c r="E135" s="162">
        <v>275.57</v>
      </c>
      <c r="F135" s="162">
        <v>280.33999999999997</v>
      </c>
      <c r="G135" s="162">
        <v>285.11</v>
      </c>
      <c r="H135" s="162">
        <v>289.88</v>
      </c>
      <c r="I135" s="163">
        <v>294.64999999999998</v>
      </c>
      <c r="J135" s="172">
        <v>299.41000000000003</v>
      </c>
      <c r="K135" s="172">
        <v>304.18</v>
      </c>
      <c r="L135" s="163">
        <v>308.95</v>
      </c>
      <c r="M135" s="163">
        <v>313.72000000000003</v>
      </c>
      <c r="N135" s="163">
        <v>318.49</v>
      </c>
      <c r="O135" s="178">
        <v>323.26</v>
      </c>
      <c r="P135" s="184">
        <v>328.03</v>
      </c>
      <c r="Q135" s="184">
        <v>332.79</v>
      </c>
      <c r="R135" s="184">
        <v>337.56</v>
      </c>
      <c r="S135" s="184">
        <v>342.23</v>
      </c>
      <c r="T135" s="184">
        <v>347.1</v>
      </c>
      <c r="U135" s="184">
        <v>351.87</v>
      </c>
      <c r="V135" s="122">
        <v>290.16000000000003</v>
      </c>
      <c r="W135" s="122">
        <v>294.92</v>
      </c>
      <c r="X135" s="122">
        <v>299.69</v>
      </c>
      <c r="Y135" s="122">
        <v>304.45999999999998</v>
      </c>
      <c r="Z135" s="122">
        <v>218.63</v>
      </c>
      <c r="AA135" s="122">
        <v>213.86</v>
      </c>
      <c r="AB135" s="122">
        <v>209.09</v>
      </c>
      <c r="AC135" s="122">
        <v>204.32</v>
      </c>
      <c r="AD135" s="122">
        <v>201.16</v>
      </c>
      <c r="AE135" s="45">
        <v>131</v>
      </c>
      <c r="AF135" s="162">
        <v>153.87</v>
      </c>
      <c r="AG135" s="162">
        <v>157.24</v>
      </c>
      <c r="AH135" s="162">
        <v>160.6</v>
      </c>
      <c r="AI135" s="162">
        <v>163.97</v>
      </c>
      <c r="AJ135" s="162">
        <v>167.34</v>
      </c>
      <c r="AK135" s="162">
        <v>170.7</v>
      </c>
      <c r="AL135" s="162">
        <v>174.07</v>
      </c>
      <c r="AM135" s="162">
        <v>177.44</v>
      </c>
      <c r="AN135" s="163">
        <v>180.8</v>
      </c>
      <c r="AO135" s="172">
        <v>184.17</v>
      </c>
      <c r="AP135" s="172">
        <v>187.54</v>
      </c>
      <c r="AQ135" s="163">
        <v>190.9</v>
      </c>
      <c r="AR135" s="163">
        <v>194.27</v>
      </c>
      <c r="AS135" s="191">
        <v>197.64</v>
      </c>
      <c r="AT135" s="178">
        <v>201</v>
      </c>
      <c r="AU135" s="184">
        <v>204.37</v>
      </c>
      <c r="AV135" s="184">
        <v>207.74</v>
      </c>
      <c r="AW135" s="184">
        <v>211.1</v>
      </c>
      <c r="AX135" s="184">
        <v>214.47</v>
      </c>
      <c r="AY135" s="184">
        <v>217.84</v>
      </c>
      <c r="AZ135" s="184">
        <v>221.2</v>
      </c>
      <c r="BA135" s="122">
        <v>191.26</v>
      </c>
      <c r="BB135" s="122">
        <v>194.63</v>
      </c>
      <c r="BC135" s="122">
        <v>197.99</v>
      </c>
      <c r="BD135" s="122">
        <v>201.36</v>
      </c>
      <c r="BE135" s="122">
        <v>140.76</v>
      </c>
      <c r="BF135" s="122">
        <v>137.38999999999999</v>
      </c>
      <c r="BG135" s="122">
        <v>134.03</v>
      </c>
      <c r="BH135" s="122">
        <v>130.66</v>
      </c>
      <c r="BI135" s="122">
        <v>127.29</v>
      </c>
    </row>
    <row r="136" spans="1:61">
      <c r="A136" s="162">
        <v>258.58999999999997</v>
      </c>
      <c r="B136" s="162">
        <v>263.39</v>
      </c>
      <c r="C136" s="162">
        <v>268.2</v>
      </c>
      <c r="D136" s="162">
        <v>273</v>
      </c>
      <c r="E136" s="162">
        <v>277.81</v>
      </c>
      <c r="F136" s="162">
        <v>282.61</v>
      </c>
      <c r="G136" s="162">
        <v>287.42</v>
      </c>
      <c r="H136" s="162">
        <v>292.22000000000003</v>
      </c>
      <c r="I136" s="163">
        <v>297.02999999999997</v>
      </c>
      <c r="J136" s="172">
        <v>301.83</v>
      </c>
      <c r="K136" s="172">
        <v>306.64</v>
      </c>
      <c r="L136" s="163">
        <v>311.44</v>
      </c>
      <c r="M136" s="163">
        <v>316.25</v>
      </c>
      <c r="N136" s="163">
        <v>321.05</v>
      </c>
      <c r="O136" s="178">
        <v>325.86</v>
      </c>
      <c r="P136" s="184">
        <v>330.66</v>
      </c>
      <c r="Q136" s="184">
        <v>335.46</v>
      </c>
      <c r="R136" s="184">
        <v>340.27</v>
      </c>
      <c r="S136" s="184">
        <v>345.07</v>
      </c>
      <c r="T136" s="184">
        <v>349.88</v>
      </c>
      <c r="U136" s="184">
        <v>354.68</v>
      </c>
      <c r="V136" s="122">
        <v>292.45</v>
      </c>
      <c r="W136" s="122">
        <v>297.25</v>
      </c>
      <c r="X136" s="122">
        <v>302.06</v>
      </c>
      <c r="Y136" s="122">
        <v>306.86</v>
      </c>
      <c r="Z136" s="122">
        <v>220.38</v>
      </c>
      <c r="AA136" s="122">
        <v>215.57</v>
      </c>
      <c r="AB136" s="122">
        <v>210.77</v>
      </c>
      <c r="AC136" s="122">
        <v>205.96</v>
      </c>
      <c r="AD136" s="122">
        <v>202.59</v>
      </c>
      <c r="AE136" s="45">
        <v>132</v>
      </c>
      <c r="AF136" s="162">
        <v>155</v>
      </c>
      <c r="AG136" s="162">
        <v>158.38999999999999</v>
      </c>
      <c r="AH136" s="162">
        <v>161.79</v>
      </c>
      <c r="AI136" s="162">
        <v>156.18</v>
      </c>
      <c r="AJ136" s="162">
        <v>168.57</v>
      </c>
      <c r="AK136" s="162">
        <v>171.96</v>
      </c>
      <c r="AL136" s="162">
        <v>175.36</v>
      </c>
      <c r="AM136" s="162">
        <v>178.75</v>
      </c>
      <c r="AN136" s="163">
        <v>182.14</v>
      </c>
      <c r="AO136" s="172">
        <v>185.53</v>
      </c>
      <c r="AP136" s="172">
        <v>188.93</v>
      </c>
      <c r="AQ136" s="163">
        <v>192.32</v>
      </c>
      <c r="AR136" s="163">
        <v>195.71</v>
      </c>
      <c r="AS136" s="191">
        <v>199.1</v>
      </c>
      <c r="AT136" s="178">
        <v>202.5</v>
      </c>
      <c r="AU136" s="184">
        <v>205.89</v>
      </c>
      <c r="AV136" s="184">
        <v>209.28</v>
      </c>
      <c r="AW136" s="184">
        <v>212.67</v>
      </c>
      <c r="AX136" s="184">
        <v>216.07</v>
      </c>
      <c r="AY136" s="184">
        <v>219.46</v>
      </c>
      <c r="AZ136" s="184">
        <v>222.85</v>
      </c>
      <c r="BA136" s="122">
        <v>192.7</v>
      </c>
      <c r="BB136" s="122">
        <v>196.09</v>
      </c>
      <c r="BC136" s="122">
        <v>199.48</v>
      </c>
      <c r="BD136" s="122">
        <v>202.87</v>
      </c>
      <c r="BE136" s="122">
        <v>141.81</v>
      </c>
      <c r="BF136" s="122">
        <v>138.41999999999999</v>
      </c>
      <c r="BG136" s="122">
        <v>135.03</v>
      </c>
      <c r="BH136" s="122">
        <v>131.63</v>
      </c>
      <c r="BI136" s="122">
        <v>128.24</v>
      </c>
    </row>
    <row r="137" spans="1:61">
      <c r="A137" s="162">
        <v>260.39</v>
      </c>
      <c r="B137" s="162">
        <v>265.23</v>
      </c>
      <c r="C137" s="162">
        <v>270.07</v>
      </c>
      <c r="D137" s="162">
        <v>274.91000000000003</v>
      </c>
      <c r="E137" s="162">
        <v>279.76</v>
      </c>
      <c r="F137" s="162">
        <v>284.60000000000002</v>
      </c>
      <c r="G137" s="162">
        <v>289.44</v>
      </c>
      <c r="H137" s="162">
        <v>294.27999999999997</v>
      </c>
      <c r="I137" s="163">
        <v>299.12</v>
      </c>
      <c r="J137" s="172">
        <v>303.95999999999998</v>
      </c>
      <c r="K137" s="172">
        <v>308.8</v>
      </c>
      <c r="L137" s="163">
        <v>313.64</v>
      </c>
      <c r="M137" s="163">
        <v>318.48</v>
      </c>
      <c r="N137" s="163">
        <v>323.33</v>
      </c>
      <c r="O137" s="178">
        <v>328.17</v>
      </c>
      <c r="P137" s="184">
        <v>333.01</v>
      </c>
      <c r="Q137" s="184">
        <v>337.85</v>
      </c>
      <c r="R137" s="184">
        <v>342.69</v>
      </c>
      <c r="S137" s="184">
        <v>347.53</v>
      </c>
      <c r="T137" s="184">
        <v>352.37</v>
      </c>
      <c r="U137" s="184">
        <v>357.21</v>
      </c>
      <c r="V137" s="122">
        <v>294.57</v>
      </c>
      <c r="W137" s="122">
        <v>299.41000000000003</v>
      </c>
      <c r="X137" s="122">
        <v>304.25</v>
      </c>
      <c r="Y137" s="122">
        <v>309.10000000000002</v>
      </c>
      <c r="Z137" s="122">
        <v>221.95</v>
      </c>
      <c r="AA137" s="122">
        <v>217.11</v>
      </c>
      <c r="AB137" s="122">
        <v>212.27</v>
      </c>
      <c r="AC137" s="122">
        <v>207.43</v>
      </c>
      <c r="AD137" s="122">
        <v>204.2</v>
      </c>
      <c r="AE137" s="45">
        <v>133</v>
      </c>
      <c r="AF137" s="162">
        <v>156.22</v>
      </c>
      <c r="AG137" s="162">
        <v>159.63</v>
      </c>
      <c r="AH137" s="162">
        <v>163.05000000000001</v>
      </c>
      <c r="AI137" s="162">
        <v>166.47</v>
      </c>
      <c r="AJ137" s="162">
        <v>169.89</v>
      </c>
      <c r="AK137" s="162">
        <v>173.31</v>
      </c>
      <c r="AL137" s="162">
        <v>176.72</v>
      </c>
      <c r="AM137" s="162">
        <v>180.14</v>
      </c>
      <c r="AN137" s="163">
        <v>183.56</v>
      </c>
      <c r="AO137" s="172">
        <v>186.98</v>
      </c>
      <c r="AP137" s="172">
        <v>190.4</v>
      </c>
      <c r="AQ137" s="163">
        <v>193.82</v>
      </c>
      <c r="AR137" s="163">
        <v>197.23</v>
      </c>
      <c r="AS137" s="191">
        <v>200.65</v>
      </c>
      <c r="AT137" s="178">
        <v>204.07</v>
      </c>
      <c r="AU137" s="184">
        <v>207.49</v>
      </c>
      <c r="AV137" s="184">
        <v>210.91</v>
      </c>
      <c r="AW137" s="184">
        <v>214.32</v>
      </c>
      <c r="AX137" s="184">
        <v>217.74</v>
      </c>
      <c r="AY137" s="184">
        <v>221.16</v>
      </c>
      <c r="AZ137" s="184">
        <v>224.58</v>
      </c>
      <c r="BA137" s="122">
        <v>194.18</v>
      </c>
      <c r="BB137" s="122">
        <v>197.6</v>
      </c>
      <c r="BC137" s="122">
        <v>201.02</v>
      </c>
      <c r="BD137" s="122">
        <v>204.43</v>
      </c>
      <c r="BE137" s="122">
        <v>142.91</v>
      </c>
      <c r="BF137" s="122">
        <v>139.49</v>
      </c>
      <c r="BG137" s="122">
        <v>136.07</v>
      </c>
      <c r="BH137" s="122">
        <v>132.65</v>
      </c>
      <c r="BI137" s="122">
        <v>129.24</v>
      </c>
    </row>
    <row r="138" spans="1:61">
      <c r="A138" s="162">
        <v>262.5</v>
      </c>
      <c r="B138" s="162">
        <v>267.37</v>
      </c>
      <c r="C138" s="162">
        <v>272.25</v>
      </c>
      <c r="D138" s="162">
        <v>277.13</v>
      </c>
      <c r="E138" s="162">
        <v>282.01</v>
      </c>
      <c r="F138" s="162">
        <v>286.89</v>
      </c>
      <c r="G138" s="162">
        <v>291.76</v>
      </c>
      <c r="H138" s="162">
        <v>296.64</v>
      </c>
      <c r="I138" s="163">
        <v>301.52</v>
      </c>
      <c r="J138" s="172">
        <v>306.39999999999998</v>
      </c>
      <c r="K138" s="172">
        <v>311.27</v>
      </c>
      <c r="L138" s="163">
        <v>316.14999999999998</v>
      </c>
      <c r="M138" s="163">
        <v>321.02999999999997</v>
      </c>
      <c r="N138" s="163">
        <v>325.91000000000003</v>
      </c>
      <c r="O138" s="178">
        <v>330.78</v>
      </c>
      <c r="P138" s="184">
        <v>335.66</v>
      </c>
      <c r="Q138" s="184">
        <v>340.54</v>
      </c>
      <c r="R138" s="184">
        <v>345.42</v>
      </c>
      <c r="S138" s="184">
        <v>350.29</v>
      </c>
      <c r="T138" s="184">
        <v>355.17</v>
      </c>
      <c r="U138" s="184">
        <v>360.05</v>
      </c>
      <c r="V138" s="122">
        <v>296.87</v>
      </c>
      <c r="W138" s="122">
        <v>301.75</v>
      </c>
      <c r="X138" s="122">
        <v>306.63</v>
      </c>
      <c r="Y138" s="122">
        <v>311.51</v>
      </c>
      <c r="Z138" s="122">
        <v>223.71</v>
      </c>
      <c r="AA138" s="122">
        <v>218.83</v>
      </c>
      <c r="AB138" s="122">
        <v>213.95</v>
      </c>
      <c r="AC138" s="122">
        <v>209.08</v>
      </c>
      <c r="AD138" s="122">
        <v>205.64</v>
      </c>
      <c r="AE138" s="45">
        <v>134</v>
      </c>
      <c r="AF138" s="162">
        <v>157.35</v>
      </c>
      <c r="AG138" s="162">
        <v>160.80000000000001</v>
      </c>
      <c r="AH138" s="162">
        <v>164.24</v>
      </c>
      <c r="AI138" s="162">
        <v>167.68</v>
      </c>
      <c r="AJ138" s="162">
        <v>171.13</v>
      </c>
      <c r="AK138" s="162">
        <v>174.57</v>
      </c>
      <c r="AL138" s="162">
        <v>178.01</v>
      </c>
      <c r="AM138" s="162">
        <v>181.46</v>
      </c>
      <c r="AN138" s="163">
        <v>184.9</v>
      </c>
      <c r="AO138" s="172">
        <v>188.35</v>
      </c>
      <c r="AP138" s="172">
        <v>191.79</v>
      </c>
      <c r="AQ138" s="163">
        <v>195.23</v>
      </c>
      <c r="AR138" s="163">
        <v>198.68</v>
      </c>
      <c r="AS138" s="191">
        <v>202.12</v>
      </c>
      <c r="AT138" s="178">
        <v>205.57</v>
      </c>
      <c r="AU138" s="184">
        <v>209.01</v>
      </c>
      <c r="AV138" s="184">
        <v>212.45</v>
      </c>
      <c r="AW138" s="184">
        <v>215.9</v>
      </c>
      <c r="AX138" s="184">
        <v>219.34</v>
      </c>
      <c r="AY138" s="184">
        <v>222.78</v>
      </c>
      <c r="AZ138" s="184">
        <v>226.23</v>
      </c>
      <c r="BA138" s="122">
        <v>195.62</v>
      </c>
      <c r="BB138" s="122">
        <v>199.06</v>
      </c>
      <c r="BC138" s="122">
        <v>202.5</v>
      </c>
      <c r="BD138" s="122">
        <v>205.95</v>
      </c>
      <c r="BE138" s="122">
        <v>143.96</v>
      </c>
      <c r="BF138" s="122">
        <v>140.52000000000001</v>
      </c>
      <c r="BG138" s="122">
        <v>137.07</v>
      </c>
      <c r="BH138" s="122">
        <v>133.63</v>
      </c>
      <c r="BI138" s="122">
        <v>130.18</v>
      </c>
    </row>
    <row r="139" spans="1:61">
      <c r="A139" s="162">
        <v>264.31</v>
      </c>
      <c r="B139" s="162">
        <v>269.22000000000003</v>
      </c>
      <c r="C139" s="162">
        <v>274.14</v>
      </c>
      <c r="D139" s="162">
        <v>279.05</v>
      </c>
      <c r="E139" s="162">
        <v>283.95999999999998</v>
      </c>
      <c r="F139" s="162">
        <v>288.88</v>
      </c>
      <c r="G139" s="162">
        <v>293.79000000000002</v>
      </c>
      <c r="H139" s="162">
        <v>298.70999999999998</v>
      </c>
      <c r="I139" s="163">
        <v>303.62</v>
      </c>
      <c r="J139" s="172">
        <v>308.52999999999997</v>
      </c>
      <c r="K139" s="172">
        <v>313.45</v>
      </c>
      <c r="L139" s="163">
        <v>318.36</v>
      </c>
      <c r="M139" s="163">
        <v>323.27999999999997</v>
      </c>
      <c r="N139" s="163">
        <v>328.19</v>
      </c>
      <c r="O139" s="178">
        <v>333.1</v>
      </c>
      <c r="P139" s="184">
        <v>338.02</v>
      </c>
      <c r="Q139" s="184">
        <v>342.93</v>
      </c>
      <c r="R139" s="184">
        <v>347.85</v>
      </c>
      <c r="S139" s="184">
        <v>352.76</v>
      </c>
      <c r="T139" s="184">
        <v>357.67</v>
      </c>
      <c r="U139" s="184">
        <v>362.59</v>
      </c>
      <c r="V139" s="122">
        <v>299</v>
      </c>
      <c r="W139" s="122">
        <v>303.92</v>
      </c>
      <c r="X139" s="122">
        <v>308.83</v>
      </c>
      <c r="Y139" s="122">
        <v>313.74</v>
      </c>
      <c r="Z139" s="122">
        <v>225.29</v>
      </c>
      <c r="AA139" s="122">
        <v>220.38</v>
      </c>
      <c r="AB139" s="122">
        <v>215.46</v>
      </c>
      <c r="AC139" s="122">
        <v>210.55</v>
      </c>
      <c r="AD139" s="122">
        <v>207.08</v>
      </c>
      <c r="AE139" s="45">
        <v>135</v>
      </c>
      <c r="AF139" s="162">
        <v>158.57</v>
      </c>
      <c r="AG139" s="162">
        <v>162.04</v>
      </c>
      <c r="AH139" s="162">
        <v>165.51</v>
      </c>
      <c r="AI139" s="162">
        <v>168.98</v>
      </c>
      <c r="AJ139" s="162">
        <v>172.45</v>
      </c>
      <c r="AK139" s="162">
        <v>175.92</v>
      </c>
      <c r="AL139" s="162">
        <v>179.39</v>
      </c>
      <c r="AM139" s="162">
        <v>182.86</v>
      </c>
      <c r="AN139" s="163">
        <v>186.33</v>
      </c>
      <c r="AO139" s="172">
        <v>189.8</v>
      </c>
      <c r="AP139" s="172">
        <v>193.27</v>
      </c>
      <c r="AQ139" s="163">
        <v>196.74</v>
      </c>
      <c r="AR139" s="163">
        <v>200.2</v>
      </c>
      <c r="AS139" s="191">
        <v>203.67</v>
      </c>
      <c r="AT139" s="178">
        <v>207.14</v>
      </c>
      <c r="AU139" s="184">
        <v>210.61</v>
      </c>
      <c r="AV139" s="184">
        <v>214.08</v>
      </c>
      <c r="AW139" s="184">
        <v>217.55</v>
      </c>
      <c r="AX139" s="184">
        <v>221.02</v>
      </c>
      <c r="AY139" s="184">
        <v>224.49</v>
      </c>
      <c r="AZ139" s="184">
        <v>227.96</v>
      </c>
      <c r="BA139" s="122">
        <v>197.1</v>
      </c>
      <c r="BB139" s="122">
        <v>200.57</v>
      </c>
      <c r="BC139" s="122">
        <v>204.04</v>
      </c>
      <c r="BD139" s="122">
        <v>207.51</v>
      </c>
      <c r="BE139" s="122">
        <v>145.06</v>
      </c>
      <c r="BF139" s="122">
        <v>141.59</v>
      </c>
      <c r="BG139" s="122">
        <v>138.12</v>
      </c>
      <c r="BH139" s="122">
        <v>134.65</v>
      </c>
      <c r="BI139" s="122">
        <v>131.18</v>
      </c>
    </row>
    <row r="140" spans="1:61">
      <c r="A140" s="162">
        <v>266.12</v>
      </c>
      <c r="B140" s="162">
        <v>271.07</v>
      </c>
      <c r="C140" s="162">
        <v>276.02</v>
      </c>
      <c r="D140" s="162">
        <v>280.97000000000003</v>
      </c>
      <c r="E140" s="162">
        <v>285.92</v>
      </c>
      <c r="F140" s="162">
        <v>290.87</v>
      </c>
      <c r="G140" s="162">
        <v>295.83</v>
      </c>
      <c r="H140" s="162">
        <v>300.77999999999997</v>
      </c>
      <c r="I140" s="163">
        <v>305.73</v>
      </c>
      <c r="J140" s="172">
        <v>310.68</v>
      </c>
      <c r="K140" s="172">
        <v>315.63</v>
      </c>
      <c r="L140" s="163">
        <v>320.58</v>
      </c>
      <c r="M140" s="163">
        <v>325.52999999999997</v>
      </c>
      <c r="N140" s="163">
        <v>330.48</v>
      </c>
      <c r="O140" s="178">
        <v>335.43</v>
      </c>
      <c r="P140" s="184">
        <v>340.38</v>
      </c>
      <c r="Q140" s="184">
        <v>345.33</v>
      </c>
      <c r="R140" s="184">
        <v>350.28</v>
      </c>
      <c r="S140" s="184">
        <v>355.23</v>
      </c>
      <c r="T140" s="184">
        <v>360.18</v>
      </c>
      <c r="U140" s="184">
        <v>365.13</v>
      </c>
      <c r="V140" s="122">
        <v>301.13</v>
      </c>
      <c r="W140" s="122">
        <v>306.08</v>
      </c>
      <c r="X140" s="122">
        <v>311.02999999999997</v>
      </c>
      <c r="Y140" s="122">
        <v>315.98</v>
      </c>
      <c r="Z140" s="122">
        <v>226.88</v>
      </c>
      <c r="AA140" s="122">
        <v>221.93</v>
      </c>
      <c r="AB140" s="122">
        <v>216.98</v>
      </c>
      <c r="AC140" s="122">
        <v>212.03</v>
      </c>
      <c r="AD140" s="122">
        <v>208.7</v>
      </c>
      <c r="AE140" s="45">
        <v>136</v>
      </c>
      <c r="AF140" s="162">
        <v>159.71</v>
      </c>
      <c r="AG140" s="162">
        <v>163.19999999999999</v>
      </c>
      <c r="AH140" s="162">
        <v>166.7</v>
      </c>
      <c r="AI140" s="162">
        <v>170.19</v>
      </c>
      <c r="AJ140" s="162">
        <v>173.69</v>
      </c>
      <c r="AK140" s="162">
        <v>177.19</v>
      </c>
      <c r="AL140" s="162">
        <v>180.68</v>
      </c>
      <c r="AM140" s="162">
        <v>184.18</v>
      </c>
      <c r="AN140" s="163">
        <v>187.67</v>
      </c>
      <c r="AO140" s="172">
        <v>191.17</v>
      </c>
      <c r="AP140" s="172">
        <v>194.66</v>
      </c>
      <c r="AQ140" s="163">
        <v>198.16</v>
      </c>
      <c r="AR140" s="163">
        <v>201.65</v>
      </c>
      <c r="AS140" s="191">
        <v>205.15</v>
      </c>
      <c r="AT140" s="178">
        <v>208.64</v>
      </c>
      <c r="AU140" s="184">
        <v>212.14</v>
      </c>
      <c r="AV140" s="184">
        <v>215.63</v>
      </c>
      <c r="AW140" s="184">
        <v>219.13</v>
      </c>
      <c r="AX140" s="184">
        <v>222.62</v>
      </c>
      <c r="AY140" s="184">
        <v>226.12</v>
      </c>
      <c r="AZ140" s="184">
        <v>229.61</v>
      </c>
      <c r="BA140" s="122">
        <v>198.54</v>
      </c>
      <c r="BB140" s="122">
        <v>202.04</v>
      </c>
      <c r="BC140" s="122">
        <v>205.53</v>
      </c>
      <c r="BD140" s="122">
        <v>209.03</v>
      </c>
      <c r="BE140" s="122">
        <v>146.11000000000001</v>
      </c>
      <c r="BF140" s="122">
        <v>142.62</v>
      </c>
      <c r="BG140" s="122">
        <v>139.12</v>
      </c>
      <c r="BH140" s="122">
        <v>135.63</v>
      </c>
      <c r="BI140" s="122">
        <v>132.13</v>
      </c>
    </row>
    <row r="141" spans="1:61">
      <c r="A141" s="162">
        <v>268.25</v>
      </c>
      <c r="B141" s="162">
        <v>273.24</v>
      </c>
      <c r="C141" s="162">
        <v>278.23</v>
      </c>
      <c r="D141" s="162">
        <v>283.20999999999998</v>
      </c>
      <c r="E141" s="162">
        <v>288.2</v>
      </c>
      <c r="F141" s="162">
        <v>293.19</v>
      </c>
      <c r="G141" s="162">
        <v>298.17</v>
      </c>
      <c r="H141" s="162">
        <v>303.16000000000003</v>
      </c>
      <c r="I141" s="163">
        <v>308.14999999999998</v>
      </c>
      <c r="J141" s="172">
        <v>313.14</v>
      </c>
      <c r="K141" s="172">
        <v>318.12</v>
      </c>
      <c r="L141" s="163">
        <v>323.11</v>
      </c>
      <c r="M141" s="163">
        <v>328.1</v>
      </c>
      <c r="N141" s="163">
        <v>333.08</v>
      </c>
      <c r="O141" s="178">
        <v>338.07</v>
      </c>
      <c r="P141" s="184">
        <v>343.06</v>
      </c>
      <c r="Q141" s="184">
        <v>348.04</v>
      </c>
      <c r="R141" s="184">
        <v>353.03</v>
      </c>
      <c r="S141" s="184">
        <v>358.02</v>
      </c>
      <c r="T141" s="184">
        <v>363</v>
      </c>
      <c r="U141" s="184">
        <v>367.99</v>
      </c>
      <c r="V141" s="122">
        <v>303.45</v>
      </c>
      <c r="W141" s="122">
        <v>308.44</v>
      </c>
      <c r="X141" s="122">
        <v>313.42</v>
      </c>
      <c r="Y141" s="122">
        <v>318.41000000000003</v>
      </c>
      <c r="Z141" s="122">
        <v>228.65</v>
      </c>
      <c r="AA141" s="122">
        <v>223.66</v>
      </c>
      <c r="AB141" s="122">
        <v>218.67</v>
      </c>
      <c r="AC141" s="122">
        <v>213.69</v>
      </c>
      <c r="AD141" s="122">
        <v>210</v>
      </c>
      <c r="AE141" s="45">
        <v>137</v>
      </c>
      <c r="AF141" s="162">
        <v>160.93</v>
      </c>
      <c r="AG141" s="162">
        <v>164.45</v>
      </c>
      <c r="AH141" s="162">
        <v>167.97</v>
      </c>
      <c r="AI141" s="162">
        <v>171.5</v>
      </c>
      <c r="AJ141" s="162">
        <v>175.02</v>
      </c>
      <c r="AK141" s="162">
        <v>178.54</v>
      </c>
      <c r="AL141" s="162">
        <v>182.06</v>
      </c>
      <c r="AM141" s="162">
        <v>185.58</v>
      </c>
      <c r="AN141" s="163">
        <v>189.1</v>
      </c>
      <c r="AO141" s="172">
        <v>192.62</v>
      </c>
      <c r="AP141" s="172">
        <v>196.14</v>
      </c>
      <c r="AQ141" s="163">
        <v>199.66</v>
      </c>
      <c r="AR141" s="163">
        <v>203.18</v>
      </c>
      <c r="AS141" s="191">
        <v>206.7</v>
      </c>
      <c r="AT141" s="178">
        <v>210.23</v>
      </c>
      <c r="AU141" s="184">
        <v>213.75</v>
      </c>
      <c r="AV141" s="184">
        <v>217.27</v>
      </c>
      <c r="AW141" s="184">
        <v>220.79</v>
      </c>
      <c r="AX141" s="184">
        <v>224.31</v>
      </c>
      <c r="AY141" s="184">
        <v>227.83</v>
      </c>
      <c r="AZ141" s="184">
        <v>231.35</v>
      </c>
      <c r="BA141" s="122">
        <v>200.03</v>
      </c>
      <c r="BB141" s="122">
        <v>203.55</v>
      </c>
      <c r="BC141" s="122">
        <v>207.07</v>
      </c>
      <c r="BD141" s="122">
        <v>210.59</v>
      </c>
      <c r="BE141" s="122">
        <v>147.22</v>
      </c>
      <c r="BF141" s="122">
        <v>143.69999999999999</v>
      </c>
      <c r="BG141" s="122">
        <v>140.18</v>
      </c>
      <c r="BH141" s="122">
        <v>136.66</v>
      </c>
      <c r="BI141" s="122">
        <v>133.13</v>
      </c>
    </row>
    <row r="142" spans="1:61">
      <c r="A142" s="162">
        <v>270.08</v>
      </c>
      <c r="B142" s="162">
        <v>275.10000000000002</v>
      </c>
      <c r="C142" s="162">
        <v>280.12</v>
      </c>
      <c r="D142" s="162">
        <v>285.14999999999998</v>
      </c>
      <c r="E142" s="162">
        <v>290.17</v>
      </c>
      <c r="F142" s="162">
        <v>295.19</v>
      </c>
      <c r="G142" s="162">
        <v>300.22000000000003</v>
      </c>
      <c r="H142" s="162">
        <v>305.24</v>
      </c>
      <c r="I142" s="163">
        <v>310.26</v>
      </c>
      <c r="J142" s="172">
        <v>315.29000000000002</v>
      </c>
      <c r="K142" s="172">
        <v>320.31</v>
      </c>
      <c r="L142" s="163">
        <v>325.33</v>
      </c>
      <c r="M142" s="163">
        <v>330.36</v>
      </c>
      <c r="N142" s="163">
        <v>335.38</v>
      </c>
      <c r="O142" s="178">
        <v>340.4</v>
      </c>
      <c r="P142" s="184">
        <v>345.43</v>
      </c>
      <c r="Q142" s="184">
        <v>350.45</v>
      </c>
      <c r="R142" s="184">
        <v>355.47</v>
      </c>
      <c r="S142" s="184">
        <v>360.5</v>
      </c>
      <c r="T142" s="184">
        <v>365.52</v>
      </c>
      <c r="U142" s="184">
        <v>370.54</v>
      </c>
      <c r="V142" s="122">
        <v>305.58999999999997</v>
      </c>
      <c r="W142" s="122">
        <v>310.61</v>
      </c>
      <c r="X142" s="122">
        <v>615.63</v>
      </c>
      <c r="Y142" s="122">
        <v>320.66000000000003</v>
      </c>
      <c r="Z142" s="122">
        <v>230.24</v>
      </c>
      <c r="AA142" s="122">
        <v>225.22</v>
      </c>
      <c r="AB142" s="122">
        <v>220.19</v>
      </c>
      <c r="AC142" s="122">
        <v>215.17</v>
      </c>
      <c r="AD142" s="122">
        <v>15</v>
      </c>
      <c r="AE142" s="45">
        <v>138</v>
      </c>
      <c r="AF142" s="162">
        <v>162.07</v>
      </c>
      <c r="AG142" s="162">
        <v>165.62</v>
      </c>
      <c r="AH142" s="162">
        <v>169.17</v>
      </c>
      <c r="AI142" s="162">
        <v>172.71</v>
      </c>
      <c r="AJ142" s="162">
        <v>176.26</v>
      </c>
      <c r="AK142" s="162">
        <v>179.81</v>
      </c>
      <c r="AL142" s="162">
        <v>183.35</v>
      </c>
      <c r="AM142" s="162">
        <v>186.9</v>
      </c>
      <c r="AN142" s="163">
        <v>190.45</v>
      </c>
      <c r="AO142" s="172">
        <v>193.99</v>
      </c>
      <c r="AP142" s="172">
        <v>197.54</v>
      </c>
      <c r="AQ142" s="163">
        <v>201.09</v>
      </c>
      <c r="AR142" s="163">
        <v>204.63</v>
      </c>
      <c r="AS142" s="191">
        <v>208.18</v>
      </c>
      <c r="AT142" s="178">
        <v>211.73</v>
      </c>
      <c r="AU142" s="184">
        <v>215.27</v>
      </c>
      <c r="AV142" s="184">
        <v>218.82</v>
      </c>
      <c r="AW142" s="184">
        <v>222.37</v>
      </c>
      <c r="AX142" s="184">
        <v>225.91</v>
      </c>
      <c r="AY142" s="184">
        <v>229.46</v>
      </c>
      <c r="AZ142" s="184">
        <v>233.01</v>
      </c>
      <c r="BA142" s="122">
        <v>201.47</v>
      </c>
      <c r="BB142" s="122">
        <v>205.02</v>
      </c>
      <c r="BC142" s="122">
        <v>208.56</v>
      </c>
      <c r="BD142" s="122">
        <v>212.11</v>
      </c>
      <c r="BE142" s="122">
        <v>148.27000000000001</v>
      </c>
      <c r="BF142" s="122">
        <v>144.72999999999999</v>
      </c>
      <c r="BG142" s="122">
        <v>141.18</v>
      </c>
      <c r="BH142" s="122">
        <v>137.63</v>
      </c>
      <c r="BI142" s="122">
        <v>134.09</v>
      </c>
    </row>
    <row r="143" spans="1:61">
      <c r="A143" s="162">
        <v>272.23</v>
      </c>
      <c r="B143" s="162">
        <v>277.29000000000002</v>
      </c>
      <c r="C143" s="162">
        <v>282.35000000000002</v>
      </c>
      <c r="D143" s="162">
        <v>287.41000000000003</v>
      </c>
      <c r="E143" s="162">
        <v>292.47000000000003</v>
      </c>
      <c r="F143" s="162">
        <v>297.52999999999997</v>
      </c>
      <c r="G143" s="162">
        <v>302.58999999999997</v>
      </c>
      <c r="H143" s="162">
        <v>307.64999999999998</v>
      </c>
      <c r="I143" s="163">
        <v>312.70999999999998</v>
      </c>
      <c r="J143" s="172">
        <v>317.76</v>
      </c>
      <c r="K143" s="172">
        <v>322.82</v>
      </c>
      <c r="L143" s="163">
        <v>327.88</v>
      </c>
      <c r="M143" s="163">
        <v>332.94</v>
      </c>
      <c r="N143" s="163">
        <v>338</v>
      </c>
      <c r="O143" s="178">
        <v>343.06</v>
      </c>
      <c r="P143" s="184">
        <v>348.12</v>
      </c>
      <c r="Q143" s="184">
        <v>353.18</v>
      </c>
      <c r="R143" s="184">
        <v>358.24</v>
      </c>
      <c r="S143" s="184">
        <v>363.3</v>
      </c>
      <c r="T143" s="184">
        <v>368.36</v>
      </c>
      <c r="U143" s="184">
        <v>373.42</v>
      </c>
      <c r="V143" s="122">
        <v>307.91000000000003</v>
      </c>
      <c r="W143" s="122">
        <v>312.97000000000003</v>
      </c>
      <c r="X143" s="122">
        <v>318.02999999999997</v>
      </c>
      <c r="Y143" s="122">
        <v>323.08999999999997</v>
      </c>
      <c r="Z143" s="122">
        <v>232.02</v>
      </c>
      <c r="AA143" s="122">
        <v>226.96</v>
      </c>
      <c r="AB143" s="122">
        <v>221.9</v>
      </c>
      <c r="AC143" s="122">
        <v>216.84</v>
      </c>
      <c r="AD143" s="122">
        <v>211.78</v>
      </c>
      <c r="AE143" s="45">
        <v>139</v>
      </c>
      <c r="AF143" s="162">
        <v>163.22</v>
      </c>
      <c r="AG143" s="162">
        <v>166.79</v>
      </c>
      <c r="AH143" s="162">
        <v>170.36</v>
      </c>
      <c r="AI143" s="162">
        <v>173.93</v>
      </c>
      <c r="AJ143" s="162">
        <v>177.51</v>
      </c>
      <c r="AK143" s="162">
        <v>181.08</v>
      </c>
      <c r="AL143" s="162">
        <v>184.65</v>
      </c>
      <c r="AM143" s="162">
        <v>188.22</v>
      </c>
      <c r="AN143" s="163">
        <v>191.79</v>
      </c>
      <c r="AO143" s="172">
        <v>195.37</v>
      </c>
      <c r="AP143" s="172">
        <v>198.94</v>
      </c>
      <c r="AQ143" s="163">
        <v>202.51</v>
      </c>
      <c r="AR143" s="163">
        <v>206.08</v>
      </c>
      <c r="AS143" s="191">
        <v>209.66</v>
      </c>
      <c r="AT143" s="178">
        <v>213.23</v>
      </c>
      <c r="AU143" s="184">
        <v>216.8</v>
      </c>
      <c r="AV143" s="184">
        <v>220.37</v>
      </c>
      <c r="AW143" s="184">
        <v>223.95</v>
      </c>
      <c r="AX143" s="184">
        <v>227.52</v>
      </c>
      <c r="AY143" s="184">
        <v>231.09</v>
      </c>
      <c r="AZ143" s="184">
        <v>234.66</v>
      </c>
      <c r="BA143" s="122">
        <v>202.91</v>
      </c>
      <c r="BB143" s="122">
        <v>206.48</v>
      </c>
      <c r="BC143" s="122">
        <v>210.06</v>
      </c>
      <c r="BD143" s="122">
        <v>213.63</v>
      </c>
      <c r="BE143" s="122">
        <v>149.33000000000001</v>
      </c>
      <c r="BF143" s="122">
        <v>145.75</v>
      </c>
      <c r="BG143" s="122">
        <v>142.18</v>
      </c>
      <c r="BH143" s="122">
        <v>138.61000000000001</v>
      </c>
      <c r="BI143" s="122">
        <v>135.04</v>
      </c>
    </row>
    <row r="144" spans="1:61">
      <c r="A144" s="162">
        <v>274.06</v>
      </c>
      <c r="B144" s="162">
        <v>279.16000000000003</v>
      </c>
      <c r="C144" s="162">
        <v>284.25</v>
      </c>
      <c r="D144" s="162">
        <v>289.36</v>
      </c>
      <c r="E144" s="162">
        <v>294.45</v>
      </c>
      <c r="F144" s="162">
        <v>299.54000000000002</v>
      </c>
      <c r="G144" s="162">
        <v>304.64</v>
      </c>
      <c r="H144" s="162">
        <v>309.73</v>
      </c>
      <c r="I144" s="163">
        <v>314.83</v>
      </c>
      <c r="J144" s="172">
        <v>319.93</v>
      </c>
      <c r="K144" s="172">
        <v>325.02</v>
      </c>
      <c r="L144" s="163">
        <v>330.12</v>
      </c>
      <c r="M144" s="163">
        <v>335.21</v>
      </c>
      <c r="N144" s="163">
        <v>340.31</v>
      </c>
      <c r="O144" s="178">
        <v>345.41</v>
      </c>
      <c r="P144" s="184">
        <v>350.5</v>
      </c>
      <c r="Q144" s="184">
        <v>355.6</v>
      </c>
      <c r="R144" s="184">
        <v>360.69</v>
      </c>
      <c r="S144" s="184">
        <v>365.79</v>
      </c>
      <c r="T144" s="184">
        <v>370.89</v>
      </c>
      <c r="U144" s="184">
        <v>375.98</v>
      </c>
      <c r="V144" s="122">
        <v>310.06</v>
      </c>
      <c r="W144" s="122">
        <v>315.14999999999998</v>
      </c>
      <c r="X144" s="122">
        <v>320.25</v>
      </c>
      <c r="Y144" s="122">
        <v>325.33999999999997</v>
      </c>
      <c r="Z144" s="122">
        <v>233.62</v>
      </c>
      <c r="AA144" s="122">
        <v>228.52</v>
      </c>
      <c r="AB144" s="122">
        <v>223.42</v>
      </c>
      <c r="AC144" s="122">
        <v>218.33</v>
      </c>
      <c r="AD144" s="122">
        <v>213.23</v>
      </c>
      <c r="AE144" s="45">
        <v>140</v>
      </c>
      <c r="AF144" s="162">
        <v>164.36</v>
      </c>
      <c r="AG144" s="162">
        <v>167.96</v>
      </c>
      <c r="AH144" s="162">
        <v>171.56</v>
      </c>
      <c r="AI144" s="162">
        <v>175.15</v>
      </c>
      <c r="AJ144" s="162">
        <v>178.75</v>
      </c>
      <c r="AK144" s="162">
        <v>182.35</v>
      </c>
      <c r="AL144" s="162">
        <v>185.95</v>
      </c>
      <c r="AM144" s="162">
        <v>189.55</v>
      </c>
      <c r="AN144" s="163">
        <v>193.14</v>
      </c>
      <c r="AO144" s="172">
        <v>196.74</v>
      </c>
      <c r="AP144" s="172">
        <v>200.34</v>
      </c>
      <c r="AQ144" s="163">
        <v>203.94</v>
      </c>
      <c r="AR144" s="163">
        <v>207.54</v>
      </c>
      <c r="AS144" s="191">
        <v>211.13</v>
      </c>
      <c r="AT144" s="178">
        <v>214.73</v>
      </c>
      <c r="AU144" s="184">
        <v>218.33</v>
      </c>
      <c r="AV144" s="184">
        <v>221.93</v>
      </c>
      <c r="AW144" s="184">
        <v>225.53</v>
      </c>
      <c r="AX144" s="184">
        <v>229.12</v>
      </c>
      <c r="AY144" s="184">
        <v>232.72</v>
      </c>
      <c r="AZ144" s="184">
        <v>236.32</v>
      </c>
      <c r="BA144" s="122">
        <v>204.35</v>
      </c>
      <c r="BB144" s="122">
        <v>207.95</v>
      </c>
      <c r="BC144" s="122">
        <v>211.55</v>
      </c>
      <c r="BD144" s="122">
        <v>215.15</v>
      </c>
      <c r="BE144" s="122">
        <v>150.38</v>
      </c>
      <c r="BF144" s="122">
        <v>146.77799999999999</v>
      </c>
      <c r="BG144" s="122">
        <v>143.19</v>
      </c>
      <c r="BH144" s="122">
        <v>139.59</v>
      </c>
      <c r="BI144" s="122">
        <v>135.99</v>
      </c>
    </row>
    <row r="145" spans="1:61">
      <c r="A145" s="162">
        <v>275.89999999999998</v>
      </c>
      <c r="B145" s="162">
        <v>281.02999999999997</v>
      </c>
      <c r="C145" s="162">
        <v>286.16000000000003</v>
      </c>
      <c r="D145" s="162">
        <v>291.3</v>
      </c>
      <c r="E145" s="162">
        <v>296.43</v>
      </c>
      <c r="F145" s="162">
        <v>301.56</v>
      </c>
      <c r="G145" s="162">
        <v>306.69</v>
      </c>
      <c r="H145" s="162">
        <v>311.83</v>
      </c>
      <c r="I145" s="163">
        <v>316.95999999999998</v>
      </c>
      <c r="J145" s="172">
        <v>322.08999999999997</v>
      </c>
      <c r="K145" s="172">
        <v>327.22000000000003</v>
      </c>
      <c r="L145" s="163">
        <v>332.36</v>
      </c>
      <c r="M145" s="163">
        <v>337.49</v>
      </c>
      <c r="N145" s="163">
        <v>342.62</v>
      </c>
      <c r="O145" s="178">
        <v>347.75</v>
      </c>
      <c r="P145" s="184">
        <v>352.89</v>
      </c>
      <c r="Q145" s="184">
        <v>358.02</v>
      </c>
      <c r="R145" s="184">
        <v>363.15</v>
      </c>
      <c r="S145" s="184">
        <v>368.28</v>
      </c>
      <c r="T145" s="184">
        <v>373.42</v>
      </c>
      <c r="U145" s="184">
        <v>378.55</v>
      </c>
      <c r="V145" s="122">
        <v>312.2</v>
      </c>
      <c r="W145" s="122">
        <v>317.33</v>
      </c>
      <c r="X145" s="122">
        <v>322.47000000000003</v>
      </c>
      <c r="Y145" s="122">
        <v>327.60000000000002</v>
      </c>
      <c r="Z145" s="122">
        <v>235.21</v>
      </c>
      <c r="AA145" s="122">
        <v>230.08</v>
      </c>
      <c r="AB145" s="122">
        <v>224.95</v>
      </c>
      <c r="AC145" s="122">
        <v>219.82</v>
      </c>
      <c r="AD145" s="122">
        <v>214.69</v>
      </c>
      <c r="AE145" s="45">
        <v>141</v>
      </c>
      <c r="AF145" s="162">
        <v>165.59</v>
      </c>
      <c r="AG145" s="162">
        <v>169.22</v>
      </c>
      <c r="AH145" s="162">
        <v>172.84</v>
      </c>
      <c r="AI145" s="162">
        <v>176.46</v>
      </c>
      <c r="AJ145" s="162">
        <v>180.09</v>
      </c>
      <c r="AK145" s="162">
        <v>183.71</v>
      </c>
      <c r="AL145" s="162">
        <v>187.33</v>
      </c>
      <c r="AM145" s="162">
        <v>190.96</v>
      </c>
      <c r="AN145" s="163">
        <v>194.58</v>
      </c>
      <c r="AO145" s="172">
        <v>198.2</v>
      </c>
      <c r="AP145" s="172">
        <v>201.83</v>
      </c>
      <c r="AQ145" s="163">
        <v>205.45</v>
      </c>
      <c r="AR145" s="163">
        <v>209.08</v>
      </c>
      <c r="AS145" s="191">
        <v>212.7</v>
      </c>
      <c r="AT145" s="178">
        <v>216.32</v>
      </c>
      <c r="AU145" s="184">
        <v>219.95</v>
      </c>
      <c r="AV145" s="184">
        <v>223.57</v>
      </c>
      <c r="AW145" s="184">
        <v>227.19</v>
      </c>
      <c r="AX145" s="184">
        <v>230.82</v>
      </c>
      <c r="AY145" s="184">
        <v>234.44</v>
      </c>
      <c r="AZ145" s="184">
        <v>238.07</v>
      </c>
      <c r="BA145" s="122">
        <v>205.85</v>
      </c>
      <c r="BB145" s="122">
        <v>209.47</v>
      </c>
      <c r="BC145" s="122">
        <v>213.09</v>
      </c>
      <c r="BD145" s="122">
        <v>216.72</v>
      </c>
      <c r="BE145" s="122">
        <v>151.49</v>
      </c>
      <c r="BF145" s="122">
        <v>147.87</v>
      </c>
      <c r="BG145" s="122">
        <v>144.24</v>
      </c>
      <c r="BH145" s="122">
        <v>140.62</v>
      </c>
      <c r="BI145" s="122">
        <v>137</v>
      </c>
    </row>
    <row r="146" spans="1:61">
      <c r="A146" s="162">
        <v>278.08</v>
      </c>
      <c r="B146" s="162">
        <v>283.25</v>
      </c>
      <c r="C146" s="162">
        <v>288.42</v>
      </c>
      <c r="D146" s="162">
        <v>293.58</v>
      </c>
      <c r="E146" s="162">
        <v>298.75</v>
      </c>
      <c r="F146" s="162">
        <v>303.92</v>
      </c>
      <c r="G146" s="162">
        <v>309.08999999999997</v>
      </c>
      <c r="H146" s="162">
        <v>314.26</v>
      </c>
      <c r="I146" s="163">
        <v>319.43</v>
      </c>
      <c r="J146" s="172">
        <v>324.60000000000002</v>
      </c>
      <c r="K146" s="172">
        <v>329.77</v>
      </c>
      <c r="L146" s="163">
        <v>334.93</v>
      </c>
      <c r="M146" s="163">
        <v>340.1</v>
      </c>
      <c r="N146" s="163">
        <v>345.27</v>
      </c>
      <c r="O146" s="178">
        <v>350.44</v>
      </c>
      <c r="P146" s="184">
        <v>355.61</v>
      </c>
      <c r="Q146" s="184">
        <v>360.78</v>
      </c>
      <c r="R146" s="184">
        <v>365.95</v>
      </c>
      <c r="S146" s="184">
        <v>371.12</v>
      </c>
      <c r="T146" s="184">
        <v>376.28</v>
      </c>
      <c r="U146" s="184">
        <v>381.45</v>
      </c>
      <c r="V146" s="122">
        <v>314.54000000000002</v>
      </c>
      <c r="W146" s="122">
        <v>319.70999999999998</v>
      </c>
      <c r="X146" s="122">
        <v>324.88</v>
      </c>
      <c r="Y146" s="122">
        <v>330.05</v>
      </c>
      <c r="Z146" s="122">
        <v>237.01</v>
      </c>
      <c r="AA146" s="122">
        <v>231.84</v>
      </c>
      <c r="AB146" s="122">
        <v>226.67</v>
      </c>
      <c r="AC146" s="122">
        <v>221.51</v>
      </c>
      <c r="AD146" s="122">
        <v>216.34</v>
      </c>
      <c r="AE146" s="45">
        <v>142</v>
      </c>
      <c r="AF146" s="162">
        <v>166.74</v>
      </c>
      <c r="AG146" s="162">
        <v>170.39</v>
      </c>
      <c r="AH146" s="162">
        <v>147.04</v>
      </c>
      <c r="AI146" s="162">
        <v>177.69</v>
      </c>
      <c r="AJ146" s="162">
        <v>181.33</v>
      </c>
      <c r="AK146" s="162">
        <v>184.98</v>
      </c>
      <c r="AL146" s="162">
        <v>188.63</v>
      </c>
      <c r="AM146" s="162">
        <v>192.28</v>
      </c>
      <c r="AN146" s="163">
        <v>195.93</v>
      </c>
      <c r="AO146" s="172">
        <v>199.58</v>
      </c>
      <c r="AP146" s="172">
        <v>203.23</v>
      </c>
      <c r="AQ146" s="163">
        <v>206.88</v>
      </c>
      <c r="AR146" s="163">
        <v>210.53</v>
      </c>
      <c r="AS146" s="191">
        <v>214.18</v>
      </c>
      <c r="AT146" s="178">
        <v>217.83</v>
      </c>
      <c r="AU146" s="184">
        <v>221.48</v>
      </c>
      <c r="AV146" s="184">
        <v>225.13</v>
      </c>
      <c r="AW146" s="184">
        <v>228.78</v>
      </c>
      <c r="AX146" s="184">
        <v>232.43</v>
      </c>
      <c r="AY146" s="184">
        <v>236.08</v>
      </c>
      <c r="AZ146" s="184">
        <v>239.73</v>
      </c>
      <c r="BA146" s="122">
        <v>207.29</v>
      </c>
      <c r="BB146" s="122">
        <v>210.94</v>
      </c>
      <c r="BC146" s="122">
        <v>214.59</v>
      </c>
      <c r="BD146" s="122">
        <v>218.24</v>
      </c>
      <c r="BE146" s="122">
        <v>152.55000000000001</v>
      </c>
      <c r="BF146" s="122">
        <v>148.9</v>
      </c>
      <c r="BG146" s="122">
        <v>145.285</v>
      </c>
      <c r="BH146" s="122">
        <v>141.6</v>
      </c>
      <c r="BI146" s="122">
        <v>137.94999999999999</v>
      </c>
    </row>
    <row r="147" spans="1:61">
      <c r="A147" s="162">
        <v>279.93</v>
      </c>
      <c r="B147" s="162">
        <v>285.13</v>
      </c>
      <c r="C147" s="162">
        <v>290.33999999999997</v>
      </c>
      <c r="D147" s="162">
        <v>295.54000000000002</v>
      </c>
      <c r="E147" s="162">
        <v>300.75</v>
      </c>
      <c r="F147" s="162">
        <v>305.95</v>
      </c>
      <c r="G147" s="162">
        <v>311.16000000000003</v>
      </c>
      <c r="H147" s="162">
        <v>316.36</v>
      </c>
      <c r="I147" s="163">
        <v>321.57</v>
      </c>
      <c r="J147" s="172">
        <v>326.77</v>
      </c>
      <c r="K147" s="172">
        <v>331.98</v>
      </c>
      <c r="L147" s="163">
        <v>337.18</v>
      </c>
      <c r="M147" s="163">
        <v>342.39</v>
      </c>
      <c r="N147" s="163">
        <v>347.59</v>
      </c>
      <c r="O147" s="178">
        <v>352.8</v>
      </c>
      <c r="P147" s="184">
        <v>358</v>
      </c>
      <c r="Q147" s="184">
        <v>363.21</v>
      </c>
      <c r="R147" s="184">
        <v>368.41</v>
      </c>
      <c r="S147" s="184">
        <v>373.62</v>
      </c>
      <c r="T147" s="184">
        <v>378.82</v>
      </c>
      <c r="U147" s="184">
        <v>384.03</v>
      </c>
      <c r="V147" s="122">
        <v>316.69</v>
      </c>
      <c r="W147" s="122">
        <v>321.89999999999998</v>
      </c>
      <c r="X147" s="122">
        <v>327.11</v>
      </c>
      <c r="Y147" s="122">
        <v>332.31</v>
      </c>
      <c r="Z147" s="122">
        <v>238.62</v>
      </c>
      <c r="AA147" s="122">
        <v>233.41</v>
      </c>
      <c r="AB147" s="122">
        <v>228.21</v>
      </c>
      <c r="AC147" s="122">
        <v>223</v>
      </c>
      <c r="AD147" s="122">
        <v>217.8</v>
      </c>
      <c r="AE147" s="45">
        <v>143</v>
      </c>
      <c r="AF147" s="162">
        <v>167.88</v>
      </c>
      <c r="AG147" s="162">
        <v>171.56</v>
      </c>
      <c r="AH147" s="162">
        <v>175.23</v>
      </c>
      <c r="AI147" s="162">
        <v>178.91</v>
      </c>
      <c r="AJ147" s="162">
        <v>182.58</v>
      </c>
      <c r="AK147" s="162">
        <v>186.26</v>
      </c>
      <c r="AL147" s="162">
        <v>189.93</v>
      </c>
      <c r="AM147" s="162">
        <v>193.61</v>
      </c>
      <c r="AN147" s="163">
        <v>197.28</v>
      </c>
      <c r="AO147" s="172">
        <v>200.96</v>
      </c>
      <c r="AP147" s="172">
        <v>204.64</v>
      </c>
      <c r="AQ147" s="163">
        <v>208.31</v>
      </c>
      <c r="AR147" s="163">
        <v>211.99</v>
      </c>
      <c r="AS147" s="191">
        <v>215.66</v>
      </c>
      <c r="AT147" s="178">
        <v>219.34</v>
      </c>
      <c r="AU147" s="184">
        <v>223.01</v>
      </c>
      <c r="AV147" s="184">
        <v>226.69</v>
      </c>
      <c r="AW147" s="184">
        <v>230.36</v>
      </c>
      <c r="AX147" s="184">
        <v>234.04</v>
      </c>
      <c r="AY147" s="184">
        <v>237.71</v>
      </c>
      <c r="AZ147" s="184">
        <v>241.39</v>
      </c>
      <c r="BA147" s="122">
        <v>208.73</v>
      </c>
      <c r="BB147" s="122">
        <v>212.41</v>
      </c>
      <c r="BC147" s="122">
        <v>216.08</v>
      </c>
      <c r="BD147" s="122">
        <v>219.76</v>
      </c>
      <c r="BE147" s="122">
        <v>153.61000000000001</v>
      </c>
      <c r="BF147" s="122">
        <v>149.93</v>
      </c>
      <c r="BG147" s="122">
        <v>146.26</v>
      </c>
      <c r="BH147" s="122">
        <v>142.58000000000001</v>
      </c>
      <c r="BI147" s="122">
        <v>138.91</v>
      </c>
    </row>
    <row r="148" spans="1:61">
      <c r="A148" s="162">
        <v>281.77999999999997</v>
      </c>
      <c r="B148" s="162">
        <v>287.02</v>
      </c>
      <c r="C148" s="162">
        <v>292.26</v>
      </c>
      <c r="D148" s="162">
        <v>297.5</v>
      </c>
      <c r="E148" s="162">
        <v>302.74</v>
      </c>
      <c r="F148" s="162">
        <v>307.99</v>
      </c>
      <c r="G148" s="162">
        <v>313.23</v>
      </c>
      <c r="H148" s="162">
        <v>318.47000000000003</v>
      </c>
      <c r="I148" s="163">
        <v>323.70999999999998</v>
      </c>
      <c r="J148" s="172">
        <v>328.95</v>
      </c>
      <c r="K148" s="172">
        <v>334.19</v>
      </c>
      <c r="L148" s="163">
        <v>339.43</v>
      </c>
      <c r="M148" s="163">
        <v>344.68</v>
      </c>
      <c r="N148" s="163">
        <v>349.92</v>
      </c>
      <c r="O148" s="178">
        <v>355.16</v>
      </c>
      <c r="P148" s="184">
        <v>360.4</v>
      </c>
      <c r="Q148" s="184">
        <v>365.64</v>
      </c>
      <c r="R148" s="184">
        <v>370.88</v>
      </c>
      <c r="S148" s="184">
        <v>376.13</v>
      </c>
      <c r="T148" s="184">
        <v>381.37</v>
      </c>
      <c r="U148" s="184">
        <v>386.61</v>
      </c>
      <c r="V148" s="122">
        <v>318.85000000000002</v>
      </c>
      <c r="W148" s="122">
        <v>324.08999999999997</v>
      </c>
      <c r="X148" s="122">
        <v>329.33</v>
      </c>
      <c r="Y148" s="122">
        <v>334.57</v>
      </c>
      <c r="Z148" s="122">
        <v>240.22</v>
      </c>
      <c r="AA148" s="122">
        <v>234.98</v>
      </c>
      <c r="AB148" s="122">
        <v>229.74</v>
      </c>
      <c r="AC148" s="122">
        <v>224.5</v>
      </c>
      <c r="AD148" s="122">
        <v>219.26</v>
      </c>
      <c r="AE148" s="45">
        <v>144</v>
      </c>
      <c r="AF148" s="162">
        <v>169.12</v>
      </c>
      <c r="AG148" s="162">
        <v>172.83</v>
      </c>
      <c r="AH148" s="162">
        <v>176.53</v>
      </c>
      <c r="AI148" s="162">
        <v>180.23</v>
      </c>
      <c r="AJ148" s="162">
        <v>183.93</v>
      </c>
      <c r="AK148" s="162">
        <v>187.63</v>
      </c>
      <c r="AL148" s="162">
        <v>191.33</v>
      </c>
      <c r="AM148" s="162">
        <v>195.03</v>
      </c>
      <c r="AN148" s="163">
        <v>198.73</v>
      </c>
      <c r="AO148" s="172">
        <v>202.43</v>
      </c>
      <c r="AP148" s="172">
        <v>206.13</v>
      </c>
      <c r="AQ148" s="163">
        <v>209.83</v>
      </c>
      <c r="AR148" s="163">
        <v>213.53</v>
      </c>
      <c r="AS148" s="191">
        <v>217.23</v>
      </c>
      <c r="AT148" s="178">
        <v>220.94</v>
      </c>
      <c r="AU148" s="184">
        <v>224.64</v>
      </c>
      <c r="AV148" s="184">
        <v>228.34</v>
      </c>
      <c r="AW148" s="184">
        <v>232.04</v>
      </c>
      <c r="AX148" s="184">
        <v>235.74</v>
      </c>
      <c r="AY148" s="184">
        <v>239.44</v>
      </c>
      <c r="AZ148" s="184">
        <v>243.14</v>
      </c>
      <c r="BA148" s="122">
        <v>210.23</v>
      </c>
      <c r="BB148" s="122">
        <v>213.93</v>
      </c>
      <c r="BC148" s="122">
        <v>217.63</v>
      </c>
      <c r="BD148" s="122">
        <v>221.34</v>
      </c>
      <c r="BE148" s="122">
        <v>154.72</v>
      </c>
      <c r="BF148" s="122">
        <v>151.02000000000001</v>
      </c>
      <c r="BG148" s="122">
        <v>147.32</v>
      </c>
      <c r="BH148" s="122">
        <v>143.62</v>
      </c>
      <c r="BI148" s="122">
        <v>139.91999999999999</v>
      </c>
    </row>
    <row r="149" spans="1:61">
      <c r="A149" s="162">
        <v>283.98</v>
      </c>
      <c r="B149" s="162">
        <v>289.26</v>
      </c>
      <c r="C149" s="162">
        <v>294.54000000000002</v>
      </c>
      <c r="D149" s="162">
        <v>299.82</v>
      </c>
      <c r="E149" s="162">
        <v>305.10000000000002</v>
      </c>
      <c r="F149" s="162">
        <v>310.37</v>
      </c>
      <c r="G149" s="162">
        <v>315.64999999999998</v>
      </c>
      <c r="H149" s="162">
        <v>320.93</v>
      </c>
      <c r="I149" s="163">
        <v>326.20999999999998</v>
      </c>
      <c r="J149" s="172">
        <v>331.49</v>
      </c>
      <c r="K149" s="172">
        <v>336.76</v>
      </c>
      <c r="L149" s="163">
        <v>342.04</v>
      </c>
      <c r="M149" s="163">
        <v>347.32</v>
      </c>
      <c r="N149" s="163">
        <v>352.6</v>
      </c>
      <c r="O149" s="178">
        <v>357.88</v>
      </c>
      <c r="P149" s="184">
        <v>363.15</v>
      </c>
      <c r="Q149" s="184">
        <v>368.43</v>
      </c>
      <c r="R149" s="184">
        <v>373.71</v>
      </c>
      <c r="S149" s="184">
        <v>378.99</v>
      </c>
      <c r="T149" s="184">
        <v>384.27</v>
      </c>
      <c r="U149" s="184">
        <v>389.54</v>
      </c>
      <c r="V149" s="122">
        <v>321.20999999999998</v>
      </c>
      <c r="W149" s="122">
        <v>326.49</v>
      </c>
      <c r="X149" s="122">
        <v>331.76</v>
      </c>
      <c r="Y149" s="122">
        <v>337.04</v>
      </c>
      <c r="Z149" s="122">
        <v>242.04</v>
      </c>
      <c r="AA149" s="122">
        <v>236.76</v>
      </c>
      <c r="AB149" s="122">
        <v>231.48</v>
      </c>
      <c r="AC149" s="122">
        <v>226.2</v>
      </c>
      <c r="AD149" s="122">
        <v>220.93</v>
      </c>
      <c r="AE149" s="45">
        <v>145</v>
      </c>
      <c r="AF149" s="162">
        <v>170.27</v>
      </c>
      <c r="AG149" s="162">
        <v>174</v>
      </c>
      <c r="AH149" s="162">
        <v>177.73</v>
      </c>
      <c r="AI149" s="162">
        <v>181.45</v>
      </c>
      <c r="AJ149" s="162">
        <v>185.18</v>
      </c>
      <c r="AK149" s="162">
        <v>188.91</v>
      </c>
      <c r="AL149" s="162">
        <v>192.63</v>
      </c>
      <c r="AM149" s="162">
        <v>196.36</v>
      </c>
      <c r="AN149" s="163">
        <v>200.09</v>
      </c>
      <c r="AO149" s="172">
        <v>203.81</v>
      </c>
      <c r="AP149" s="172">
        <v>207.54</v>
      </c>
      <c r="AQ149" s="163">
        <v>211.27</v>
      </c>
      <c r="AR149" s="163">
        <v>214.99</v>
      </c>
      <c r="AS149" s="191">
        <v>218.72</v>
      </c>
      <c r="AT149" s="178">
        <v>222.45</v>
      </c>
      <c r="AU149" s="184">
        <v>226.17</v>
      </c>
      <c r="AV149" s="184">
        <v>229.9</v>
      </c>
      <c r="AW149" s="184">
        <v>233.62</v>
      </c>
      <c r="AX149" s="184">
        <v>237.35</v>
      </c>
      <c r="AY149" s="184">
        <v>241.08</v>
      </c>
      <c r="AZ149" s="184">
        <v>244.8</v>
      </c>
      <c r="BA149" s="122">
        <v>210.68</v>
      </c>
      <c r="BB149" s="122">
        <v>215.4</v>
      </c>
      <c r="BC149" s="122">
        <v>219.13</v>
      </c>
      <c r="BD149" s="122">
        <v>222.86</v>
      </c>
      <c r="BE149" s="122">
        <v>155.78</v>
      </c>
      <c r="BF149" s="122">
        <v>152.05000000000001</v>
      </c>
      <c r="BG149" s="122">
        <v>148.33000000000001</v>
      </c>
      <c r="BH149" s="122">
        <v>144.6</v>
      </c>
      <c r="BI149" s="122">
        <v>140.87</v>
      </c>
    </row>
    <row r="150" spans="1:61">
      <c r="A150" s="162">
        <v>285.85000000000002</v>
      </c>
      <c r="B150" s="162">
        <v>291.16000000000003</v>
      </c>
      <c r="C150" s="162">
        <v>296.48</v>
      </c>
      <c r="D150" s="162">
        <v>301.79000000000002</v>
      </c>
      <c r="E150" s="162">
        <v>307.10000000000002</v>
      </c>
      <c r="F150" s="162">
        <v>312.42</v>
      </c>
      <c r="G150" s="162">
        <v>317.73</v>
      </c>
      <c r="H150" s="162">
        <v>323.05</v>
      </c>
      <c r="I150" s="163">
        <v>328.36</v>
      </c>
      <c r="J150" s="172">
        <v>333.68</v>
      </c>
      <c r="K150" s="172">
        <v>338.99</v>
      </c>
      <c r="L150" s="163">
        <v>344.31</v>
      </c>
      <c r="M150" s="163">
        <v>349.62</v>
      </c>
      <c r="N150" s="163">
        <v>354.93</v>
      </c>
      <c r="O150" s="178">
        <v>360.25</v>
      </c>
      <c r="P150" s="184">
        <v>365.56</v>
      </c>
      <c r="Q150" s="184">
        <v>370.88</v>
      </c>
      <c r="R150" s="184">
        <v>376.19</v>
      </c>
      <c r="S150" s="184">
        <v>381.51</v>
      </c>
      <c r="T150" s="184">
        <v>386.82</v>
      </c>
      <c r="U150" s="184">
        <v>392.14</v>
      </c>
      <c r="V150" s="122">
        <v>323.37</v>
      </c>
      <c r="W150" s="122">
        <v>328.68</v>
      </c>
      <c r="X150" s="122">
        <v>334</v>
      </c>
      <c r="Y150" s="122">
        <v>339.31</v>
      </c>
      <c r="Z150" s="122">
        <v>243.65</v>
      </c>
      <c r="AA150" s="122">
        <v>238.34</v>
      </c>
      <c r="AB150" s="122">
        <v>233.02</v>
      </c>
      <c r="AC150" s="122">
        <v>227.71</v>
      </c>
      <c r="AD150" s="122">
        <v>222.39</v>
      </c>
      <c r="AE150" s="45">
        <v>146</v>
      </c>
      <c r="AF150" s="162">
        <v>171.43</v>
      </c>
      <c r="AG150" s="162">
        <v>175.18</v>
      </c>
      <c r="AH150" s="162">
        <v>178.93</v>
      </c>
      <c r="AI150" s="162">
        <v>182.68</v>
      </c>
      <c r="AJ150" s="162">
        <v>186.43</v>
      </c>
      <c r="AK150" s="162">
        <v>190.19</v>
      </c>
      <c r="AL150" s="162">
        <v>193.94</v>
      </c>
      <c r="AM150" s="162">
        <v>197.69</v>
      </c>
      <c r="AN150" s="163">
        <v>201.44</v>
      </c>
      <c r="AO150" s="172">
        <v>205.19</v>
      </c>
      <c r="AP150" s="172">
        <v>208.95</v>
      </c>
      <c r="AQ150" s="163">
        <v>212.7</v>
      </c>
      <c r="AR150" s="163">
        <v>216.45</v>
      </c>
      <c r="AS150" s="191">
        <v>220.2</v>
      </c>
      <c r="AT150" s="178">
        <v>223.96</v>
      </c>
      <c r="AU150" s="184">
        <v>227.71</v>
      </c>
      <c r="AV150" s="184">
        <v>231.46</v>
      </c>
      <c r="AW150" s="184">
        <v>235.21</v>
      </c>
      <c r="AX150" s="184">
        <v>238.96</v>
      </c>
      <c r="AY150" s="184">
        <v>242.72</v>
      </c>
      <c r="AZ150" s="184">
        <v>246.47</v>
      </c>
      <c r="BA150" s="122">
        <v>213.12</v>
      </c>
      <c r="BB150" s="122">
        <v>216.88</v>
      </c>
      <c r="BC150" s="122">
        <v>220.63</v>
      </c>
      <c r="BD150" s="122">
        <v>224.38</v>
      </c>
      <c r="BE150" s="122">
        <v>156.84</v>
      </c>
      <c r="BF150" s="122">
        <v>153.09</v>
      </c>
      <c r="BG150" s="122">
        <v>149.34</v>
      </c>
      <c r="BH150" s="122">
        <v>145.58000000000001</v>
      </c>
      <c r="BI150" s="122">
        <v>141.83000000000001</v>
      </c>
    </row>
    <row r="151" spans="1:61">
      <c r="A151" s="162">
        <v>287.70999999999998</v>
      </c>
      <c r="B151" s="162">
        <v>293.06</v>
      </c>
      <c r="C151" s="162">
        <v>298.42</v>
      </c>
      <c r="D151" s="162">
        <v>303.77</v>
      </c>
      <c r="E151" s="162">
        <v>309.12</v>
      </c>
      <c r="F151" s="162">
        <v>314.47000000000003</v>
      </c>
      <c r="G151" s="162">
        <v>319.82</v>
      </c>
      <c r="H151" s="162">
        <v>325.17</v>
      </c>
      <c r="I151" s="163">
        <v>330.52</v>
      </c>
      <c r="J151" s="172">
        <v>335.87</v>
      </c>
      <c r="K151" s="172">
        <v>341.22</v>
      </c>
      <c r="L151" s="163">
        <v>346.57</v>
      </c>
      <c r="M151" s="163">
        <v>351.92</v>
      </c>
      <c r="N151" s="163">
        <v>357.27</v>
      </c>
      <c r="O151" s="178">
        <v>362.63</v>
      </c>
      <c r="P151" s="184">
        <v>367.98</v>
      </c>
      <c r="Q151" s="184">
        <v>373.33</v>
      </c>
      <c r="R151" s="184">
        <v>378.68</v>
      </c>
      <c r="S151" s="184">
        <v>384.03</v>
      </c>
      <c r="T151" s="184">
        <v>389.38</v>
      </c>
      <c r="U151" s="184">
        <v>394.73</v>
      </c>
      <c r="V151" s="122">
        <v>325.52999999999997</v>
      </c>
      <c r="W151" s="122">
        <v>330.88</v>
      </c>
      <c r="X151" s="122">
        <v>336.23</v>
      </c>
      <c r="Y151" s="122">
        <v>341.58</v>
      </c>
      <c r="Z151" s="122">
        <v>245.27</v>
      </c>
      <c r="AA151" s="122">
        <v>239.92</v>
      </c>
      <c r="AB151" s="122">
        <v>234.57</v>
      </c>
      <c r="AC151" s="122">
        <v>229.21</v>
      </c>
      <c r="AD151" s="122">
        <v>223.86</v>
      </c>
      <c r="AE151" s="45">
        <v>147</v>
      </c>
      <c r="AF151" s="162">
        <v>172.58</v>
      </c>
      <c r="AG151" s="162">
        <v>176.35</v>
      </c>
      <c r="AH151" s="162">
        <v>180.13</v>
      </c>
      <c r="AI151" s="162">
        <v>183.91</v>
      </c>
      <c r="AJ151" s="162">
        <v>187.69</v>
      </c>
      <c r="AK151" s="162">
        <v>191.47</v>
      </c>
      <c r="AL151" s="162">
        <v>195.24</v>
      </c>
      <c r="AM151" s="162">
        <v>199.02</v>
      </c>
      <c r="AN151" s="163">
        <v>202.8</v>
      </c>
      <c r="AO151" s="172">
        <v>206.58</v>
      </c>
      <c r="AP151" s="172">
        <v>210.36</v>
      </c>
      <c r="AQ151" s="163">
        <v>214.13</v>
      </c>
      <c r="AR151" s="163">
        <v>217.91</v>
      </c>
      <c r="AS151" s="191">
        <v>221.69</v>
      </c>
      <c r="AT151" s="178">
        <v>225.47</v>
      </c>
      <c r="AU151" s="184">
        <v>229.25</v>
      </c>
      <c r="AV151" s="184">
        <v>233.02</v>
      </c>
      <c r="AW151" s="184">
        <v>236.8</v>
      </c>
      <c r="AX151" s="184">
        <v>240.58</v>
      </c>
      <c r="AY151" s="184">
        <v>244.36</v>
      </c>
      <c r="AZ151" s="184">
        <v>248.13</v>
      </c>
      <c r="BA151" s="122">
        <v>214.57</v>
      </c>
      <c r="BB151" s="122">
        <v>218.35</v>
      </c>
      <c r="BC151" s="122">
        <v>222.12</v>
      </c>
      <c r="BD151" s="122">
        <v>225.9</v>
      </c>
      <c r="BE151" s="122">
        <v>157.9</v>
      </c>
      <c r="BF151" s="122">
        <v>154.12</v>
      </c>
      <c r="BG151" s="122">
        <v>150.34</v>
      </c>
      <c r="BH151" s="122">
        <v>146.57</v>
      </c>
      <c r="BI151" s="122">
        <v>142.79</v>
      </c>
    </row>
    <row r="152" spans="1:61">
      <c r="A152" s="162">
        <v>289.58</v>
      </c>
      <c r="B152" s="162">
        <v>294.97000000000003</v>
      </c>
      <c r="C152" s="162">
        <v>300.36</v>
      </c>
      <c r="D152" s="162">
        <v>305.75</v>
      </c>
      <c r="E152" s="162">
        <v>311.13</v>
      </c>
      <c r="F152" s="162">
        <v>316.52</v>
      </c>
      <c r="G152" s="162">
        <v>321.91000000000003</v>
      </c>
      <c r="H152" s="162">
        <v>327.29000000000002</v>
      </c>
      <c r="I152" s="163">
        <v>332.68</v>
      </c>
      <c r="J152" s="172">
        <v>338.07</v>
      </c>
      <c r="K152" s="172">
        <v>343.46</v>
      </c>
      <c r="L152" s="163">
        <v>348.84</v>
      </c>
      <c r="M152" s="163">
        <v>354.23</v>
      </c>
      <c r="N152" s="163">
        <v>359.62</v>
      </c>
      <c r="O152" s="178">
        <v>365.01</v>
      </c>
      <c r="P152" s="184">
        <v>370.39</v>
      </c>
      <c r="Q152" s="184">
        <v>375.78</v>
      </c>
      <c r="R152" s="184">
        <v>381.17</v>
      </c>
      <c r="S152" s="184">
        <v>386.55</v>
      </c>
      <c r="T152" s="184">
        <v>391.94</v>
      </c>
      <c r="U152" s="184">
        <v>397.33</v>
      </c>
      <c r="V152" s="122">
        <v>327.69</v>
      </c>
      <c r="W152" s="122">
        <v>333.08</v>
      </c>
      <c r="X152" s="122">
        <v>338.47</v>
      </c>
      <c r="Y152" s="122">
        <v>343.85</v>
      </c>
      <c r="Z152" s="122">
        <v>246.88</v>
      </c>
      <c r="AA152" s="122">
        <v>241.5</v>
      </c>
      <c r="AB152" s="122">
        <v>236.11</v>
      </c>
      <c r="AC152" s="122">
        <v>230.72</v>
      </c>
      <c r="AD152" s="122">
        <v>225.34</v>
      </c>
      <c r="AE152" s="45">
        <v>148</v>
      </c>
      <c r="AF152" s="162">
        <v>173.73</v>
      </c>
      <c r="AG152" s="162">
        <v>177.53</v>
      </c>
      <c r="AH152" s="162">
        <v>181.34</v>
      </c>
      <c r="AI152" s="162">
        <v>185.14</v>
      </c>
      <c r="AJ152" s="162">
        <v>188.94</v>
      </c>
      <c r="AK152" s="162">
        <v>192.75</v>
      </c>
      <c r="AL152" s="162">
        <v>196.55</v>
      </c>
      <c r="AM152" s="162">
        <v>200.36</v>
      </c>
      <c r="AN152" s="163">
        <v>204.16</v>
      </c>
      <c r="AO152" s="172">
        <v>207.96</v>
      </c>
      <c r="AP152" s="172">
        <v>211.77</v>
      </c>
      <c r="AQ152" s="163">
        <v>215.57</v>
      </c>
      <c r="AR152" s="163">
        <v>219.37</v>
      </c>
      <c r="AS152" s="191">
        <v>223.18</v>
      </c>
      <c r="AT152" s="178">
        <v>226.98</v>
      </c>
      <c r="AU152" s="184">
        <v>230.78</v>
      </c>
      <c r="AV152" s="184">
        <v>234.59</v>
      </c>
      <c r="AW152" s="184">
        <v>238.39</v>
      </c>
      <c r="AX152" s="184">
        <v>242.19</v>
      </c>
      <c r="AY152" s="184">
        <v>246</v>
      </c>
      <c r="AZ152" s="184">
        <v>249.8</v>
      </c>
      <c r="BA152" s="122">
        <v>216.02</v>
      </c>
      <c r="BB152" s="122">
        <v>219.82</v>
      </c>
      <c r="BC152" s="122">
        <v>223.62</v>
      </c>
      <c r="BD152" s="122">
        <v>227.43</v>
      </c>
      <c r="BE152" s="122">
        <v>158.96</v>
      </c>
      <c r="BF152" s="122">
        <v>155.16</v>
      </c>
      <c r="BG152" s="122">
        <v>151.35</v>
      </c>
      <c r="BH152" s="122">
        <v>147.55000000000001</v>
      </c>
      <c r="BI152" s="122">
        <v>143.75</v>
      </c>
    </row>
    <row r="153" spans="1:61">
      <c r="A153" s="162">
        <v>291.45999999999998</v>
      </c>
      <c r="B153" s="162">
        <v>296.88</v>
      </c>
      <c r="C153" s="162">
        <v>302.31</v>
      </c>
      <c r="D153" s="162">
        <v>307.73</v>
      </c>
      <c r="E153" s="162">
        <v>313.14999999999998</v>
      </c>
      <c r="F153" s="162">
        <v>318.58</v>
      </c>
      <c r="G153" s="162">
        <v>324</v>
      </c>
      <c r="H153" s="162">
        <v>329.42</v>
      </c>
      <c r="I153" s="163">
        <v>334.85</v>
      </c>
      <c r="J153" s="172">
        <v>340.27</v>
      </c>
      <c r="K153" s="172">
        <v>345.7</v>
      </c>
      <c r="L153" s="163">
        <v>351.12</v>
      </c>
      <c r="M153" s="163">
        <v>356.54</v>
      </c>
      <c r="N153" s="163">
        <v>361.97</v>
      </c>
      <c r="O153" s="178">
        <v>367.39</v>
      </c>
      <c r="P153" s="184">
        <v>372.81</v>
      </c>
      <c r="Q153" s="184">
        <v>378.24</v>
      </c>
      <c r="R153" s="184">
        <v>383.66</v>
      </c>
      <c r="S153" s="184">
        <v>389.08</v>
      </c>
      <c r="T153" s="184">
        <v>394.51</v>
      </c>
      <c r="U153" s="184">
        <v>399.93</v>
      </c>
      <c r="V153" s="122">
        <v>329.86</v>
      </c>
      <c r="W153" s="122">
        <v>335.28</v>
      </c>
      <c r="X153" s="122">
        <v>340.71</v>
      </c>
      <c r="Y153" s="122">
        <v>346.13</v>
      </c>
      <c r="Z153" s="122">
        <v>248.51</v>
      </c>
      <c r="AA153" s="122">
        <v>243.08</v>
      </c>
      <c r="AB153" s="122">
        <v>237.66</v>
      </c>
      <c r="AC153" s="122">
        <v>232.23</v>
      </c>
      <c r="AD153" s="122">
        <v>226.81</v>
      </c>
      <c r="AE153" s="45">
        <v>149</v>
      </c>
      <c r="AF153" s="162">
        <v>174.98</v>
      </c>
      <c r="AG153" s="162">
        <v>178.81</v>
      </c>
      <c r="AH153" s="162">
        <v>182.64</v>
      </c>
      <c r="AI153" s="162">
        <v>186.47</v>
      </c>
      <c r="AJ153" s="162">
        <v>190.3</v>
      </c>
      <c r="AK153" s="162">
        <v>194.13</v>
      </c>
      <c r="AL153" s="162">
        <v>197.96</v>
      </c>
      <c r="AM153" s="162">
        <v>201.79</v>
      </c>
      <c r="AN153" s="163">
        <v>205.62</v>
      </c>
      <c r="AO153" s="172">
        <v>209.45</v>
      </c>
      <c r="AP153" s="172">
        <v>213.28</v>
      </c>
      <c r="AQ153" s="163">
        <v>217.11</v>
      </c>
      <c r="AR153" s="163">
        <v>220.93</v>
      </c>
      <c r="AS153" s="191">
        <v>224.76</v>
      </c>
      <c r="AT153" s="178">
        <v>228.59</v>
      </c>
      <c r="AU153" s="184">
        <v>232.42</v>
      </c>
      <c r="AV153" s="184">
        <v>236.25</v>
      </c>
      <c r="AW153" s="184">
        <v>240.08</v>
      </c>
      <c r="AX153" s="184">
        <v>243.91</v>
      </c>
      <c r="AY153" s="184">
        <v>247.74</v>
      </c>
      <c r="AZ153" s="184">
        <v>251.57</v>
      </c>
      <c r="BA153" s="122">
        <v>217.52</v>
      </c>
      <c r="BB153" s="122">
        <v>221.35</v>
      </c>
      <c r="BC153" s="122">
        <v>225.18</v>
      </c>
      <c r="BD153" s="122">
        <v>229.01</v>
      </c>
      <c r="BE153" s="122">
        <v>160.08000000000001</v>
      </c>
      <c r="BF153" s="122">
        <v>156.26</v>
      </c>
      <c r="BG153" s="122">
        <v>152.43</v>
      </c>
      <c r="BH153" s="122">
        <v>148.6</v>
      </c>
      <c r="BI153" s="122">
        <v>144.77000000000001</v>
      </c>
    </row>
    <row r="154" spans="1:61">
      <c r="A154" s="162">
        <v>293.70999999999998</v>
      </c>
      <c r="B154" s="162">
        <v>299.17</v>
      </c>
      <c r="C154" s="162">
        <v>304.63</v>
      </c>
      <c r="D154" s="162">
        <v>310.08999999999997</v>
      </c>
      <c r="E154" s="162">
        <v>315.55</v>
      </c>
      <c r="F154" s="162">
        <v>321.01</v>
      </c>
      <c r="G154" s="162">
        <v>326.47000000000003</v>
      </c>
      <c r="H154" s="162">
        <v>331.93</v>
      </c>
      <c r="I154" s="163">
        <v>337.39</v>
      </c>
      <c r="J154" s="172">
        <v>342.85</v>
      </c>
      <c r="K154" s="172">
        <v>348.31</v>
      </c>
      <c r="L154" s="163">
        <v>353.77</v>
      </c>
      <c r="M154" s="163">
        <v>359.23</v>
      </c>
      <c r="N154" s="163">
        <v>364.69</v>
      </c>
      <c r="O154" s="178">
        <v>370.15</v>
      </c>
      <c r="P154" s="184">
        <v>375.61</v>
      </c>
      <c r="Q154" s="184">
        <v>381.07</v>
      </c>
      <c r="R154" s="184">
        <v>386.53</v>
      </c>
      <c r="S154" s="184">
        <v>391.99</v>
      </c>
      <c r="T154" s="184">
        <v>397.45</v>
      </c>
      <c r="U154" s="184">
        <v>402.91</v>
      </c>
      <c r="V154" s="122">
        <v>332.25</v>
      </c>
      <c r="W154" s="122">
        <v>337.71</v>
      </c>
      <c r="X154" s="122">
        <v>343.17</v>
      </c>
      <c r="Y154" s="122">
        <v>348.63</v>
      </c>
      <c r="Z154" s="122">
        <v>250.35</v>
      </c>
      <c r="AA154" s="122">
        <v>244.89</v>
      </c>
      <c r="AB154" s="122">
        <v>239.43</v>
      </c>
      <c r="AC154" s="122">
        <v>233.97</v>
      </c>
      <c r="AD154" s="122">
        <v>228.51</v>
      </c>
      <c r="AE154" s="45">
        <v>150</v>
      </c>
      <c r="AF154" s="162">
        <v>176.14</v>
      </c>
      <c r="AG154" s="162">
        <v>179.99</v>
      </c>
      <c r="AH154" s="162">
        <v>183.85</v>
      </c>
      <c r="AI154" s="162">
        <v>187.7</v>
      </c>
      <c r="AJ154" s="162">
        <v>191.56</v>
      </c>
      <c r="AK154" s="162">
        <v>195.41</v>
      </c>
      <c r="AL154" s="162">
        <v>199.27</v>
      </c>
      <c r="AM154" s="162">
        <v>203.12</v>
      </c>
      <c r="AN154" s="163">
        <v>206.98</v>
      </c>
      <c r="AO154" s="172">
        <v>210.83</v>
      </c>
      <c r="AP154" s="172">
        <v>214.69</v>
      </c>
      <c r="AQ154" s="163">
        <v>218.54</v>
      </c>
      <c r="AR154" s="163">
        <v>222.4</v>
      </c>
      <c r="AS154" s="191">
        <v>226.25</v>
      </c>
      <c r="AT154" s="178">
        <v>230.11</v>
      </c>
      <c r="AU154" s="184">
        <v>233.96</v>
      </c>
      <c r="AV154" s="184">
        <v>237.82</v>
      </c>
      <c r="AW154" s="184">
        <v>241.67</v>
      </c>
      <c r="AX154" s="184">
        <v>245.53</v>
      </c>
      <c r="AY154" s="184">
        <v>249.38</v>
      </c>
      <c r="AZ154" s="184">
        <v>253.24</v>
      </c>
      <c r="BA154" s="122">
        <v>218.97</v>
      </c>
      <c r="BB154" s="122">
        <v>222.83</v>
      </c>
      <c r="BC154" s="122">
        <v>226.68</v>
      </c>
      <c r="BD154" s="122">
        <v>230.54</v>
      </c>
      <c r="BE154" s="122">
        <v>161.15</v>
      </c>
      <c r="BF154" s="122">
        <v>157.29</v>
      </c>
      <c r="BG154" s="122">
        <v>153.44</v>
      </c>
      <c r="BH154" s="122">
        <v>149.58000000000001</v>
      </c>
      <c r="BI154" s="122">
        <v>145.72999999999999</v>
      </c>
    </row>
    <row r="155" spans="1:61">
      <c r="A155" s="162">
        <v>295.60000000000002</v>
      </c>
      <c r="B155" s="162">
        <v>301.10000000000002</v>
      </c>
      <c r="C155" s="162">
        <v>306.58999999999997</v>
      </c>
      <c r="D155" s="162">
        <v>312.08999999999997</v>
      </c>
      <c r="E155" s="162">
        <v>317.58999999999997</v>
      </c>
      <c r="F155" s="162">
        <v>323.08</v>
      </c>
      <c r="G155" s="162">
        <v>328.58</v>
      </c>
      <c r="H155" s="162">
        <v>334.08</v>
      </c>
      <c r="I155" s="163">
        <v>339.57</v>
      </c>
      <c r="J155" s="172">
        <v>345.07</v>
      </c>
      <c r="K155" s="172">
        <v>350.56</v>
      </c>
      <c r="L155" s="163">
        <v>356.06</v>
      </c>
      <c r="M155" s="163">
        <v>361.56</v>
      </c>
      <c r="N155" s="163">
        <v>367.05</v>
      </c>
      <c r="O155" s="178">
        <v>372.55</v>
      </c>
      <c r="P155" s="184">
        <v>378.05</v>
      </c>
      <c r="Q155" s="184">
        <v>383.54</v>
      </c>
      <c r="R155" s="184">
        <v>389.04</v>
      </c>
      <c r="S155" s="184">
        <v>394.54</v>
      </c>
      <c r="T155" s="184">
        <v>400.03</v>
      </c>
      <c r="U155" s="184">
        <v>405.53</v>
      </c>
      <c r="V155" s="122">
        <v>334.42</v>
      </c>
      <c r="W155" s="122">
        <v>339.92</v>
      </c>
      <c r="X155" s="122">
        <v>345.41</v>
      </c>
      <c r="Y155" s="122">
        <v>350.91</v>
      </c>
      <c r="Z155" s="122">
        <v>251.97</v>
      </c>
      <c r="AA155" s="122">
        <v>246.48</v>
      </c>
      <c r="AB155" s="122">
        <v>240.98</v>
      </c>
      <c r="AC155" s="122">
        <v>235.49</v>
      </c>
      <c r="AD155" s="122">
        <v>229.99</v>
      </c>
      <c r="AE155" s="45">
        <v>151</v>
      </c>
      <c r="AF155" s="162">
        <v>177.3</v>
      </c>
      <c r="AG155" s="162">
        <v>181.18</v>
      </c>
      <c r="AH155" s="162">
        <v>185.06</v>
      </c>
      <c r="AI155" s="162">
        <v>188.94</v>
      </c>
      <c r="AJ155" s="162">
        <v>192.82</v>
      </c>
      <c r="AK155" s="162">
        <v>196.7</v>
      </c>
      <c r="AL155" s="162">
        <v>200.58</v>
      </c>
      <c r="AM155" s="162">
        <v>204.46</v>
      </c>
      <c r="AN155" s="163">
        <v>208.34</v>
      </c>
      <c r="AO155" s="172">
        <v>212.22</v>
      </c>
      <c r="AP155" s="172">
        <v>216.1</v>
      </c>
      <c r="AQ155" s="163">
        <v>219.98</v>
      </c>
      <c r="AR155" s="163">
        <v>223.86</v>
      </c>
      <c r="AS155" s="191">
        <v>227.75</v>
      </c>
      <c r="AT155" s="178">
        <v>231.63</v>
      </c>
      <c r="AU155" s="184">
        <v>235.51</v>
      </c>
      <c r="AV155" s="184">
        <v>239.39</v>
      </c>
      <c r="AW155" s="184">
        <v>243.27</v>
      </c>
      <c r="AX155" s="184">
        <v>247.15</v>
      </c>
      <c r="AY155" s="184">
        <v>251.03</v>
      </c>
      <c r="AZ155" s="184">
        <v>254.91</v>
      </c>
      <c r="BA155" s="122">
        <v>220.42</v>
      </c>
      <c r="BB155" s="122">
        <v>224.3</v>
      </c>
      <c r="BC155" s="122">
        <v>228.18</v>
      </c>
      <c r="BD155" s="122">
        <v>232.06</v>
      </c>
      <c r="BE155" s="122">
        <v>162.21</v>
      </c>
      <c r="BF155" s="122">
        <v>158.33000000000001</v>
      </c>
      <c r="BG155" s="122">
        <v>154.44999999999999</v>
      </c>
      <c r="BH155" s="122">
        <v>150.57</v>
      </c>
      <c r="BI155" s="122">
        <v>146.69</v>
      </c>
    </row>
    <row r="156" spans="1:61">
      <c r="A156" s="162">
        <v>297.49</v>
      </c>
      <c r="B156" s="162">
        <v>303.02999999999997</v>
      </c>
      <c r="C156" s="162">
        <v>308.56</v>
      </c>
      <c r="D156" s="162">
        <v>314.08999999999997</v>
      </c>
      <c r="E156" s="162">
        <v>319.62</v>
      </c>
      <c r="F156" s="162">
        <v>325.16000000000003</v>
      </c>
      <c r="G156" s="162">
        <v>330.69</v>
      </c>
      <c r="H156" s="162">
        <v>336.22</v>
      </c>
      <c r="I156" s="163">
        <v>341.75</v>
      </c>
      <c r="J156" s="172">
        <v>347.29</v>
      </c>
      <c r="K156" s="172">
        <v>352.82</v>
      </c>
      <c r="L156" s="163">
        <v>358.35</v>
      </c>
      <c r="M156" s="163">
        <v>363.89</v>
      </c>
      <c r="N156" s="163">
        <v>369.42</v>
      </c>
      <c r="O156" s="178">
        <v>374.95</v>
      </c>
      <c r="P156" s="184">
        <v>380.48</v>
      </c>
      <c r="Q156" s="184">
        <v>386.02</v>
      </c>
      <c r="R156" s="184">
        <v>391.55</v>
      </c>
      <c r="S156" s="184">
        <v>397.08</v>
      </c>
      <c r="T156" s="184">
        <v>402.62</v>
      </c>
      <c r="U156" s="184">
        <v>408.15</v>
      </c>
      <c r="V156" s="122">
        <v>336.6</v>
      </c>
      <c r="W156" s="122">
        <v>342.13</v>
      </c>
      <c r="X156" s="122">
        <v>347.66</v>
      </c>
      <c r="Y156" s="122">
        <v>353.2</v>
      </c>
      <c r="Z156" s="122">
        <v>253.6</v>
      </c>
      <c r="AA156" s="122">
        <v>248.07</v>
      </c>
      <c r="AB156" s="122">
        <v>242.54</v>
      </c>
      <c r="AC156" s="122">
        <v>237.01</v>
      </c>
      <c r="AD156" s="122">
        <v>231.47</v>
      </c>
      <c r="AE156" s="45">
        <v>152</v>
      </c>
      <c r="AF156" s="162">
        <v>178.46</v>
      </c>
      <c r="AG156" s="162">
        <v>182.36</v>
      </c>
      <c r="AH156" s="162">
        <v>186.27</v>
      </c>
      <c r="AI156" s="162">
        <v>190.17</v>
      </c>
      <c r="AJ156" s="162">
        <v>194.08</v>
      </c>
      <c r="AK156" s="162">
        <v>197.99</v>
      </c>
      <c r="AL156" s="162">
        <v>201.89</v>
      </c>
      <c r="AM156" s="162">
        <v>205.8</v>
      </c>
      <c r="AN156" s="163">
        <v>209.71</v>
      </c>
      <c r="AO156" s="172">
        <v>213.61</v>
      </c>
      <c r="AP156" s="172">
        <v>217.52</v>
      </c>
      <c r="AQ156" s="163">
        <v>221.43</v>
      </c>
      <c r="AR156" s="163">
        <v>225.33</v>
      </c>
      <c r="AS156" s="191">
        <v>229.24</v>
      </c>
      <c r="AT156" s="178">
        <v>233.14</v>
      </c>
      <c r="AU156" s="184">
        <v>237.05</v>
      </c>
      <c r="AV156" s="184">
        <v>240.96</v>
      </c>
      <c r="AW156" s="184">
        <v>244.86</v>
      </c>
      <c r="AX156" s="184">
        <v>248.77</v>
      </c>
      <c r="AY156" s="184">
        <v>252.68</v>
      </c>
      <c r="AZ156" s="184">
        <v>256.58</v>
      </c>
      <c r="BA156" s="122">
        <v>221.87</v>
      </c>
      <c r="BB156" s="122">
        <v>225.78</v>
      </c>
      <c r="BC156" s="122">
        <v>229.68</v>
      </c>
      <c r="BD156" s="122">
        <v>233.59</v>
      </c>
      <c r="BE156" s="122">
        <v>163.28</v>
      </c>
      <c r="BF156" s="122">
        <v>159.37</v>
      </c>
      <c r="BG156" s="122">
        <v>155.46</v>
      </c>
      <c r="BH156" s="122">
        <v>151.56</v>
      </c>
      <c r="BI156" s="122">
        <v>147.65</v>
      </c>
    </row>
    <row r="157" spans="1:61">
      <c r="A157" s="162">
        <v>299.39</v>
      </c>
      <c r="B157" s="162">
        <v>304.95999999999998</v>
      </c>
      <c r="C157" s="162">
        <v>310.43</v>
      </c>
      <c r="D157" s="162">
        <v>316.10000000000002</v>
      </c>
      <c r="E157" s="162">
        <v>321.67</v>
      </c>
      <c r="F157" s="162">
        <v>327.23</v>
      </c>
      <c r="G157" s="162">
        <v>332.8</v>
      </c>
      <c r="H157" s="162">
        <v>338.37</v>
      </c>
      <c r="I157" s="163">
        <v>343.94</v>
      </c>
      <c r="J157" s="172">
        <v>349.51</v>
      </c>
      <c r="K157" s="172">
        <v>355.08</v>
      </c>
      <c r="L157" s="163">
        <v>360.65</v>
      </c>
      <c r="M157" s="163">
        <v>366.22</v>
      </c>
      <c r="N157" s="163">
        <v>371.79</v>
      </c>
      <c r="O157" s="178">
        <v>377.36</v>
      </c>
      <c r="P157" s="184">
        <v>382.93</v>
      </c>
      <c r="Q157" s="184">
        <v>388.5</v>
      </c>
      <c r="R157" s="184">
        <v>394.06</v>
      </c>
      <c r="S157" s="184">
        <v>399.63</v>
      </c>
      <c r="T157" s="184">
        <v>405.2</v>
      </c>
      <c r="U157" s="184">
        <v>410.77</v>
      </c>
      <c r="V157" s="122">
        <v>338.78</v>
      </c>
      <c r="W157" s="122">
        <v>344.34</v>
      </c>
      <c r="X157" s="122">
        <v>349.91</v>
      </c>
      <c r="Y157" s="122">
        <v>355.48</v>
      </c>
      <c r="Z157" s="122">
        <v>255.24</v>
      </c>
      <c r="AA157" s="122">
        <v>249.67</v>
      </c>
      <c r="AB157" s="122">
        <v>244.1</v>
      </c>
      <c r="AC157" s="122">
        <v>238.53</v>
      </c>
      <c r="AD157" s="122">
        <v>232.96</v>
      </c>
      <c r="AE157" s="45">
        <v>153</v>
      </c>
      <c r="AF157" s="162">
        <v>179.61</v>
      </c>
      <c r="AG157" s="162">
        <v>183.55</v>
      </c>
      <c r="AH157" s="162">
        <v>187.48</v>
      </c>
      <c r="AI157" s="162">
        <v>191.41</v>
      </c>
      <c r="AJ157" s="162">
        <v>195.34</v>
      </c>
      <c r="AK157" s="162">
        <v>199.28</v>
      </c>
      <c r="AL157" s="162">
        <v>203.21</v>
      </c>
      <c r="AM157" s="162">
        <v>207.14</v>
      </c>
      <c r="AN157" s="163">
        <v>211.07</v>
      </c>
      <c r="AO157" s="172">
        <v>215</v>
      </c>
      <c r="AP157" s="172">
        <v>218.94</v>
      </c>
      <c r="AQ157" s="163">
        <v>222.87</v>
      </c>
      <c r="AR157" s="163">
        <v>226.8</v>
      </c>
      <c r="AS157" s="191">
        <v>230.73</v>
      </c>
      <c r="AT157" s="178">
        <v>234.66</v>
      </c>
      <c r="AU157" s="184">
        <v>238.6</v>
      </c>
      <c r="AV157" s="184">
        <v>242.53</v>
      </c>
      <c r="AW157" s="184">
        <v>246.46</v>
      </c>
      <c r="AX157" s="184">
        <v>250.39</v>
      </c>
      <c r="AY157" s="184">
        <v>254.32</v>
      </c>
      <c r="AZ157" s="184">
        <v>258.26</v>
      </c>
      <c r="BA157" s="122">
        <v>223.32</v>
      </c>
      <c r="BB157" s="122">
        <v>227.25</v>
      </c>
      <c r="BC157" s="122">
        <v>231.19</v>
      </c>
      <c r="BD157" s="122">
        <v>235.12</v>
      </c>
      <c r="BE157" s="122">
        <v>164.34</v>
      </c>
      <c r="BF157" s="122">
        <v>160.41</v>
      </c>
      <c r="BG157" s="122">
        <v>156.47999999999999</v>
      </c>
      <c r="BH157" s="122">
        <v>152.55000000000001</v>
      </c>
      <c r="BI157" s="122">
        <v>148.61000000000001</v>
      </c>
    </row>
    <row r="158" spans="1:61">
      <c r="A158" s="162">
        <v>301.29000000000002</v>
      </c>
      <c r="B158" s="162">
        <v>306.89</v>
      </c>
      <c r="C158" s="162">
        <v>312.5</v>
      </c>
      <c r="D158" s="162">
        <v>318.11</v>
      </c>
      <c r="E158" s="162">
        <v>323.70999999999998</v>
      </c>
      <c r="F158" s="162">
        <v>329.32</v>
      </c>
      <c r="G158" s="162">
        <v>334.92</v>
      </c>
      <c r="H158" s="162">
        <v>340.53</v>
      </c>
      <c r="I158" s="163">
        <v>346.13</v>
      </c>
      <c r="J158" s="172">
        <v>351.74</v>
      </c>
      <c r="K158" s="172">
        <v>357.34</v>
      </c>
      <c r="L158" s="163">
        <v>362.95</v>
      </c>
      <c r="M158" s="163">
        <v>368.56</v>
      </c>
      <c r="N158" s="163">
        <v>374.16</v>
      </c>
      <c r="O158" s="178">
        <v>379.77</v>
      </c>
      <c r="P158" s="184">
        <v>385.37</v>
      </c>
      <c r="Q158" s="184">
        <v>390.98</v>
      </c>
      <c r="R158" s="184">
        <v>396.58</v>
      </c>
      <c r="S158" s="184">
        <v>402.19</v>
      </c>
      <c r="T158" s="184">
        <v>407.79</v>
      </c>
      <c r="U158" s="184">
        <v>413.4</v>
      </c>
      <c r="V158" s="122">
        <v>340.96</v>
      </c>
      <c r="W158" s="122">
        <v>346.56</v>
      </c>
      <c r="X158" s="122">
        <v>352.17</v>
      </c>
      <c r="Y158" s="122">
        <v>357.77</v>
      </c>
      <c r="Z158" s="122">
        <v>256.87</v>
      </c>
      <c r="AA158" s="122">
        <v>251.27</v>
      </c>
      <c r="AB158" s="122">
        <v>245.66</v>
      </c>
      <c r="AC158" s="122">
        <v>240.06</v>
      </c>
      <c r="AD158" s="122">
        <v>234.45</v>
      </c>
      <c r="AE158" s="45">
        <v>154</v>
      </c>
      <c r="AF158" s="162">
        <v>180.78</v>
      </c>
      <c r="AG158" s="162">
        <v>184.73</v>
      </c>
      <c r="AH158" s="162">
        <v>188.69</v>
      </c>
      <c r="AI158" s="162">
        <v>192.65</v>
      </c>
      <c r="AJ158" s="162">
        <v>196.61</v>
      </c>
      <c r="AK158" s="162">
        <v>200.56</v>
      </c>
      <c r="AL158" s="162">
        <v>204.52</v>
      </c>
      <c r="AM158" s="162">
        <v>208.48</v>
      </c>
      <c r="AN158" s="163">
        <v>212.44</v>
      </c>
      <c r="AO158" s="172">
        <v>216.4</v>
      </c>
      <c r="AP158" s="172">
        <v>220.35</v>
      </c>
      <c r="AQ158" s="163">
        <v>224.31</v>
      </c>
      <c r="AR158" s="163">
        <v>228.27</v>
      </c>
      <c r="AS158" s="191">
        <v>232.23</v>
      </c>
      <c r="AT158" s="178">
        <v>236.18</v>
      </c>
      <c r="AU158" s="184">
        <v>240.14</v>
      </c>
      <c r="AV158" s="184">
        <v>244.1</v>
      </c>
      <c r="AW158" s="184">
        <v>248.06</v>
      </c>
      <c r="AX158" s="184">
        <v>252.02</v>
      </c>
      <c r="AY158" s="184">
        <v>255.97</v>
      </c>
      <c r="AZ158" s="184">
        <v>259.93</v>
      </c>
      <c r="BA158" s="122">
        <v>224.77</v>
      </c>
      <c r="BB158" s="122">
        <v>228.73</v>
      </c>
      <c r="BC158" s="122">
        <v>232.69</v>
      </c>
      <c r="BD158" s="122">
        <v>236.65</v>
      </c>
      <c r="BE158" s="122">
        <v>165.41</v>
      </c>
      <c r="BF158" s="122">
        <v>161.44999999999999</v>
      </c>
      <c r="BG158" s="122">
        <v>157.49</v>
      </c>
      <c r="BH158" s="122">
        <v>153.53</v>
      </c>
      <c r="BI158" s="122">
        <v>149.58000000000001</v>
      </c>
    </row>
    <row r="159" spans="1:61">
      <c r="A159" s="162">
        <v>303.19</v>
      </c>
      <c r="B159" s="162">
        <v>308.83999999999997</v>
      </c>
      <c r="C159" s="162">
        <v>314.48</v>
      </c>
      <c r="D159" s="162">
        <v>320.12</v>
      </c>
      <c r="E159" s="162">
        <v>325.76</v>
      </c>
      <c r="F159" s="162">
        <v>331.4</v>
      </c>
      <c r="G159" s="162">
        <v>337.05</v>
      </c>
      <c r="H159" s="162">
        <v>342.69</v>
      </c>
      <c r="I159" s="163">
        <v>348.33</v>
      </c>
      <c r="J159" s="172">
        <v>353.97</v>
      </c>
      <c r="K159" s="172">
        <v>359.61</v>
      </c>
      <c r="L159" s="163">
        <v>365.26</v>
      </c>
      <c r="M159" s="163">
        <v>370.9</v>
      </c>
      <c r="N159" s="163">
        <v>376.54</v>
      </c>
      <c r="O159" s="178">
        <v>382.18</v>
      </c>
      <c r="P159" s="184">
        <v>387.82</v>
      </c>
      <c r="Q159" s="184">
        <v>393.47</v>
      </c>
      <c r="R159" s="184">
        <v>399.11</v>
      </c>
      <c r="S159" s="184">
        <v>404.75</v>
      </c>
      <c r="T159" s="184">
        <v>410.39</v>
      </c>
      <c r="U159" s="184">
        <v>416.03</v>
      </c>
      <c r="V159" s="122">
        <v>343.14</v>
      </c>
      <c r="W159" s="122">
        <v>348.78</v>
      </c>
      <c r="X159" s="122">
        <v>354.42</v>
      </c>
      <c r="Y159" s="122">
        <v>360.07</v>
      </c>
      <c r="Z159" s="122">
        <v>258.51</v>
      </c>
      <c r="AA159" s="122">
        <v>252.87</v>
      </c>
      <c r="AB159" s="122">
        <v>247.23</v>
      </c>
      <c r="AC159" s="122">
        <v>241.58</v>
      </c>
      <c r="AD159" s="122">
        <v>235.94</v>
      </c>
      <c r="AE159" s="45">
        <v>155</v>
      </c>
      <c r="AF159" s="162">
        <v>181.94</v>
      </c>
      <c r="AG159" s="162">
        <v>185.92</v>
      </c>
      <c r="AH159" s="162">
        <v>189.9</v>
      </c>
      <c r="AI159" s="162">
        <v>193.89</v>
      </c>
      <c r="AJ159" s="162">
        <v>197.87</v>
      </c>
      <c r="AK159" s="162">
        <v>201.86</v>
      </c>
      <c r="AL159" s="162">
        <v>205.84</v>
      </c>
      <c r="AM159" s="162">
        <v>209.82</v>
      </c>
      <c r="AN159" s="163">
        <v>213.81</v>
      </c>
      <c r="AO159" s="172">
        <v>217.79</v>
      </c>
      <c r="AP159" s="172">
        <v>221.77</v>
      </c>
      <c r="AQ159" s="163">
        <v>225.76</v>
      </c>
      <c r="AR159" s="163">
        <v>229.74</v>
      </c>
      <c r="AS159" s="191">
        <v>233.72</v>
      </c>
      <c r="AT159" s="178">
        <v>237.71</v>
      </c>
      <c r="AU159" s="184">
        <v>241.69</v>
      </c>
      <c r="AV159" s="184">
        <v>245.67</v>
      </c>
      <c r="AW159" s="184">
        <v>249.66</v>
      </c>
      <c r="AX159" s="184">
        <v>253.64</v>
      </c>
      <c r="AY159" s="184">
        <v>257.62</v>
      </c>
      <c r="AZ159" s="184">
        <v>261.61</v>
      </c>
      <c r="BA159" s="122">
        <v>226.23</v>
      </c>
      <c r="BB159" s="122">
        <v>230.21</v>
      </c>
      <c r="BC159" s="122">
        <v>234.19</v>
      </c>
      <c r="BD159" s="122">
        <v>238.18</v>
      </c>
      <c r="BE159" s="122">
        <v>166.47</v>
      </c>
      <c r="BF159" s="122">
        <v>162.49</v>
      </c>
      <c r="BG159" s="122">
        <v>158.51</v>
      </c>
      <c r="BH159" s="122">
        <v>154.52000000000001</v>
      </c>
      <c r="BI159" s="122">
        <v>150.54</v>
      </c>
    </row>
    <row r="160" spans="1:61">
      <c r="A160" s="162">
        <v>305.10000000000002</v>
      </c>
      <c r="B160" s="162">
        <v>310.77999999999997</v>
      </c>
      <c r="C160" s="162">
        <v>316.45999999999998</v>
      </c>
      <c r="D160" s="162">
        <v>322.14</v>
      </c>
      <c r="E160" s="162">
        <v>327.82</v>
      </c>
      <c r="F160" s="162">
        <v>333.49</v>
      </c>
      <c r="G160" s="162">
        <v>339.17</v>
      </c>
      <c r="H160" s="162">
        <v>344.85</v>
      </c>
      <c r="I160" s="163">
        <v>350.53</v>
      </c>
      <c r="J160" s="172">
        <v>356.21</v>
      </c>
      <c r="K160" s="172">
        <v>361.89</v>
      </c>
      <c r="L160" s="163">
        <v>367.57</v>
      </c>
      <c r="M160" s="163">
        <v>373.24</v>
      </c>
      <c r="N160" s="163">
        <v>378.92</v>
      </c>
      <c r="O160" s="178">
        <v>384.6</v>
      </c>
      <c r="P160" s="184">
        <v>390.28</v>
      </c>
      <c r="Q160" s="184">
        <v>395.96</v>
      </c>
      <c r="R160" s="184">
        <v>401.64</v>
      </c>
      <c r="S160" s="184">
        <v>407.31</v>
      </c>
      <c r="T160" s="184">
        <v>412.99</v>
      </c>
      <c r="U160" s="184">
        <v>418.67</v>
      </c>
      <c r="V160" s="122">
        <v>345.33</v>
      </c>
      <c r="W160" s="122">
        <v>351.01</v>
      </c>
      <c r="X160" s="122">
        <v>356.68</v>
      </c>
      <c r="Y160" s="122">
        <v>362.36</v>
      </c>
      <c r="Z160" s="122">
        <v>260.14999999999998</v>
      </c>
      <c r="AA160" s="122">
        <v>254.47</v>
      </c>
      <c r="AB160" s="122">
        <v>248.79</v>
      </c>
      <c r="AC160" s="122">
        <v>243.12</v>
      </c>
      <c r="AD160" s="122">
        <v>237.44</v>
      </c>
      <c r="AE160" s="45">
        <v>156</v>
      </c>
      <c r="AF160" s="162">
        <v>183.1</v>
      </c>
      <c r="AG160" s="162">
        <v>187.11</v>
      </c>
      <c r="AH160" s="162">
        <v>191.12</v>
      </c>
      <c r="AI160" s="162">
        <v>195.13</v>
      </c>
      <c r="AJ160" s="162">
        <v>199.14</v>
      </c>
      <c r="AK160" s="162">
        <v>203.15</v>
      </c>
      <c r="AL160" s="162">
        <v>207.16</v>
      </c>
      <c r="AM160" s="162">
        <v>211.17</v>
      </c>
      <c r="AN160" s="163">
        <v>215.17</v>
      </c>
      <c r="AO160" s="172">
        <v>219.18</v>
      </c>
      <c r="AP160" s="172">
        <v>223.19</v>
      </c>
      <c r="AQ160" s="163">
        <v>227.2</v>
      </c>
      <c r="AR160" s="163">
        <v>231.21</v>
      </c>
      <c r="AS160" s="191">
        <v>235.22</v>
      </c>
      <c r="AT160" s="178">
        <v>239.23</v>
      </c>
      <c r="AU160" s="184">
        <v>243.24</v>
      </c>
      <c r="AV160" s="184">
        <v>247.25</v>
      </c>
      <c r="AW160" s="184">
        <v>251.26</v>
      </c>
      <c r="AX160" s="184">
        <v>255.27</v>
      </c>
      <c r="AY160" s="184">
        <v>259.27999999999997</v>
      </c>
      <c r="AZ160" s="184">
        <v>263.29000000000002</v>
      </c>
      <c r="BA160" s="122">
        <v>227.68</v>
      </c>
      <c r="BB160" s="122">
        <v>231.69</v>
      </c>
      <c r="BC160" s="122">
        <v>235.7</v>
      </c>
      <c r="BD160" s="122">
        <v>239.71</v>
      </c>
      <c r="BE160" s="122">
        <v>167.54</v>
      </c>
      <c r="BF160" s="122">
        <v>163.53</v>
      </c>
      <c r="BG160" s="122">
        <v>159.52000000000001</v>
      </c>
      <c r="BH160" s="122">
        <v>155.51</v>
      </c>
      <c r="BI160" s="122">
        <v>151.5</v>
      </c>
    </row>
    <row r="161" spans="1:61">
      <c r="A161" s="162">
        <v>307.02</v>
      </c>
      <c r="B161" s="162">
        <v>312.73</v>
      </c>
      <c r="C161" s="162">
        <v>318.45</v>
      </c>
      <c r="D161" s="162">
        <v>324.16000000000003</v>
      </c>
      <c r="E161" s="162">
        <v>329.88</v>
      </c>
      <c r="F161" s="162">
        <v>335.59</v>
      </c>
      <c r="G161" s="162">
        <v>341.31</v>
      </c>
      <c r="H161" s="162">
        <v>347.02</v>
      </c>
      <c r="I161" s="163">
        <v>352.74</v>
      </c>
      <c r="J161" s="172">
        <v>358.45</v>
      </c>
      <c r="K161" s="172">
        <v>364.16</v>
      </c>
      <c r="L161" s="163">
        <v>369.88</v>
      </c>
      <c r="M161" s="163">
        <v>375.59</v>
      </c>
      <c r="N161" s="163">
        <v>381.31</v>
      </c>
      <c r="O161" s="178">
        <v>387.02</v>
      </c>
      <c r="P161" s="184">
        <v>392.74</v>
      </c>
      <c r="Q161" s="184">
        <v>398.45</v>
      </c>
      <c r="R161" s="184">
        <v>404.17</v>
      </c>
      <c r="S161" s="184">
        <v>409.88</v>
      </c>
      <c r="T161" s="184">
        <v>415.6</v>
      </c>
      <c r="U161" s="184">
        <v>421.31</v>
      </c>
      <c r="V161" s="122">
        <v>347.52</v>
      </c>
      <c r="W161" s="122">
        <v>353.23</v>
      </c>
      <c r="X161" s="122">
        <v>358.95</v>
      </c>
      <c r="Y161" s="122">
        <v>364.66</v>
      </c>
      <c r="Z161" s="122">
        <v>261.79000000000002</v>
      </c>
      <c r="AA161" s="122">
        <v>256.08</v>
      </c>
      <c r="AB161" s="122">
        <v>250.36</v>
      </c>
      <c r="AC161" s="122">
        <v>244.65</v>
      </c>
      <c r="AD161" s="122">
        <v>238.94</v>
      </c>
      <c r="AE161" s="45">
        <v>157</v>
      </c>
      <c r="AF161" s="162">
        <v>184.27</v>
      </c>
      <c r="AG161" s="162">
        <v>188.3</v>
      </c>
      <c r="AH161" s="162">
        <v>192.34</v>
      </c>
      <c r="AI161" s="162">
        <v>196.37</v>
      </c>
      <c r="AJ161" s="162">
        <v>200.41</v>
      </c>
      <c r="AK161" s="162">
        <v>204.44</v>
      </c>
      <c r="AL161" s="162">
        <v>208.48</v>
      </c>
      <c r="AM161" s="162">
        <v>212.51</v>
      </c>
      <c r="AN161" s="163">
        <v>216.55</v>
      </c>
      <c r="AO161" s="172">
        <v>220.58</v>
      </c>
      <c r="AP161" s="172">
        <v>224.62</v>
      </c>
      <c r="AQ161" s="163">
        <v>228.65</v>
      </c>
      <c r="AR161" s="163">
        <v>232.68</v>
      </c>
      <c r="AS161" s="191">
        <v>236.72</v>
      </c>
      <c r="AT161" s="178">
        <v>240.75</v>
      </c>
      <c r="AU161" s="184">
        <v>244.79</v>
      </c>
      <c r="AV161" s="184">
        <v>248.82</v>
      </c>
      <c r="AW161" s="184">
        <v>252.86</v>
      </c>
      <c r="AX161" s="184">
        <v>256.89</v>
      </c>
      <c r="AY161" s="184">
        <v>260.93</v>
      </c>
      <c r="AZ161" s="184">
        <v>264.95999999999998</v>
      </c>
      <c r="BA161" s="122">
        <v>229.13</v>
      </c>
      <c r="BB161" s="122">
        <v>233.17</v>
      </c>
      <c r="BC161" s="122">
        <v>237.2</v>
      </c>
      <c r="BD161" s="122">
        <v>241.24</v>
      </c>
      <c r="BE161" s="122">
        <v>168.61</v>
      </c>
      <c r="BF161" s="122">
        <v>164.58</v>
      </c>
      <c r="BG161" s="122">
        <v>160.54</v>
      </c>
      <c r="BH161" s="122">
        <v>156.51</v>
      </c>
      <c r="BI161" s="122">
        <v>152.47</v>
      </c>
    </row>
    <row r="162" spans="1:61">
      <c r="A162" s="162">
        <v>309.35000000000002</v>
      </c>
      <c r="B162" s="162">
        <v>315.10000000000002</v>
      </c>
      <c r="C162" s="162">
        <v>320.85000000000002</v>
      </c>
      <c r="D162" s="162">
        <v>326.61</v>
      </c>
      <c r="E162" s="162">
        <v>332.36</v>
      </c>
      <c r="F162" s="162">
        <v>338.11</v>
      </c>
      <c r="G162" s="162">
        <v>343.86</v>
      </c>
      <c r="H162" s="162">
        <v>349.61</v>
      </c>
      <c r="I162" s="163">
        <v>355.36</v>
      </c>
      <c r="J162" s="172">
        <v>361.11</v>
      </c>
      <c r="K162" s="172">
        <v>366.86</v>
      </c>
      <c r="L162" s="163">
        <v>372.62</v>
      </c>
      <c r="M162" s="163">
        <v>378.37</v>
      </c>
      <c r="N162" s="163">
        <v>384.12</v>
      </c>
      <c r="O162" s="178">
        <v>389.87</v>
      </c>
      <c r="P162" s="184">
        <v>395.62</v>
      </c>
      <c r="Q162" s="184">
        <v>401.37</v>
      </c>
      <c r="R162" s="184">
        <v>407.12</v>
      </c>
      <c r="S162" s="184">
        <v>412.87</v>
      </c>
      <c r="T162" s="184">
        <v>418.62</v>
      </c>
      <c r="U162" s="184">
        <v>424.38</v>
      </c>
      <c r="V162" s="122">
        <v>349.95</v>
      </c>
      <c r="W162" s="122">
        <v>355.7</v>
      </c>
      <c r="X162" s="122">
        <v>361.45</v>
      </c>
      <c r="Y162" s="122">
        <v>367.21</v>
      </c>
      <c r="Z162" s="122">
        <v>263.68</v>
      </c>
      <c r="AA162" s="122">
        <v>257.93</v>
      </c>
      <c r="AB162" s="122">
        <v>252.18</v>
      </c>
      <c r="AC162" s="122">
        <v>246.43</v>
      </c>
      <c r="AD162" s="122">
        <v>240.68</v>
      </c>
      <c r="AE162" s="45">
        <v>158</v>
      </c>
      <c r="AF162" s="162">
        <v>185.43</v>
      </c>
      <c r="AG162" s="162">
        <v>189.49</v>
      </c>
      <c r="AH162" s="162">
        <v>193.55</v>
      </c>
      <c r="AI162" s="162">
        <v>197.61</v>
      </c>
      <c r="AJ162" s="162">
        <v>201.67</v>
      </c>
      <c r="AK162" s="162">
        <v>205.74</v>
      </c>
      <c r="AL162" s="162">
        <v>209.8</v>
      </c>
      <c r="AM162" s="162">
        <v>213.86</v>
      </c>
      <c r="AN162" s="163">
        <v>217.92</v>
      </c>
      <c r="AO162" s="172">
        <v>221.98</v>
      </c>
      <c r="AP162" s="172">
        <v>226.04</v>
      </c>
      <c r="AQ162" s="163">
        <v>230.1</v>
      </c>
      <c r="AR162" s="163">
        <v>234.16</v>
      </c>
      <c r="AS162" s="191">
        <v>238.22</v>
      </c>
      <c r="AT162" s="178">
        <v>242.28</v>
      </c>
      <c r="AU162" s="184">
        <v>246.34</v>
      </c>
      <c r="AV162" s="184">
        <v>250.4</v>
      </c>
      <c r="AW162" s="184">
        <v>254.46</v>
      </c>
      <c r="AX162" s="184">
        <v>258.52</v>
      </c>
      <c r="AY162" s="184">
        <v>262.58</v>
      </c>
      <c r="AZ162" s="184">
        <v>266.64</v>
      </c>
      <c r="BA162" s="122">
        <v>230.59</v>
      </c>
      <c r="BB162" s="122">
        <v>234.65</v>
      </c>
      <c r="BC162" s="122">
        <v>238.71</v>
      </c>
      <c r="BD162" s="122">
        <v>242.77</v>
      </c>
      <c r="BE162" s="122">
        <v>169.68</v>
      </c>
      <c r="BF162" s="122">
        <v>165.62</v>
      </c>
      <c r="BG162" s="122">
        <v>161.56</v>
      </c>
      <c r="BH162" s="122">
        <v>157.5</v>
      </c>
      <c r="BI162" s="122">
        <v>153.44</v>
      </c>
    </row>
    <row r="163" spans="1:61">
      <c r="A163" s="162">
        <v>311.27999999999997</v>
      </c>
      <c r="B163" s="162">
        <v>317.07</v>
      </c>
      <c r="C163" s="162">
        <v>322.86</v>
      </c>
      <c r="D163" s="162">
        <v>328.64</v>
      </c>
      <c r="E163" s="162">
        <v>334.43</v>
      </c>
      <c r="F163" s="162">
        <v>340.22</v>
      </c>
      <c r="G163" s="162">
        <v>346.01</v>
      </c>
      <c r="H163" s="162">
        <v>351.79</v>
      </c>
      <c r="I163" s="163">
        <v>357.58</v>
      </c>
      <c r="J163" s="172">
        <v>363.37</v>
      </c>
      <c r="K163" s="172">
        <v>369.16</v>
      </c>
      <c r="L163" s="163">
        <v>374.94</v>
      </c>
      <c r="M163" s="163">
        <v>380.73</v>
      </c>
      <c r="N163" s="163">
        <v>386.52</v>
      </c>
      <c r="O163" s="178">
        <v>392.31</v>
      </c>
      <c r="P163" s="184">
        <v>398.09</v>
      </c>
      <c r="Q163" s="184">
        <v>403.88</v>
      </c>
      <c r="R163" s="184">
        <v>409.67</v>
      </c>
      <c r="S163" s="184">
        <v>415.46</v>
      </c>
      <c r="T163" s="184">
        <v>421.24</v>
      </c>
      <c r="U163" s="184">
        <v>427.03</v>
      </c>
      <c r="V163" s="122">
        <v>352.15</v>
      </c>
      <c r="W163" s="122">
        <v>357.94</v>
      </c>
      <c r="X163" s="122">
        <v>363.72</v>
      </c>
      <c r="Y163" s="122">
        <v>369.51</v>
      </c>
      <c r="Z163" s="122">
        <v>265.33999999999997</v>
      </c>
      <c r="AA163" s="122">
        <v>259.55</v>
      </c>
      <c r="AB163" s="122">
        <v>253.76</v>
      </c>
      <c r="AC163" s="122">
        <v>247.97</v>
      </c>
      <c r="AD163" s="122">
        <v>242.18</v>
      </c>
      <c r="AE163" s="45">
        <v>159</v>
      </c>
      <c r="AF163" s="162">
        <v>186.6</v>
      </c>
      <c r="AG163" s="162">
        <v>190.69</v>
      </c>
      <c r="AH163" s="162">
        <v>194.77</v>
      </c>
      <c r="AI163" s="162">
        <v>198.86</v>
      </c>
      <c r="AJ163" s="162">
        <v>202.94</v>
      </c>
      <c r="AK163" s="162">
        <v>207.03</v>
      </c>
      <c r="AL163" s="162">
        <v>211.12</v>
      </c>
      <c r="AM163" s="162">
        <v>215.2</v>
      </c>
      <c r="AN163" s="163">
        <v>219.29</v>
      </c>
      <c r="AO163" s="172">
        <v>223.38</v>
      </c>
      <c r="AP163" s="172">
        <v>227.46</v>
      </c>
      <c r="AQ163" s="163">
        <v>231.55</v>
      </c>
      <c r="AR163" s="163">
        <v>235.63</v>
      </c>
      <c r="AS163" s="191">
        <v>239.72</v>
      </c>
      <c r="AT163" s="178">
        <v>243.81</v>
      </c>
      <c r="AU163" s="184">
        <v>247.89</v>
      </c>
      <c r="AV163" s="184">
        <v>251.98</v>
      </c>
      <c r="AW163" s="184">
        <v>256.07</v>
      </c>
      <c r="AX163" s="184">
        <v>260.14999999999998</v>
      </c>
      <c r="AY163" s="184">
        <v>264.24</v>
      </c>
      <c r="AZ163" s="184">
        <v>268.33</v>
      </c>
      <c r="BA163" s="122">
        <v>232.04</v>
      </c>
      <c r="BB163" s="122">
        <v>236.13</v>
      </c>
      <c r="BC163" s="122">
        <v>240.22</v>
      </c>
      <c r="BD163" s="122">
        <v>244.3</v>
      </c>
      <c r="BE163" s="122">
        <v>170.75</v>
      </c>
      <c r="BF163" s="122">
        <v>166.66</v>
      </c>
      <c r="BG163" s="122">
        <v>162.58000000000001</v>
      </c>
      <c r="BH163" s="122">
        <v>158.49</v>
      </c>
      <c r="BI163" s="122">
        <v>154.4</v>
      </c>
    </row>
    <row r="164" spans="1:61">
      <c r="A164" s="162">
        <v>313.20999999999998</v>
      </c>
      <c r="B164" s="162">
        <v>319.04000000000002</v>
      </c>
      <c r="C164" s="162">
        <v>324.86</v>
      </c>
      <c r="D164" s="162">
        <v>330.69</v>
      </c>
      <c r="E164" s="162">
        <v>336.51</v>
      </c>
      <c r="F164" s="162">
        <v>342.33</v>
      </c>
      <c r="G164" s="162">
        <v>348.16</v>
      </c>
      <c r="H164" s="162">
        <v>353.98</v>
      </c>
      <c r="I164" s="163">
        <v>359.81</v>
      </c>
      <c r="J164" s="172">
        <v>365.63</v>
      </c>
      <c r="K164" s="172">
        <v>371.45</v>
      </c>
      <c r="L164" s="163">
        <v>377.28</v>
      </c>
      <c r="M164" s="163">
        <v>383.1</v>
      </c>
      <c r="N164" s="163">
        <v>388.93</v>
      </c>
      <c r="O164" s="178">
        <v>394.75</v>
      </c>
      <c r="P164" s="184">
        <v>400.57</v>
      </c>
      <c r="Q164" s="184">
        <v>406.4</v>
      </c>
      <c r="R164" s="184">
        <v>412.22</v>
      </c>
      <c r="S164" s="184">
        <v>418.05</v>
      </c>
      <c r="T164" s="184">
        <v>423.87</v>
      </c>
      <c r="U164" s="184">
        <v>429.69</v>
      </c>
      <c r="V164" s="122">
        <v>354.35</v>
      </c>
      <c r="W164" s="122">
        <v>360.17</v>
      </c>
      <c r="X164" s="122">
        <v>366</v>
      </c>
      <c r="Y164" s="122">
        <v>371.82</v>
      </c>
      <c r="Z164" s="122">
        <v>266.99</v>
      </c>
      <c r="AA164" s="122">
        <v>261.17</v>
      </c>
      <c r="AB164" s="122">
        <v>255.34</v>
      </c>
      <c r="AC164" s="122">
        <v>249.52</v>
      </c>
      <c r="AD164" s="122">
        <v>243.69</v>
      </c>
      <c r="AE164" s="45">
        <v>160</v>
      </c>
      <c r="AF164" s="162">
        <v>187.77</v>
      </c>
      <c r="AG164" s="162">
        <v>191.88</v>
      </c>
      <c r="AH164" s="162">
        <v>195.99</v>
      </c>
      <c r="AI164" s="162">
        <v>200.1</v>
      </c>
      <c r="AJ164" s="162">
        <v>204.22</v>
      </c>
      <c r="AK164" s="162">
        <v>208.33</v>
      </c>
      <c r="AL164" s="162">
        <v>212.44</v>
      </c>
      <c r="AM164" s="162">
        <v>216.55</v>
      </c>
      <c r="AN164" s="163">
        <v>220.66</v>
      </c>
      <c r="AO164" s="172">
        <v>224.78</v>
      </c>
      <c r="AP164" s="172">
        <v>228.89</v>
      </c>
      <c r="AQ164" s="163">
        <v>233</v>
      </c>
      <c r="AR164" s="163">
        <v>237.11</v>
      </c>
      <c r="AS164" s="191">
        <v>241.22</v>
      </c>
      <c r="AT164" s="178">
        <v>245.34</v>
      </c>
      <c r="AU164" s="184">
        <v>249.45</v>
      </c>
      <c r="AV164" s="184">
        <v>253.56</v>
      </c>
      <c r="AW164" s="184">
        <v>257.67</v>
      </c>
      <c r="AX164" s="184">
        <v>261.77999999999997</v>
      </c>
      <c r="AY164" s="184">
        <v>265.89999999999998</v>
      </c>
      <c r="AZ164" s="184">
        <v>270.01</v>
      </c>
      <c r="BA164" s="122">
        <v>233.5</v>
      </c>
      <c r="BB164" s="122">
        <v>237.61</v>
      </c>
      <c r="BC164" s="122">
        <v>241.72</v>
      </c>
      <c r="BD164" s="122">
        <v>245.84</v>
      </c>
      <c r="BE164" s="122">
        <v>171.82</v>
      </c>
      <c r="BF164" s="122">
        <v>167.71</v>
      </c>
      <c r="BG164" s="122">
        <v>163.6</v>
      </c>
      <c r="BH164" s="122">
        <v>159.47999999999999</v>
      </c>
      <c r="BI164" s="122">
        <v>155.37</v>
      </c>
    </row>
    <row r="165" spans="1:61">
      <c r="A165" s="162">
        <v>315.14999999999998</v>
      </c>
      <c r="B165" s="162">
        <v>321.01</v>
      </c>
      <c r="C165" s="162">
        <v>326.87</v>
      </c>
      <c r="D165" s="162">
        <v>332.73</v>
      </c>
      <c r="E165" s="162">
        <v>338.59</v>
      </c>
      <c r="F165" s="162">
        <v>344.45</v>
      </c>
      <c r="G165" s="162">
        <v>350.32</v>
      </c>
      <c r="H165" s="162">
        <v>356.18</v>
      </c>
      <c r="I165" s="163">
        <v>362.04</v>
      </c>
      <c r="J165" s="172">
        <v>367.9</v>
      </c>
      <c r="K165" s="172">
        <v>373.76</v>
      </c>
      <c r="L165" s="163">
        <v>379.62</v>
      </c>
      <c r="M165" s="163">
        <v>385.48</v>
      </c>
      <c r="N165" s="163">
        <v>391.34</v>
      </c>
      <c r="O165" s="178">
        <v>397.2</v>
      </c>
      <c r="P165" s="184">
        <v>403.06</v>
      </c>
      <c r="Q165" s="184">
        <v>408.92</v>
      </c>
      <c r="R165" s="184">
        <v>414.78</v>
      </c>
      <c r="S165" s="184">
        <v>420.64</v>
      </c>
      <c r="T165" s="184">
        <v>426.5</v>
      </c>
      <c r="U165" s="184">
        <v>432.36</v>
      </c>
      <c r="V165" s="122">
        <v>356.55</v>
      </c>
      <c r="W165" s="122">
        <v>362.41</v>
      </c>
      <c r="X165" s="122">
        <v>368.27</v>
      </c>
      <c r="Y165" s="122">
        <v>374.13</v>
      </c>
      <c r="Z165" s="122">
        <v>268.64999999999998</v>
      </c>
      <c r="AA165" s="122">
        <v>262.79000000000002</v>
      </c>
      <c r="AB165" s="122">
        <v>256.93</v>
      </c>
      <c r="AC165" s="122">
        <v>251.07</v>
      </c>
      <c r="AD165" s="122">
        <v>245.21</v>
      </c>
      <c r="AE165" s="45">
        <v>161</v>
      </c>
      <c r="AF165" s="162">
        <v>188.94</v>
      </c>
      <c r="AG165" s="162">
        <v>193.08</v>
      </c>
      <c r="AH165" s="162">
        <v>197.21</v>
      </c>
      <c r="AI165" s="162">
        <v>201.35</v>
      </c>
      <c r="AJ165" s="162">
        <v>205.49</v>
      </c>
      <c r="AK165" s="162">
        <v>209.63</v>
      </c>
      <c r="AL165" s="162">
        <v>213.76</v>
      </c>
      <c r="AM165" s="162">
        <v>217.9</v>
      </c>
      <c r="AN165" s="163">
        <v>222.04</v>
      </c>
      <c r="AO165" s="172">
        <v>226.18</v>
      </c>
      <c r="AP165" s="172">
        <v>230.31</v>
      </c>
      <c r="AQ165" s="163">
        <v>234.45</v>
      </c>
      <c r="AR165" s="163">
        <v>238.59</v>
      </c>
      <c r="AS165" s="191">
        <v>242.73</v>
      </c>
      <c r="AT165" s="178">
        <v>246.87</v>
      </c>
      <c r="AU165" s="184">
        <v>251</v>
      </c>
      <c r="AV165" s="184">
        <v>255.14</v>
      </c>
      <c r="AW165" s="184">
        <v>259.27999999999997</v>
      </c>
      <c r="AX165" s="184">
        <v>263.42</v>
      </c>
      <c r="AY165" s="184">
        <v>267.55</v>
      </c>
      <c r="AZ165" s="184">
        <v>271.69</v>
      </c>
      <c r="BA165" s="122">
        <v>234.96</v>
      </c>
      <c r="BB165" s="122">
        <v>239.09</v>
      </c>
      <c r="BC165" s="122">
        <v>243.23</v>
      </c>
      <c r="BD165" s="122">
        <v>247.37</v>
      </c>
      <c r="BE165" s="122">
        <v>172.89</v>
      </c>
      <c r="BF165" s="122">
        <v>168.75</v>
      </c>
      <c r="BG165" s="122">
        <v>164.62</v>
      </c>
      <c r="BH165" s="122">
        <v>160.47999999999999</v>
      </c>
      <c r="BI165" s="122">
        <v>156.34</v>
      </c>
    </row>
    <row r="166" spans="1:61">
      <c r="A166" s="162">
        <v>317.10000000000002</v>
      </c>
      <c r="B166" s="162">
        <v>322.99</v>
      </c>
      <c r="C166" s="162">
        <v>328.89</v>
      </c>
      <c r="D166" s="162">
        <v>334.79</v>
      </c>
      <c r="E166" s="162">
        <v>340.68</v>
      </c>
      <c r="F166" s="162">
        <v>346.58</v>
      </c>
      <c r="G166" s="162">
        <v>352.48</v>
      </c>
      <c r="H166" s="162">
        <v>358.37</v>
      </c>
      <c r="I166" s="163">
        <v>364.27</v>
      </c>
      <c r="J166" s="172">
        <v>370.17</v>
      </c>
      <c r="K166" s="172">
        <v>376.06</v>
      </c>
      <c r="L166" s="163">
        <v>381.96</v>
      </c>
      <c r="M166" s="163">
        <v>387.86</v>
      </c>
      <c r="N166" s="163">
        <v>393.76</v>
      </c>
      <c r="O166" s="178">
        <v>399.65</v>
      </c>
      <c r="P166" s="184">
        <v>405.55</v>
      </c>
      <c r="Q166" s="184">
        <v>411.45</v>
      </c>
      <c r="R166" s="184">
        <v>417.34</v>
      </c>
      <c r="S166" s="184">
        <v>423.24</v>
      </c>
      <c r="T166" s="184">
        <v>429.14</v>
      </c>
      <c r="U166" s="184">
        <v>435.03</v>
      </c>
      <c r="V166" s="122">
        <v>358.76</v>
      </c>
      <c r="W166" s="122">
        <v>364.66</v>
      </c>
      <c r="X166" s="122">
        <v>370.55</v>
      </c>
      <c r="Y166" s="122">
        <v>376.45</v>
      </c>
      <c r="Z166" s="122">
        <v>270.31</v>
      </c>
      <c r="AA166" s="122">
        <v>264.41000000000003</v>
      </c>
      <c r="AB166" s="122">
        <v>258.51</v>
      </c>
      <c r="AC166" s="122">
        <v>252.62</v>
      </c>
      <c r="AD166" s="122">
        <v>246.72</v>
      </c>
      <c r="AE166" s="45">
        <v>162</v>
      </c>
      <c r="AF166" s="162">
        <v>190.11</v>
      </c>
      <c r="AG166" s="162">
        <v>194.27</v>
      </c>
      <c r="AH166" s="162">
        <v>198.44</v>
      </c>
      <c r="AI166" s="162">
        <v>202.6</v>
      </c>
      <c r="AJ166" s="162">
        <v>206.76</v>
      </c>
      <c r="AK166" s="162">
        <v>210.93</v>
      </c>
      <c r="AL166" s="162">
        <v>215.09</v>
      </c>
      <c r="AM166" s="162">
        <v>219.25</v>
      </c>
      <c r="AN166" s="163">
        <v>223.42</v>
      </c>
      <c r="AO166" s="172">
        <v>227.58</v>
      </c>
      <c r="AP166" s="172">
        <v>231.74</v>
      </c>
      <c r="AQ166" s="163">
        <v>235.91</v>
      </c>
      <c r="AR166" s="163">
        <v>240.07</v>
      </c>
      <c r="AS166" s="191">
        <v>244.23</v>
      </c>
      <c r="AT166" s="178">
        <v>248.4</v>
      </c>
      <c r="AU166" s="184">
        <v>252.56</v>
      </c>
      <c r="AV166" s="184">
        <v>256.72000000000003</v>
      </c>
      <c r="AW166" s="184">
        <v>260.89</v>
      </c>
      <c r="AX166" s="184">
        <v>265.05</v>
      </c>
      <c r="AY166" s="184">
        <v>269.20999999999998</v>
      </c>
      <c r="AZ166" s="184">
        <v>273.38</v>
      </c>
      <c r="BA166" s="122">
        <v>236.42</v>
      </c>
      <c r="BB166" s="122">
        <v>240.58</v>
      </c>
      <c r="BC166" s="122">
        <v>244.74</v>
      </c>
      <c r="BD166" s="122">
        <v>248.91</v>
      </c>
      <c r="BE166" s="122">
        <v>173.96</v>
      </c>
      <c r="BF166" s="122">
        <v>169.8</v>
      </c>
      <c r="BG166" s="122">
        <v>165.64</v>
      </c>
      <c r="BH166" s="122">
        <v>161.47</v>
      </c>
      <c r="BI166" s="122">
        <v>157.31</v>
      </c>
    </row>
    <row r="167" spans="1:61">
      <c r="A167" s="162">
        <v>319.05</v>
      </c>
      <c r="B167" s="162">
        <v>324.98</v>
      </c>
      <c r="C167" s="162">
        <v>330.91</v>
      </c>
      <c r="D167" s="162">
        <v>336.85</v>
      </c>
      <c r="E167" s="162">
        <v>342.78</v>
      </c>
      <c r="F167" s="162">
        <v>348.71</v>
      </c>
      <c r="G167" s="162">
        <v>354.65</v>
      </c>
      <c r="H167" s="162">
        <v>360.58</v>
      </c>
      <c r="I167" s="163">
        <v>366.51</v>
      </c>
      <c r="J167" s="172">
        <v>372.44</v>
      </c>
      <c r="K167" s="172">
        <v>378.38</v>
      </c>
      <c r="L167" s="163">
        <v>384.31</v>
      </c>
      <c r="M167" s="163">
        <v>390.24</v>
      </c>
      <c r="N167" s="163">
        <v>396.18</v>
      </c>
      <c r="O167" s="178">
        <v>402.11</v>
      </c>
      <c r="P167" s="184">
        <v>408.04</v>
      </c>
      <c r="Q167" s="184">
        <v>413.98</v>
      </c>
      <c r="R167" s="184">
        <v>419.91</v>
      </c>
      <c r="S167" s="184">
        <v>425.84</v>
      </c>
      <c r="T167" s="184">
        <v>431.78</v>
      </c>
      <c r="U167" s="184">
        <v>437.71</v>
      </c>
      <c r="V167" s="122">
        <v>360.97</v>
      </c>
      <c r="W167" s="122">
        <v>366.9</v>
      </c>
      <c r="X167" s="122">
        <v>372.84</v>
      </c>
      <c r="Y167" s="122">
        <v>378.77</v>
      </c>
      <c r="Z167" s="122">
        <v>271.97000000000003</v>
      </c>
      <c r="AA167" s="122">
        <v>266.04000000000002</v>
      </c>
      <c r="AB167" s="122">
        <v>260.11</v>
      </c>
      <c r="AC167" s="122">
        <v>254.17</v>
      </c>
      <c r="AD167" s="122">
        <v>248.24</v>
      </c>
      <c r="AE167" s="45">
        <v>163</v>
      </c>
      <c r="AF167" s="162">
        <v>191.28</v>
      </c>
      <c r="AG167" s="162">
        <v>195.47</v>
      </c>
      <c r="AH167" s="162">
        <v>199.66</v>
      </c>
      <c r="AI167" s="162">
        <v>203.85</v>
      </c>
      <c r="AJ167" s="162">
        <v>208.04</v>
      </c>
      <c r="AK167" s="162">
        <v>212.23</v>
      </c>
      <c r="AL167" s="162">
        <v>216.42</v>
      </c>
      <c r="AM167" s="162">
        <v>220.61</v>
      </c>
      <c r="AN167" s="163">
        <v>224.79</v>
      </c>
      <c r="AO167" s="172">
        <v>228.98</v>
      </c>
      <c r="AP167" s="172">
        <v>233.17</v>
      </c>
      <c r="AQ167" s="163">
        <v>237.36</v>
      </c>
      <c r="AR167" s="163">
        <v>241.55</v>
      </c>
      <c r="AS167" s="191">
        <v>245.74</v>
      </c>
      <c r="AT167" s="178">
        <v>249.93</v>
      </c>
      <c r="AU167" s="184">
        <v>254.12</v>
      </c>
      <c r="AV167" s="184">
        <v>258.31</v>
      </c>
      <c r="AW167" s="184">
        <v>262.5</v>
      </c>
      <c r="AX167" s="184">
        <v>266.69</v>
      </c>
      <c r="AY167" s="184">
        <v>270.88</v>
      </c>
      <c r="AZ167" s="184">
        <v>275.06</v>
      </c>
      <c r="BA167" s="122">
        <v>237.87</v>
      </c>
      <c r="BB167" s="122">
        <v>242.06</v>
      </c>
      <c r="BC167" s="122">
        <v>246.25</v>
      </c>
      <c r="BD167" s="122">
        <v>250.44</v>
      </c>
      <c r="BE167" s="122">
        <v>175.04</v>
      </c>
      <c r="BF167" s="122">
        <v>170.85</v>
      </c>
      <c r="BG167" s="122">
        <v>166.66</v>
      </c>
      <c r="BH167" s="122">
        <v>162.47</v>
      </c>
      <c r="BI167" s="122">
        <v>158.28</v>
      </c>
    </row>
    <row r="168" spans="1:61">
      <c r="A168" s="162">
        <v>321</v>
      </c>
      <c r="B168" s="162">
        <v>326.97000000000003</v>
      </c>
      <c r="C168" s="162">
        <v>332.94</v>
      </c>
      <c r="D168" s="162">
        <v>338.91</v>
      </c>
      <c r="E168" s="162">
        <v>344.88</v>
      </c>
      <c r="F168" s="162">
        <v>350.85</v>
      </c>
      <c r="G168" s="162">
        <v>356.82</v>
      </c>
      <c r="H168" s="162">
        <v>362.79</v>
      </c>
      <c r="I168" s="163">
        <v>368.76</v>
      </c>
      <c r="J168" s="172">
        <v>374.73</v>
      </c>
      <c r="K168" s="172">
        <v>380.7</v>
      </c>
      <c r="L168" s="163">
        <v>386.67</v>
      </c>
      <c r="M168" s="163">
        <v>392.64</v>
      </c>
      <c r="N168" s="163">
        <v>398.61</v>
      </c>
      <c r="O168" s="178">
        <v>404.57</v>
      </c>
      <c r="P168" s="184">
        <v>410.54</v>
      </c>
      <c r="Q168" s="184">
        <v>416.51</v>
      </c>
      <c r="R168" s="184">
        <v>422.48</v>
      </c>
      <c r="S168" s="184">
        <v>428.45</v>
      </c>
      <c r="T168" s="184">
        <v>434.42</v>
      </c>
      <c r="U168" s="184">
        <v>440.39</v>
      </c>
      <c r="V168" s="122">
        <v>363.18</v>
      </c>
      <c r="W168" s="122">
        <v>369.15</v>
      </c>
      <c r="X168" s="122">
        <v>375.12</v>
      </c>
      <c r="Y168" s="122">
        <v>381.09</v>
      </c>
      <c r="Z168" s="122">
        <v>273.64</v>
      </c>
      <c r="AA168" s="122">
        <v>267.67</v>
      </c>
      <c r="AB168" s="122">
        <v>261.7</v>
      </c>
      <c r="AC168" s="122">
        <v>255.73</v>
      </c>
      <c r="AD168" s="122">
        <v>249.76</v>
      </c>
      <c r="AE168" s="45">
        <v>164</v>
      </c>
      <c r="AF168" s="162">
        <v>192.46</v>
      </c>
      <c r="AG168" s="162">
        <v>196.67</v>
      </c>
      <c r="AH168" s="162">
        <v>200.89</v>
      </c>
      <c r="AI168" s="162">
        <v>205.1</v>
      </c>
      <c r="AJ168" s="162">
        <v>209.32</v>
      </c>
      <c r="AK168" s="162">
        <v>213.53</v>
      </c>
      <c r="AL168" s="162">
        <v>217.75</v>
      </c>
      <c r="AM168" s="162">
        <v>221.96</v>
      </c>
      <c r="AN168" s="163">
        <v>226.17</v>
      </c>
      <c r="AO168" s="172">
        <v>230.39</v>
      </c>
      <c r="AP168" s="172">
        <v>234.6</v>
      </c>
      <c r="AQ168" s="163">
        <v>238.82</v>
      </c>
      <c r="AR168" s="163">
        <v>243.03</v>
      </c>
      <c r="AS168" s="191">
        <v>247.25</v>
      </c>
      <c r="AT168" s="178">
        <v>251.46</v>
      </c>
      <c r="AU168" s="184">
        <v>255.68</v>
      </c>
      <c r="AV168" s="184">
        <v>259.89</v>
      </c>
      <c r="AW168" s="184">
        <v>264.11</v>
      </c>
      <c r="AX168" s="184">
        <v>268.32</v>
      </c>
      <c r="AY168" s="184">
        <v>272.54000000000002</v>
      </c>
      <c r="AZ168" s="184">
        <v>276.75</v>
      </c>
      <c r="BA168" s="122">
        <v>239.83</v>
      </c>
      <c r="BB168" s="122">
        <v>243.55</v>
      </c>
      <c r="BC168" s="122">
        <v>247.76</v>
      </c>
      <c r="BD168" s="122">
        <v>251.98</v>
      </c>
      <c r="BE168" s="122">
        <v>176.11</v>
      </c>
      <c r="BF168" s="122">
        <v>171.9</v>
      </c>
      <c r="BG168" s="122">
        <v>167.68</v>
      </c>
      <c r="BH168" s="122">
        <v>163.47</v>
      </c>
      <c r="BI168" s="122">
        <v>159.25</v>
      </c>
    </row>
    <row r="169" spans="1:61">
      <c r="A169" s="162">
        <v>322.95999999999998</v>
      </c>
      <c r="B169" s="162">
        <v>328.97</v>
      </c>
      <c r="C169" s="162">
        <v>334.97</v>
      </c>
      <c r="D169" s="162">
        <v>340.98</v>
      </c>
      <c r="E169" s="162">
        <v>346.98</v>
      </c>
      <c r="F169" s="162">
        <v>352.99</v>
      </c>
      <c r="G169" s="162">
        <v>359</v>
      </c>
      <c r="H169" s="162">
        <v>365</v>
      </c>
      <c r="I169" s="163">
        <v>371.01</v>
      </c>
      <c r="J169" s="172">
        <v>377.01</v>
      </c>
      <c r="K169" s="172">
        <v>383.02</v>
      </c>
      <c r="L169" s="163">
        <v>389.03</v>
      </c>
      <c r="M169" s="163">
        <v>395.03</v>
      </c>
      <c r="N169" s="163">
        <v>401.04</v>
      </c>
      <c r="O169" s="178">
        <v>407.04</v>
      </c>
      <c r="P169" s="184">
        <v>413.05</v>
      </c>
      <c r="Q169" s="184">
        <v>419.06</v>
      </c>
      <c r="R169" s="184">
        <v>425.06</v>
      </c>
      <c r="S169" s="184">
        <v>431.07</v>
      </c>
      <c r="T169" s="184">
        <v>437.07</v>
      </c>
      <c r="U169" s="184">
        <v>443.08</v>
      </c>
      <c r="V169" s="122">
        <v>365.4</v>
      </c>
      <c r="W169" s="122">
        <v>371.41</v>
      </c>
      <c r="X169" s="122">
        <v>377.41</v>
      </c>
      <c r="Y169" s="122">
        <v>383.42</v>
      </c>
      <c r="Z169" s="122">
        <v>275.31</v>
      </c>
      <c r="AA169" s="122">
        <v>269.3</v>
      </c>
      <c r="AB169" s="122">
        <v>263.3</v>
      </c>
      <c r="AC169" s="122">
        <v>257.29000000000002</v>
      </c>
      <c r="AD169" s="122">
        <v>251.29</v>
      </c>
      <c r="AE169" s="45">
        <v>165</v>
      </c>
      <c r="AF169" s="162">
        <v>193.63</v>
      </c>
      <c r="AG169" s="162">
        <v>197.87</v>
      </c>
      <c r="AH169" s="162">
        <v>202.11</v>
      </c>
      <c r="AI169" s="162">
        <v>206.35</v>
      </c>
      <c r="AJ169" s="162">
        <v>210.59</v>
      </c>
      <c r="AK169" s="162">
        <v>214.83</v>
      </c>
      <c r="AL169" s="162">
        <v>219.08</v>
      </c>
      <c r="AM169" s="162">
        <v>223.32</v>
      </c>
      <c r="AN169" s="163">
        <v>227.56</v>
      </c>
      <c r="AO169" s="172">
        <v>231.8</v>
      </c>
      <c r="AP169" s="172">
        <v>236.04</v>
      </c>
      <c r="AQ169" s="163">
        <v>240.28</v>
      </c>
      <c r="AR169" s="163">
        <v>244.52</v>
      </c>
      <c r="AS169" s="191">
        <v>248.76</v>
      </c>
      <c r="AT169" s="178">
        <v>253</v>
      </c>
      <c r="AU169" s="184">
        <v>257.24</v>
      </c>
      <c r="AV169" s="184">
        <v>261.48</v>
      </c>
      <c r="AW169" s="184">
        <v>265.72000000000003</v>
      </c>
      <c r="AX169" s="184">
        <v>269.95999999999998</v>
      </c>
      <c r="AY169" s="184">
        <v>274.2</v>
      </c>
      <c r="AZ169" s="184">
        <v>278.44</v>
      </c>
      <c r="BA169" s="122">
        <v>240.79</v>
      </c>
      <c r="BB169" s="122">
        <v>245.04</v>
      </c>
      <c r="BC169" s="122">
        <v>249.28</v>
      </c>
      <c r="BD169" s="122">
        <v>253.52</v>
      </c>
      <c r="BE169" s="122">
        <v>177.19</v>
      </c>
      <c r="BF169" s="122">
        <v>172.95</v>
      </c>
      <c r="BG169" s="122">
        <v>168.71</v>
      </c>
      <c r="BH169" s="122">
        <v>164.47</v>
      </c>
      <c r="BI169" s="122">
        <v>160.22999999999999</v>
      </c>
    </row>
    <row r="170" spans="1:61">
      <c r="A170" s="162">
        <v>324.93</v>
      </c>
      <c r="B170" s="162">
        <v>330.97</v>
      </c>
      <c r="C170" s="162">
        <v>337.01</v>
      </c>
      <c r="D170" s="162">
        <v>343.05</v>
      </c>
      <c r="E170" s="162">
        <v>349.1</v>
      </c>
      <c r="F170" s="162">
        <v>355.14</v>
      </c>
      <c r="G170" s="162">
        <v>361.18</v>
      </c>
      <c r="H170" s="162">
        <v>367.22</v>
      </c>
      <c r="I170" s="163">
        <v>373.27</v>
      </c>
      <c r="J170" s="172">
        <v>379.31</v>
      </c>
      <c r="K170" s="172">
        <v>385.35</v>
      </c>
      <c r="L170" s="163">
        <v>391.39</v>
      </c>
      <c r="M170" s="163">
        <v>397.44</v>
      </c>
      <c r="N170" s="163">
        <v>403.48</v>
      </c>
      <c r="O170" s="178">
        <v>409.52</v>
      </c>
      <c r="P170" s="184">
        <v>415.56</v>
      </c>
      <c r="Q170" s="184">
        <v>421.6</v>
      </c>
      <c r="R170" s="184">
        <v>427.65</v>
      </c>
      <c r="S170" s="184">
        <v>433.69</v>
      </c>
      <c r="T170" s="184">
        <v>439.73</v>
      </c>
      <c r="U170" s="184">
        <v>445.77</v>
      </c>
      <c r="V170" s="122">
        <v>367.62</v>
      </c>
      <c r="W170" s="122">
        <v>373.66</v>
      </c>
      <c r="X170" s="122">
        <v>379.7</v>
      </c>
      <c r="Y170" s="122">
        <v>385.75</v>
      </c>
      <c r="Z170" s="122">
        <v>276.98</v>
      </c>
      <c r="AA170" s="122">
        <v>270.94</v>
      </c>
      <c r="AB170" s="122">
        <v>264.89999999999998</v>
      </c>
      <c r="AC170" s="122">
        <v>258.86</v>
      </c>
      <c r="AD170" s="122">
        <v>252.81</v>
      </c>
      <c r="AE170" s="45">
        <v>166</v>
      </c>
      <c r="AF170" s="162">
        <v>194.84</v>
      </c>
      <c r="AG170" s="162">
        <v>199.08</v>
      </c>
      <c r="AH170" s="162">
        <v>203.34</v>
      </c>
      <c r="AI170" s="162">
        <v>207.61</v>
      </c>
      <c r="AJ170" s="162">
        <v>211.87</v>
      </c>
      <c r="AK170" s="162">
        <v>216.14</v>
      </c>
      <c r="AL170" s="162">
        <v>220.41</v>
      </c>
      <c r="AM170" s="162">
        <v>224.67</v>
      </c>
      <c r="AN170" s="163">
        <v>228.94</v>
      </c>
      <c r="AO170" s="172">
        <v>233.21</v>
      </c>
      <c r="AP170" s="172">
        <v>237.47</v>
      </c>
      <c r="AQ170" s="163">
        <v>241.74</v>
      </c>
      <c r="AR170" s="163">
        <v>246</v>
      </c>
      <c r="AS170" s="191">
        <v>250.27</v>
      </c>
      <c r="AT170" s="178">
        <v>254.54</v>
      </c>
      <c r="AU170" s="184">
        <v>258.8</v>
      </c>
      <c r="AV170" s="184">
        <v>263.07</v>
      </c>
      <c r="AW170" s="184">
        <v>267.33</v>
      </c>
      <c r="AX170" s="184">
        <v>271.60000000000002</v>
      </c>
      <c r="AY170" s="184">
        <v>275.87</v>
      </c>
      <c r="AZ170" s="184">
        <v>280.13</v>
      </c>
      <c r="BA170" s="122">
        <v>242.26</v>
      </c>
      <c r="BB170" s="122">
        <v>246.52</v>
      </c>
      <c r="BC170" s="122">
        <v>250.79</v>
      </c>
      <c r="BD170" s="122">
        <v>255.05</v>
      </c>
      <c r="BE170" s="122">
        <v>178.26</v>
      </c>
      <c r="BF170" s="122">
        <v>174</v>
      </c>
      <c r="BG170" s="122">
        <v>169.73</v>
      </c>
      <c r="BH170" s="122">
        <v>165.46</v>
      </c>
      <c r="BI170" s="122">
        <v>161.19999999999999</v>
      </c>
    </row>
    <row r="171" spans="1:61">
      <c r="A171" s="162">
        <v>326.89999999999998</v>
      </c>
      <c r="B171" s="162">
        <v>332.98</v>
      </c>
      <c r="C171" s="162">
        <v>339.06</v>
      </c>
      <c r="D171" s="162">
        <v>345.13</v>
      </c>
      <c r="E171" s="162">
        <v>351.21</v>
      </c>
      <c r="F171" s="162">
        <v>357.29</v>
      </c>
      <c r="G171" s="162">
        <v>363.37</v>
      </c>
      <c r="H171" s="162">
        <v>369.45</v>
      </c>
      <c r="I171" s="163">
        <v>375.53</v>
      </c>
      <c r="J171" s="172">
        <v>381.61</v>
      </c>
      <c r="K171" s="172">
        <v>387.69</v>
      </c>
      <c r="L171" s="163">
        <v>393.76</v>
      </c>
      <c r="M171" s="163">
        <v>399.84</v>
      </c>
      <c r="N171" s="163">
        <v>405.92</v>
      </c>
      <c r="O171" s="178">
        <v>412</v>
      </c>
      <c r="P171" s="184">
        <v>418.08</v>
      </c>
      <c r="Q171" s="184">
        <v>424.16</v>
      </c>
      <c r="R171" s="184">
        <v>430.24</v>
      </c>
      <c r="S171" s="184">
        <v>436.32</v>
      </c>
      <c r="T171" s="184">
        <v>442.39</v>
      </c>
      <c r="U171" s="184">
        <v>448.47</v>
      </c>
      <c r="V171" s="122">
        <v>369.84</v>
      </c>
      <c r="W171" s="122">
        <v>375.92</v>
      </c>
      <c r="X171" s="122">
        <v>382</v>
      </c>
      <c r="Y171" s="122">
        <v>388.08</v>
      </c>
      <c r="Z171" s="122">
        <v>278.66000000000003</v>
      </c>
      <c r="AA171" s="122">
        <v>272.58</v>
      </c>
      <c r="AB171" s="122">
        <v>266.5</v>
      </c>
      <c r="AC171" s="122">
        <v>260.42</v>
      </c>
      <c r="AD171" s="122">
        <v>254.34</v>
      </c>
      <c r="AE171" s="45">
        <v>167</v>
      </c>
      <c r="AF171" s="162">
        <v>195.99</v>
      </c>
      <c r="AG171" s="162">
        <v>200.28</v>
      </c>
      <c r="AH171" s="162">
        <v>204.57</v>
      </c>
      <c r="AI171" s="162">
        <v>208.86</v>
      </c>
      <c r="AJ171" s="162">
        <v>213.16</v>
      </c>
      <c r="AK171" s="162">
        <v>217.45</v>
      </c>
      <c r="AL171" s="162">
        <v>221.74</v>
      </c>
      <c r="AM171" s="162">
        <v>226.03</v>
      </c>
      <c r="AN171" s="163">
        <v>230.32</v>
      </c>
      <c r="AO171" s="172">
        <v>234.62</v>
      </c>
      <c r="AP171" s="172">
        <v>238.91</v>
      </c>
      <c r="AQ171" s="163">
        <v>243.2</v>
      </c>
      <c r="AR171" s="163">
        <v>247.49</v>
      </c>
      <c r="AS171" s="191">
        <v>251.78</v>
      </c>
      <c r="AT171" s="178">
        <v>256.07</v>
      </c>
      <c r="AU171" s="184">
        <v>260.37</v>
      </c>
      <c r="AV171" s="184">
        <v>264.66000000000003</v>
      </c>
      <c r="AW171" s="184">
        <v>268.95</v>
      </c>
      <c r="AX171" s="184">
        <v>273.24</v>
      </c>
      <c r="AY171" s="184">
        <v>277.52999999999997</v>
      </c>
      <c r="AZ171" s="184">
        <v>281.83</v>
      </c>
      <c r="BA171" s="122">
        <v>243.72</v>
      </c>
      <c r="BB171" s="122">
        <v>248.01</v>
      </c>
      <c r="BC171" s="122">
        <v>252.3</v>
      </c>
      <c r="BD171" s="122">
        <v>256.58999999999997</v>
      </c>
      <c r="BE171" s="122">
        <v>179.34</v>
      </c>
      <c r="BF171" s="122">
        <v>175.05</v>
      </c>
      <c r="BG171" s="122">
        <v>170.76</v>
      </c>
      <c r="BH171" s="122">
        <v>166.46</v>
      </c>
      <c r="BI171" s="122">
        <v>162.16999999999999</v>
      </c>
    </row>
    <row r="172" spans="1:61">
      <c r="A172" s="162">
        <v>328.87</v>
      </c>
      <c r="B172" s="162">
        <v>334.99</v>
      </c>
      <c r="C172" s="162">
        <v>341.11</v>
      </c>
      <c r="D172" s="162">
        <v>347.22</v>
      </c>
      <c r="E172" s="162">
        <v>353.34</v>
      </c>
      <c r="F172" s="162">
        <v>359.45</v>
      </c>
      <c r="G172" s="162">
        <v>365.57</v>
      </c>
      <c r="H172" s="162">
        <v>371.68</v>
      </c>
      <c r="I172" s="163">
        <v>377.8</v>
      </c>
      <c r="J172" s="172">
        <v>383.91</v>
      </c>
      <c r="K172" s="172">
        <v>390.03</v>
      </c>
      <c r="L172" s="163">
        <v>396.14</v>
      </c>
      <c r="M172" s="163">
        <v>402.26</v>
      </c>
      <c r="N172" s="163">
        <v>408.37</v>
      </c>
      <c r="O172" s="178">
        <v>414.49</v>
      </c>
      <c r="P172" s="184">
        <v>420.6</v>
      </c>
      <c r="Q172" s="184">
        <v>426.72</v>
      </c>
      <c r="R172" s="184">
        <v>432.83</v>
      </c>
      <c r="S172" s="184">
        <v>438.95</v>
      </c>
      <c r="T172" s="184">
        <v>445.06</v>
      </c>
      <c r="U172" s="184">
        <v>451.18</v>
      </c>
      <c r="V172" s="122">
        <v>372.07</v>
      </c>
      <c r="W172" s="122">
        <v>378.18</v>
      </c>
      <c r="X172" s="122">
        <v>384.3</v>
      </c>
      <c r="Y172" s="122">
        <v>390.41</v>
      </c>
      <c r="Z172" s="122">
        <v>280.33999999999997</v>
      </c>
      <c r="AA172" s="122">
        <v>274.22000000000003</v>
      </c>
      <c r="AB172" s="122">
        <v>268.11</v>
      </c>
      <c r="AC172" s="122">
        <v>261.99</v>
      </c>
      <c r="AD172" s="122">
        <v>255.88</v>
      </c>
      <c r="AE172" s="45">
        <v>168</v>
      </c>
      <c r="AF172" s="162">
        <v>197.17</v>
      </c>
      <c r="AG172" s="162">
        <v>201.49</v>
      </c>
      <c r="AH172" s="162">
        <v>205.8</v>
      </c>
      <c r="AI172" s="162">
        <v>210.12</v>
      </c>
      <c r="AJ172" s="162">
        <v>214.44</v>
      </c>
      <c r="AK172" s="162">
        <v>218.76</v>
      </c>
      <c r="AL172" s="162">
        <v>223.07</v>
      </c>
      <c r="AM172" s="162">
        <v>227.39</v>
      </c>
      <c r="AN172" s="163">
        <v>231.71</v>
      </c>
      <c r="AO172" s="172">
        <v>236.03</v>
      </c>
      <c r="AP172" s="172">
        <v>240.34</v>
      </c>
      <c r="AQ172" s="163">
        <v>244.66</v>
      </c>
      <c r="AR172" s="163">
        <v>248.98</v>
      </c>
      <c r="AS172" s="191">
        <v>253.3</v>
      </c>
      <c r="AT172" s="178">
        <v>257.61</v>
      </c>
      <c r="AU172" s="184">
        <v>261.93</v>
      </c>
      <c r="AV172" s="184">
        <v>266.25</v>
      </c>
      <c r="AW172" s="184">
        <v>270.57</v>
      </c>
      <c r="AX172" s="184">
        <v>274.89</v>
      </c>
      <c r="AY172" s="184">
        <v>279.2</v>
      </c>
      <c r="AZ172" s="184">
        <v>283.52</v>
      </c>
      <c r="BA172" s="122">
        <v>245.18</v>
      </c>
      <c r="BB172" s="122">
        <v>249.5</v>
      </c>
      <c r="BC172" s="122">
        <v>253.82</v>
      </c>
      <c r="BD172" s="122">
        <v>258.14</v>
      </c>
      <c r="BE172" s="122">
        <v>180.42</v>
      </c>
      <c r="BF172" s="122">
        <v>176.1</v>
      </c>
      <c r="BG172" s="122">
        <v>171.78</v>
      </c>
      <c r="BH172" s="122">
        <v>167.47</v>
      </c>
      <c r="BI172" s="122">
        <v>163.15</v>
      </c>
    </row>
    <row r="173" spans="1:61">
      <c r="A173" s="162">
        <v>330.38</v>
      </c>
      <c r="B173" s="162">
        <v>336.53</v>
      </c>
      <c r="C173" s="162">
        <v>642.69000000000005</v>
      </c>
      <c r="D173" s="162">
        <v>348.84</v>
      </c>
      <c r="E173" s="162">
        <v>354.99</v>
      </c>
      <c r="F173" s="162">
        <v>361.14</v>
      </c>
      <c r="G173" s="162">
        <v>367.29</v>
      </c>
      <c r="H173" s="162">
        <v>373.44</v>
      </c>
      <c r="I173" s="163">
        <v>379.59</v>
      </c>
      <c r="J173" s="172">
        <v>385.75</v>
      </c>
      <c r="K173" s="172">
        <v>391.9</v>
      </c>
      <c r="L173" s="163">
        <v>398.05</v>
      </c>
      <c r="M173" s="163">
        <v>404.2</v>
      </c>
      <c r="N173" s="163">
        <v>410.35</v>
      </c>
      <c r="O173" s="178">
        <v>416.5</v>
      </c>
      <c r="P173" s="184">
        <v>422.66</v>
      </c>
      <c r="Q173" s="184">
        <v>428.81</v>
      </c>
      <c r="R173" s="184">
        <v>434.96</v>
      </c>
      <c r="S173" s="184">
        <v>441.11</v>
      </c>
      <c r="T173" s="184">
        <v>447.26</v>
      </c>
      <c r="U173" s="184">
        <v>453.41</v>
      </c>
      <c r="V173" s="122">
        <v>374.02</v>
      </c>
      <c r="W173" s="122">
        <v>380.17</v>
      </c>
      <c r="X173" s="122">
        <v>386.32</v>
      </c>
      <c r="Y173" s="122">
        <v>392.47</v>
      </c>
      <c r="Z173" s="122">
        <v>281.75</v>
      </c>
      <c r="AA173" s="122">
        <v>275.58999999999997</v>
      </c>
      <c r="AB173" s="122">
        <v>269.44</v>
      </c>
      <c r="AC173" s="122">
        <v>263.29000000000002</v>
      </c>
      <c r="AD173" s="122">
        <v>257.14</v>
      </c>
      <c r="AE173" s="45">
        <v>169</v>
      </c>
      <c r="AF173" s="162">
        <v>198.35</v>
      </c>
      <c r="AG173" s="162">
        <v>202.69</v>
      </c>
      <c r="AH173" s="162">
        <v>207.04</v>
      </c>
      <c r="AI173" s="162">
        <v>211.38</v>
      </c>
      <c r="AJ173" s="162">
        <v>21572</v>
      </c>
      <c r="AK173" s="162">
        <v>220.07</v>
      </c>
      <c r="AL173" s="162">
        <v>224.41</v>
      </c>
      <c r="AM173" s="162">
        <v>228.75</v>
      </c>
      <c r="AN173" s="163">
        <v>233.1</v>
      </c>
      <c r="AO173" s="172">
        <v>237.44</v>
      </c>
      <c r="AP173" s="172">
        <v>241.78</v>
      </c>
      <c r="AQ173" s="163">
        <v>246.13</v>
      </c>
      <c r="AR173" s="163">
        <v>250.47</v>
      </c>
      <c r="AS173" s="191">
        <v>254.81</v>
      </c>
      <c r="AT173" s="178">
        <v>259.16000000000003</v>
      </c>
      <c r="AU173" s="184">
        <v>263.5</v>
      </c>
      <c r="AV173" s="184">
        <v>267.83999999999997</v>
      </c>
      <c r="AW173" s="184">
        <v>272.19</v>
      </c>
      <c r="AX173" s="184">
        <v>276.52999999999997</v>
      </c>
      <c r="AY173" s="184">
        <v>280.87</v>
      </c>
      <c r="AZ173" s="184">
        <v>285.22000000000003</v>
      </c>
      <c r="BA173" s="122">
        <v>246.65</v>
      </c>
      <c r="BB173" s="122">
        <v>250.99</v>
      </c>
      <c r="BC173" s="122">
        <v>255.33</v>
      </c>
      <c r="BD173" s="122">
        <v>259.68</v>
      </c>
      <c r="BE173" s="122">
        <v>181.5</v>
      </c>
      <c r="BF173" s="122">
        <v>177.15</v>
      </c>
      <c r="BG173" s="122">
        <v>172.81</v>
      </c>
      <c r="BH173" s="122">
        <v>168.47</v>
      </c>
      <c r="BI173" s="122">
        <v>164.12</v>
      </c>
    </row>
    <row r="174" spans="1:61">
      <c r="A174" s="162">
        <v>332.37</v>
      </c>
      <c r="B174" s="162">
        <v>338.55</v>
      </c>
      <c r="C174" s="162">
        <v>344.74</v>
      </c>
      <c r="D174" s="162">
        <v>350.9</v>
      </c>
      <c r="E174" s="162">
        <v>357.12</v>
      </c>
      <c r="F174" s="162">
        <v>363.31</v>
      </c>
      <c r="G174" s="162">
        <v>369.49</v>
      </c>
      <c r="H174" s="162">
        <v>375.68</v>
      </c>
      <c r="I174" s="163">
        <v>381.87</v>
      </c>
      <c r="J174" s="172">
        <v>388.06</v>
      </c>
      <c r="K174" s="172">
        <v>394.25</v>
      </c>
      <c r="L174" s="163">
        <v>400.43</v>
      </c>
      <c r="M174" s="163">
        <v>406.62</v>
      </c>
      <c r="N174" s="163">
        <v>412.81</v>
      </c>
      <c r="O174" s="178">
        <v>419</v>
      </c>
      <c r="P174" s="184">
        <v>425.19</v>
      </c>
      <c r="Q174" s="184">
        <v>431.37</v>
      </c>
      <c r="R174" s="184">
        <v>437.56</v>
      </c>
      <c r="S174" s="184">
        <v>443.75</v>
      </c>
      <c r="T174" s="184">
        <v>449.94</v>
      </c>
      <c r="U174" s="184">
        <v>456.13</v>
      </c>
      <c r="V174" s="122">
        <v>376.25</v>
      </c>
      <c r="W174" s="122">
        <v>382.44</v>
      </c>
      <c r="X174" s="122">
        <v>388.62</v>
      </c>
      <c r="Y174" s="122">
        <v>394.81</v>
      </c>
      <c r="Z174" s="122">
        <v>283.75</v>
      </c>
      <c r="AA174" s="122">
        <v>277.24</v>
      </c>
      <c r="AB174" s="122">
        <v>271.05</v>
      </c>
      <c r="AC174" s="122">
        <v>264.86</v>
      </c>
      <c r="AD174" s="122">
        <v>258.68</v>
      </c>
      <c r="AE174" s="45">
        <v>170</v>
      </c>
      <c r="AF174" s="162">
        <v>199.53</v>
      </c>
      <c r="AG174" s="162">
        <v>203.9</v>
      </c>
      <c r="AH174" s="162">
        <v>208.27</v>
      </c>
      <c r="AI174" s="162">
        <v>212.64</v>
      </c>
      <c r="AJ174" s="162">
        <v>217.01</v>
      </c>
      <c r="AK174" s="162">
        <v>221.38</v>
      </c>
      <c r="AL174" s="162">
        <v>225.75</v>
      </c>
      <c r="AM174" s="162">
        <v>230.12</v>
      </c>
      <c r="AN174" s="163">
        <v>234.49</v>
      </c>
      <c r="AO174" s="172">
        <v>238.85</v>
      </c>
      <c r="AP174" s="172">
        <v>243.22</v>
      </c>
      <c r="AQ174" s="163">
        <v>247.59</v>
      </c>
      <c r="AR174" s="163">
        <v>251.96</v>
      </c>
      <c r="AS174" s="191">
        <v>256.33</v>
      </c>
      <c r="AT174" s="178">
        <v>260.7</v>
      </c>
      <c r="AU174" s="184">
        <v>265.07</v>
      </c>
      <c r="AV174" s="184">
        <v>269.44</v>
      </c>
      <c r="AW174" s="184">
        <v>273.81</v>
      </c>
      <c r="AX174" s="184">
        <v>278.18</v>
      </c>
      <c r="AY174" s="184">
        <v>282.54000000000002</v>
      </c>
      <c r="AZ174" s="184">
        <v>286.91000000000003</v>
      </c>
      <c r="BA174" s="122">
        <v>248.11</v>
      </c>
      <c r="BB174" s="122">
        <v>252.48</v>
      </c>
      <c r="BC174" s="122">
        <v>256.85000000000002</v>
      </c>
      <c r="BD174" s="122">
        <v>261.22000000000003</v>
      </c>
      <c r="BE174" s="122">
        <v>182.58</v>
      </c>
      <c r="BF174" s="122">
        <v>178.21</v>
      </c>
      <c r="BG174" s="122">
        <v>173.84</v>
      </c>
      <c r="BH174" s="122">
        <v>169.47</v>
      </c>
      <c r="BI174" s="122">
        <v>165.1</v>
      </c>
    </row>
    <row r="175" spans="1:61">
      <c r="A175" s="162">
        <v>334.35</v>
      </c>
      <c r="B175" s="162">
        <v>340.58</v>
      </c>
      <c r="C175" s="162">
        <v>346.8</v>
      </c>
      <c r="D175" s="162">
        <v>353.03</v>
      </c>
      <c r="E175" s="162">
        <v>359.25</v>
      </c>
      <c r="F175" s="162">
        <v>365.48</v>
      </c>
      <c r="G175" s="162">
        <v>371.7</v>
      </c>
      <c r="H175" s="162">
        <v>377.93</v>
      </c>
      <c r="I175" s="163">
        <v>384.15</v>
      </c>
      <c r="J175" s="172">
        <v>390.37</v>
      </c>
      <c r="K175" s="172">
        <v>396.6</v>
      </c>
      <c r="L175" s="163">
        <v>402.82</v>
      </c>
      <c r="M175" s="163">
        <v>409.05</v>
      </c>
      <c r="N175" s="163">
        <v>415.27</v>
      </c>
      <c r="O175" s="178">
        <v>421.5</v>
      </c>
      <c r="P175" s="184">
        <v>427.72</v>
      </c>
      <c r="Q175" s="184">
        <v>433.94</v>
      </c>
      <c r="R175" s="184">
        <v>440.17</v>
      </c>
      <c r="S175" s="184">
        <v>446.39</v>
      </c>
      <c r="T175" s="184">
        <v>452.62</v>
      </c>
      <c r="U175" s="184">
        <v>458.84</v>
      </c>
      <c r="V175" s="122">
        <v>378.48</v>
      </c>
      <c r="W175" s="122">
        <v>384.71</v>
      </c>
      <c r="X175" s="122">
        <v>390.93</v>
      </c>
      <c r="Y175" s="122">
        <v>397.16</v>
      </c>
      <c r="Z175" s="122">
        <v>285.12</v>
      </c>
      <c r="AA175" s="122">
        <v>278.89</v>
      </c>
      <c r="AB175" s="122">
        <v>272.67</v>
      </c>
      <c r="AC175" s="122">
        <v>266.44</v>
      </c>
      <c r="AD175" s="122">
        <v>260.22000000000003</v>
      </c>
      <c r="AE175" s="45">
        <v>171</v>
      </c>
      <c r="AF175" s="162">
        <v>200.72</v>
      </c>
      <c r="AG175" s="162">
        <v>250.11</v>
      </c>
      <c r="AH175" s="162">
        <v>209.51</v>
      </c>
      <c r="AI175" s="162">
        <v>213.9</v>
      </c>
      <c r="AJ175" s="162">
        <v>218.3</v>
      </c>
      <c r="AK175" s="162">
        <v>222.69</v>
      </c>
      <c r="AL175" s="162">
        <v>227.09</v>
      </c>
      <c r="AM175" s="162">
        <v>231.48</v>
      </c>
      <c r="AN175" s="163">
        <v>235.88</v>
      </c>
      <c r="AO175" s="172">
        <v>240.27</v>
      </c>
      <c r="AP175" s="172">
        <v>244.67</v>
      </c>
      <c r="AQ175" s="163">
        <v>249.06</v>
      </c>
      <c r="AR175" s="163">
        <v>253.46</v>
      </c>
      <c r="AS175" s="191">
        <v>257.85000000000002</v>
      </c>
      <c r="AT175" s="178">
        <v>262.24</v>
      </c>
      <c r="AU175" s="184">
        <v>266.64</v>
      </c>
      <c r="AV175" s="184">
        <v>271.02999999999997</v>
      </c>
      <c r="AW175" s="184">
        <v>275.43</v>
      </c>
      <c r="AX175" s="184">
        <v>279.82</v>
      </c>
      <c r="AY175" s="184">
        <v>284.22000000000003</v>
      </c>
      <c r="AZ175" s="184">
        <v>288.61</v>
      </c>
      <c r="BA175" s="122">
        <v>249.58</v>
      </c>
      <c r="BB175" s="122">
        <v>253.97</v>
      </c>
      <c r="BC175" s="122">
        <v>258.37</v>
      </c>
      <c r="BD175" s="122">
        <v>262.76</v>
      </c>
      <c r="BE175" s="122">
        <v>183.66</v>
      </c>
      <c r="BF175" s="122">
        <v>179.26</v>
      </c>
      <c r="BG175" s="122">
        <v>174.87</v>
      </c>
      <c r="BH175" s="122">
        <v>170.47</v>
      </c>
      <c r="BI175" s="122">
        <v>166.08</v>
      </c>
    </row>
    <row r="176" spans="1:61">
      <c r="A176" s="162">
        <v>336.35</v>
      </c>
      <c r="B176" s="162">
        <v>342.61</v>
      </c>
      <c r="C176" s="162">
        <v>348.87</v>
      </c>
      <c r="D176" s="162">
        <v>355.13</v>
      </c>
      <c r="E176" s="162">
        <v>361.39</v>
      </c>
      <c r="F176" s="162">
        <v>367.65</v>
      </c>
      <c r="G176" s="162">
        <v>373.91</v>
      </c>
      <c r="H176" s="162">
        <v>380.18</v>
      </c>
      <c r="I176" s="163">
        <v>386.44</v>
      </c>
      <c r="J176" s="172">
        <v>392.7</v>
      </c>
      <c r="K176" s="172">
        <v>398.96</v>
      </c>
      <c r="L176" s="163">
        <v>405.22</v>
      </c>
      <c r="M176" s="163">
        <v>411.48</v>
      </c>
      <c r="N176" s="163">
        <v>417.74</v>
      </c>
      <c r="O176" s="178" t="s">
        <v>215</v>
      </c>
      <c r="P176" s="184">
        <v>430.26</v>
      </c>
      <c r="Q176" s="184">
        <v>436.52</v>
      </c>
      <c r="R176" s="184">
        <v>442.78</v>
      </c>
      <c r="S176" s="184">
        <v>449.04</v>
      </c>
      <c r="T176" s="184">
        <v>455.3</v>
      </c>
      <c r="U176" s="184">
        <v>461.57</v>
      </c>
      <c r="V176" s="122">
        <v>380.72</v>
      </c>
      <c r="W176" s="122">
        <v>386.98</v>
      </c>
      <c r="X176" s="122">
        <v>393.24</v>
      </c>
      <c r="Y176" s="122">
        <v>399.5</v>
      </c>
      <c r="Z176" s="122">
        <v>286.81</v>
      </c>
      <c r="AA176" s="122">
        <v>280.55</v>
      </c>
      <c r="AB176" s="122">
        <v>274.27999999999997</v>
      </c>
      <c r="AC176" s="122">
        <v>268.02</v>
      </c>
      <c r="AD176" s="122">
        <v>261.76</v>
      </c>
      <c r="AE176" s="45">
        <v>172</v>
      </c>
      <c r="AF176" s="162">
        <v>201.91</v>
      </c>
      <c r="AG176" s="162">
        <v>206.33</v>
      </c>
      <c r="AH176" s="162">
        <v>210.75</v>
      </c>
      <c r="AI176" s="162">
        <v>215.17</v>
      </c>
      <c r="AJ176" s="162">
        <v>219.59</v>
      </c>
      <c r="AK176" s="162">
        <v>224.01</v>
      </c>
      <c r="AL176" s="162">
        <v>228.43</v>
      </c>
      <c r="AM176" s="162">
        <v>232.85</v>
      </c>
      <c r="AN176" s="163">
        <v>237.27</v>
      </c>
      <c r="AO176" s="172">
        <v>241.69</v>
      </c>
      <c r="AP176" s="172">
        <v>246.11</v>
      </c>
      <c r="AQ176" s="163">
        <v>250.53</v>
      </c>
      <c r="AR176" s="163">
        <v>254.95</v>
      </c>
      <c r="AS176" s="191">
        <v>259.37</v>
      </c>
      <c r="AT176" s="178">
        <v>263.79000000000002</v>
      </c>
      <c r="AU176" s="184">
        <v>268.20999999999998</v>
      </c>
      <c r="AV176" s="184">
        <v>272.63</v>
      </c>
      <c r="AW176" s="184">
        <v>277.05</v>
      </c>
      <c r="AX176" s="184">
        <v>281.47000000000003</v>
      </c>
      <c r="AY176" s="184">
        <v>285.89</v>
      </c>
      <c r="AZ176" s="184">
        <v>290.31</v>
      </c>
      <c r="BA176" s="122">
        <v>251.05</v>
      </c>
      <c r="BB176" s="122">
        <v>255.47</v>
      </c>
      <c r="BC176" s="122">
        <v>259.89</v>
      </c>
      <c r="BD176" s="122">
        <v>264.31</v>
      </c>
      <c r="BE176" s="122">
        <v>184.74</v>
      </c>
      <c r="BF176" s="122">
        <v>180.32</v>
      </c>
      <c r="BG176" s="122">
        <v>175.9</v>
      </c>
      <c r="BH176" s="122">
        <v>171.48</v>
      </c>
      <c r="BI176" s="122">
        <v>167.06</v>
      </c>
    </row>
    <row r="177" spans="1:61">
      <c r="A177" s="162">
        <v>338.35</v>
      </c>
      <c r="B177" s="162">
        <v>344.65</v>
      </c>
      <c r="C177" s="162">
        <v>350.95</v>
      </c>
      <c r="D177" s="162">
        <v>357.24</v>
      </c>
      <c r="E177" s="162">
        <v>363.54</v>
      </c>
      <c r="F177" s="162">
        <v>369.84</v>
      </c>
      <c r="G177" s="162">
        <v>376.13</v>
      </c>
      <c r="H177" s="162">
        <v>382.43</v>
      </c>
      <c r="I177" s="163">
        <v>388.73</v>
      </c>
      <c r="J177" s="172">
        <v>395.03</v>
      </c>
      <c r="K177" s="172">
        <v>401.32</v>
      </c>
      <c r="L177" s="163">
        <v>407.62</v>
      </c>
      <c r="M177" s="163">
        <v>413.92</v>
      </c>
      <c r="N177" s="163">
        <v>420.21</v>
      </c>
      <c r="O177" s="178">
        <v>426.51</v>
      </c>
      <c r="P177" s="184">
        <v>432.81</v>
      </c>
      <c r="Q177" s="184">
        <v>439.11</v>
      </c>
      <c r="R177" s="184">
        <v>445.4</v>
      </c>
      <c r="S177" s="184">
        <v>451.7</v>
      </c>
      <c r="T177" s="184">
        <v>458</v>
      </c>
      <c r="U177" s="184">
        <v>464.29</v>
      </c>
      <c r="V177" s="122">
        <v>382.96</v>
      </c>
      <c r="W177" s="122">
        <v>389.26</v>
      </c>
      <c r="X177" s="122">
        <v>395.55</v>
      </c>
      <c r="Y177" s="122">
        <v>401.85</v>
      </c>
      <c r="Z177" s="122">
        <v>288.5</v>
      </c>
      <c r="AA177" s="122">
        <v>282.2</v>
      </c>
      <c r="AB177" s="122">
        <v>275.91000000000003</v>
      </c>
      <c r="AC177" s="122">
        <v>269.61</v>
      </c>
      <c r="AD177" s="122">
        <v>263.31</v>
      </c>
      <c r="AE177" s="45">
        <v>173</v>
      </c>
      <c r="AF177" s="162">
        <v>202.96</v>
      </c>
      <c r="AG177" s="162">
        <v>207.41</v>
      </c>
      <c r="AH177" s="162">
        <v>211.85</v>
      </c>
      <c r="AI177" s="162">
        <v>216.3</v>
      </c>
      <c r="AJ177" s="162">
        <v>220.74</v>
      </c>
      <c r="AK177" s="162">
        <v>225.19</v>
      </c>
      <c r="AL177" s="162">
        <v>229.64</v>
      </c>
      <c r="AM177" s="162">
        <v>234.08</v>
      </c>
      <c r="AN177" s="163">
        <v>238.53</v>
      </c>
      <c r="AO177" s="172">
        <v>242.98</v>
      </c>
      <c r="AP177" s="172">
        <v>247.42</v>
      </c>
      <c r="AQ177" s="163">
        <v>251.87</v>
      </c>
      <c r="AR177" s="163">
        <v>256.31</v>
      </c>
      <c r="AS177" s="191">
        <v>260.76</v>
      </c>
      <c r="AT177" s="178">
        <v>265.20999999999998</v>
      </c>
      <c r="AU177" s="184">
        <v>269.64999999999998</v>
      </c>
      <c r="AV177" s="184">
        <v>274.10000000000002</v>
      </c>
      <c r="AW177" s="184">
        <v>278.55</v>
      </c>
      <c r="AX177" s="184">
        <v>282.99</v>
      </c>
      <c r="AY177" s="184">
        <v>287.44</v>
      </c>
      <c r="AZ177" s="184">
        <v>291.88</v>
      </c>
      <c r="BA177" s="122">
        <v>252.43</v>
      </c>
      <c r="BB177" s="122">
        <v>256.88</v>
      </c>
      <c r="BC177" s="122">
        <v>261.33</v>
      </c>
      <c r="BD177" s="122">
        <v>265.77</v>
      </c>
      <c r="BE177" s="122">
        <v>185.74</v>
      </c>
      <c r="BF177" s="122">
        <v>181.3</v>
      </c>
      <c r="BG177" s="122">
        <v>176.85</v>
      </c>
      <c r="BH177" s="122">
        <v>172.4</v>
      </c>
      <c r="BI177" s="122">
        <v>167.96</v>
      </c>
    </row>
    <row r="178" spans="1:61">
      <c r="A178" s="162">
        <v>340.36</v>
      </c>
      <c r="B178" s="162">
        <v>346.69</v>
      </c>
      <c r="C178" s="162">
        <v>353.03</v>
      </c>
      <c r="D178" s="162">
        <v>259.36</v>
      </c>
      <c r="E178" s="162">
        <v>365.69</v>
      </c>
      <c r="F178" s="162">
        <v>372.03</v>
      </c>
      <c r="G178" s="162">
        <v>378.36</v>
      </c>
      <c r="H178" s="162">
        <v>384.69</v>
      </c>
      <c r="I178" s="163">
        <v>391.03</v>
      </c>
      <c r="J178" s="172">
        <v>397.36</v>
      </c>
      <c r="K178" s="172">
        <v>403.69</v>
      </c>
      <c r="L178" s="163">
        <v>410.03</v>
      </c>
      <c r="M178" s="163">
        <v>416.36</v>
      </c>
      <c r="N178" s="163">
        <v>422.7</v>
      </c>
      <c r="O178" s="178">
        <v>429.03</v>
      </c>
      <c r="P178" s="184">
        <v>435.36</v>
      </c>
      <c r="Q178" s="184">
        <v>441.7</v>
      </c>
      <c r="R178" s="184">
        <v>448.03</v>
      </c>
      <c r="S178" s="184">
        <v>454.36</v>
      </c>
      <c r="T178" s="184">
        <v>460.7</v>
      </c>
      <c r="U178" s="184">
        <v>467.03</v>
      </c>
      <c r="V178" s="122">
        <v>385.2</v>
      </c>
      <c r="W178" s="122">
        <v>391.54</v>
      </c>
      <c r="X178" s="122">
        <v>397.87</v>
      </c>
      <c r="Y178" s="122">
        <v>404.2</v>
      </c>
      <c r="Z178" s="122">
        <v>290.2</v>
      </c>
      <c r="AA178" s="122">
        <v>283.87</v>
      </c>
      <c r="AB178" s="122">
        <v>277.52999999999997</v>
      </c>
      <c r="AC178" s="122">
        <v>271.2</v>
      </c>
      <c r="AD178" s="122">
        <v>264.86</v>
      </c>
      <c r="AE178" s="45">
        <v>174</v>
      </c>
      <c r="AF178" s="162">
        <v>204.15</v>
      </c>
      <c r="AG178" s="162">
        <v>208.62</v>
      </c>
      <c r="AH178" s="162">
        <v>213.09</v>
      </c>
      <c r="AI178" s="162">
        <v>217.57</v>
      </c>
      <c r="AJ178" s="162">
        <v>222.02</v>
      </c>
      <c r="AK178" s="162">
        <v>226.51</v>
      </c>
      <c r="AL178" s="162">
        <v>230.98</v>
      </c>
      <c r="AM178" s="162">
        <v>235.45</v>
      </c>
      <c r="AN178" s="163">
        <v>239.92</v>
      </c>
      <c r="AO178" s="172">
        <v>244.4</v>
      </c>
      <c r="AP178" s="172">
        <v>248.87</v>
      </c>
      <c r="AQ178" s="163">
        <v>253.34</v>
      </c>
      <c r="AR178" s="163">
        <v>257.81</v>
      </c>
      <c r="AS178" s="191">
        <v>262.27999999999997</v>
      </c>
      <c r="AT178" s="178">
        <v>266.76</v>
      </c>
      <c r="AU178" s="184">
        <v>271.23</v>
      </c>
      <c r="AV178" s="184">
        <v>275.7</v>
      </c>
      <c r="AW178" s="184">
        <v>280.17</v>
      </c>
      <c r="AX178" s="184">
        <v>284.64</v>
      </c>
      <c r="AY178" s="184">
        <v>289.11</v>
      </c>
      <c r="AZ178" s="184">
        <v>293.58999999999997</v>
      </c>
      <c r="BA178" s="122">
        <v>253.9</v>
      </c>
      <c r="BB178" s="122">
        <v>258.37</v>
      </c>
      <c r="BC178" s="122">
        <v>262.85000000000002</v>
      </c>
      <c r="BD178" s="122">
        <v>267.32</v>
      </c>
      <c r="BE178" s="122">
        <v>186.82</v>
      </c>
      <c r="BF178" s="122">
        <v>182.35</v>
      </c>
      <c r="BG178" s="122">
        <v>177.88</v>
      </c>
      <c r="BH178" s="122">
        <v>173.41</v>
      </c>
      <c r="BI178" s="122">
        <v>168.94</v>
      </c>
    </row>
    <row r="179" spans="1:61">
      <c r="A179" s="162">
        <v>342.37</v>
      </c>
      <c r="B179" s="162">
        <v>348.74</v>
      </c>
      <c r="C179" s="162">
        <v>355.11</v>
      </c>
      <c r="D179" s="162">
        <v>361.48</v>
      </c>
      <c r="E179" s="162">
        <v>367.85</v>
      </c>
      <c r="F179" s="162">
        <v>374.22</v>
      </c>
      <c r="G179" s="162">
        <v>380.59</v>
      </c>
      <c r="H179" s="162">
        <v>386.96</v>
      </c>
      <c r="I179" s="163">
        <v>393.33</v>
      </c>
      <c r="J179" s="172">
        <v>399.7</v>
      </c>
      <c r="K179" s="172">
        <v>406.07</v>
      </c>
      <c r="L179" s="163">
        <v>412.44</v>
      </c>
      <c r="M179" s="163">
        <v>418.81</v>
      </c>
      <c r="N179" s="163">
        <v>425.18</v>
      </c>
      <c r="O179" s="178">
        <v>431.55</v>
      </c>
      <c r="P179" s="184">
        <v>437.92</v>
      </c>
      <c r="Q179" s="184">
        <v>444.29</v>
      </c>
      <c r="R179" s="184">
        <v>450.66</v>
      </c>
      <c r="S179" s="184">
        <v>457.03</v>
      </c>
      <c r="T179" s="184">
        <v>463.4</v>
      </c>
      <c r="U179" s="184">
        <v>469.77</v>
      </c>
      <c r="V179" s="122">
        <v>387.45</v>
      </c>
      <c r="W179" s="122">
        <v>393.82</v>
      </c>
      <c r="X179" s="122">
        <v>400.19</v>
      </c>
      <c r="Y179" s="122">
        <v>406.56</v>
      </c>
      <c r="Z179" s="122">
        <v>291.89999999999998</v>
      </c>
      <c r="AA179" s="122">
        <v>285.52999999999997</v>
      </c>
      <c r="AB179" s="122">
        <v>279.16000000000003</v>
      </c>
      <c r="AC179" s="122">
        <v>272.79000000000002</v>
      </c>
      <c r="AD179" s="122">
        <v>266.42</v>
      </c>
      <c r="AE179" s="45">
        <v>175</v>
      </c>
      <c r="AF179" s="162">
        <v>205.34</v>
      </c>
      <c r="AG179" s="162">
        <v>209.84</v>
      </c>
      <c r="AH179" s="162">
        <v>214.34</v>
      </c>
      <c r="AI179" s="162">
        <v>218.83</v>
      </c>
      <c r="AJ179" s="162">
        <v>223.33</v>
      </c>
      <c r="AK179" s="162">
        <v>227.83</v>
      </c>
      <c r="AL179" s="162">
        <v>232.33</v>
      </c>
      <c r="AM179" s="162">
        <v>236.82</v>
      </c>
      <c r="AN179" s="163">
        <v>241.32</v>
      </c>
      <c r="AO179" s="172">
        <v>245.82</v>
      </c>
      <c r="AP179" s="172">
        <v>250.32</v>
      </c>
      <c r="AQ179" s="163">
        <v>254.81</v>
      </c>
      <c r="AR179" s="163">
        <v>259.31</v>
      </c>
      <c r="AS179" s="191">
        <v>263.81</v>
      </c>
      <c r="AT179" s="178">
        <v>268.31</v>
      </c>
      <c r="AU179" s="184">
        <v>272.8</v>
      </c>
      <c r="AV179" s="184">
        <v>277.3</v>
      </c>
      <c r="AW179" s="184">
        <v>281.8</v>
      </c>
      <c r="AX179" s="184">
        <v>286.3</v>
      </c>
      <c r="AY179" s="184">
        <v>290.79000000000002</v>
      </c>
      <c r="AZ179" s="184">
        <v>295.29000000000002</v>
      </c>
      <c r="BA179" s="122">
        <v>255.37</v>
      </c>
      <c r="BB179" s="122">
        <v>259.87</v>
      </c>
      <c r="BC179" s="122">
        <v>264.37</v>
      </c>
      <c r="BD179" s="122">
        <v>268.86</v>
      </c>
      <c r="BE179" s="122">
        <v>187.91</v>
      </c>
      <c r="BF179" s="122">
        <v>183.41</v>
      </c>
      <c r="BG179" s="122">
        <v>178.91</v>
      </c>
      <c r="BH179" s="122">
        <v>174.42</v>
      </c>
      <c r="BI179" s="122">
        <v>169.92</v>
      </c>
    </row>
    <row r="180" spans="1:61">
      <c r="A180" s="162">
        <v>344.39</v>
      </c>
      <c r="B180" s="162">
        <v>350.8</v>
      </c>
      <c r="C180" s="162">
        <v>357.21</v>
      </c>
      <c r="D180" s="162">
        <v>363.61</v>
      </c>
      <c r="E180" s="162">
        <v>370.02</v>
      </c>
      <c r="F180" s="162">
        <v>376.43</v>
      </c>
      <c r="G180" s="162">
        <v>382.83</v>
      </c>
      <c r="H180" s="162">
        <v>389.24</v>
      </c>
      <c r="I180" s="163">
        <v>395.65</v>
      </c>
      <c r="J180" s="172">
        <v>402.05</v>
      </c>
      <c r="K180" s="172">
        <v>408.46</v>
      </c>
      <c r="L180" s="163">
        <v>414.86</v>
      </c>
      <c r="M180" s="163">
        <v>421.27</v>
      </c>
      <c r="N180" s="163">
        <v>427.68</v>
      </c>
      <c r="O180" s="178">
        <v>434.08</v>
      </c>
      <c r="P180" s="184">
        <v>440.49</v>
      </c>
      <c r="Q180" s="184">
        <v>446.9</v>
      </c>
      <c r="R180" s="184">
        <v>453.3</v>
      </c>
      <c r="S180" s="184">
        <v>459.71</v>
      </c>
      <c r="T180" s="184">
        <v>466.12</v>
      </c>
      <c r="U180" s="184">
        <v>472.52</v>
      </c>
      <c r="V180" s="122">
        <v>389.7</v>
      </c>
      <c r="W180" s="122">
        <v>396.11</v>
      </c>
      <c r="X180" s="122">
        <v>402.52</v>
      </c>
      <c r="Y180" s="122">
        <v>408.92</v>
      </c>
      <c r="Z180" s="122">
        <v>293.61</v>
      </c>
      <c r="AA180" s="122">
        <v>287.2</v>
      </c>
      <c r="AB180" s="122">
        <v>280.79000000000002</v>
      </c>
      <c r="AC180" s="122">
        <v>274.39</v>
      </c>
      <c r="AD180" s="122">
        <v>267.98</v>
      </c>
      <c r="AE180" s="45">
        <v>176</v>
      </c>
      <c r="AF180" s="162">
        <v>206.53</v>
      </c>
      <c r="AG180" s="162">
        <v>211.06</v>
      </c>
      <c r="AH180" s="162">
        <v>215.58</v>
      </c>
      <c r="AI180" s="162">
        <v>220.1</v>
      </c>
      <c r="AJ180" s="162">
        <v>224.63</v>
      </c>
      <c r="AK180" s="162">
        <v>229.15</v>
      </c>
      <c r="AL180" s="162">
        <v>233.67</v>
      </c>
      <c r="AM180" s="162">
        <v>238.19</v>
      </c>
      <c r="AN180" s="163">
        <v>242.72</v>
      </c>
      <c r="AO180" s="172">
        <v>247.24</v>
      </c>
      <c r="AP180" s="172">
        <v>251.76</v>
      </c>
      <c r="AQ180" s="163">
        <v>256.29000000000002</v>
      </c>
      <c r="AR180" s="163">
        <v>260.81</v>
      </c>
      <c r="AS180" s="191">
        <v>265.33</v>
      </c>
      <c r="AT180" s="178">
        <v>269.86</v>
      </c>
      <c r="AU180" s="184">
        <v>274.38</v>
      </c>
      <c r="AV180" s="184" t="s">
        <v>217</v>
      </c>
      <c r="AW180" s="184">
        <v>283.43</v>
      </c>
      <c r="AX180" s="184">
        <v>287.95</v>
      </c>
      <c r="AY180" s="184">
        <v>292.47000000000003</v>
      </c>
      <c r="AZ180" s="184">
        <v>297</v>
      </c>
      <c r="BA180" s="122">
        <v>256.83999999999997</v>
      </c>
      <c r="BB180" s="122">
        <v>261.37</v>
      </c>
      <c r="BC180" s="122">
        <v>265.89</v>
      </c>
      <c r="BD180" s="122">
        <v>270.41000000000003</v>
      </c>
      <c r="BE180" s="122">
        <v>188.99</v>
      </c>
      <c r="BF180" s="122">
        <v>184.47</v>
      </c>
      <c r="BG180" s="122">
        <v>179.95</v>
      </c>
      <c r="BH180" s="122">
        <v>175.42</v>
      </c>
      <c r="BI180" s="122">
        <v>170.9</v>
      </c>
    </row>
    <row r="181" spans="1:61">
      <c r="A181" s="162">
        <v>346.42</v>
      </c>
      <c r="B181" s="162">
        <v>352.86</v>
      </c>
      <c r="C181" s="162">
        <v>359.31</v>
      </c>
      <c r="D181" s="162">
        <v>365.75</v>
      </c>
      <c r="E181" s="162">
        <v>372.19</v>
      </c>
      <c r="F181" s="162">
        <v>378.64</v>
      </c>
      <c r="G181" s="162">
        <v>385.08</v>
      </c>
      <c r="H181" s="162">
        <v>391.52</v>
      </c>
      <c r="I181" s="163">
        <v>397.96</v>
      </c>
      <c r="J181" s="172">
        <v>404.41</v>
      </c>
      <c r="K181" s="172">
        <v>410.85</v>
      </c>
      <c r="L181" s="163">
        <v>417.29</v>
      </c>
      <c r="M181" s="163">
        <v>423.74</v>
      </c>
      <c r="N181" s="163">
        <v>430.18</v>
      </c>
      <c r="O181" s="178">
        <v>436.62</v>
      </c>
      <c r="P181" s="184">
        <v>443.06</v>
      </c>
      <c r="Q181" s="184">
        <v>449.51</v>
      </c>
      <c r="R181" s="184">
        <v>455.95</v>
      </c>
      <c r="S181" s="184">
        <v>462.39</v>
      </c>
      <c r="T181" s="184">
        <v>468.84</v>
      </c>
      <c r="U181" s="184">
        <v>475.28</v>
      </c>
      <c r="V181" s="122">
        <v>391.96</v>
      </c>
      <c r="W181" s="122">
        <v>398.4</v>
      </c>
      <c r="X181" s="122">
        <v>404.84</v>
      </c>
      <c r="Y181" s="122">
        <v>411.29</v>
      </c>
      <c r="Z181" s="122">
        <v>295.32</v>
      </c>
      <c r="AA181" s="122">
        <v>288.87</v>
      </c>
      <c r="AB181" s="122">
        <v>282.43</v>
      </c>
      <c r="AC181" s="122">
        <v>275.99</v>
      </c>
      <c r="AD181" s="122">
        <v>269.54000000000002</v>
      </c>
      <c r="AE181" s="45">
        <v>177</v>
      </c>
      <c r="AF181" s="162">
        <v>207.73</v>
      </c>
      <c r="AG181" s="162">
        <v>212.28</v>
      </c>
      <c r="AH181" s="162">
        <v>216.82</v>
      </c>
      <c r="AI181" s="162">
        <v>221.37</v>
      </c>
      <c r="AJ181" s="162">
        <v>225.92</v>
      </c>
      <c r="AK181" s="162">
        <v>230.47</v>
      </c>
      <c r="AL181" s="162">
        <v>235.02</v>
      </c>
      <c r="AM181" s="162">
        <v>239.57</v>
      </c>
      <c r="AN181" s="163">
        <v>244.12</v>
      </c>
      <c r="AO181" s="172">
        <v>248.67</v>
      </c>
      <c r="AP181" s="172">
        <v>253.22</v>
      </c>
      <c r="AQ181" s="163">
        <v>257.76</v>
      </c>
      <c r="AR181" s="163">
        <v>262.31</v>
      </c>
      <c r="AS181" s="191">
        <v>266.86</v>
      </c>
      <c r="AT181" s="178">
        <v>271.41000000000003</v>
      </c>
      <c r="AU181" s="184">
        <v>275.95999999999998</v>
      </c>
      <c r="AV181" s="184">
        <v>280.51</v>
      </c>
      <c r="AW181" s="184">
        <v>285.06</v>
      </c>
      <c r="AX181" s="184">
        <v>289.61</v>
      </c>
      <c r="AY181" s="184">
        <v>294.16000000000003</v>
      </c>
      <c r="AZ181" s="184">
        <v>298.7</v>
      </c>
      <c r="BA181" s="122">
        <v>258.31</v>
      </c>
      <c r="BB181" s="122">
        <v>262.86</v>
      </c>
      <c r="BC181" s="122">
        <v>267.41000000000003</v>
      </c>
      <c r="BD181" s="122">
        <v>271.95999999999998</v>
      </c>
      <c r="BE181" s="122">
        <v>190.08</v>
      </c>
      <c r="BF181" s="122">
        <v>185.53</v>
      </c>
      <c r="BG181" s="122">
        <v>180.98</v>
      </c>
      <c r="BH181" s="122">
        <v>176.43</v>
      </c>
      <c r="BI181" s="122">
        <v>171.89</v>
      </c>
    </row>
    <row r="182" spans="1:61">
      <c r="A182" s="162">
        <v>347.93</v>
      </c>
      <c r="B182" s="162">
        <v>354.41</v>
      </c>
      <c r="C182" s="162">
        <v>360.87</v>
      </c>
      <c r="D182" s="162">
        <v>367.37</v>
      </c>
      <c r="E182" s="162">
        <v>373.85</v>
      </c>
      <c r="F182" s="162">
        <v>380.33</v>
      </c>
      <c r="G182" s="162">
        <v>386.8</v>
      </c>
      <c r="H182" s="162">
        <v>393.28</v>
      </c>
      <c r="I182" s="163">
        <v>399.76</v>
      </c>
      <c r="J182" s="172">
        <v>406.24</v>
      </c>
      <c r="K182" s="172">
        <v>412.72</v>
      </c>
      <c r="L182" s="163">
        <v>419.2</v>
      </c>
      <c r="M182" s="163">
        <v>425.68</v>
      </c>
      <c r="N182" s="163">
        <v>432.16</v>
      </c>
      <c r="O182" s="178">
        <v>438.64</v>
      </c>
      <c r="P182" s="184">
        <v>445.12</v>
      </c>
      <c r="Q182" s="184">
        <v>451.6</v>
      </c>
      <c r="R182" s="184">
        <v>458.08</v>
      </c>
      <c r="S182" s="184">
        <v>464.55</v>
      </c>
      <c r="T182" s="184">
        <v>471.03</v>
      </c>
      <c r="U182" s="184">
        <v>477.51</v>
      </c>
      <c r="V182" s="122">
        <v>393.91</v>
      </c>
      <c r="W182" s="122">
        <v>400.39</v>
      </c>
      <c r="X182" s="122">
        <v>406.87</v>
      </c>
      <c r="Y182" s="122">
        <v>413.35</v>
      </c>
      <c r="Z182" s="122">
        <v>296.72000000000003</v>
      </c>
      <c r="AA182" s="122">
        <v>290.24</v>
      </c>
      <c r="AB182" s="122">
        <v>283.76</v>
      </c>
      <c r="AC182" s="122">
        <v>277.27999999999997</v>
      </c>
      <c r="AD182" s="122">
        <v>270.81</v>
      </c>
      <c r="AE182" s="45">
        <v>178</v>
      </c>
      <c r="AF182" s="162">
        <v>208.92</v>
      </c>
      <c r="AG182" s="162">
        <v>213.5</v>
      </c>
      <c r="AH182" s="162">
        <v>218.07</v>
      </c>
      <c r="AI182" s="162">
        <v>222.65</v>
      </c>
      <c r="AJ182" s="162">
        <v>227.22</v>
      </c>
      <c r="AK182" s="162">
        <v>231.79</v>
      </c>
      <c r="AL182" s="162">
        <v>236.37</v>
      </c>
      <c r="AM182" s="162">
        <v>240.94</v>
      </c>
      <c r="AN182" s="163">
        <v>245.52</v>
      </c>
      <c r="AO182" s="172">
        <v>250.09</v>
      </c>
      <c r="AP182" s="172">
        <v>254.67</v>
      </c>
      <c r="AQ182" s="163">
        <v>259.24</v>
      </c>
      <c r="AR182" s="163">
        <v>263.82</v>
      </c>
      <c r="AS182" s="191">
        <v>268.39</v>
      </c>
      <c r="AT182" s="178">
        <v>272.97000000000003</v>
      </c>
      <c r="AU182" s="184">
        <v>277.54000000000002</v>
      </c>
      <c r="AV182" s="184">
        <v>282.12</v>
      </c>
      <c r="AW182" s="184">
        <v>286.69</v>
      </c>
      <c r="AX182" s="184">
        <v>291.26</v>
      </c>
      <c r="AY182" s="184">
        <v>295.83999999999997</v>
      </c>
      <c r="AZ182" s="184">
        <v>300.41000000000003</v>
      </c>
      <c r="BA182" s="122">
        <v>259.79000000000002</v>
      </c>
      <c r="BB182" s="122">
        <v>264.36</v>
      </c>
      <c r="BC182" s="122">
        <v>268.94</v>
      </c>
      <c r="BD182" s="122">
        <v>273.51</v>
      </c>
      <c r="BE182" s="122">
        <v>191.17</v>
      </c>
      <c r="BF182" s="122">
        <v>186.59</v>
      </c>
      <c r="BG182" s="122">
        <v>182.02</v>
      </c>
      <c r="BH182" s="122">
        <v>177.44</v>
      </c>
      <c r="BI182" s="122">
        <v>172.87</v>
      </c>
    </row>
    <row r="183" spans="1:61">
      <c r="A183" s="162">
        <v>349.96</v>
      </c>
      <c r="B183" s="162">
        <v>256.48</v>
      </c>
      <c r="C183" s="162">
        <v>363</v>
      </c>
      <c r="D183" s="162">
        <v>369.51</v>
      </c>
      <c r="E183" s="162">
        <v>376.03</v>
      </c>
      <c r="F183" s="162">
        <v>382.54</v>
      </c>
      <c r="G183" s="162">
        <v>389.06</v>
      </c>
      <c r="H183" s="162">
        <v>395.57</v>
      </c>
      <c r="I183" s="163">
        <v>402.09</v>
      </c>
      <c r="J183" s="172">
        <v>408.6</v>
      </c>
      <c r="K183" s="172">
        <v>415.12</v>
      </c>
      <c r="L183" s="163">
        <v>421.64</v>
      </c>
      <c r="M183" s="163">
        <v>428.15</v>
      </c>
      <c r="N183" s="163">
        <v>434.67</v>
      </c>
      <c r="O183" s="178">
        <v>441.18</v>
      </c>
      <c r="P183" s="184">
        <v>447.7</v>
      </c>
      <c r="Q183" s="184">
        <v>454.21</v>
      </c>
      <c r="R183" s="184">
        <v>460.73</v>
      </c>
      <c r="S183" s="184">
        <v>467.24</v>
      </c>
      <c r="T183" s="184">
        <v>473.76</v>
      </c>
      <c r="U183" s="184">
        <v>480.28</v>
      </c>
      <c r="V183" s="122">
        <v>396.17</v>
      </c>
      <c r="W183" s="122">
        <v>402.69</v>
      </c>
      <c r="X183" s="122">
        <v>409.2</v>
      </c>
      <c r="Y183" s="122">
        <v>415.72</v>
      </c>
      <c r="Z183" s="122">
        <v>298.44</v>
      </c>
      <c r="AA183" s="122">
        <v>291.92</v>
      </c>
      <c r="AB183" s="122">
        <v>285.39999999999998</v>
      </c>
      <c r="AC183" s="122">
        <v>278.89</v>
      </c>
      <c r="AD183" s="122">
        <v>272.37</v>
      </c>
      <c r="AE183" s="45">
        <v>179</v>
      </c>
      <c r="AF183" s="162">
        <v>209.98</v>
      </c>
      <c r="AG183" s="162">
        <v>214.58</v>
      </c>
      <c r="AH183" s="162">
        <v>219.18</v>
      </c>
      <c r="AI183" s="162">
        <v>223.78</v>
      </c>
      <c r="AJ183" s="162">
        <v>228.38</v>
      </c>
      <c r="AK183" s="162">
        <v>232.98</v>
      </c>
      <c r="AL183" s="162">
        <v>237.58</v>
      </c>
      <c r="AM183" s="162">
        <v>242.18</v>
      </c>
      <c r="AN183" s="163">
        <v>246.78</v>
      </c>
      <c r="AO183" s="172">
        <v>251.38</v>
      </c>
      <c r="AP183" s="172">
        <v>255.98</v>
      </c>
      <c r="AQ183" s="163">
        <v>260.58</v>
      </c>
      <c r="AR183" s="163">
        <v>265.18</v>
      </c>
      <c r="AS183" s="191">
        <v>269.77999999999997</v>
      </c>
      <c r="AT183" s="178">
        <v>274.38</v>
      </c>
      <c r="AU183" s="184">
        <v>278.98</v>
      </c>
      <c r="AV183" s="184">
        <v>283.58</v>
      </c>
      <c r="AW183" s="184">
        <v>288.18</v>
      </c>
      <c r="AX183" s="184">
        <v>292.77999999999997</v>
      </c>
      <c r="AY183" s="184">
        <v>297.38</v>
      </c>
      <c r="AZ183" s="184">
        <v>301.98</v>
      </c>
      <c r="BA183" s="122">
        <v>261.17</v>
      </c>
      <c r="BB183" s="122">
        <v>265.77</v>
      </c>
      <c r="BC183" s="122">
        <v>270.37</v>
      </c>
      <c r="BD183" s="122">
        <v>274.97000000000003</v>
      </c>
      <c r="BE183" s="122">
        <v>192.17</v>
      </c>
      <c r="BF183" s="122">
        <v>187.57</v>
      </c>
      <c r="BG183" s="122">
        <v>182.97</v>
      </c>
      <c r="BH183" s="122">
        <v>178.37</v>
      </c>
      <c r="BI183" s="122">
        <v>173.77</v>
      </c>
    </row>
    <row r="184" spans="1:61">
      <c r="A184" s="162">
        <v>352.01</v>
      </c>
      <c r="B184" s="162">
        <v>358.56</v>
      </c>
      <c r="C184" s="162">
        <v>365.11</v>
      </c>
      <c r="D184" s="162">
        <v>371.66</v>
      </c>
      <c r="E184" s="162">
        <v>378.21</v>
      </c>
      <c r="F184" s="162">
        <v>384.77</v>
      </c>
      <c r="G184" s="162">
        <v>391.32</v>
      </c>
      <c r="H184" s="162">
        <v>397.87</v>
      </c>
      <c r="I184" s="163">
        <v>404.42</v>
      </c>
      <c r="J184" s="172">
        <v>410.97</v>
      </c>
      <c r="K184" s="172">
        <v>417.53</v>
      </c>
      <c r="L184" s="163">
        <v>424.08</v>
      </c>
      <c r="M184" s="163">
        <v>430.63</v>
      </c>
      <c r="N184" s="163">
        <v>437.18</v>
      </c>
      <c r="O184" s="178">
        <v>443.73</v>
      </c>
      <c r="P184" s="184">
        <v>450.29</v>
      </c>
      <c r="Q184" s="184">
        <v>456.84</v>
      </c>
      <c r="R184" s="184">
        <v>463.39</v>
      </c>
      <c r="S184" s="184">
        <v>469.94</v>
      </c>
      <c r="T184" s="184">
        <v>476.49</v>
      </c>
      <c r="U184" s="184">
        <v>483.05</v>
      </c>
      <c r="V184" s="122">
        <v>398.43</v>
      </c>
      <c r="W184" s="122">
        <v>404.99</v>
      </c>
      <c r="X184" s="122">
        <v>411.54</v>
      </c>
      <c r="Y184" s="122">
        <v>418.09</v>
      </c>
      <c r="Z184" s="122">
        <v>300.14999999999998</v>
      </c>
      <c r="AA184" s="122">
        <v>293.60000000000002</v>
      </c>
      <c r="AB184" s="122">
        <v>287.05</v>
      </c>
      <c r="AC184" s="122">
        <v>280.5</v>
      </c>
      <c r="AD184" s="122">
        <v>273.95</v>
      </c>
      <c r="AE184" s="45">
        <v>180</v>
      </c>
      <c r="AF184" s="162">
        <v>211.18</v>
      </c>
      <c r="AG184" s="162">
        <v>215.8</v>
      </c>
      <c r="AH184" s="162">
        <v>220.43</v>
      </c>
      <c r="AI184" s="162">
        <v>225.05</v>
      </c>
      <c r="AJ184" s="162">
        <v>229.68</v>
      </c>
      <c r="AK184" s="162">
        <v>234.31</v>
      </c>
      <c r="AL184" s="162">
        <v>238.93</v>
      </c>
      <c r="AM184" s="162">
        <v>243.56</v>
      </c>
      <c r="AN184" s="163">
        <v>248.18</v>
      </c>
      <c r="AO184" s="172">
        <v>252.81</v>
      </c>
      <c r="AP184" s="172">
        <v>257.44</v>
      </c>
      <c r="AQ184" s="163">
        <v>262.06</v>
      </c>
      <c r="AR184" s="163">
        <v>266.69</v>
      </c>
      <c r="AS184" s="191">
        <v>271.31</v>
      </c>
      <c r="AT184" s="178">
        <v>275.94</v>
      </c>
      <c r="AU184" s="184">
        <v>280.57</v>
      </c>
      <c r="AV184" s="184">
        <v>285.19</v>
      </c>
      <c r="AW184" s="184">
        <v>289.82</v>
      </c>
      <c r="AX184" s="184">
        <v>294.44</v>
      </c>
      <c r="AY184" s="184">
        <v>299.07</v>
      </c>
      <c r="AZ184" s="184">
        <v>303.7</v>
      </c>
      <c r="BA184" s="122">
        <v>262.64999999999998</v>
      </c>
      <c r="BB184" s="122">
        <v>267.27</v>
      </c>
      <c r="BC184" s="122">
        <v>271.89999999999998</v>
      </c>
      <c r="BD184" s="122">
        <v>276.52999999999997</v>
      </c>
      <c r="BE184" s="122">
        <v>193.26</v>
      </c>
      <c r="BF184" s="122">
        <v>188.63</v>
      </c>
      <c r="BG184" s="122">
        <v>184.01</v>
      </c>
      <c r="BH184" s="122">
        <v>179.38</v>
      </c>
      <c r="BI184" s="122">
        <v>174.75</v>
      </c>
    </row>
    <row r="185" spans="1:61">
      <c r="A185" s="162">
        <v>354.05</v>
      </c>
      <c r="B185" s="162">
        <v>360.64</v>
      </c>
      <c r="C185" s="162">
        <v>367.23</v>
      </c>
      <c r="D185" s="162">
        <v>373.82</v>
      </c>
      <c r="E185" s="162">
        <v>380.41</v>
      </c>
      <c r="F185" s="162">
        <v>387</v>
      </c>
      <c r="G185" s="162">
        <v>393.58</v>
      </c>
      <c r="H185" s="162">
        <v>400.17</v>
      </c>
      <c r="I185" s="163">
        <v>406.76</v>
      </c>
      <c r="J185" s="172">
        <v>413.35</v>
      </c>
      <c r="K185" s="172">
        <v>419.94</v>
      </c>
      <c r="L185" s="163">
        <v>426.53</v>
      </c>
      <c r="M185" s="163">
        <v>433.12</v>
      </c>
      <c r="N185" s="163">
        <v>439.7</v>
      </c>
      <c r="O185" s="178">
        <v>446.29</v>
      </c>
      <c r="P185" s="184">
        <v>452.88</v>
      </c>
      <c r="Q185" s="184">
        <v>459.47</v>
      </c>
      <c r="R185" s="184">
        <v>466.06</v>
      </c>
      <c r="S185" s="184">
        <v>472.65</v>
      </c>
      <c r="T185" s="184">
        <v>479.23</v>
      </c>
      <c r="U185" s="184">
        <v>485.82</v>
      </c>
      <c r="V185" s="122">
        <v>400.7</v>
      </c>
      <c r="W185" s="122">
        <v>407.29</v>
      </c>
      <c r="X185" s="122">
        <v>413.88</v>
      </c>
      <c r="Y185" s="122">
        <v>420.47</v>
      </c>
      <c r="Z185" s="122">
        <v>301.88</v>
      </c>
      <c r="AA185" s="122">
        <v>295.29000000000002</v>
      </c>
      <c r="AB185" s="122">
        <v>288.7</v>
      </c>
      <c r="AC185" s="122">
        <v>282.11</v>
      </c>
      <c r="AD185" s="122">
        <v>275.52</v>
      </c>
      <c r="AE185" s="45">
        <v>181</v>
      </c>
      <c r="AF185" s="162">
        <v>212.38</v>
      </c>
      <c r="AG185" s="162">
        <v>217.03</v>
      </c>
      <c r="AH185" s="162">
        <v>221.68</v>
      </c>
      <c r="AI185" s="162">
        <v>226.33</v>
      </c>
      <c r="AJ185" s="162">
        <v>230.98</v>
      </c>
      <c r="AK185" s="162">
        <v>235.63</v>
      </c>
      <c r="AL185" s="162">
        <v>240.29</v>
      </c>
      <c r="AM185" s="162">
        <v>244.94</v>
      </c>
      <c r="AN185" s="163">
        <v>249.59</v>
      </c>
      <c r="AO185" s="172">
        <v>254.24</v>
      </c>
      <c r="AP185" s="172">
        <v>258.89</v>
      </c>
      <c r="AQ185" s="163">
        <v>263.54000000000002</v>
      </c>
      <c r="AR185" s="163">
        <v>268.2</v>
      </c>
      <c r="AS185" s="191">
        <v>272.85000000000002</v>
      </c>
      <c r="AT185" s="178">
        <v>277.5</v>
      </c>
      <c r="AU185" s="184">
        <v>282.14999999999998</v>
      </c>
      <c r="AV185" s="184">
        <v>286.8</v>
      </c>
      <c r="AW185" s="184">
        <v>291.45</v>
      </c>
      <c r="AX185" s="184">
        <v>296.11</v>
      </c>
      <c r="AY185" s="184">
        <v>300.76</v>
      </c>
      <c r="AZ185" s="184">
        <v>305.41000000000003</v>
      </c>
      <c r="BA185" s="122">
        <v>264.12</v>
      </c>
      <c r="BB185" s="122">
        <v>268.77999999999997</v>
      </c>
      <c r="BC185" s="122">
        <v>273.43</v>
      </c>
      <c r="BD185" s="122">
        <v>278.08</v>
      </c>
      <c r="BE185" s="122">
        <v>194.35</v>
      </c>
      <c r="BF185" s="122">
        <v>189.7</v>
      </c>
      <c r="BG185" s="122">
        <v>185.04</v>
      </c>
      <c r="BH185" s="122">
        <v>180.39</v>
      </c>
      <c r="BI185" s="122">
        <v>175.74</v>
      </c>
    </row>
    <row r="186" spans="1:61">
      <c r="A186" s="162">
        <v>356.11</v>
      </c>
      <c r="B186" s="162">
        <v>362.74</v>
      </c>
      <c r="C186" s="162">
        <v>369.36</v>
      </c>
      <c r="D186" s="162">
        <v>375.99</v>
      </c>
      <c r="E186" s="162">
        <v>382.61</v>
      </c>
      <c r="F186" s="162">
        <v>389.23</v>
      </c>
      <c r="G186" s="162">
        <v>395.86</v>
      </c>
      <c r="H186" s="162">
        <v>402.48</v>
      </c>
      <c r="I186" s="163">
        <v>409.11</v>
      </c>
      <c r="J186" s="172">
        <v>415.73</v>
      </c>
      <c r="K186" s="172">
        <v>422.36</v>
      </c>
      <c r="L186" s="163">
        <v>428.98</v>
      </c>
      <c r="M186" s="163">
        <v>435.61</v>
      </c>
      <c r="N186" s="163">
        <v>442.23</v>
      </c>
      <c r="O186" s="178">
        <v>448.86</v>
      </c>
      <c r="P186" s="184">
        <v>455.48</v>
      </c>
      <c r="Q186" s="184">
        <v>462.11</v>
      </c>
      <c r="R186" s="184">
        <v>468.73</v>
      </c>
      <c r="S186" s="184">
        <v>475.36</v>
      </c>
      <c r="T186" s="184">
        <v>481.98</v>
      </c>
      <c r="U186" s="184">
        <v>488.61</v>
      </c>
      <c r="V186" s="122">
        <v>402.97</v>
      </c>
      <c r="W186" s="122">
        <v>409.5</v>
      </c>
      <c r="X186" s="122">
        <v>416.22</v>
      </c>
      <c r="Y186" s="122">
        <v>422.85</v>
      </c>
      <c r="Z186" s="122">
        <v>303.60000000000002</v>
      </c>
      <c r="AA186" s="122">
        <v>296.98</v>
      </c>
      <c r="AB186" s="122">
        <v>290.35000000000002</v>
      </c>
      <c r="AC186" s="122">
        <v>283.73</v>
      </c>
      <c r="AD186" s="122">
        <v>277.10000000000002</v>
      </c>
      <c r="AE186" s="45">
        <v>182</v>
      </c>
      <c r="AF186" s="162">
        <v>213.58</v>
      </c>
      <c r="AG186" s="162">
        <v>218.25</v>
      </c>
      <c r="AH186" s="162">
        <v>222.923</v>
      </c>
      <c r="AI186" s="162">
        <v>227.64099999999999</v>
      </c>
      <c r="AJ186" s="162">
        <v>232.29</v>
      </c>
      <c r="AK186" s="162">
        <v>236.96</v>
      </c>
      <c r="AL186" s="162">
        <v>241.64</v>
      </c>
      <c r="AM186" s="162">
        <v>246.32</v>
      </c>
      <c r="AN186" s="163">
        <v>251</v>
      </c>
      <c r="AO186" s="172">
        <v>255.67</v>
      </c>
      <c r="AP186" s="172">
        <v>260.35000000000002</v>
      </c>
      <c r="AQ186" s="163">
        <v>265.02999999999997</v>
      </c>
      <c r="AR186" s="163">
        <v>269.70999999999998</v>
      </c>
      <c r="AS186" s="191">
        <v>274.38</v>
      </c>
      <c r="AT186" s="178">
        <v>279.06</v>
      </c>
      <c r="AU186" s="184">
        <v>283.74</v>
      </c>
      <c r="AV186" s="184">
        <v>288.41000000000003</v>
      </c>
      <c r="AW186" s="184">
        <v>293.08999999999997</v>
      </c>
      <c r="AX186" s="184">
        <v>297.77</v>
      </c>
      <c r="AY186" s="184">
        <v>302.45</v>
      </c>
      <c r="AZ186" s="184">
        <v>307.12</v>
      </c>
      <c r="BA186" s="122">
        <v>265.60000000000002</v>
      </c>
      <c r="BB186" s="122">
        <v>270.27999999999997</v>
      </c>
      <c r="BC186" s="122">
        <v>274.95999999999998</v>
      </c>
      <c r="BD186" s="122">
        <v>279.63</v>
      </c>
      <c r="BE186" s="122">
        <v>195.44</v>
      </c>
      <c r="BF186" s="122">
        <v>190.76</v>
      </c>
      <c r="BG186" s="122">
        <v>186.08</v>
      </c>
      <c r="BH186" s="122">
        <v>181.41</v>
      </c>
      <c r="BI186" s="122">
        <v>176.73</v>
      </c>
    </row>
    <row r="187" spans="1:61">
      <c r="A187" s="162">
        <v>358.17</v>
      </c>
      <c r="B187" s="162">
        <v>364.84</v>
      </c>
      <c r="C187" s="162">
        <v>371.5</v>
      </c>
      <c r="D187" s="162">
        <v>378.16</v>
      </c>
      <c r="E187" s="162">
        <v>384.82</v>
      </c>
      <c r="F187" s="162">
        <v>391.48</v>
      </c>
      <c r="G187" s="162">
        <v>398.14</v>
      </c>
      <c r="H187" s="162">
        <v>404.8</v>
      </c>
      <c r="I187" s="163">
        <v>411.46</v>
      </c>
      <c r="J187" s="172">
        <v>418.13</v>
      </c>
      <c r="K187" s="172">
        <v>424.79</v>
      </c>
      <c r="L187" s="163">
        <v>431.45</v>
      </c>
      <c r="M187" s="163">
        <v>438.11</v>
      </c>
      <c r="N187" s="163">
        <v>444.77</v>
      </c>
      <c r="O187" s="178">
        <v>451.43</v>
      </c>
      <c r="P187" s="184">
        <v>458.09</v>
      </c>
      <c r="Q187" s="184">
        <v>464.75</v>
      </c>
      <c r="R187" s="184">
        <v>471.41</v>
      </c>
      <c r="S187" s="184">
        <v>478.08</v>
      </c>
      <c r="T187" s="184">
        <v>484.74</v>
      </c>
      <c r="U187" s="184">
        <v>491.4</v>
      </c>
      <c r="V187" s="122">
        <v>405.25</v>
      </c>
      <c r="W187" s="122">
        <v>411.91</v>
      </c>
      <c r="X187" s="122">
        <v>418.57</v>
      </c>
      <c r="Y187" s="122">
        <v>425.23</v>
      </c>
      <c r="Z187" s="122">
        <v>305.33</v>
      </c>
      <c r="AA187" s="122">
        <v>298.67</v>
      </c>
      <c r="AB187" s="122">
        <v>292.01</v>
      </c>
      <c r="AC187" s="122">
        <v>285.35000000000002</v>
      </c>
      <c r="AD187" s="122">
        <v>278.69</v>
      </c>
      <c r="AE187" s="45">
        <v>183</v>
      </c>
      <c r="AF187" s="162">
        <v>214.78</v>
      </c>
      <c r="AG187" s="162">
        <v>219.48</v>
      </c>
      <c r="AH187" s="162">
        <v>224.19</v>
      </c>
      <c r="AI187" s="162">
        <v>228.89</v>
      </c>
      <c r="AJ187" s="162">
        <v>233.59</v>
      </c>
      <c r="AK187" s="162">
        <v>238.3</v>
      </c>
      <c r="AL187" s="162">
        <v>243</v>
      </c>
      <c r="AM187" s="162">
        <v>247.7</v>
      </c>
      <c r="AN187" s="163">
        <v>252.4</v>
      </c>
      <c r="AO187" s="172">
        <v>257.11</v>
      </c>
      <c r="AP187" s="172">
        <v>261.81</v>
      </c>
      <c r="AQ187" s="163">
        <v>266.51</v>
      </c>
      <c r="AR187" s="163">
        <v>271.22000000000003</v>
      </c>
      <c r="AS187" s="191">
        <v>275.92</v>
      </c>
      <c r="AT187" s="178">
        <v>280.62</v>
      </c>
      <c r="AU187" s="184">
        <v>285.33</v>
      </c>
      <c r="AV187" s="184">
        <v>290.02999999999997</v>
      </c>
      <c r="AW187" s="184">
        <v>294.73</v>
      </c>
      <c r="AX187" s="184">
        <v>299.44</v>
      </c>
      <c r="AY187" s="184">
        <v>304.14</v>
      </c>
      <c r="AZ187" s="184">
        <v>308.83999999999997</v>
      </c>
      <c r="BA187" s="122">
        <v>267.08</v>
      </c>
      <c r="BB187" s="122">
        <v>271.77999999999997</v>
      </c>
      <c r="BC187" s="122">
        <v>276.48</v>
      </c>
      <c r="BD187" s="122">
        <v>281.19</v>
      </c>
      <c r="BE187" s="122">
        <v>196.53</v>
      </c>
      <c r="BF187" s="122">
        <v>191.83</v>
      </c>
      <c r="BG187" s="122">
        <v>187.13</v>
      </c>
      <c r="BH187" s="122">
        <v>182.42</v>
      </c>
      <c r="BI187" s="122">
        <v>177.72</v>
      </c>
    </row>
    <row r="188" spans="1:61">
      <c r="A188" s="162">
        <v>359.68</v>
      </c>
      <c r="B188" s="162">
        <v>366.38</v>
      </c>
      <c r="C188" s="162">
        <v>373.08</v>
      </c>
      <c r="D188" s="162">
        <v>379.77</v>
      </c>
      <c r="E188" s="162">
        <v>386.47</v>
      </c>
      <c r="F188" s="162">
        <v>393.17</v>
      </c>
      <c r="G188" s="162">
        <v>399.87</v>
      </c>
      <c r="H188" s="162">
        <v>406.56</v>
      </c>
      <c r="I188" s="163">
        <v>413.26</v>
      </c>
      <c r="J188" s="172">
        <v>419.96</v>
      </c>
      <c r="K188" s="172">
        <v>426.66</v>
      </c>
      <c r="L188" s="163">
        <v>433.36</v>
      </c>
      <c r="M188" s="163">
        <v>440.05</v>
      </c>
      <c r="N188" s="163">
        <v>446.75</v>
      </c>
      <c r="O188" s="178">
        <v>453.45</v>
      </c>
      <c r="P188" s="184">
        <v>460.15</v>
      </c>
      <c r="Q188" s="184">
        <v>466.84</v>
      </c>
      <c r="R188" s="184">
        <v>473.54</v>
      </c>
      <c r="S188" s="184">
        <v>480.24</v>
      </c>
      <c r="T188" s="184">
        <v>486.94</v>
      </c>
      <c r="U188" s="184">
        <v>493.63</v>
      </c>
      <c r="V188" s="122">
        <v>407.2</v>
      </c>
      <c r="W188" s="122">
        <v>413.9</v>
      </c>
      <c r="X188" s="122">
        <v>420.6</v>
      </c>
      <c r="Y188" s="122">
        <v>427.29</v>
      </c>
      <c r="Z188" s="122">
        <v>306.74</v>
      </c>
      <c r="AA188" s="122">
        <v>300.04000000000002</v>
      </c>
      <c r="AB188" s="122">
        <v>293.33999999999997</v>
      </c>
      <c r="AC188" s="122">
        <v>286.64999999999998</v>
      </c>
      <c r="AD188" s="122">
        <v>279.95</v>
      </c>
      <c r="AE188" s="45">
        <v>184</v>
      </c>
      <c r="AF188" s="162">
        <v>215.84</v>
      </c>
      <c r="AG188" s="162">
        <v>220.56</v>
      </c>
      <c r="AH188" s="162">
        <v>225.29</v>
      </c>
      <c r="AI188" s="162">
        <v>230.02</v>
      </c>
      <c r="AJ188" s="162">
        <v>234.75</v>
      </c>
      <c r="AK188" s="162">
        <v>239.48</v>
      </c>
      <c r="AL188" s="162">
        <v>244.21</v>
      </c>
      <c r="AM188" s="162">
        <v>248.94</v>
      </c>
      <c r="AN188" s="163">
        <v>253.67</v>
      </c>
      <c r="AO188" s="172">
        <v>258.39999999999998</v>
      </c>
      <c r="AP188" s="172">
        <v>263.12</v>
      </c>
      <c r="AQ188" s="163">
        <v>267.85000000000002</v>
      </c>
      <c r="AR188" s="163">
        <v>272.58</v>
      </c>
      <c r="AS188" s="191">
        <v>277.31</v>
      </c>
      <c r="AT188" s="178">
        <v>282.04000000000002</v>
      </c>
      <c r="AU188" s="184">
        <v>286.77</v>
      </c>
      <c r="AV188" s="184">
        <v>291.5</v>
      </c>
      <c r="AW188" s="184">
        <v>296.23</v>
      </c>
      <c r="AX188" s="184">
        <v>300.95</v>
      </c>
      <c r="AY188" s="184">
        <v>305.68</v>
      </c>
      <c r="AZ188" s="184">
        <v>310.41000000000003</v>
      </c>
      <c r="BA188" s="122">
        <v>268.45999999999998</v>
      </c>
      <c r="BB188" s="122">
        <v>273.19</v>
      </c>
      <c r="BC188" s="122">
        <v>277.92</v>
      </c>
      <c r="BD188" s="122">
        <v>282.64999999999998</v>
      </c>
      <c r="BE188" s="122">
        <v>197.53</v>
      </c>
      <c r="BF188" s="122">
        <v>192.8</v>
      </c>
      <c r="BG188" s="122">
        <v>188.07</v>
      </c>
      <c r="BH188" s="122">
        <v>183.35</v>
      </c>
      <c r="BI188" s="122">
        <v>178.62</v>
      </c>
    </row>
    <row r="189" spans="1:61">
      <c r="A189" s="162">
        <v>361.75</v>
      </c>
      <c r="B189" s="162">
        <v>368.49</v>
      </c>
      <c r="C189" s="162">
        <v>375.22</v>
      </c>
      <c r="D189" s="162">
        <v>381.95</v>
      </c>
      <c r="E189" s="162">
        <v>388.69</v>
      </c>
      <c r="F189" s="162">
        <v>395.42</v>
      </c>
      <c r="G189" s="162">
        <v>402.16</v>
      </c>
      <c r="H189" s="162">
        <v>408.89</v>
      </c>
      <c r="I189" s="163">
        <v>415.62</v>
      </c>
      <c r="J189" s="172">
        <v>422.36</v>
      </c>
      <c r="K189" s="172">
        <v>429.09</v>
      </c>
      <c r="L189" s="163">
        <v>435.83</v>
      </c>
      <c r="M189" s="163">
        <v>442.56</v>
      </c>
      <c r="N189" s="163">
        <v>449.29</v>
      </c>
      <c r="O189" s="178">
        <v>456.03</v>
      </c>
      <c r="P189" s="184">
        <v>462.76</v>
      </c>
      <c r="Q189" s="184">
        <v>469.5</v>
      </c>
      <c r="R189" s="184">
        <v>476.23</v>
      </c>
      <c r="S189" s="184">
        <v>482.96</v>
      </c>
      <c r="T189" s="184">
        <v>489.7</v>
      </c>
      <c r="U189" s="184">
        <v>496.43</v>
      </c>
      <c r="V189" s="122">
        <v>409.48</v>
      </c>
      <c r="W189" s="122">
        <v>416.22</v>
      </c>
      <c r="X189" s="122">
        <v>422.95</v>
      </c>
      <c r="Y189" s="122">
        <v>429.69</v>
      </c>
      <c r="Z189" s="122">
        <v>308.47000000000003</v>
      </c>
      <c r="AA189" s="122">
        <v>301.74</v>
      </c>
      <c r="AB189" s="122">
        <v>295.01</v>
      </c>
      <c r="AC189" s="122">
        <v>288.27</v>
      </c>
      <c r="AD189" s="122">
        <v>281.54000000000002</v>
      </c>
      <c r="AE189" s="45">
        <v>185</v>
      </c>
      <c r="AF189" s="162">
        <v>217.04</v>
      </c>
      <c r="AG189" s="162">
        <v>221.8</v>
      </c>
      <c r="AH189" s="162">
        <v>226.55</v>
      </c>
      <c r="AI189" s="162">
        <v>231.31</v>
      </c>
      <c r="AJ189" s="162">
        <v>236.03</v>
      </c>
      <c r="AK189" s="162">
        <v>240.81</v>
      </c>
      <c r="AL189" s="162">
        <v>245.57</v>
      </c>
      <c r="AM189" s="162">
        <v>250.32</v>
      </c>
      <c r="AN189" s="163">
        <v>255.08</v>
      </c>
      <c r="AO189" s="172">
        <v>259.83</v>
      </c>
      <c r="AP189" s="172">
        <v>264.58999999999997</v>
      </c>
      <c r="AQ189" s="163">
        <v>269.33999999999997</v>
      </c>
      <c r="AR189" s="163">
        <v>274.10000000000002</v>
      </c>
      <c r="AS189" s="191">
        <v>278.85000000000002</v>
      </c>
      <c r="AT189" s="178">
        <v>283.60000000000002</v>
      </c>
      <c r="AU189" s="184">
        <v>288.36</v>
      </c>
      <c r="AV189" s="184">
        <v>293.11</v>
      </c>
      <c r="AW189" s="184">
        <v>297.87</v>
      </c>
      <c r="AX189" s="184">
        <v>302.62</v>
      </c>
      <c r="AY189" s="184">
        <v>307.38</v>
      </c>
      <c r="AZ189" s="184">
        <v>312.13</v>
      </c>
      <c r="BA189" s="122">
        <v>269.94</v>
      </c>
      <c r="BB189" s="122">
        <v>274.7</v>
      </c>
      <c r="BC189" s="122">
        <v>279.45</v>
      </c>
      <c r="BD189" s="122">
        <v>284.20999999999998</v>
      </c>
      <c r="BE189" s="122">
        <v>198.63</v>
      </c>
      <c r="BF189" s="122">
        <v>193.87</v>
      </c>
      <c r="BG189" s="122">
        <v>189.12</v>
      </c>
      <c r="BH189" s="122">
        <v>184.36</v>
      </c>
      <c r="BI189" s="122">
        <v>179.61</v>
      </c>
    </row>
    <row r="190" spans="1:61">
      <c r="A190" s="162">
        <v>363.83</v>
      </c>
      <c r="B190" s="162">
        <v>370.6</v>
      </c>
      <c r="C190" s="162">
        <v>377.37</v>
      </c>
      <c r="D190" s="162">
        <v>384.14</v>
      </c>
      <c r="E190" s="162">
        <v>390.91</v>
      </c>
      <c r="F190" s="162">
        <v>397.68</v>
      </c>
      <c r="G190" s="162">
        <v>404.45</v>
      </c>
      <c r="H190" s="162">
        <v>411.22</v>
      </c>
      <c r="I190" s="163">
        <v>418</v>
      </c>
      <c r="J190" s="172">
        <v>424.77</v>
      </c>
      <c r="K190" s="172">
        <v>431.54</v>
      </c>
      <c r="L190" s="163">
        <v>438.31</v>
      </c>
      <c r="M190" s="163">
        <v>445.08</v>
      </c>
      <c r="N190" s="163">
        <v>451.85</v>
      </c>
      <c r="O190" s="178">
        <v>458.62</v>
      </c>
      <c r="P190" s="184">
        <v>465.39</v>
      </c>
      <c r="Q190" s="184">
        <v>472.16</v>
      </c>
      <c r="R190" s="184">
        <v>478.93</v>
      </c>
      <c r="S190" s="184">
        <v>485.7</v>
      </c>
      <c r="T190" s="184">
        <v>492.47</v>
      </c>
      <c r="U190" s="184">
        <v>499.24</v>
      </c>
      <c r="V190" s="122">
        <v>411.77</v>
      </c>
      <c r="W190" s="122">
        <v>418.54</v>
      </c>
      <c r="X190" s="122">
        <v>425.31</v>
      </c>
      <c r="Y190" s="122">
        <v>432.08</v>
      </c>
      <c r="Z190" s="122">
        <v>310.20999999999998</v>
      </c>
      <c r="AA190" s="122">
        <v>303.44</v>
      </c>
      <c r="AB190" s="122">
        <v>296.67</v>
      </c>
      <c r="AC190" s="122">
        <v>289.89999999999998</v>
      </c>
      <c r="AD190" s="122">
        <v>283.13</v>
      </c>
      <c r="AE190" s="45">
        <v>186</v>
      </c>
      <c r="AF190" s="162">
        <v>218.25</v>
      </c>
      <c r="AG190" s="162">
        <v>223.03</v>
      </c>
      <c r="AH190" s="162">
        <v>227.81</v>
      </c>
      <c r="AI190" s="162">
        <v>232.59</v>
      </c>
      <c r="AJ190" s="162">
        <v>237.37</v>
      </c>
      <c r="AK190" s="162">
        <v>242.15</v>
      </c>
      <c r="AL190" s="162">
        <v>246.93</v>
      </c>
      <c r="AM190" s="162">
        <v>251.71</v>
      </c>
      <c r="AN190" s="163">
        <v>256.49</v>
      </c>
      <c r="AO190" s="172">
        <v>261.27</v>
      </c>
      <c r="AP190" s="172">
        <v>266.05</v>
      </c>
      <c r="AQ190" s="163">
        <v>270.83</v>
      </c>
      <c r="AR190" s="163">
        <v>275.61</v>
      </c>
      <c r="AS190" s="191">
        <v>280.39</v>
      </c>
      <c r="AT190" s="178">
        <v>285.17</v>
      </c>
      <c r="AU190" s="184">
        <v>289.95</v>
      </c>
      <c r="AV190" s="184">
        <v>294.73</v>
      </c>
      <c r="AW190" s="184">
        <v>299.51</v>
      </c>
      <c r="AX190" s="184">
        <v>304.29000000000002</v>
      </c>
      <c r="AY190" s="184">
        <v>309.07</v>
      </c>
      <c r="AZ190" s="184">
        <v>313.85000000000002</v>
      </c>
      <c r="BA190" s="122">
        <v>271.42</v>
      </c>
      <c r="BB190" s="122">
        <v>276.2</v>
      </c>
      <c r="BC190" s="122">
        <v>280.98</v>
      </c>
      <c r="BD190" s="122">
        <v>285.76</v>
      </c>
      <c r="BE190" s="122">
        <v>199.72</v>
      </c>
      <c r="BF190" s="122">
        <v>194.94</v>
      </c>
      <c r="BG190" s="122">
        <v>190.16</v>
      </c>
      <c r="BH190" s="122">
        <v>185.38</v>
      </c>
      <c r="BI190" s="122">
        <v>180.6</v>
      </c>
    </row>
    <row r="191" spans="1:61">
      <c r="A191" s="162">
        <v>365.92</v>
      </c>
      <c r="B191" s="162">
        <v>372.73</v>
      </c>
      <c r="C191" s="162">
        <v>379.53</v>
      </c>
      <c r="D191" s="162">
        <v>386.34</v>
      </c>
      <c r="E191" s="162">
        <v>393.15</v>
      </c>
      <c r="F191" s="162">
        <v>399.95</v>
      </c>
      <c r="G191" s="162">
        <v>406.76</v>
      </c>
      <c r="H191" s="162">
        <v>413.57</v>
      </c>
      <c r="I191" s="163">
        <v>420.37</v>
      </c>
      <c r="J191" s="172">
        <v>427.18</v>
      </c>
      <c r="K191" s="172">
        <v>433.99</v>
      </c>
      <c r="L191" s="163">
        <v>440.79</v>
      </c>
      <c r="M191" s="163">
        <v>447.6</v>
      </c>
      <c r="N191" s="163">
        <v>454.41</v>
      </c>
      <c r="O191" s="178">
        <v>461.21</v>
      </c>
      <c r="P191" s="184">
        <v>468.02</v>
      </c>
      <c r="Q191" s="184">
        <v>474.83</v>
      </c>
      <c r="R191" s="184">
        <v>481.63</v>
      </c>
      <c r="S191" s="184">
        <v>488.44</v>
      </c>
      <c r="T191" s="184">
        <v>495.25</v>
      </c>
      <c r="U191" s="184">
        <v>502.05</v>
      </c>
      <c r="V191" s="122">
        <v>414.06</v>
      </c>
      <c r="W191" s="122">
        <v>420.87</v>
      </c>
      <c r="X191" s="122">
        <v>427.67</v>
      </c>
      <c r="Y191" s="122">
        <v>434.48</v>
      </c>
      <c r="Z191" s="122">
        <v>311.95999999999998</v>
      </c>
      <c r="AA191" s="122">
        <v>305.14999999999998</v>
      </c>
      <c r="AB191" s="122">
        <v>298.33999999999997</v>
      </c>
      <c r="AC191" s="122">
        <v>291.54000000000002</v>
      </c>
      <c r="AD191" s="122">
        <v>284.73</v>
      </c>
      <c r="AE191" s="45">
        <v>187</v>
      </c>
      <c r="AF191" s="162">
        <v>219.46</v>
      </c>
      <c r="AG191" s="162">
        <v>224.26</v>
      </c>
      <c r="AH191" s="162">
        <v>229.07</v>
      </c>
      <c r="AI191" s="162">
        <v>233.88</v>
      </c>
      <c r="AJ191" s="162">
        <v>238.68</v>
      </c>
      <c r="AK191" s="162">
        <v>243.49</v>
      </c>
      <c r="AL191" s="162">
        <v>248.29</v>
      </c>
      <c r="AM191" s="162">
        <v>253.1</v>
      </c>
      <c r="AN191" s="163">
        <v>257.91000000000003</v>
      </c>
      <c r="AO191" s="172">
        <v>262.70999999999998</v>
      </c>
      <c r="AP191" s="172">
        <v>267.52</v>
      </c>
      <c r="AQ191" s="163">
        <v>272.32</v>
      </c>
      <c r="AR191" s="163">
        <v>277.13</v>
      </c>
      <c r="AS191" s="191">
        <v>281.94</v>
      </c>
      <c r="AT191" s="178">
        <v>286.74</v>
      </c>
      <c r="AU191" s="184">
        <v>291.55</v>
      </c>
      <c r="AV191" s="184">
        <v>296.35000000000002</v>
      </c>
      <c r="AW191" s="184">
        <v>301.16000000000003</v>
      </c>
      <c r="AX191" s="184">
        <v>305.95999999999998</v>
      </c>
      <c r="AY191" s="184">
        <v>310.77</v>
      </c>
      <c r="AZ191" s="184">
        <v>315.58</v>
      </c>
      <c r="BA191" s="122">
        <v>272.91000000000003</v>
      </c>
      <c r="BB191" s="122">
        <v>277.70999999999998</v>
      </c>
      <c r="BC191" s="122">
        <v>282.52</v>
      </c>
      <c r="BD191" s="122">
        <v>287.32</v>
      </c>
      <c r="BE191" s="122">
        <v>200.82</v>
      </c>
      <c r="BF191" s="122">
        <v>196.01</v>
      </c>
      <c r="BG191" s="122">
        <v>191.21</v>
      </c>
      <c r="BH191" s="122">
        <v>186.4</v>
      </c>
      <c r="BI191" s="122">
        <v>181.59</v>
      </c>
    </row>
    <row r="192" spans="1:61">
      <c r="A192" s="162">
        <v>367.43</v>
      </c>
      <c r="B192" s="162">
        <v>374.27</v>
      </c>
      <c r="C192" s="162">
        <v>381.11</v>
      </c>
      <c r="D192" s="162">
        <v>387.96</v>
      </c>
      <c r="E192" s="162">
        <v>394.8</v>
      </c>
      <c r="F192" s="162">
        <v>401.64</v>
      </c>
      <c r="G192" s="162">
        <v>408.49</v>
      </c>
      <c r="H192" s="162">
        <v>415.33</v>
      </c>
      <c r="I192" s="163">
        <v>422.17</v>
      </c>
      <c r="J192" s="172">
        <v>429.01</v>
      </c>
      <c r="K192" s="172">
        <v>435.86</v>
      </c>
      <c r="L192" s="163">
        <v>442.7</v>
      </c>
      <c r="M192" s="163">
        <v>449.54</v>
      </c>
      <c r="N192" s="163">
        <v>456.39</v>
      </c>
      <c r="O192" s="178">
        <v>463.23</v>
      </c>
      <c r="P192" s="184">
        <v>470.07</v>
      </c>
      <c r="Q192" s="184">
        <v>476.92</v>
      </c>
      <c r="R192" s="184">
        <v>483.76</v>
      </c>
      <c r="S192" s="184">
        <v>490.6</v>
      </c>
      <c r="T192" s="184">
        <v>497.45</v>
      </c>
      <c r="U192" s="184">
        <v>504.29</v>
      </c>
      <c r="V192" s="122">
        <v>416.01</v>
      </c>
      <c r="W192" s="122">
        <v>422.85</v>
      </c>
      <c r="X192" s="122">
        <v>429.7</v>
      </c>
      <c r="Y192" s="122">
        <v>436.54</v>
      </c>
      <c r="Z192" s="122">
        <v>313.36</v>
      </c>
      <c r="AA192" s="122">
        <v>306.52</v>
      </c>
      <c r="AB192" s="122">
        <v>299.68</v>
      </c>
      <c r="AC192" s="122">
        <v>292.83</v>
      </c>
      <c r="AD192" s="122">
        <v>285.99</v>
      </c>
      <c r="AE192" s="45">
        <v>188</v>
      </c>
      <c r="AF192" s="162">
        <v>220.52</v>
      </c>
      <c r="AG192" s="162">
        <v>225.35</v>
      </c>
      <c r="AH192" s="162">
        <v>230.18</v>
      </c>
      <c r="AI192" s="162">
        <v>235.01</v>
      </c>
      <c r="AJ192" s="162">
        <v>239.84</v>
      </c>
      <c r="AK192" s="162">
        <v>244.67</v>
      </c>
      <c r="AL192" s="162">
        <v>249.5</v>
      </c>
      <c r="AM192" s="162">
        <v>254.34</v>
      </c>
      <c r="AN192" s="163">
        <v>259.17</v>
      </c>
      <c r="AO192" s="172">
        <v>264</v>
      </c>
      <c r="AP192" s="172">
        <v>268.83</v>
      </c>
      <c r="AQ192" s="163">
        <v>273.66000000000003</v>
      </c>
      <c r="AR192" s="163">
        <v>278.49</v>
      </c>
      <c r="AS192" s="191">
        <v>283.33</v>
      </c>
      <c r="AT192" s="178">
        <v>288.16000000000003</v>
      </c>
      <c r="AU192" s="184">
        <v>292.99</v>
      </c>
      <c r="AV192" s="184">
        <v>297.82</v>
      </c>
      <c r="AW192" s="184">
        <v>302.64999999999998</v>
      </c>
      <c r="AX192" s="184">
        <v>307.48</v>
      </c>
      <c r="AY192" s="184">
        <v>312.32</v>
      </c>
      <c r="AZ192" s="184">
        <v>317.14999999999998</v>
      </c>
      <c r="BA192" s="122">
        <v>274.29000000000002</v>
      </c>
      <c r="BB192" s="122">
        <v>279.12</v>
      </c>
      <c r="BC192" s="122">
        <v>283.95999999999998</v>
      </c>
      <c r="BD192" s="122">
        <v>288.79000000000002</v>
      </c>
      <c r="BE192" s="122">
        <v>201.82</v>
      </c>
      <c r="BF192" s="122">
        <v>196.99</v>
      </c>
      <c r="BG192" s="122">
        <v>192.16</v>
      </c>
      <c r="BH192" s="122">
        <v>187.32</v>
      </c>
      <c r="BI192" s="122">
        <v>182.49</v>
      </c>
    </row>
    <row r="193" spans="1:61">
      <c r="A193" s="162">
        <v>369.52</v>
      </c>
      <c r="B193" s="162">
        <v>376.4</v>
      </c>
      <c r="C193" s="162">
        <v>383.28</v>
      </c>
      <c r="D193" s="162">
        <v>390.16</v>
      </c>
      <c r="E193" s="162">
        <v>397.04</v>
      </c>
      <c r="F193" s="162">
        <v>403.92</v>
      </c>
      <c r="G193" s="162">
        <v>410.8</v>
      </c>
      <c r="H193" s="162">
        <v>417.68</v>
      </c>
      <c r="I193" s="163">
        <v>424.56</v>
      </c>
      <c r="J193" s="172">
        <v>431.44</v>
      </c>
      <c r="K193" s="172">
        <v>438.32</v>
      </c>
      <c r="L193" s="163">
        <v>445.2</v>
      </c>
      <c r="M193" s="163">
        <v>452.08</v>
      </c>
      <c r="N193" s="163">
        <v>458.96</v>
      </c>
      <c r="O193" s="178">
        <v>465.84</v>
      </c>
      <c r="P193" s="184">
        <v>472.72</v>
      </c>
      <c r="Q193" s="184">
        <v>479.59</v>
      </c>
      <c r="R193" s="184">
        <v>486.47</v>
      </c>
      <c r="S193" s="184">
        <v>493.35</v>
      </c>
      <c r="T193" s="184">
        <v>500.23</v>
      </c>
      <c r="U193" s="184">
        <v>507.11</v>
      </c>
      <c r="V193" s="122">
        <v>418.31</v>
      </c>
      <c r="W193" s="122">
        <v>425.19</v>
      </c>
      <c r="X193" s="122">
        <v>432.06</v>
      </c>
      <c r="Y193" s="122">
        <v>438.94</v>
      </c>
      <c r="Z193" s="122">
        <v>315.11</v>
      </c>
      <c r="AA193" s="122">
        <v>308.23</v>
      </c>
      <c r="AB193" s="122">
        <v>301.35000000000002</v>
      </c>
      <c r="AC193" s="122">
        <v>294.47000000000003</v>
      </c>
      <c r="AD193" s="122">
        <v>287.58999999999997</v>
      </c>
      <c r="AE193" s="45">
        <v>189</v>
      </c>
      <c r="AF193" s="162">
        <v>221.73</v>
      </c>
      <c r="AG193" s="162">
        <v>226.58</v>
      </c>
      <c r="AH193" s="162">
        <v>231.44</v>
      </c>
      <c r="AI193" s="162">
        <v>236.3</v>
      </c>
      <c r="AJ193" s="162">
        <v>241.16</v>
      </c>
      <c r="AK193" s="162">
        <v>246.01</v>
      </c>
      <c r="AL193" s="162">
        <v>250.87</v>
      </c>
      <c r="AM193" s="162">
        <v>255.73</v>
      </c>
      <c r="AN193" s="163">
        <v>260.58999999999997</v>
      </c>
      <c r="AO193" s="172">
        <v>265.44</v>
      </c>
      <c r="AP193" s="172">
        <v>270.3</v>
      </c>
      <c r="AQ193" s="163">
        <v>275.16000000000003</v>
      </c>
      <c r="AR193" s="163">
        <v>280.01</v>
      </c>
      <c r="AS193" s="191">
        <v>284.87</v>
      </c>
      <c r="AT193" s="178">
        <v>289.73</v>
      </c>
      <c r="AU193" s="184">
        <v>294.58999999999997</v>
      </c>
      <c r="AV193" s="184">
        <v>299.44</v>
      </c>
      <c r="AW193" s="184">
        <v>304.3</v>
      </c>
      <c r="AX193" s="184">
        <v>309.16000000000003</v>
      </c>
      <c r="AY193" s="184">
        <v>314.02</v>
      </c>
      <c r="AZ193" s="184">
        <v>318.87</v>
      </c>
      <c r="BA193" s="122">
        <v>275.77999999999997</v>
      </c>
      <c r="BB193" s="122">
        <v>280.63</v>
      </c>
      <c r="BC193" s="122">
        <v>285.49</v>
      </c>
      <c r="BD193" s="122">
        <v>290.35000000000002</v>
      </c>
      <c r="BE193" s="122">
        <v>202.92</v>
      </c>
      <c r="BF193" s="122">
        <v>198.06</v>
      </c>
      <c r="BG193" s="122">
        <v>193.2</v>
      </c>
      <c r="BH193" s="122">
        <v>188.34</v>
      </c>
      <c r="BI193" s="122">
        <v>183.49</v>
      </c>
    </row>
    <row r="194" spans="1:61">
      <c r="A194" s="162">
        <v>371.62</v>
      </c>
      <c r="B194" s="162">
        <v>378.54</v>
      </c>
      <c r="C194" s="162">
        <v>385.46</v>
      </c>
      <c r="D194" s="162">
        <v>392.37</v>
      </c>
      <c r="E194" s="162">
        <v>399.29</v>
      </c>
      <c r="F194" s="162">
        <v>406.2</v>
      </c>
      <c r="G194" s="162">
        <v>413.12</v>
      </c>
      <c r="H194" s="162">
        <v>420.04</v>
      </c>
      <c r="I194" s="163">
        <v>426.95</v>
      </c>
      <c r="J194" s="172">
        <v>433.87</v>
      </c>
      <c r="K194" s="172">
        <v>440.78</v>
      </c>
      <c r="L194" s="163">
        <v>447.7</v>
      </c>
      <c r="M194" s="163">
        <v>454.62</v>
      </c>
      <c r="N194" s="163">
        <v>461.53</v>
      </c>
      <c r="O194" s="178">
        <v>468.45</v>
      </c>
      <c r="P194" s="184">
        <v>475.36</v>
      </c>
      <c r="Q194" s="184">
        <v>482.28</v>
      </c>
      <c r="R194" s="184">
        <v>489.2</v>
      </c>
      <c r="S194" s="184">
        <v>496.11</v>
      </c>
      <c r="T194" s="184">
        <v>503.03</v>
      </c>
      <c r="U194" s="184">
        <v>509.94</v>
      </c>
      <c r="V194" s="122">
        <v>420.61</v>
      </c>
      <c r="W194" s="122">
        <v>427.52</v>
      </c>
      <c r="X194" s="122">
        <v>434.44</v>
      </c>
      <c r="Y194" s="122">
        <v>441.35</v>
      </c>
      <c r="Z194" s="122">
        <v>316.87</v>
      </c>
      <c r="AA194" s="122">
        <v>309.95</v>
      </c>
      <c r="AB194" s="122">
        <v>303.02999999999997</v>
      </c>
      <c r="AC194" s="122">
        <v>296.12</v>
      </c>
      <c r="AD194" s="122">
        <v>289.2</v>
      </c>
      <c r="AE194" s="45">
        <v>190</v>
      </c>
      <c r="AF194" s="162">
        <v>222.94</v>
      </c>
      <c r="AG194" s="162">
        <v>227.82</v>
      </c>
      <c r="AH194" s="162">
        <v>232.71</v>
      </c>
      <c r="AI194" s="162">
        <v>237.59</v>
      </c>
      <c r="AJ194" s="162">
        <v>242.47</v>
      </c>
      <c r="AK194" s="162">
        <v>247.36</v>
      </c>
      <c r="AL194" s="162">
        <v>252.24</v>
      </c>
      <c r="AM194" s="162">
        <v>257.12</v>
      </c>
      <c r="AN194" s="163">
        <v>262</v>
      </c>
      <c r="AO194" s="172">
        <v>266.89</v>
      </c>
      <c r="AP194" s="172">
        <v>271.77</v>
      </c>
      <c r="AQ194" s="163">
        <v>276.64999999999998</v>
      </c>
      <c r="AR194" s="163">
        <v>281.54000000000002</v>
      </c>
      <c r="AS194" s="191">
        <v>286.42</v>
      </c>
      <c r="AT194" s="178">
        <v>291.3</v>
      </c>
      <c r="AU194" s="184">
        <v>296.19</v>
      </c>
      <c r="AV194" s="184">
        <v>301.07</v>
      </c>
      <c r="AW194" s="184">
        <v>305.95</v>
      </c>
      <c r="AX194" s="184">
        <v>310.83</v>
      </c>
      <c r="AY194" s="184">
        <v>315.72000000000003</v>
      </c>
      <c r="AZ194" s="184">
        <v>320.60000000000002</v>
      </c>
      <c r="BA194" s="122">
        <v>277.26</v>
      </c>
      <c r="BB194" s="122">
        <v>282.14</v>
      </c>
      <c r="BC194" s="122">
        <v>287.02999999999997</v>
      </c>
      <c r="BD194" s="122">
        <v>291.91000000000003</v>
      </c>
      <c r="BE194" s="122">
        <v>204.02</v>
      </c>
      <c r="BF194" s="122">
        <v>199.13</v>
      </c>
      <c r="BG194" s="122">
        <v>194.25</v>
      </c>
      <c r="BH194" s="122">
        <v>189.37</v>
      </c>
      <c r="BI194" s="122">
        <v>184.48</v>
      </c>
    </row>
    <row r="195" spans="1:61">
      <c r="A195" s="162">
        <v>373.74</v>
      </c>
      <c r="B195" s="162">
        <v>380.69</v>
      </c>
      <c r="C195" s="162">
        <v>387.64</v>
      </c>
      <c r="D195" s="162">
        <v>394.59</v>
      </c>
      <c r="E195" s="162">
        <v>401.55</v>
      </c>
      <c r="F195" s="162">
        <v>408.5</v>
      </c>
      <c r="G195" s="162">
        <v>415.45</v>
      </c>
      <c r="H195" s="162">
        <v>422.4</v>
      </c>
      <c r="I195" s="163">
        <v>429.36</v>
      </c>
      <c r="J195" s="172">
        <v>436.31</v>
      </c>
      <c r="K195" s="172">
        <v>443.26</v>
      </c>
      <c r="L195" s="163">
        <v>450.21</v>
      </c>
      <c r="M195" s="163">
        <v>457.17</v>
      </c>
      <c r="N195" s="163">
        <v>464.12</v>
      </c>
      <c r="O195" s="178">
        <v>471.07</v>
      </c>
      <c r="P195" s="184">
        <v>478.02</v>
      </c>
      <c r="Q195" s="184">
        <v>484.97</v>
      </c>
      <c r="R195" s="184">
        <v>491.93</v>
      </c>
      <c r="S195" s="184">
        <v>498.88</v>
      </c>
      <c r="T195" s="184">
        <v>505.83</v>
      </c>
      <c r="U195" s="184">
        <v>512.78</v>
      </c>
      <c r="V195" s="122">
        <v>422.91</v>
      </c>
      <c r="W195" s="122">
        <v>429.86</v>
      </c>
      <c r="X195" s="122">
        <v>436.81</v>
      </c>
      <c r="Y195" s="122">
        <v>443.77</v>
      </c>
      <c r="Z195" s="122">
        <v>318.62</v>
      </c>
      <c r="AA195" s="122">
        <v>311.67</v>
      </c>
      <c r="AB195" s="122">
        <v>304.72000000000003</v>
      </c>
      <c r="AC195" s="122">
        <v>297.77</v>
      </c>
      <c r="AD195" s="122">
        <v>290.81</v>
      </c>
      <c r="AE195" s="45">
        <v>191</v>
      </c>
      <c r="AF195" s="162">
        <v>224.26</v>
      </c>
      <c r="AG195" s="162">
        <v>229.07</v>
      </c>
      <c r="AH195" s="162">
        <v>233.97</v>
      </c>
      <c r="AI195" s="162">
        <v>238.88</v>
      </c>
      <c r="AJ195" s="162">
        <v>243.79</v>
      </c>
      <c r="AK195" s="162">
        <v>248.7</v>
      </c>
      <c r="AL195" s="162">
        <v>253.61</v>
      </c>
      <c r="AM195" s="162">
        <v>258.52</v>
      </c>
      <c r="AN195" s="163">
        <v>263.43</v>
      </c>
      <c r="AO195" s="172">
        <v>268.33999999999997</v>
      </c>
      <c r="AP195" s="172">
        <v>273.24</v>
      </c>
      <c r="AQ195" s="163">
        <v>278.14999999999998</v>
      </c>
      <c r="AR195" s="163">
        <v>283.06</v>
      </c>
      <c r="AS195" s="191">
        <v>287.97000000000003</v>
      </c>
      <c r="AT195" s="178">
        <v>292.88</v>
      </c>
      <c r="AU195" s="184">
        <v>297.79000000000002</v>
      </c>
      <c r="AV195" s="184">
        <v>302.7</v>
      </c>
      <c r="AW195" s="184">
        <v>307.61</v>
      </c>
      <c r="AX195" s="184">
        <v>312.51</v>
      </c>
      <c r="AY195" s="184">
        <v>317.42</v>
      </c>
      <c r="AZ195" s="184">
        <v>322.33</v>
      </c>
      <c r="BA195" s="122">
        <v>278.75</v>
      </c>
      <c r="BB195" s="122">
        <v>283.66000000000003</v>
      </c>
      <c r="BC195" s="122">
        <v>288.56</v>
      </c>
      <c r="BD195" s="122">
        <v>293.47000000000003</v>
      </c>
      <c r="BE195" s="122">
        <v>205.12</v>
      </c>
      <c r="BF195" s="122">
        <v>200.21</v>
      </c>
      <c r="BG195" s="122">
        <v>195.3</v>
      </c>
      <c r="BH195" s="122">
        <v>190.39</v>
      </c>
      <c r="BI195" s="122">
        <v>185.48</v>
      </c>
    </row>
    <row r="196" spans="1:61">
      <c r="A196" s="162">
        <v>375.24</v>
      </c>
      <c r="B196" s="162">
        <v>382.23</v>
      </c>
      <c r="C196" s="162">
        <v>389.22</v>
      </c>
      <c r="D196" s="162">
        <v>396.21</v>
      </c>
      <c r="E196" s="162">
        <v>403.2</v>
      </c>
      <c r="F196" s="162">
        <v>410.19</v>
      </c>
      <c r="G196" s="162">
        <v>417.18</v>
      </c>
      <c r="H196" s="162">
        <v>424.17</v>
      </c>
      <c r="I196" s="163">
        <v>431.15</v>
      </c>
      <c r="J196" s="172">
        <v>438.14</v>
      </c>
      <c r="K196" s="172">
        <v>445.13</v>
      </c>
      <c r="L196" s="163">
        <v>452.12</v>
      </c>
      <c r="M196" s="163">
        <v>459.11</v>
      </c>
      <c r="N196" s="163">
        <v>466.1</v>
      </c>
      <c r="O196" s="178">
        <v>473.09</v>
      </c>
      <c r="P196" s="184">
        <v>480.08</v>
      </c>
      <c r="Q196" s="184">
        <v>487.06</v>
      </c>
      <c r="R196" s="184">
        <v>494.05</v>
      </c>
      <c r="S196" s="184">
        <v>501.04</v>
      </c>
      <c r="T196" s="184">
        <v>508.03</v>
      </c>
      <c r="U196" s="184">
        <v>515.02</v>
      </c>
      <c r="V196" s="122">
        <v>424.86</v>
      </c>
      <c r="W196" s="122">
        <v>431.85</v>
      </c>
      <c r="X196" s="122">
        <v>438.84</v>
      </c>
      <c r="Y196" s="122">
        <v>445.83</v>
      </c>
      <c r="Z196" s="122">
        <v>320.02999999999997</v>
      </c>
      <c r="AA196" s="122">
        <v>313.04000000000002</v>
      </c>
      <c r="AB196" s="122">
        <v>306.05</v>
      </c>
      <c r="AC196" s="122">
        <v>299.06</v>
      </c>
      <c r="AD196" s="122">
        <v>292.07</v>
      </c>
      <c r="AE196" s="45">
        <v>192</v>
      </c>
      <c r="AF196" s="162">
        <v>225.21</v>
      </c>
      <c r="AG196" s="162">
        <v>230.15</v>
      </c>
      <c r="AH196" s="162">
        <v>235.08</v>
      </c>
      <c r="AI196" s="162">
        <v>240.02</v>
      </c>
      <c r="AJ196" s="162">
        <v>244.95</v>
      </c>
      <c r="AK196" s="162">
        <v>249.89</v>
      </c>
      <c r="AL196" s="162">
        <v>254.82</v>
      </c>
      <c r="AM196" s="162">
        <v>259.75</v>
      </c>
      <c r="AN196" s="163">
        <v>264.69</v>
      </c>
      <c r="AO196" s="172">
        <v>269.62</v>
      </c>
      <c r="AP196" s="172">
        <v>274.56</v>
      </c>
      <c r="AQ196" s="163">
        <v>279.49</v>
      </c>
      <c r="AR196" s="163">
        <v>284.43</v>
      </c>
      <c r="AS196" s="191">
        <v>289.36</v>
      </c>
      <c r="AT196" s="178">
        <v>294.3</v>
      </c>
      <c r="AU196" s="184">
        <v>299.23</v>
      </c>
      <c r="AV196" s="184">
        <v>304.16000000000003</v>
      </c>
      <c r="AW196" s="184">
        <v>309.10000000000002</v>
      </c>
      <c r="AX196" s="184">
        <v>314.02999999999997</v>
      </c>
      <c r="AY196" s="184">
        <v>318.97000000000003</v>
      </c>
      <c r="AZ196" s="184">
        <v>323.89999999999998</v>
      </c>
      <c r="BA196" s="122">
        <v>280.13</v>
      </c>
      <c r="BB196" s="122">
        <v>285.07</v>
      </c>
      <c r="BC196" s="122">
        <v>290</v>
      </c>
      <c r="BD196" s="122">
        <v>294.94</v>
      </c>
      <c r="BE196" s="122">
        <v>206.12</v>
      </c>
      <c r="BF196" s="122">
        <v>201.18</v>
      </c>
      <c r="BG196" s="122">
        <v>196.25</v>
      </c>
      <c r="BH196" s="122">
        <v>191.31</v>
      </c>
      <c r="BI196" s="122">
        <v>186.38</v>
      </c>
    </row>
    <row r="197" spans="1:61">
      <c r="A197" s="162">
        <v>377.36</v>
      </c>
      <c r="B197" s="162">
        <v>384.39</v>
      </c>
      <c r="C197" s="162">
        <v>391.41</v>
      </c>
      <c r="D197" s="162">
        <v>398.44</v>
      </c>
      <c r="E197" s="162">
        <v>405.46</v>
      </c>
      <c r="F197" s="162">
        <v>412.49</v>
      </c>
      <c r="G197" s="162">
        <v>419.52</v>
      </c>
      <c r="H197" s="162">
        <v>426.54</v>
      </c>
      <c r="I197" s="163">
        <v>433.57</v>
      </c>
      <c r="J197" s="172">
        <v>440.59</v>
      </c>
      <c r="K197" s="172">
        <v>447.62</v>
      </c>
      <c r="L197" s="163">
        <v>454.64</v>
      </c>
      <c r="M197" s="163">
        <v>461.67</v>
      </c>
      <c r="N197" s="163">
        <v>468.69</v>
      </c>
      <c r="O197" s="178">
        <v>475.72</v>
      </c>
      <c r="P197" s="184">
        <v>482.74</v>
      </c>
      <c r="Q197" s="184">
        <v>489.77</v>
      </c>
      <c r="R197" s="184">
        <v>496.79</v>
      </c>
      <c r="S197" s="184">
        <v>503.82</v>
      </c>
      <c r="T197" s="184">
        <v>510.84</v>
      </c>
      <c r="U197" s="184">
        <v>517.87</v>
      </c>
      <c r="V197" s="122">
        <v>427.17</v>
      </c>
      <c r="W197" s="122">
        <v>434.2</v>
      </c>
      <c r="X197" s="122">
        <v>441.22</v>
      </c>
      <c r="Y197" s="122">
        <v>448.25</v>
      </c>
      <c r="Z197" s="122">
        <v>321.79000000000002</v>
      </c>
      <c r="AA197" s="122">
        <v>314.77</v>
      </c>
      <c r="AB197" s="122">
        <v>307.74</v>
      </c>
      <c r="AC197" s="122">
        <v>300.72000000000003</v>
      </c>
      <c r="AD197" s="122">
        <v>293.69</v>
      </c>
      <c r="AE197" s="45">
        <v>193</v>
      </c>
      <c r="AF197" s="162">
        <v>226.43</v>
      </c>
      <c r="AG197" s="162">
        <v>231.39</v>
      </c>
      <c r="AH197" s="162">
        <v>236.35</v>
      </c>
      <c r="AI197" s="162">
        <v>241.31</v>
      </c>
      <c r="AJ197" s="162">
        <v>246.27</v>
      </c>
      <c r="AK197" s="162">
        <v>251.23</v>
      </c>
      <c r="AL197" s="162">
        <v>256.19</v>
      </c>
      <c r="AM197" s="162">
        <v>261.14999999999998</v>
      </c>
      <c r="AN197" s="163">
        <v>266.11</v>
      </c>
      <c r="AO197" s="172">
        <v>271.07</v>
      </c>
      <c r="AP197" s="172">
        <v>276.02999999999997</v>
      </c>
      <c r="AQ197" s="163">
        <v>280.99</v>
      </c>
      <c r="AR197" s="163">
        <v>285.95</v>
      </c>
      <c r="AS197" s="191">
        <v>290.91000000000003</v>
      </c>
      <c r="AT197" s="178">
        <v>295.87</v>
      </c>
      <c r="AU197" s="184">
        <v>300.83</v>
      </c>
      <c r="AV197" s="184">
        <v>305.79000000000002</v>
      </c>
      <c r="AW197" s="184">
        <v>310.75</v>
      </c>
      <c r="AX197" s="184">
        <v>315.70999999999998</v>
      </c>
      <c r="AY197" s="184">
        <v>320.67</v>
      </c>
      <c r="AZ197" s="184">
        <v>325.02999999999997</v>
      </c>
      <c r="BA197" s="122">
        <v>281.62</v>
      </c>
      <c r="BB197" s="122">
        <v>286.58</v>
      </c>
      <c r="BC197" s="122">
        <v>291.54000000000002</v>
      </c>
      <c r="BD197" s="122">
        <v>296.5</v>
      </c>
      <c r="BE197" s="122">
        <v>207.22</v>
      </c>
      <c r="BF197" s="122">
        <v>202.26</v>
      </c>
      <c r="BG197" s="122">
        <v>197.3</v>
      </c>
      <c r="BH197" s="122">
        <v>192.34</v>
      </c>
      <c r="BI197" s="122">
        <v>187.38</v>
      </c>
    </row>
    <row r="198" spans="1:61">
      <c r="A198" s="162">
        <v>379.49</v>
      </c>
      <c r="B198" s="162">
        <v>386.56</v>
      </c>
      <c r="C198" s="162">
        <v>393.62</v>
      </c>
      <c r="D198" s="162">
        <v>400.68</v>
      </c>
      <c r="E198" s="162">
        <v>407.74</v>
      </c>
      <c r="F198" s="162">
        <v>414.8</v>
      </c>
      <c r="G198" s="162">
        <v>421.86</v>
      </c>
      <c r="H198" s="162">
        <v>428.92</v>
      </c>
      <c r="I198" s="163">
        <v>435.99</v>
      </c>
      <c r="J198" s="172">
        <v>443.05</v>
      </c>
      <c r="K198" s="172">
        <v>450.11</v>
      </c>
      <c r="L198" s="163">
        <v>457.17</v>
      </c>
      <c r="M198" s="163">
        <v>464.23</v>
      </c>
      <c r="N198" s="163">
        <v>471.29</v>
      </c>
      <c r="O198" s="178">
        <v>478.36</v>
      </c>
      <c r="P198" s="184">
        <v>485.42</v>
      </c>
      <c r="Q198" s="184">
        <v>492.48</v>
      </c>
      <c r="R198" s="184">
        <v>499.54</v>
      </c>
      <c r="S198" s="184">
        <v>506.6</v>
      </c>
      <c r="T198" s="184">
        <v>513.66</v>
      </c>
      <c r="U198" s="184">
        <v>520.73</v>
      </c>
      <c r="V198" s="122">
        <v>429.49</v>
      </c>
      <c r="W198" s="122">
        <v>436.55</v>
      </c>
      <c r="X198" s="122">
        <v>443.61</v>
      </c>
      <c r="Y198" s="122">
        <v>450.67</v>
      </c>
      <c r="Z198" s="122">
        <v>323.56</v>
      </c>
      <c r="AA198" s="122">
        <v>316.5</v>
      </c>
      <c r="AB198" s="122">
        <v>309.44</v>
      </c>
      <c r="AC198" s="122">
        <v>302.38</v>
      </c>
      <c r="AD198" s="122">
        <v>295.32</v>
      </c>
      <c r="AE198" s="45">
        <v>194</v>
      </c>
      <c r="AF198" s="162">
        <v>227.65</v>
      </c>
      <c r="AG198" s="162">
        <v>232.64</v>
      </c>
      <c r="AH198" s="162">
        <v>237.62</v>
      </c>
      <c r="AI198" s="162">
        <v>242.61</v>
      </c>
      <c r="AJ198" s="162">
        <v>247.6</v>
      </c>
      <c r="AK198" s="162">
        <v>252.58</v>
      </c>
      <c r="AL198" s="162">
        <v>257.57</v>
      </c>
      <c r="AM198" s="162">
        <v>262.55</v>
      </c>
      <c r="AN198" s="163">
        <v>267.54000000000002</v>
      </c>
      <c r="AO198" s="172">
        <v>272.52999999999997</v>
      </c>
      <c r="AP198" s="172">
        <v>277.51</v>
      </c>
      <c r="AQ198" s="163">
        <v>282.5</v>
      </c>
      <c r="AR198" s="163">
        <v>287.48</v>
      </c>
      <c r="AS198" s="191">
        <v>292.47000000000003</v>
      </c>
      <c r="AT198" s="178">
        <v>297.45</v>
      </c>
      <c r="AU198" s="184">
        <v>302.44</v>
      </c>
      <c r="AV198" s="184">
        <v>307.43</v>
      </c>
      <c r="AW198" s="184">
        <v>312.41000000000003</v>
      </c>
      <c r="AX198" s="184">
        <v>317.39999999999998</v>
      </c>
      <c r="AY198" s="184">
        <v>322.38</v>
      </c>
      <c r="AZ198" s="184">
        <v>327.37</v>
      </c>
      <c r="BA198" s="122">
        <v>283.11</v>
      </c>
      <c r="BB198" s="122">
        <v>288.08999999999997</v>
      </c>
      <c r="BC198" s="122">
        <v>293.08</v>
      </c>
      <c r="BD198" s="122">
        <v>298.07</v>
      </c>
      <c r="BE198" s="122">
        <v>208.32</v>
      </c>
      <c r="BF198" s="122">
        <v>203.34</v>
      </c>
      <c r="BG198" s="122">
        <v>198.35</v>
      </c>
      <c r="BH198" s="122">
        <v>193.36</v>
      </c>
      <c r="BI198" s="122">
        <v>188.38</v>
      </c>
    </row>
    <row r="199" spans="1:61">
      <c r="A199" s="162">
        <v>381.63</v>
      </c>
      <c r="B199" s="162">
        <v>388.73</v>
      </c>
      <c r="C199" s="162">
        <v>395.83</v>
      </c>
      <c r="D199" s="162">
        <v>402.93</v>
      </c>
      <c r="E199" s="162">
        <v>410.02</v>
      </c>
      <c r="F199" s="162">
        <v>417.12</v>
      </c>
      <c r="G199" s="162">
        <v>424.22</v>
      </c>
      <c r="H199" s="162">
        <v>431.32</v>
      </c>
      <c r="I199" s="163">
        <v>438.42</v>
      </c>
      <c r="J199" s="172">
        <v>445.51</v>
      </c>
      <c r="K199" s="172">
        <v>452.61</v>
      </c>
      <c r="L199" s="163">
        <v>459.71</v>
      </c>
      <c r="M199" s="163">
        <v>466.81</v>
      </c>
      <c r="N199" s="163">
        <v>473.91</v>
      </c>
      <c r="O199" s="178">
        <v>481</v>
      </c>
      <c r="P199" s="184">
        <v>488.1</v>
      </c>
      <c r="Q199" s="184">
        <v>495.2</v>
      </c>
      <c r="R199" s="184">
        <v>502.3</v>
      </c>
      <c r="S199" s="184">
        <v>509.4</v>
      </c>
      <c r="T199" s="184">
        <v>516.49</v>
      </c>
      <c r="U199" s="184">
        <v>523.59</v>
      </c>
      <c r="V199" s="122">
        <v>431.81</v>
      </c>
      <c r="W199" s="122">
        <v>438.9</v>
      </c>
      <c r="X199" s="122">
        <v>446</v>
      </c>
      <c r="Y199" s="122">
        <v>453.1</v>
      </c>
      <c r="Z199" s="122">
        <v>325.33999999999997</v>
      </c>
      <c r="AA199" s="122">
        <v>318.24</v>
      </c>
      <c r="AB199" s="122">
        <v>311.14</v>
      </c>
      <c r="AC199" s="122">
        <v>304.04000000000002</v>
      </c>
      <c r="AD199" s="122">
        <v>296.94</v>
      </c>
      <c r="AE199" s="45">
        <v>195</v>
      </c>
      <c r="AF199" s="162">
        <v>228.71</v>
      </c>
      <c r="AG199" s="162">
        <v>233.72</v>
      </c>
      <c r="AH199" s="162">
        <v>238.73</v>
      </c>
      <c r="AI199" s="162">
        <v>243.74</v>
      </c>
      <c r="AJ199" s="162">
        <v>248.76</v>
      </c>
      <c r="AK199" s="162">
        <v>253.77</v>
      </c>
      <c r="AL199" s="162">
        <v>258.77999999999997</v>
      </c>
      <c r="AM199" s="162">
        <v>263.79000000000002</v>
      </c>
      <c r="AN199" s="163">
        <v>268.8</v>
      </c>
      <c r="AO199" s="172">
        <v>273.81</v>
      </c>
      <c r="AP199" s="172">
        <v>278.82</v>
      </c>
      <c r="AQ199" s="163">
        <v>283.83999999999997</v>
      </c>
      <c r="AR199" s="163">
        <v>288.85000000000002</v>
      </c>
      <c r="AS199" s="191">
        <v>293.86</v>
      </c>
      <c r="AT199" s="178">
        <v>298.87</v>
      </c>
      <c r="AU199" s="184">
        <v>303.88</v>
      </c>
      <c r="AV199" s="184">
        <v>308.89</v>
      </c>
      <c r="AW199" s="184">
        <v>313.91000000000003</v>
      </c>
      <c r="AX199" s="184">
        <v>318.92</v>
      </c>
      <c r="AY199" s="184">
        <v>323.93</v>
      </c>
      <c r="AZ199" s="186">
        <v>328</v>
      </c>
      <c r="BA199" s="122">
        <v>284.5</v>
      </c>
      <c r="BB199" s="122">
        <v>289.51</v>
      </c>
      <c r="BC199" s="122">
        <v>294.52</v>
      </c>
      <c r="BD199" s="122">
        <v>299.52999999999997</v>
      </c>
      <c r="BE199" s="122">
        <v>209.32</v>
      </c>
      <c r="BF199" s="122">
        <v>204.31</v>
      </c>
      <c r="BG199" s="122">
        <v>199.3</v>
      </c>
      <c r="BH199" s="122">
        <v>194.29</v>
      </c>
      <c r="BI199" s="122">
        <v>189.28</v>
      </c>
    </row>
    <row r="200" spans="1:61">
      <c r="A200" s="162">
        <v>383.14</v>
      </c>
      <c r="B200" s="162">
        <v>390.27</v>
      </c>
      <c r="C200" s="162">
        <v>397.41</v>
      </c>
      <c r="D200" s="162">
        <v>404.54</v>
      </c>
      <c r="E200" s="162">
        <v>411.68</v>
      </c>
      <c r="F200" s="162">
        <v>418.81</v>
      </c>
      <c r="G200" s="162">
        <v>425.95</v>
      </c>
      <c r="H200" s="162">
        <v>433.08</v>
      </c>
      <c r="I200" s="163">
        <v>440.21</v>
      </c>
      <c r="J200" s="172">
        <v>447.35</v>
      </c>
      <c r="K200" s="172">
        <v>454.48</v>
      </c>
      <c r="L200" s="163">
        <v>461.62</v>
      </c>
      <c r="M200" s="163">
        <v>468.75</v>
      </c>
      <c r="N200" s="163">
        <v>475.89</v>
      </c>
      <c r="O200" s="178">
        <v>483.02</v>
      </c>
      <c r="P200" s="184">
        <v>490.16</v>
      </c>
      <c r="Q200" s="184">
        <v>497.29</v>
      </c>
      <c r="R200" s="184">
        <v>504.42</v>
      </c>
      <c r="S200" s="184">
        <v>511.56</v>
      </c>
      <c r="T200" s="184">
        <v>518.69000000000005</v>
      </c>
      <c r="U200" s="184">
        <v>525.83000000000004</v>
      </c>
      <c r="V200" s="122">
        <v>433.76</v>
      </c>
      <c r="W200" s="122">
        <v>440.89</v>
      </c>
      <c r="X200" s="122">
        <v>448.03</v>
      </c>
      <c r="Y200" s="122">
        <v>455.16</v>
      </c>
      <c r="Z200" s="122">
        <v>326.74</v>
      </c>
      <c r="AA200" s="122">
        <v>319.61</v>
      </c>
      <c r="AB200" s="122">
        <v>312.47000000000003</v>
      </c>
      <c r="AC200" s="122">
        <v>305.33999999999997</v>
      </c>
      <c r="AD200" s="122">
        <v>298.20999999999998</v>
      </c>
      <c r="AE200" s="45">
        <v>196</v>
      </c>
      <c r="AF200" s="162">
        <v>229.93</v>
      </c>
      <c r="AG200" s="162">
        <v>234.97</v>
      </c>
      <c r="AH200" s="162">
        <v>240.01</v>
      </c>
      <c r="AI200" s="162">
        <v>245.04</v>
      </c>
      <c r="AJ200" s="162">
        <v>250.08</v>
      </c>
      <c r="AK200" s="162">
        <v>255.12</v>
      </c>
      <c r="AL200" s="162">
        <v>260.16000000000003</v>
      </c>
      <c r="AM200" s="162">
        <v>265.19</v>
      </c>
      <c r="AN200" s="163">
        <v>270.23</v>
      </c>
      <c r="AO200" s="172">
        <v>275.27</v>
      </c>
      <c r="AP200" s="172">
        <v>280.31</v>
      </c>
      <c r="AQ200" s="163">
        <v>285.33999999999997</v>
      </c>
      <c r="AR200" s="163">
        <v>290.38</v>
      </c>
      <c r="AS200" s="191">
        <v>295.42</v>
      </c>
      <c r="AT200" s="178">
        <v>300.45</v>
      </c>
      <c r="AU200" s="184">
        <v>305.49</v>
      </c>
      <c r="AV200" s="184">
        <v>310.52999999999997</v>
      </c>
      <c r="AW200" s="184">
        <v>315.57</v>
      </c>
      <c r="AX200" s="184">
        <v>320.60000000000002</v>
      </c>
      <c r="AY200" s="184">
        <v>325.64</v>
      </c>
      <c r="AZ200" s="186">
        <v>330.6</v>
      </c>
      <c r="BA200" s="122">
        <v>285.99</v>
      </c>
      <c r="BB200" s="122">
        <v>291.02</v>
      </c>
      <c r="BC200" s="122">
        <v>296.06</v>
      </c>
      <c r="BD200" s="122">
        <v>301.10000000000002</v>
      </c>
      <c r="BE200" s="122">
        <v>210.43</v>
      </c>
      <c r="BF200" s="122">
        <v>205.39</v>
      </c>
      <c r="BG200" s="122">
        <v>200.35</v>
      </c>
      <c r="BH200" s="122">
        <v>195.32</v>
      </c>
      <c r="BI200" s="122">
        <v>190.28</v>
      </c>
    </row>
    <row r="201" spans="1:61">
      <c r="A201" s="162">
        <v>385.29</v>
      </c>
      <c r="B201" s="162">
        <v>392.46</v>
      </c>
      <c r="C201" s="162">
        <v>399.63</v>
      </c>
      <c r="D201" s="162">
        <v>406.8</v>
      </c>
      <c r="E201" s="162">
        <v>413.97</v>
      </c>
      <c r="F201" s="162">
        <v>421.14</v>
      </c>
      <c r="G201" s="162">
        <v>428.31</v>
      </c>
      <c r="H201" s="162">
        <v>435.48</v>
      </c>
      <c r="I201" s="163">
        <v>442.65</v>
      </c>
      <c r="J201" s="172">
        <v>449.82</v>
      </c>
      <c r="K201" s="172">
        <v>456.99</v>
      </c>
      <c r="L201" s="163">
        <v>464.17</v>
      </c>
      <c r="M201" s="163">
        <v>471.34</v>
      </c>
      <c r="N201" s="163">
        <v>478.51</v>
      </c>
      <c r="O201" s="178">
        <v>485.68</v>
      </c>
      <c r="P201" s="184">
        <v>492.85</v>
      </c>
      <c r="Q201" s="184">
        <v>500.02</v>
      </c>
      <c r="R201" s="184">
        <v>507.19</v>
      </c>
      <c r="S201" s="184">
        <v>514.36</v>
      </c>
      <c r="T201" s="184">
        <v>521.53</v>
      </c>
      <c r="U201" s="184">
        <v>528.70000000000005</v>
      </c>
      <c r="V201" s="122">
        <v>436.08</v>
      </c>
      <c r="W201" s="122">
        <v>443.25</v>
      </c>
      <c r="X201" s="122">
        <v>450.43</v>
      </c>
      <c r="Y201" s="122">
        <v>457.6</v>
      </c>
      <c r="Z201" s="122">
        <v>328.52</v>
      </c>
      <c r="AA201" s="122">
        <v>321.35000000000002</v>
      </c>
      <c r="AB201" s="122">
        <v>314.18</v>
      </c>
      <c r="AC201" s="122">
        <v>307.01</v>
      </c>
      <c r="AD201" s="122">
        <v>299.83999999999997</v>
      </c>
      <c r="AE201" s="45">
        <v>197</v>
      </c>
      <c r="AF201" s="162">
        <v>231.16</v>
      </c>
      <c r="AG201" s="162">
        <v>236.22</v>
      </c>
      <c r="AH201" s="162">
        <v>241.28</v>
      </c>
      <c r="AI201" s="162">
        <v>246.35</v>
      </c>
      <c r="AJ201" s="162">
        <v>251.41</v>
      </c>
      <c r="AK201" s="162">
        <v>256.47000000000003</v>
      </c>
      <c r="AL201" s="162">
        <v>261.54000000000002</v>
      </c>
      <c r="AM201" s="162">
        <v>266.60000000000002</v>
      </c>
      <c r="AN201" s="163">
        <v>271.66000000000003</v>
      </c>
      <c r="AO201" s="172">
        <v>276.73</v>
      </c>
      <c r="AP201" s="172">
        <v>281.79000000000002</v>
      </c>
      <c r="AQ201" s="163">
        <v>286.85000000000002</v>
      </c>
      <c r="AR201" s="163">
        <v>291.91000000000003</v>
      </c>
      <c r="AS201" s="191">
        <v>296.98</v>
      </c>
      <c r="AT201" s="178">
        <v>302.04000000000002</v>
      </c>
      <c r="AU201" s="184">
        <v>307.10000000000002</v>
      </c>
      <c r="AV201" s="184">
        <v>312.17</v>
      </c>
      <c r="AW201" s="184">
        <v>317.23</v>
      </c>
      <c r="AX201" s="184">
        <v>322.29000000000002</v>
      </c>
      <c r="AY201" s="184">
        <v>327.35000000000002</v>
      </c>
      <c r="AZ201" s="184">
        <v>332.42</v>
      </c>
      <c r="BA201" s="122">
        <v>287.48</v>
      </c>
      <c r="BB201" s="122">
        <v>292.54000000000002</v>
      </c>
      <c r="BC201" s="122">
        <v>297.60000000000002</v>
      </c>
      <c r="BD201" s="122">
        <v>302.67</v>
      </c>
      <c r="BE201" s="122">
        <v>211.53</v>
      </c>
      <c r="BF201" s="122">
        <v>206.47</v>
      </c>
      <c r="BG201" s="122">
        <v>201.41</v>
      </c>
      <c r="BH201" s="122">
        <v>196.35</v>
      </c>
      <c r="BI201" s="122">
        <v>191.28</v>
      </c>
    </row>
    <row r="202" spans="1:61">
      <c r="A202" s="156">
        <v>387.44</v>
      </c>
      <c r="B202" s="156">
        <v>394.65</v>
      </c>
      <c r="C202" s="156">
        <v>401.86</v>
      </c>
      <c r="D202" s="156">
        <v>409.07</v>
      </c>
      <c r="E202" s="156">
        <v>416.27</v>
      </c>
      <c r="F202" s="156">
        <v>423.48</v>
      </c>
      <c r="G202" s="156">
        <v>430.69</v>
      </c>
      <c r="H202" s="156">
        <v>437.89</v>
      </c>
      <c r="I202" s="157">
        <v>445.1</v>
      </c>
      <c r="J202" s="169">
        <v>452.31</v>
      </c>
      <c r="K202" s="169">
        <v>459.52</v>
      </c>
      <c r="L202" s="157">
        <v>466.72</v>
      </c>
      <c r="M202" s="157">
        <v>473.93</v>
      </c>
      <c r="N202" s="157">
        <v>481.14</v>
      </c>
      <c r="O202" s="175">
        <v>488.34</v>
      </c>
      <c r="P202" s="184">
        <v>495.55</v>
      </c>
      <c r="Q202" s="184">
        <v>502.76</v>
      </c>
      <c r="R202" s="184">
        <v>509.97</v>
      </c>
      <c r="S202" s="184">
        <v>517.16999999999996</v>
      </c>
      <c r="T202" s="184">
        <v>524.38</v>
      </c>
      <c r="U202" s="184">
        <v>531.59</v>
      </c>
      <c r="V202" s="122">
        <v>438.42</v>
      </c>
      <c r="W202" s="122">
        <v>445.62</v>
      </c>
      <c r="X202" s="122">
        <v>452.83</v>
      </c>
      <c r="Y202" s="122">
        <v>460.04</v>
      </c>
      <c r="Z202" s="122">
        <v>330.31</v>
      </c>
      <c r="AA202" s="122">
        <v>323.10000000000002</v>
      </c>
      <c r="AB202" s="122">
        <v>315.89</v>
      </c>
      <c r="AC202" s="122">
        <v>308.69</v>
      </c>
      <c r="AD202" s="122">
        <v>301.48</v>
      </c>
      <c r="AE202" s="45">
        <v>198</v>
      </c>
      <c r="AF202" s="156">
        <v>232.22</v>
      </c>
      <c r="AG202" s="156">
        <v>237.3</v>
      </c>
      <c r="AH202" s="156">
        <v>242.39</v>
      </c>
      <c r="AI202" s="156">
        <v>247.48</v>
      </c>
      <c r="AJ202" s="156">
        <v>252.57</v>
      </c>
      <c r="AK202" s="156">
        <v>257.66000000000003</v>
      </c>
      <c r="AL202" s="156">
        <v>262.75</v>
      </c>
      <c r="AM202" s="156">
        <v>267.83999999999997</v>
      </c>
      <c r="AN202" s="157">
        <v>272.92</v>
      </c>
      <c r="AO202" s="169">
        <v>278.01</v>
      </c>
      <c r="AP202" s="169">
        <v>283.10000000000002</v>
      </c>
      <c r="AQ202" s="157">
        <v>288.19</v>
      </c>
      <c r="AR202" s="157">
        <v>293.27999999999997</v>
      </c>
      <c r="AS202" s="191">
        <v>298.37</v>
      </c>
      <c r="AT202" s="175">
        <v>303.45999999999998</v>
      </c>
      <c r="AU202" s="184">
        <v>308.54000000000002</v>
      </c>
      <c r="AV202" s="184">
        <v>313.63</v>
      </c>
      <c r="AW202" s="184">
        <v>318.72000000000003</v>
      </c>
      <c r="AX202" s="184">
        <v>323.81</v>
      </c>
      <c r="AY202" s="184">
        <v>328.9</v>
      </c>
      <c r="AZ202" s="184">
        <v>333.99</v>
      </c>
      <c r="BA202" s="122">
        <v>288.86</v>
      </c>
      <c r="BB202" s="122">
        <v>293.95</v>
      </c>
      <c r="BC202" s="122">
        <v>299.04000000000002</v>
      </c>
      <c r="BD202" s="122">
        <v>304.13</v>
      </c>
      <c r="BE202" s="122">
        <v>212.54</v>
      </c>
      <c r="BF202" s="122">
        <v>207.45</v>
      </c>
      <c r="BG202" s="122">
        <v>202.36</v>
      </c>
      <c r="BH202" s="122">
        <v>197.27</v>
      </c>
      <c r="BI202" s="122">
        <v>192.18</v>
      </c>
    </row>
    <row r="203" spans="1:61">
      <c r="A203" s="158">
        <v>388.95</v>
      </c>
      <c r="B203" s="158">
        <v>396.19</v>
      </c>
      <c r="C203" s="158">
        <v>403.44</v>
      </c>
      <c r="D203" s="158">
        <v>410.68</v>
      </c>
      <c r="E203" s="158">
        <v>417.93</v>
      </c>
      <c r="F203" s="158">
        <v>425.17</v>
      </c>
      <c r="G203" s="158">
        <v>432.41</v>
      </c>
      <c r="H203" s="158">
        <v>439.66</v>
      </c>
      <c r="I203" s="159">
        <v>446.9</v>
      </c>
      <c r="J203" s="170">
        <v>454.14</v>
      </c>
      <c r="K203" s="170">
        <v>461.39</v>
      </c>
      <c r="L203" s="159">
        <v>468.63</v>
      </c>
      <c r="M203" s="159">
        <v>475.87</v>
      </c>
      <c r="N203" s="159">
        <v>483.12</v>
      </c>
      <c r="O203" s="176">
        <v>490.36</v>
      </c>
      <c r="P203" s="184">
        <v>497.6</v>
      </c>
      <c r="Q203" s="184">
        <v>504.85</v>
      </c>
      <c r="R203" s="184">
        <v>512.09</v>
      </c>
      <c r="S203" s="184">
        <v>519.34</v>
      </c>
      <c r="T203" s="184">
        <v>526.58000000000004</v>
      </c>
      <c r="U203" s="184">
        <v>533.82000000000005</v>
      </c>
      <c r="V203" s="122">
        <v>440.37</v>
      </c>
      <c r="W203" s="122">
        <v>447.61</v>
      </c>
      <c r="X203" s="122">
        <v>454.85</v>
      </c>
      <c r="Y203" s="122">
        <v>462.1</v>
      </c>
      <c r="Z203" s="122">
        <v>331.71</v>
      </c>
      <c r="AA203" s="122">
        <v>324.47000000000003</v>
      </c>
      <c r="AB203" s="122">
        <v>317.23</v>
      </c>
      <c r="AC203" s="122">
        <v>309.38</v>
      </c>
      <c r="AD203" s="122">
        <v>302.74</v>
      </c>
      <c r="AE203" s="45">
        <v>199</v>
      </c>
      <c r="AF203" s="158">
        <v>233.44</v>
      </c>
      <c r="AG203" s="158">
        <v>238.56</v>
      </c>
      <c r="AH203" s="158">
        <v>243.67</v>
      </c>
      <c r="AI203" s="158">
        <v>248.79</v>
      </c>
      <c r="AJ203" s="158">
        <v>253.9</v>
      </c>
      <c r="AK203" s="158">
        <v>259.02</v>
      </c>
      <c r="AL203" s="158">
        <v>264.13</v>
      </c>
      <c r="AM203" s="158">
        <v>269.24</v>
      </c>
      <c r="AN203" s="159">
        <v>274.36</v>
      </c>
      <c r="AO203" s="170">
        <v>279.47000000000003</v>
      </c>
      <c r="AP203" s="170">
        <v>284.58999999999997</v>
      </c>
      <c r="AQ203" s="159">
        <v>289.7</v>
      </c>
      <c r="AR203" s="159">
        <v>294.82</v>
      </c>
      <c r="AS203" s="191">
        <v>299.93</v>
      </c>
      <c r="AT203" s="176">
        <v>305.04000000000002</v>
      </c>
      <c r="AU203" s="184">
        <v>310.16000000000003</v>
      </c>
      <c r="AV203" s="184">
        <v>315.27</v>
      </c>
      <c r="AW203" s="184">
        <v>320.39</v>
      </c>
      <c r="AX203" s="184">
        <v>325.5</v>
      </c>
      <c r="AY203" s="184">
        <v>330.62</v>
      </c>
      <c r="AZ203" s="184">
        <v>335.73</v>
      </c>
      <c r="BA203" s="122">
        <v>290.36</v>
      </c>
      <c r="BB203" s="122">
        <v>295.47000000000003</v>
      </c>
      <c r="BC203" s="122">
        <v>300.58999999999997</v>
      </c>
      <c r="BD203" s="122">
        <v>305.7</v>
      </c>
      <c r="BE203" s="122">
        <v>213.64</v>
      </c>
      <c r="BF203" s="122">
        <v>208.53</v>
      </c>
      <c r="BG203" s="122">
        <v>203.41</v>
      </c>
      <c r="BH203" s="122">
        <v>198.3</v>
      </c>
      <c r="BI203" s="122">
        <v>193.19</v>
      </c>
    </row>
    <row r="204" spans="1:61" ht="21.75" thickBot="1">
      <c r="A204" s="164">
        <v>391.12</v>
      </c>
      <c r="B204" s="164">
        <v>398.4</v>
      </c>
      <c r="C204" s="164">
        <v>405.68</v>
      </c>
      <c r="D204" s="164">
        <v>412.96</v>
      </c>
      <c r="E204" s="164">
        <v>420.24</v>
      </c>
      <c r="F204" s="164">
        <v>427.52</v>
      </c>
      <c r="G204" s="164">
        <v>434.8</v>
      </c>
      <c r="H204" s="164">
        <v>442.08</v>
      </c>
      <c r="I204" s="165">
        <v>449.36</v>
      </c>
      <c r="J204" s="173">
        <v>456.64</v>
      </c>
      <c r="K204" s="173">
        <v>463.92</v>
      </c>
      <c r="L204" s="165">
        <v>471.2</v>
      </c>
      <c r="M204" s="165">
        <v>478.48</v>
      </c>
      <c r="N204" s="165">
        <v>485.76</v>
      </c>
      <c r="O204" s="179">
        <v>493.04</v>
      </c>
      <c r="P204" s="185">
        <v>500.32</v>
      </c>
      <c r="Q204" s="185">
        <v>507.6</v>
      </c>
      <c r="R204" s="185">
        <v>514.88</v>
      </c>
      <c r="S204" s="185">
        <v>522.16</v>
      </c>
      <c r="T204" s="185">
        <v>529.44000000000005</v>
      </c>
      <c r="U204" s="185">
        <v>536.72</v>
      </c>
      <c r="V204" s="123">
        <v>442.7</v>
      </c>
      <c r="W204" s="123">
        <v>449.98</v>
      </c>
      <c r="X204" s="123">
        <v>457.26</v>
      </c>
      <c r="Y204" s="123">
        <v>464.54</v>
      </c>
      <c r="Z204" s="122">
        <v>333.5</v>
      </c>
      <c r="AA204" s="122">
        <v>326.22000000000003</v>
      </c>
      <c r="AB204" s="122">
        <v>318.94</v>
      </c>
      <c r="AC204" s="122">
        <v>311.66000000000003</v>
      </c>
      <c r="AD204" s="122">
        <v>304.38</v>
      </c>
      <c r="AE204" s="46">
        <v>200</v>
      </c>
      <c r="AF204" s="164">
        <v>234.67</v>
      </c>
      <c r="AG204" s="164">
        <v>239.81</v>
      </c>
      <c r="AH204" s="164">
        <v>244.95</v>
      </c>
      <c r="AI204" s="164">
        <v>250.07</v>
      </c>
      <c r="AJ204" s="164">
        <v>255.23</v>
      </c>
      <c r="AK204" s="164">
        <v>260.37</v>
      </c>
      <c r="AL204" s="164">
        <v>265.51</v>
      </c>
      <c r="AM204" s="164">
        <v>270.64999999999998</v>
      </c>
      <c r="AN204" s="165">
        <v>275.79000000000002</v>
      </c>
      <c r="AO204" s="173">
        <v>280.93</v>
      </c>
      <c r="AP204" s="173">
        <v>286.07</v>
      </c>
      <c r="AQ204" s="165">
        <v>291.20999999999998</v>
      </c>
      <c r="AR204" s="165">
        <v>296.35000000000002</v>
      </c>
      <c r="AS204" s="192">
        <v>301.49</v>
      </c>
      <c r="AT204" s="179">
        <v>306.63</v>
      </c>
      <c r="AU204" s="185">
        <v>311.77</v>
      </c>
      <c r="AV204" s="185">
        <v>316.91000000000003</v>
      </c>
      <c r="AW204" s="185">
        <v>322.05</v>
      </c>
      <c r="AX204" s="185">
        <v>327.19</v>
      </c>
      <c r="AY204" s="185">
        <v>332.33</v>
      </c>
      <c r="AZ204" s="185">
        <v>337.47</v>
      </c>
      <c r="BA204" s="123">
        <v>291.85000000000002</v>
      </c>
      <c r="BB204" s="123">
        <v>296.99</v>
      </c>
      <c r="BC204" s="123">
        <v>302.13</v>
      </c>
      <c r="BD204" s="123">
        <v>307.27</v>
      </c>
      <c r="BE204" s="122">
        <v>214.75</v>
      </c>
      <c r="BF204" s="122">
        <v>209.61</v>
      </c>
      <c r="BG204" s="122">
        <v>204.47</v>
      </c>
      <c r="BH204" s="122">
        <v>199.33</v>
      </c>
      <c r="BI204" s="122">
        <v>194.19</v>
      </c>
    </row>
    <row r="205" spans="1:61" ht="21.75" thickBot="1">
      <c r="A205" s="154">
        <v>1.96</v>
      </c>
      <c r="B205" s="154">
        <v>1.99</v>
      </c>
      <c r="C205" s="154">
        <v>2.0299999999999998</v>
      </c>
      <c r="D205" s="154">
        <v>2.06</v>
      </c>
      <c r="E205" s="154">
        <v>2.1</v>
      </c>
      <c r="F205" s="154">
        <v>2.14</v>
      </c>
      <c r="G205" s="154">
        <v>2.1800000000000002</v>
      </c>
      <c r="H205" s="154">
        <v>2.21</v>
      </c>
      <c r="I205" s="166">
        <v>2.25</v>
      </c>
      <c r="J205" s="168">
        <v>2.29</v>
      </c>
      <c r="K205" s="168">
        <v>2.3199999999999998</v>
      </c>
      <c r="L205" s="166">
        <v>2.36</v>
      </c>
      <c r="M205" s="166">
        <v>2.39</v>
      </c>
      <c r="N205" s="166">
        <v>2.4300000000000002</v>
      </c>
      <c r="O205" s="180">
        <v>2.46</v>
      </c>
      <c r="P205" s="166">
        <v>2.5</v>
      </c>
      <c r="Q205" s="166">
        <v>2.54</v>
      </c>
      <c r="R205" s="166">
        <v>2.58</v>
      </c>
      <c r="S205" s="166">
        <v>2.61</v>
      </c>
      <c r="T205" s="166">
        <v>2.65</v>
      </c>
      <c r="U205" s="166">
        <v>2.69</v>
      </c>
      <c r="V205" s="79">
        <v>2.21</v>
      </c>
      <c r="W205" s="79">
        <v>2.25</v>
      </c>
      <c r="X205" s="79">
        <v>2.29</v>
      </c>
      <c r="Y205" s="80">
        <v>2.3199999999999998</v>
      </c>
      <c r="Z205" s="131">
        <v>1.67</v>
      </c>
      <c r="AA205" s="125">
        <v>1.63</v>
      </c>
      <c r="AB205" s="125">
        <v>1.6</v>
      </c>
      <c r="AC205" s="125">
        <v>1.56</v>
      </c>
      <c r="AD205" s="131">
        <v>1.52</v>
      </c>
      <c r="AE205" s="131"/>
      <c r="AF205" s="154">
        <v>1.17</v>
      </c>
      <c r="AG205" s="154">
        <v>1.2</v>
      </c>
      <c r="AH205" s="154">
        <v>1.22</v>
      </c>
      <c r="AI205" s="154">
        <v>1.25</v>
      </c>
      <c r="AJ205" s="154">
        <v>1.28</v>
      </c>
      <c r="AK205" s="154">
        <v>1.3</v>
      </c>
      <c r="AL205" s="154">
        <v>1.33</v>
      </c>
      <c r="AM205" s="154">
        <v>1.35</v>
      </c>
      <c r="AN205" s="168">
        <v>1.38</v>
      </c>
      <c r="AO205" s="168">
        <v>1.41</v>
      </c>
      <c r="AP205" s="168">
        <v>1.43</v>
      </c>
      <c r="AQ205" s="168">
        <v>1.46</v>
      </c>
      <c r="AR205" s="166">
        <v>1.48</v>
      </c>
      <c r="AS205" s="166">
        <v>1.51</v>
      </c>
      <c r="AT205" s="180">
        <v>1.54</v>
      </c>
      <c r="AU205" s="194">
        <v>1.56</v>
      </c>
      <c r="AV205" s="195">
        <v>1.59</v>
      </c>
      <c r="AW205" s="195">
        <v>1.61</v>
      </c>
      <c r="AX205" s="195">
        <v>1.64</v>
      </c>
      <c r="AY205" s="195">
        <v>1.66</v>
      </c>
      <c r="AZ205" s="195">
        <v>1.69</v>
      </c>
      <c r="BA205" s="124">
        <v>1.46</v>
      </c>
      <c r="BB205" s="124">
        <v>1.48</v>
      </c>
      <c r="BC205" s="124">
        <v>1.51</v>
      </c>
      <c r="BD205" s="125">
        <v>1.54</v>
      </c>
      <c r="BE205" s="131">
        <v>1.07</v>
      </c>
      <c r="BF205" s="132">
        <v>1.05</v>
      </c>
      <c r="BG205" s="132">
        <v>1.02</v>
      </c>
      <c r="BH205" s="132">
        <v>1</v>
      </c>
      <c r="BI205" s="131">
        <v>0.97</v>
      </c>
    </row>
    <row r="206" spans="1:61"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BE206" s="2"/>
      <c r="BF206" s="2"/>
      <c r="BG206" s="2"/>
      <c r="BH206" s="2"/>
    </row>
  </sheetData>
  <phoneticPr fontId="0" type="noConversion"/>
  <pageMargins left="0.75" right="0.75" top="1" bottom="1" header="0.5" footer="0.5"/>
  <pageSetup paperSize="9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C00000"/>
  </sheetPr>
  <dimension ref="A1:Y153"/>
  <sheetViews>
    <sheetView tabSelected="1" view="pageBreakPreview" topLeftCell="B1" zoomScale="118" zoomScaleNormal="110" zoomScaleSheetLayoutView="118" workbookViewId="0">
      <selection activeCell="L17" sqref="L17"/>
    </sheetView>
  </sheetViews>
  <sheetFormatPr defaultColWidth="9.140625" defaultRowHeight="18.75"/>
  <cols>
    <col min="1" max="1" width="3.140625" style="319" customWidth="1"/>
    <col min="2" max="2" width="8.7109375" style="319" customWidth="1"/>
    <col min="3" max="3" width="6.42578125" style="319" customWidth="1"/>
    <col min="4" max="4" width="8.28515625" style="319" customWidth="1"/>
    <col min="5" max="5" width="6.85546875" style="319" customWidth="1"/>
    <col min="6" max="6" width="6.7109375" style="319" customWidth="1"/>
    <col min="7" max="7" width="12.140625" style="319" customWidth="1"/>
    <col min="8" max="8" width="7" style="319" customWidth="1"/>
    <col min="9" max="9" width="9" style="319" customWidth="1"/>
    <col min="10" max="10" width="7.5703125" style="319" customWidth="1"/>
    <col min="11" max="11" width="7.140625" style="319" customWidth="1"/>
    <col min="12" max="12" width="10.28515625" style="319" customWidth="1"/>
    <col min="13" max="13" width="22" style="319" customWidth="1"/>
    <col min="14" max="14" width="9.5703125" style="319" customWidth="1"/>
    <col min="15" max="15" width="7.140625" style="319" customWidth="1"/>
    <col min="16" max="16" width="14.140625" style="319" customWidth="1"/>
    <col min="17" max="17" width="7.5703125" style="319" customWidth="1"/>
    <col min="18" max="18" width="3.28515625" style="319" customWidth="1"/>
    <col min="19" max="19" width="9.5703125" style="319" customWidth="1"/>
    <col min="20" max="20" width="6.5703125" style="319" customWidth="1"/>
    <col min="21" max="21" width="13.5703125" style="319" customWidth="1"/>
    <col min="22" max="22" width="14.7109375" style="319" bestFit="1" customWidth="1"/>
    <col min="23" max="16384" width="9.140625" style="319"/>
  </cols>
  <sheetData>
    <row r="1" spans="1:22" ht="23.25">
      <c r="B1" s="999" t="s">
        <v>249</v>
      </c>
      <c r="C1" s="999"/>
      <c r="D1" s="999"/>
      <c r="E1" s="999"/>
      <c r="F1" s="999"/>
      <c r="G1" s="999"/>
      <c r="H1" s="999"/>
      <c r="I1" s="999"/>
      <c r="J1" s="999"/>
      <c r="K1" s="999"/>
      <c r="L1" s="999"/>
      <c r="P1" s="320" t="s">
        <v>286</v>
      </c>
      <c r="Q1" s="321"/>
    </row>
    <row r="2" spans="1:22" s="323" customFormat="1" ht="23.25">
      <c r="A2" s="322"/>
      <c r="B2" s="1000" t="s">
        <v>1265</v>
      </c>
      <c r="C2" s="1000"/>
      <c r="D2" s="1000"/>
      <c r="E2" s="1000"/>
      <c r="F2" s="1000"/>
      <c r="G2" s="1000"/>
      <c r="H2" s="1000"/>
      <c r="I2" s="1000"/>
      <c r="J2" s="1000"/>
      <c r="K2" s="1000"/>
      <c r="L2" s="1000"/>
      <c r="N2" s="319"/>
      <c r="P2" s="324" t="s">
        <v>287</v>
      </c>
      <c r="Q2" s="325"/>
      <c r="R2" s="326"/>
      <c r="S2" s="325"/>
      <c r="T2" s="327"/>
      <c r="U2" s="319"/>
      <c r="V2" s="319"/>
    </row>
    <row r="3" spans="1:22" s="323" customFormat="1" ht="17.25" customHeight="1">
      <c r="A3" s="319"/>
      <c r="B3" s="319"/>
      <c r="C3" s="319"/>
      <c r="D3" s="319"/>
      <c r="E3" s="319"/>
      <c r="F3" s="319"/>
      <c r="G3" s="319"/>
      <c r="I3" s="328" t="s">
        <v>1280</v>
      </c>
      <c r="J3" s="319"/>
      <c r="K3" s="319"/>
      <c r="L3" s="319"/>
      <c r="N3" s="319"/>
      <c r="O3" s="319"/>
      <c r="P3" s="319" t="s">
        <v>57</v>
      </c>
      <c r="Q3" s="329">
        <v>1</v>
      </c>
      <c r="R3" s="330" t="s">
        <v>126</v>
      </c>
      <c r="S3" s="319" t="s">
        <v>129</v>
      </c>
      <c r="T3" s="319"/>
    </row>
    <row r="4" spans="1:22" ht="17.25" customHeight="1">
      <c r="B4" s="975" t="s">
        <v>355</v>
      </c>
      <c r="D4" s="319" t="s">
        <v>1259</v>
      </c>
      <c r="M4" s="323"/>
      <c r="P4" s="319" t="s">
        <v>59</v>
      </c>
      <c r="Q4" s="329">
        <v>2</v>
      </c>
      <c r="R4" s="330" t="s">
        <v>126</v>
      </c>
      <c r="S4" s="319" t="s">
        <v>143</v>
      </c>
      <c r="U4" s="323"/>
      <c r="V4" s="323"/>
    </row>
    <row r="5" spans="1:22" ht="17.25" customHeight="1">
      <c r="B5" s="331"/>
      <c r="D5" s="1003" t="s">
        <v>1279</v>
      </c>
      <c r="E5" s="1003"/>
      <c r="F5" s="1003"/>
      <c r="G5" s="1003"/>
      <c r="H5" s="1003"/>
      <c r="I5" s="1003"/>
      <c r="J5" s="1003"/>
      <c r="K5" s="1003"/>
      <c r="L5" s="1003"/>
      <c r="M5" s="1003"/>
      <c r="Q5" s="329"/>
      <c r="R5" s="330"/>
      <c r="U5" s="323"/>
      <c r="V5" s="323"/>
    </row>
    <row r="6" spans="1:22" ht="17.25" customHeight="1">
      <c r="B6" s="331"/>
      <c r="D6" s="1003"/>
      <c r="E6" s="1003"/>
      <c r="F6" s="1003"/>
      <c r="G6" s="1003"/>
      <c r="H6" s="1003"/>
      <c r="I6" s="1003"/>
      <c r="J6" s="1003"/>
      <c r="K6" s="1003"/>
      <c r="L6" s="1003"/>
      <c r="M6" s="323"/>
      <c r="Q6" s="329"/>
      <c r="R6" s="330"/>
      <c r="U6" s="323"/>
      <c r="V6" s="323"/>
    </row>
    <row r="7" spans="1:22" ht="17.25" customHeight="1">
      <c r="B7" s="331" t="s">
        <v>288</v>
      </c>
      <c r="C7" s="467"/>
      <c r="D7" s="468" t="s">
        <v>1260</v>
      </c>
      <c r="E7" s="468"/>
      <c r="F7" s="468"/>
      <c r="G7" s="468"/>
      <c r="H7" s="468"/>
      <c r="I7" s="468"/>
      <c r="J7" s="468"/>
      <c r="K7" s="468"/>
      <c r="L7" s="468"/>
      <c r="M7" s="323"/>
      <c r="P7" s="332" t="s">
        <v>61</v>
      </c>
      <c r="Q7" s="333">
        <v>1.006</v>
      </c>
      <c r="R7" s="330" t="s">
        <v>126</v>
      </c>
      <c r="S7" s="334" t="s">
        <v>127</v>
      </c>
      <c r="T7" s="335"/>
    </row>
    <row r="8" spans="1:22" ht="17.25" customHeight="1">
      <c r="B8" s="319" t="s">
        <v>244</v>
      </c>
      <c r="C8" s="469"/>
      <c r="D8" s="467" t="s">
        <v>40</v>
      </c>
      <c r="E8" s="468"/>
      <c r="F8" s="468"/>
      <c r="G8" s="468"/>
      <c r="H8" s="468"/>
      <c r="I8" s="468"/>
      <c r="J8" s="467"/>
      <c r="K8" s="467"/>
      <c r="L8" s="467"/>
      <c r="R8" s="330" t="s">
        <v>126</v>
      </c>
      <c r="S8" s="334" t="s">
        <v>128</v>
      </c>
    </row>
    <row r="9" spans="1:22" ht="17.25" customHeight="1">
      <c r="B9" s="974" t="s">
        <v>41</v>
      </c>
      <c r="C9" s="468"/>
      <c r="D9" s="470" t="s">
        <v>1293</v>
      </c>
      <c r="E9" s="470"/>
      <c r="F9" s="470"/>
      <c r="G9" s="471"/>
      <c r="H9" s="467"/>
      <c r="I9" s="977"/>
      <c r="J9" s="977"/>
      <c r="K9" s="977"/>
      <c r="L9" s="976"/>
      <c r="P9" s="319" t="s">
        <v>130</v>
      </c>
      <c r="Q9" s="329">
        <v>7</v>
      </c>
      <c r="R9" s="319" t="s">
        <v>56</v>
      </c>
      <c r="S9" s="319" t="s">
        <v>131</v>
      </c>
    </row>
    <row r="10" spans="1:22" ht="17.25" customHeight="1">
      <c r="B10" s="331"/>
      <c r="N10" s="323"/>
      <c r="P10" s="319" t="s">
        <v>58</v>
      </c>
      <c r="Q10" s="329">
        <v>0</v>
      </c>
      <c r="R10" s="319" t="s">
        <v>56</v>
      </c>
    </row>
    <row r="11" spans="1:22" ht="17.25" customHeight="1">
      <c r="B11" s="331"/>
      <c r="D11" s="318"/>
      <c r="N11" s="323"/>
      <c r="P11" s="319" t="s">
        <v>60</v>
      </c>
      <c r="Q11" s="329">
        <v>0</v>
      </c>
      <c r="R11" s="319" t="s">
        <v>56</v>
      </c>
      <c r="T11" s="323"/>
    </row>
    <row r="12" spans="1:22" ht="17.25" customHeight="1">
      <c r="B12" s="975" t="s">
        <v>335</v>
      </c>
      <c r="C12" s="336"/>
      <c r="D12" s="319" t="s">
        <v>1278</v>
      </c>
      <c r="E12" s="318"/>
      <c r="F12" s="318"/>
      <c r="G12" s="318"/>
      <c r="H12" s="318"/>
      <c r="I12" s="318"/>
      <c r="P12" s="319" t="s">
        <v>62</v>
      </c>
      <c r="Q12" s="329">
        <v>0</v>
      </c>
      <c r="R12" s="319" t="s">
        <v>56</v>
      </c>
    </row>
    <row r="13" spans="1:22" ht="17.25" customHeight="1">
      <c r="P13" s="319" t="s">
        <v>63</v>
      </c>
      <c r="Q13" s="329">
        <v>7</v>
      </c>
      <c r="R13" s="319" t="s">
        <v>56</v>
      </c>
    </row>
    <row r="14" spans="1:22" ht="17.25" customHeight="1">
      <c r="Q14" s="329"/>
    </row>
    <row r="15" spans="1:22" ht="17.25" customHeight="1">
      <c r="B15" s="338"/>
      <c r="G15" s="1002" t="s">
        <v>125</v>
      </c>
      <c r="H15" s="1002"/>
      <c r="I15" s="1002"/>
      <c r="P15" s="343" t="s">
        <v>64</v>
      </c>
      <c r="Q15" s="344">
        <v>26.5</v>
      </c>
      <c r="R15" s="345"/>
      <c r="S15" s="346" t="s">
        <v>289</v>
      </c>
      <c r="T15" s="343"/>
    </row>
    <row r="16" spans="1:22" ht="17.25" customHeight="1">
      <c r="A16" s="337">
        <v>1</v>
      </c>
      <c r="B16" s="340" t="s">
        <v>276</v>
      </c>
      <c r="E16" s="319" t="s">
        <v>45</v>
      </c>
      <c r="G16" s="341">
        <v>233.64</v>
      </c>
      <c r="H16" s="337" t="s">
        <v>3</v>
      </c>
      <c r="I16" s="319" t="s">
        <v>4</v>
      </c>
      <c r="J16" s="318">
        <v>12</v>
      </c>
      <c r="K16" s="330" t="s">
        <v>5</v>
      </c>
      <c r="L16" s="342"/>
      <c r="M16" s="319" t="s">
        <v>17</v>
      </c>
      <c r="P16" s="342" t="s">
        <v>65</v>
      </c>
      <c r="Q16" s="347">
        <v>0</v>
      </c>
      <c r="R16" s="348">
        <v>0</v>
      </c>
      <c r="S16" s="343" t="s">
        <v>66</v>
      </c>
      <c r="T16" s="349"/>
    </row>
    <row r="17" spans="1:25" ht="17.25" customHeight="1">
      <c r="A17" s="337">
        <v>2</v>
      </c>
      <c r="B17" s="340" t="s">
        <v>276</v>
      </c>
      <c r="E17" s="319" t="s">
        <v>54</v>
      </c>
      <c r="G17" s="341">
        <v>280.37</v>
      </c>
      <c r="H17" s="337" t="s">
        <v>3</v>
      </c>
      <c r="I17" s="319" t="s">
        <v>4</v>
      </c>
      <c r="J17" s="318">
        <v>12</v>
      </c>
      <c r="K17" s="330" t="s">
        <v>5</v>
      </c>
      <c r="L17" s="342">
        <f>G17+46.5</f>
        <v>326.87</v>
      </c>
      <c r="M17" s="319" t="s">
        <v>246</v>
      </c>
      <c r="P17" s="351"/>
      <c r="Q17" s="330"/>
      <c r="R17" s="348">
        <v>1</v>
      </c>
      <c r="S17" s="337" t="s">
        <v>208</v>
      </c>
      <c r="T17" s="998"/>
      <c r="U17" s="998"/>
      <c r="V17" s="998"/>
      <c r="W17" s="998"/>
      <c r="X17" s="998"/>
    </row>
    <row r="18" spans="1:25" ht="17.25" customHeight="1">
      <c r="A18" s="337">
        <v>3</v>
      </c>
      <c r="B18" s="340" t="s">
        <v>276</v>
      </c>
      <c r="E18" s="319" t="s">
        <v>121</v>
      </c>
      <c r="G18" s="341">
        <v>373.83</v>
      </c>
      <c r="H18" s="337" t="s">
        <v>3</v>
      </c>
      <c r="I18" s="319" t="s">
        <v>6</v>
      </c>
      <c r="J18" s="318">
        <v>12</v>
      </c>
      <c r="K18" s="330" t="s">
        <v>5</v>
      </c>
      <c r="L18" s="342">
        <f>G18+46.5</f>
        <v>420.33</v>
      </c>
      <c r="M18" s="319" t="s">
        <v>1046</v>
      </c>
      <c r="R18" s="348">
        <v>2</v>
      </c>
      <c r="S18" s="337" t="s">
        <v>209</v>
      </c>
    </row>
    <row r="19" spans="1:25" ht="17.25" customHeight="1">
      <c r="A19" s="337">
        <v>4</v>
      </c>
      <c r="B19" s="340" t="s">
        <v>276</v>
      </c>
      <c r="E19" s="319" t="s">
        <v>122</v>
      </c>
      <c r="G19" s="341">
        <v>362.84</v>
      </c>
      <c r="H19" s="337" t="s">
        <v>3</v>
      </c>
      <c r="I19" s="319" t="s">
        <v>6</v>
      </c>
      <c r="J19" s="318">
        <v>12</v>
      </c>
      <c r="K19" s="330" t="s">
        <v>5</v>
      </c>
      <c r="L19" s="342">
        <f>G19+46.53</f>
        <v>409.37</v>
      </c>
      <c r="M19" s="319" t="s">
        <v>17</v>
      </c>
      <c r="P19" s="319" t="s">
        <v>290</v>
      </c>
      <c r="Q19" s="345"/>
      <c r="R19" s="337"/>
    </row>
    <row r="20" spans="1:25" ht="17.25" customHeight="1">
      <c r="A20" s="337">
        <v>5</v>
      </c>
      <c r="B20" s="340" t="s">
        <v>276</v>
      </c>
      <c r="E20" s="319" t="s">
        <v>123</v>
      </c>
      <c r="G20" s="341">
        <v>327.10000000000002</v>
      </c>
      <c r="H20" s="337" t="s">
        <v>3</v>
      </c>
      <c r="I20" s="319" t="s">
        <v>6</v>
      </c>
      <c r="J20" s="318">
        <v>12</v>
      </c>
      <c r="K20" s="330" t="s">
        <v>5</v>
      </c>
      <c r="L20" s="342">
        <f>G20+46.53</f>
        <v>373.63</v>
      </c>
      <c r="M20" s="319" t="s">
        <v>17</v>
      </c>
      <c r="P20" s="319" t="s">
        <v>291</v>
      </c>
      <c r="Q20" s="355"/>
      <c r="R20" s="345"/>
    </row>
    <row r="21" spans="1:25" ht="17.25" customHeight="1">
      <c r="A21" s="337">
        <v>6</v>
      </c>
      <c r="B21" s="340" t="s">
        <v>276</v>
      </c>
      <c r="E21" s="319" t="s">
        <v>124</v>
      </c>
      <c r="G21" s="350">
        <f>0.5*G17+0.25*G18+0.1*G19+0.15*G20</f>
        <v>318.99149999999997</v>
      </c>
      <c r="H21" s="337" t="s">
        <v>3</v>
      </c>
      <c r="I21" s="319" t="s">
        <v>6</v>
      </c>
      <c r="J21" s="318">
        <v>12</v>
      </c>
      <c r="K21" s="330" t="s">
        <v>5</v>
      </c>
      <c r="L21" s="342">
        <f>G21+46.53</f>
        <v>365.52149999999995</v>
      </c>
      <c r="M21" s="319" t="s">
        <v>1045</v>
      </c>
      <c r="O21" s="330"/>
      <c r="P21" s="331"/>
      <c r="R21" s="345"/>
      <c r="T21" s="343"/>
    </row>
    <row r="22" spans="1:25" ht="17.25" customHeight="1">
      <c r="A22" s="337">
        <v>7</v>
      </c>
      <c r="B22" s="340" t="s">
        <v>277</v>
      </c>
      <c r="E22" s="319" t="s">
        <v>278</v>
      </c>
      <c r="G22" s="352">
        <v>290</v>
      </c>
      <c r="H22" s="337" t="s">
        <v>113</v>
      </c>
      <c r="I22" s="319" t="s">
        <v>6</v>
      </c>
      <c r="J22" s="318">
        <v>0</v>
      </c>
      <c r="K22" s="330" t="s">
        <v>5</v>
      </c>
      <c r="L22" s="353">
        <v>0</v>
      </c>
      <c r="O22" s="356"/>
      <c r="P22" s="357"/>
      <c r="Q22" s="358"/>
      <c r="R22" s="359"/>
      <c r="S22" s="360"/>
      <c r="T22" s="358"/>
      <c r="U22" s="358"/>
      <c r="V22" s="358"/>
    </row>
    <row r="23" spans="1:25" ht="17.25" customHeight="1">
      <c r="A23" s="337">
        <v>8</v>
      </c>
      <c r="B23" s="340" t="s">
        <v>247</v>
      </c>
      <c r="E23" s="319" t="s">
        <v>7</v>
      </c>
      <c r="G23" s="352">
        <v>0</v>
      </c>
      <c r="H23" s="337" t="s">
        <v>3</v>
      </c>
      <c r="I23" s="319" t="s">
        <v>6</v>
      </c>
      <c r="J23" s="318">
        <v>0</v>
      </c>
      <c r="K23" s="330" t="s">
        <v>5</v>
      </c>
      <c r="L23" s="353">
        <v>0</v>
      </c>
      <c r="O23" s="356"/>
      <c r="P23" s="358"/>
      <c r="Q23" s="358"/>
      <c r="R23" s="359"/>
      <c r="S23" s="358"/>
      <c r="U23" s="358"/>
      <c r="V23" s="358" t="s">
        <v>1041</v>
      </c>
      <c r="W23" s="361"/>
      <c r="Y23" s="330"/>
    </row>
    <row r="24" spans="1:25" ht="17.25" customHeight="1">
      <c r="A24" s="337">
        <v>9</v>
      </c>
      <c r="B24" s="340" t="s">
        <v>247</v>
      </c>
      <c r="E24" s="319" t="s">
        <v>148</v>
      </c>
      <c r="G24" s="354">
        <v>0</v>
      </c>
      <c r="H24" s="337" t="s">
        <v>3</v>
      </c>
      <c r="I24" s="319" t="s">
        <v>6</v>
      </c>
      <c r="J24" s="318">
        <v>0</v>
      </c>
      <c r="K24" s="330" t="s">
        <v>5</v>
      </c>
      <c r="L24" s="353">
        <v>0</v>
      </c>
      <c r="O24" s="356"/>
      <c r="P24" s="358"/>
      <c r="Q24" s="362"/>
      <c r="R24" s="363"/>
      <c r="S24" s="358"/>
      <c r="T24" s="358"/>
      <c r="U24" s="358" t="s">
        <v>54</v>
      </c>
      <c r="V24" s="360">
        <v>60</v>
      </c>
      <c r="W24" s="870" t="s">
        <v>8</v>
      </c>
      <c r="X24" s="383">
        <f>V24/0.625</f>
        <v>96</v>
      </c>
      <c r="Y24" s="330" t="s">
        <v>3</v>
      </c>
    </row>
    <row r="25" spans="1:25" ht="17.25" customHeight="1">
      <c r="A25" s="337">
        <v>10</v>
      </c>
      <c r="B25" s="340" t="s">
        <v>240</v>
      </c>
      <c r="E25" s="319" t="s">
        <v>174</v>
      </c>
      <c r="G25" s="354">
        <v>2635.52</v>
      </c>
      <c r="H25" s="337" t="s">
        <v>8</v>
      </c>
      <c r="I25" s="319" t="s">
        <v>12</v>
      </c>
      <c r="J25" s="318">
        <v>12</v>
      </c>
      <c r="K25" s="330" t="s">
        <v>5</v>
      </c>
      <c r="L25" s="342">
        <f>IF(Q$4=1,IF(J25&lt;=200,VLOOKUP(J25,'S2'!B$5:'S2'!F$204,2),IF(J25&gt;200,(J25-200)*'S2'!C$205+'S2'!C$204)),IF(Q$4=2,IF(J25&lt;=200,VLOOKUP(J25,'S2'!B$5:'S2'!F$204,4),IF(J25&gt;200,(J25-200)*'S2'!E$205+'S2'!E$204))))</f>
        <v>20.350000000000001</v>
      </c>
      <c r="M25" s="319" t="s">
        <v>9</v>
      </c>
      <c r="O25" s="356"/>
      <c r="P25" s="358"/>
      <c r="Q25" s="362"/>
      <c r="R25" s="363"/>
      <c r="S25" s="358"/>
      <c r="T25" s="358"/>
      <c r="U25" s="358" t="s">
        <v>1042</v>
      </c>
      <c r="V25" s="360">
        <v>250</v>
      </c>
      <c r="W25" s="870" t="s">
        <v>8</v>
      </c>
      <c r="X25" s="383">
        <f>V25/0.689</f>
        <v>362.84470246734401</v>
      </c>
      <c r="Y25" s="330" t="s">
        <v>3</v>
      </c>
    </row>
    <row r="26" spans="1:25" ht="17.25" customHeight="1">
      <c r="A26" s="337">
        <v>11</v>
      </c>
      <c r="B26" s="340" t="s">
        <v>282</v>
      </c>
      <c r="E26" s="319" t="s">
        <v>239</v>
      </c>
      <c r="G26" s="354"/>
      <c r="H26" s="337" t="s">
        <v>8</v>
      </c>
      <c r="I26" s="319" t="s">
        <v>11</v>
      </c>
      <c r="J26" s="318"/>
      <c r="K26" s="330" t="s">
        <v>5</v>
      </c>
      <c r="L26" s="342"/>
      <c r="O26" s="356"/>
      <c r="P26" s="358"/>
      <c r="Q26" s="362"/>
      <c r="R26" s="363"/>
      <c r="S26" s="358"/>
      <c r="T26" s="358"/>
      <c r="U26" s="358" t="s">
        <v>1043</v>
      </c>
      <c r="V26" s="360">
        <v>250</v>
      </c>
      <c r="W26" s="870" t="s">
        <v>8</v>
      </c>
      <c r="X26" s="383">
        <f>V26/0.689</f>
        <v>362.84470246734401</v>
      </c>
      <c r="Y26" s="330" t="s">
        <v>3</v>
      </c>
    </row>
    <row r="27" spans="1:25" ht="17.25" customHeight="1">
      <c r="A27" s="337">
        <v>12</v>
      </c>
      <c r="B27" s="340" t="str">
        <f>B28</f>
        <v>ผลิตภัณฑ์</v>
      </c>
      <c r="C27" s="319" t="s">
        <v>1256</v>
      </c>
      <c r="D27" s="319" t="s">
        <v>1257</v>
      </c>
      <c r="E27" s="319" t="s">
        <v>119</v>
      </c>
      <c r="G27" s="354">
        <v>36300</v>
      </c>
      <c r="H27" s="337" t="s">
        <v>8</v>
      </c>
      <c r="I27" s="319" t="s">
        <v>10</v>
      </c>
      <c r="J27" s="318">
        <v>375</v>
      </c>
      <c r="K27" s="330" t="s">
        <v>5</v>
      </c>
      <c r="L27" s="342">
        <f>J27*2.5</f>
        <v>937.5</v>
      </c>
      <c r="M27" s="319" t="s">
        <v>9</v>
      </c>
      <c r="O27" s="331"/>
      <c r="P27" s="358"/>
      <c r="Q27" s="362"/>
      <c r="R27" s="363"/>
      <c r="S27" s="360"/>
      <c r="T27" s="358"/>
      <c r="U27" s="358" t="s">
        <v>1044</v>
      </c>
      <c r="V27" s="360">
        <v>190</v>
      </c>
      <c r="W27" s="870" t="s">
        <v>8</v>
      </c>
      <c r="X27" s="330">
        <f>V27*0.833</f>
        <v>158.26999999999998</v>
      </c>
      <c r="Y27" s="330" t="s">
        <v>3</v>
      </c>
    </row>
    <row r="28" spans="1:25" ht="17.25" customHeight="1">
      <c r="A28" s="337">
        <v>13</v>
      </c>
      <c r="B28" s="340" t="str">
        <f>B26</f>
        <v>ผลิตภัณฑ์</v>
      </c>
      <c r="C28" s="319" t="s">
        <v>1256</v>
      </c>
      <c r="D28" s="319" t="s">
        <v>1257</v>
      </c>
      <c r="E28" s="319" t="s">
        <v>120</v>
      </c>
      <c r="G28" s="354">
        <v>33100</v>
      </c>
      <c r="H28" s="337" t="s">
        <v>8</v>
      </c>
      <c r="I28" s="319" t="s">
        <v>12</v>
      </c>
      <c r="J28" s="318">
        <v>375</v>
      </c>
      <c r="K28" s="330" t="s">
        <v>5</v>
      </c>
      <c r="L28" s="342">
        <f>J28*2.5</f>
        <v>937.5</v>
      </c>
      <c r="M28" s="319" t="s">
        <v>9</v>
      </c>
      <c r="P28" s="358"/>
      <c r="Q28" s="362"/>
      <c r="R28" s="363"/>
      <c r="S28" s="358"/>
      <c r="T28" s="358"/>
      <c r="U28" s="358"/>
      <c r="V28" s="358"/>
      <c r="W28" s="364"/>
    </row>
    <row r="29" spans="1:25" ht="17.25" customHeight="1">
      <c r="A29" s="337">
        <v>14</v>
      </c>
      <c r="B29" s="340" t="str">
        <f>B26</f>
        <v>ผลิตภัณฑ์</v>
      </c>
      <c r="E29" s="319" t="s">
        <v>238</v>
      </c>
      <c r="G29" s="354">
        <v>0</v>
      </c>
      <c r="H29" s="337" t="s">
        <v>8</v>
      </c>
      <c r="I29" s="319" t="s">
        <v>10</v>
      </c>
      <c r="J29" s="318"/>
      <c r="K29" s="330" t="s">
        <v>5</v>
      </c>
      <c r="L29" s="342"/>
      <c r="M29" s="319" t="s">
        <v>46</v>
      </c>
      <c r="P29" s="358"/>
      <c r="Q29" s="370"/>
      <c r="R29" s="363"/>
      <c r="S29" s="358"/>
      <c r="T29" s="358"/>
      <c r="U29" s="358"/>
      <c r="V29" s="358"/>
      <c r="W29" s="371"/>
    </row>
    <row r="30" spans="1:25" ht="17.25" customHeight="1">
      <c r="B30" s="365"/>
      <c r="G30" s="366"/>
      <c r="H30" s="337"/>
      <c r="I30" s="319" t="s">
        <v>1040</v>
      </c>
      <c r="J30" s="367"/>
      <c r="K30" s="330"/>
      <c r="L30" s="342"/>
      <c r="M30" s="319" t="s">
        <v>46</v>
      </c>
      <c r="P30" s="358"/>
      <c r="Q30" s="360"/>
      <c r="R30" s="358"/>
      <c r="S30" s="358"/>
      <c r="T30" s="358"/>
      <c r="U30" s="358"/>
      <c r="V30" s="358"/>
      <c r="W30" s="361"/>
    </row>
    <row r="31" spans="1:25" ht="17.25" customHeight="1">
      <c r="G31" s="339" t="s">
        <v>13</v>
      </c>
      <c r="H31" s="338"/>
      <c r="M31" s="319" t="s">
        <v>46</v>
      </c>
      <c r="P31" s="358"/>
      <c r="Q31" s="362"/>
      <c r="R31" s="363"/>
      <c r="S31" s="358"/>
      <c r="T31" s="358"/>
      <c r="U31" s="358"/>
      <c r="V31" s="358"/>
      <c r="W31" s="364"/>
    </row>
    <row r="32" spans="1:25" ht="17.25" customHeight="1">
      <c r="B32" s="368" t="s">
        <v>167</v>
      </c>
      <c r="C32" s="369"/>
      <c r="M32" s="319" t="s">
        <v>46</v>
      </c>
      <c r="P32" s="358"/>
      <c r="Q32" s="362"/>
      <c r="R32" s="363"/>
      <c r="S32" s="358"/>
      <c r="T32" s="358"/>
      <c r="U32" s="358"/>
      <c r="V32" s="358"/>
      <c r="W32" s="364"/>
    </row>
    <row r="33" spans="2:24" ht="17.25" customHeight="1">
      <c r="B33" s="343" t="s">
        <v>114</v>
      </c>
      <c r="C33" s="343"/>
      <c r="K33" s="330" t="s">
        <v>14</v>
      </c>
      <c r="L33" s="342">
        <f>+G22</f>
        <v>290</v>
      </c>
      <c r="M33" s="319" t="s">
        <v>50</v>
      </c>
      <c r="P33" s="358"/>
      <c r="Q33" s="362"/>
      <c r="R33" s="363"/>
      <c r="S33" s="358"/>
      <c r="T33" s="358"/>
      <c r="U33" s="358"/>
      <c r="V33" s="358"/>
      <c r="W33" s="364"/>
    </row>
    <row r="34" spans="2:24" ht="17.25" customHeight="1">
      <c r="B34" s="343" t="s">
        <v>115</v>
      </c>
      <c r="C34" s="343"/>
      <c r="F34" s="338"/>
      <c r="K34" s="330" t="s">
        <v>14</v>
      </c>
      <c r="L34" s="342">
        <f>+'S2'!$BT$34</f>
        <v>22.2</v>
      </c>
      <c r="M34" s="319" t="s">
        <v>50</v>
      </c>
      <c r="P34" s="358"/>
      <c r="Q34" s="370"/>
      <c r="R34" s="363"/>
      <c r="S34" s="358"/>
      <c r="T34" s="358"/>
      <c r="U34" s="358"/>
      <c r="V34" s="358"/>
      <c r="W34" s="371"/>
    </row>
    <row r="35" spans="2:24" ht="17.25" customHeight="1">
      <c r="B35" s="343" t="s">
        <v>116</v>
      </c>
      <c r="C35" s="343"/>
      <c r="K35" s="330" t="s">
        <v>14</v>
      </c>
      <c r="L35" s="342">
        <f>+L22</f>
        <v>0</v>
      </c>
      <c r="M35" s="319" t="s">
        <v>50</v>
      </c>
      <c r="P35" s="358"/>
      <c r="Q35" s="331" t="s">
        <v>229</v>
      </c>
      <c r="R35" s="435" t="s">
        <v>292</v>
      </c>
      <c r="U35" s="331" t="s">
        <v>311</v>
      </c>
      <c r="V35" s="435" t="s">
        <v>283</v>
      </c>
      <c r="W35" s="361"/>
    </row>
    <row r="36" spans="2:24" ht="17.25" customHeight="1">
      <c r="B36" s="343" t="s">
        <v>180</v>
      </c>
      <c r="K36" s="330" t="s">
        <v>14</v>
      </c>
      <c r="L36" s="364">
        <f>ROUND(SUM(L32:L35),2)</f>
        <v>312.2</v>
      </c>
      <c r="P36" s="358"/>
      <c r="Q36" s="331" t="s">
        <v>314</v>
      </c>
      <c r="R36" s="435" t="s">
        <v>312</v>
      </c>
      <c r="U36" s="331" t="s">
        <v>311</v>
      </c>
      <c r="V36" s="435" t="s">
        <v>313</v>
      </c>
      <c r="W36" s="364"/>
    </row>
    <row r="37" spans="2:24" ht="17.25" customHeight="1">
      <c r="B37" s="343"/>
      <c r="G37" s="343" t="s">
        <v>175</v>
      </c>
      <c r="H37" s="372">
        <v>1.6</v>
      </c>
      <c r="K37" s="330" t="s">
        <v>14</v>
      </c>
      <c r="L37" s="373">
        <f>ROUND(H37*L36,2)</f>
        <v>499.52</v>
      </c>
      <c r="M37" s="319" t="s">
        <v>46</v>
      </c>
      <c r="P37" s="358"/>
      <c r="Q37" s="331" t="s">
        <v>315</v>
      </c>
      <c r="R37" s="435" t="s">
        <v>293</v>
      </c>
      <c r="U37" s="331" t="s">
        <v>311</v>
      </c>
      <c r="V37" s="435" t="s">
        <v>243</v>
      </c>
      <c r="W37" s="364"/>
    </row>
    <row r="38" spans="2:24" ht="17.25" customHeight="1">
      <c r="B38" s="343" t="s">
        <v>117</v>
      </c>
      <c r="C38" s="343"/>
      <c r="K38" s="330" t="s">
        <v>14</v>
      </c>
      <c r="L38" s="342">
        <f>+'S2'!$BT$35</f>
        <v>46.84</v>
      </c>
      <c r="M38" s="319" t="s">
        <v>46</v>
      </c>
      <c r="P38" s="358"/>
      <c r="Q38" s="331" t="s">
        <v>316</v>
      </c>
      <c r="R38" s="435" t="s">
        <v>317</v>
      </c>
      <c r="U38" s="331" t="s">
        <v>311</v>
      </c>
      <c r="V38" s="435" t="s">
        <v>294</v>
      </c>
      <c r="W38" s="364"/>
    </row>
    <row r="39" spans="2:24" ht="17.25" customHeight="1" thickBot="1">
      <c r="B39" s="343" t="s">
        <v>181</v>
      </c>
      <c r="K39" s="330" t="s">
        <v>14</v>
      </c>
      <c r="L39" s="374">
        <f>ROUND(SUM(L37:L38),2)</f>
        <v>546.36</v>
      </c>
      <c r="M39" s="319" t="s">
        <v>46</v>
      </c>
      <c r="P39" s="358"/>
      <c r="Q39" s="362"/>
      <c r="R39" s="363"/>
      <c r="S39" s="358"/>
      <c r="T39" s="358"/>
      <c r="U39" s="358"/>
      <c r="V39" s="358"/>
      <c r="W39" s="371"/>
    </row>
    <row r="40" spans="2:24" ht="17.25" customHeight="1" thickTop="1">
      <c r="B40" s="368" t="s">
        <v>168</v>
      </c>
      <c r="C40" s="369"/>
      <c r="M40" s="319" t="s">
        <v>46</v>
      </c>
      <c r="P40" s="331"/>
      <c r="Q40" s="370"/>
      <c r="R40" s="363"/>
      <c r="S40" s="358"/>
      <c r="T40" s="358"/>
      <c r="U40" s="358"/>
      <c r="V40" s="358"/>
    </row>
    <row r="41" spans="2:24" ht="17.25" customHeight="1">
      <c r="B41" s="343" t="s">
        <v>114</v>
      </c>
      <c r="C41" s="343"/>
      <c r="K41" s="330" t="s">
        <v>14</v>
      </c>
      <c r="L41" s="353">
        <f>+G24</f>
        <v>0</v>
      </c>
      <c r="M41" s="319" t="s">
        <v>50</v>
      </c>
      <c r="P41" s="358"/>
      <c r="Q41" s="375"/>
      <c r="R41" s="375"/>
      <c r="S41" s="375"/>
      <c r="W41" s="339"/>
      <c r="X41" s="330"/>
    </row>
    <row r="42" spans="2:24" ht="17.25" customHeight="1">
      <c r="B42" s="343" t="s">
        <v>115</v>
      </c>
      <c r="C42" s="343"/>
      <c r="F42" s="338"/>
      <c r="K42" s="330" t="s">
        <v>14</v>
      </c>
      <c r="L42" s="342">
        <f>+'S2'!$BT$5</f>
        <v>32.68</v>
      </c>
      <c r="M42" s="319" t="s">
        <v>50</v>
      </c>
      <c r="P42" s="358"/>
      <c r="S42" s="339"/>
      <c r="T42" s="376"/>
      <c r="U42" s="377"/>
      <c r="V42" s="363"/>
      <c r="W42" s="339"/>
      <c r="X42" s="330"/>
    </row>
    <row r="43" spans="2:24" ht="17.25" customHeight="1">
      <c r="B43" s="343" t="s">
        <v>116</v>
      </c>
      <c r="C43" s="343"/>
      <c r="K43" s="330" t="s">
        <v>14</v>
      </c>
      <c r="L43" s="353">
        <f>+L24</f>
        <v>0</v>
      </c>
      <c r="M43" s="319" t="s">
        <v>50</v>
      </c>
      <c r="P43" s="358"/>
      <c r="S43" s="339"/>
      <c r="T43" s="376"/>
      <c r="U43" s="377"/>
      <c r="V43" s="363"/>
      <c r="W43" s="339"/>
      <c r="X43" s="330"/>
    </row>
    <row r="44" spans="2:24" ht="17.25" customHeight="1">
      <c r="B44" s="343" t="s">
        <v>180</v>
      </c>
      <c r="K44" s="330" t="s">
        <v>14</v>
      </c>
      <c r="L44" s="364">
        <f>ROUND(SUM(L41:L43),2)</f>
        <v>32.68</v>
      </c>
      <c r="S44" s="339"/>
      <c r="T44" s="376"/>
      <c r="U44" s="377"/>
      <c r="V44" s="363"/>
    </row>
    <row r="45" spans="2:24" ht="17.25" customHeight="1">
      <c r="B45" s="343"/>
      <c r="G45" s="343" t="s">
        <v>175</v>
      </c>
      <c r="H45" s="372">
        <v>1.6</v>
      </c>
      <c r="K45" s="330" t="s">
        <v>14</v>
      </c>
      <c r="L45" s="373">
        <f>ROUND(H45*L44,2)</f>
        <v>52.29</v>
      </c>
      <c r="M45" s="319" t="s">
        <v>46</v>
      </c>
    </row>
    <row r="46" spans="2:24" ht="17.25" customHeight="1">
      <c r="B46" s="343" t="s">
        <v>117</v>
      </c>
      <c r="C46" s="343"/>
      <c r="K46" s="330" t="s">
        <v>14</v>
      </c>
      <c r="L46" s="342">
        <f>+'S2'!$BT$7</f>
        <v>56.21</v>
      </c>
      <c r="M46" s="319" t="s">
        <v>46</v>
      </c>
    </row>
    <row r="47" spans="2:24" ht="17.25" customHeight="1" thickBot="1">
      <c r="B47" s="343" t="s">
        <v>181</v>
      </c>
      <c r="K47" s="330" t="s">
        <v>14</v>
      </c>
      <c r="L47" s="374">
        <f>ROUND(SUM(L45:L46),2)</f>
        <v>108.5</v>
      </c>
      <c r="M47" s="319" t="s">
        <v>46</v>
      </c>
    </row>
    <row r="48" spans="2:24" ht="17.25" customHeight="1" thickTop="1">
      <c r="B48" s="368" t="s">
        <v>169</v>
      </c>
      <c r="C48" s="369"/>
      <c r="M48" s="319" t="s">
        <v>46</v>
      </c>
    </row>
    <row r="49" spans="2:21" ht="17.25" customHeight="1">
      <c r="B49" s="343" t="s">
        <v>114</v>
      </c>
      <c r="C49" s="343"/>
      <c r="K49" s="330" t="s">
        <v>14</v>
      </c>
      <c r="L49" s="342">
        <f>G23</f>
        <v>0</v>
      </c>
      <c r="M49" s="319" t="s">
        <v>50</v>
      </c>
    </row>
    <row r="50" spans="2:21" ht="17.25" customHeight="1">
      <c r="B50" s="343" t="s">
        <v>115</v>
      </c>
      <c r="C50" s="343"/>
      <c r="F50" s="338"/>
      <c r="K50" s="330" t="s">
        <v>14</v>
      </c>
      <c r="L50" s="342">
        <f>'S2'!$BT$5</f>
        <v>32.68</v>
      </c>
      <c r="M50" s="319" t="s">
        <v>50</v>
      </c>
    </row>
    <row r="51" spans="2:21" ht="17.25" customHeight="1">
      <c r="B51" s="343" t="s">
        <v>116</v>
      </c>
      <c r="C51" s="343"/>
      <c r="K51" s="330" t="s">
        <v>14</v>
      </c>
      <c r="L51" s="353">
        <f>L23</f>
        <v>0</v>
      </c>
      <c r="M51" s="319" t="s">
        <v>50</v>
      </c>
      <c r="P51" s="331"/>
    </row>
    <row r="52" spans="2:21" ht="16.5" customHeight="1">
      <c r="B52" s="343" t="s">
        <v>182</v>
      </c>
      <c r="K52" s="330" t="s">
        <v>14</v>
      </c>
      <c r="L52" s="364">
        <f>ROUND(SUM(L49:L51),2)</f>
        <v>32.68</v>
      </c>
      <c r="P52" s="331"/>
      <c r="Q52" s="358"/>
      <c r="T52" s="331"/>
      <c r="U52" s="358"/>
    </row>
    <row r="53" spans="2:21" ht="16.5" customHeight="1">
      <c r="B53" s="343"/>
      <c r="G53" s="343" t="s">
        <v>175</v>
      </c>
      <c r="H53" s="372">
        <v>1.6</v>
      </c>
      <c r="K53" s="330" t="s">
        <v>14</v>
      </c>
      <c r="L53" s="373">
        <f>ROUND(H53*L52,2)</f>
        <v>52.29</v>
      </c>
      <c r="M53" s="319" t="s">
        <v>46</v>
      </c>
      <c r="O53" s="331"/>
      <c r="P53" s="331"/>
      <c r="Q53" s="358"/>
      <c r="T53" s="331"/>
      <c r="U53" s="358"/>
    </row>
    <row r="54" spans="2:21" ht="16.5" customHeight="1">
      <c r="B54" s="343" t="s">
        <v>117</v>
      </c>
      <c r="C54" s="343"/>
      <c r="K54" s="330" t="s">
        <v>14</v>
      </c>
      <c r="L54" s="342">
        <f>'S2'!$BT$7</f>
        <v>56.21</v>
      </c>
      <c r="M54" s="319" t="s">
        <v>46</v>
      </c>
      <c r="Q54" s="358">
        <v>1</v>
      </c>
      <c r="T54" s="331"/>
      <c r="U54" s="358"/>
    </row>
    <row r="55" spans="2:21" ht="16.5" customHeight="1" thickBot="1">
      <c r="B55" s="343" t="s">
        <v>181</v>
      </c>
      <c r="K55" s="330" t="s">
        <v>14</v>
      </c>
      <c r="L55" s="374">
        <f>ROUND(SUM(L53:L54),2)</f>
        <v>108.5</v>
      </c>
      <c r="M55" s="319" t="s">
        <v>46</v>
      </c>
    </row>
    <row r="56" spans="2:21" ht="16.5" customHeight="1" thickTop="1">
      <c r="B56" s="331" t="s">
        <v>170</v>
      </c>
      <c r="K56" s="330"/>
      <c r="L56" s="378"/>
      <c r="M56" s="319" t="s">
        <v>50</v>
      </c>
    </row>
    <row r="57" spans="2:21" ht="16.5" customHeight="1">
      <c r="B57" s="319" t="s">
        <v>177</v>
      </c>
      <c r="K57" s="330" t="s">
        <v>14</v>
      </c>
      <c r="L57" s="373">
        <f>G16</f>
        <v>233.64</v>
      </c>
      <c r="M57" s="319" t="s">
        <v>50</v>
      </c>
    </row>
    <row r="58" spans="2:21" ht="16.5" customHeight="1">
      <c r="B58" s="319" t="s">
        <v>116</v>
      </c>
      <c r="K58" s="330" t="s">
        <v>14</v>
      </c>
      <c r="L58" s="373">
        <f>L16</f>
        <v>0</v>
      </c>
      <c r="M58" s="319" t="s">
        <v>50</v>
      </c>
    </row>
    <row r="59" spans="2:21" ht="16.5" customHeight="1">
      <c r="B59" s="319" t="s">
        <v>178</v>
      </c>
      <c r="K59" s="330" t="s">
        <v>14</v>
      </c>
      <c r="L59" s="364">
        <f>ROUND(SUM(L57:L58),2)</f>
        <v>233.64</v>
      </c>
      <c r="M59" s="319" t="s">
        <v>50</v>
      </c>
    </row>
    <row r="60" spans="2:21" ht="16.5" customHeight="1">
      <c r="G60" s="343" t="s">
        <v>175</v>
      </c>
      <c r="H60" s="372">
        <v>1.5</v>
      </c>
      <c r="K60" s="330" t="s">
        <v>14</v>
      </c>
      <c r="L60" s="373">
        <f>ROUND(H60*L59,2)</f>
        <v>350.46</v>
      </c>
    </row>
    <row r="61" spans="2:21" ht="16.5" customHeight="1">
      <c r="B61" s="343" t="s">
        <v>152</v>
      </c>
      <c r="C61" s="343"/>
      <c r="K61" s="330" t="s">
        <v>14</v>
      </c>
      <c r="L61" s="342">
        <f>+'S2'!$BT$9</f>
        <v>25</v>
      </c>
    </row>
    <row r="62" spans="2:21" ht="16.5" customHeight="1">
      <c r="B62" s="343" t="s">
        <v>117</v>
      </c>
      <c r="C62" s="343"/>
      <c r="K62" s="330" t="s">
        <v>14</v>
      </c>
      <c r="L62" s="342">
        <f>+'S2'!$BT$10</f>
        <v>88.88</v>
      </c>
      <c r="M62" s="319" t="s">
        <v>15</v>
      </c>
    </row>
    <row r="63" spans="2:21" ht="16.5" customHeight="1" thickBot="1">
      <c r="B63" s="343" t="s">
        <v>183</v>
      </c>
      <c r="K63" s="330" t="s">
        <v>14</v>
      </c>
      <c r="L63" s="374">
        <f>ROUND(SUM(L60:L62),2)</f>
        <v>464.34</v>
      </c>
      <c r="M63" s="319" t="s">
        <v>15</v>
      </c>
    </row>
    <row r="64" spans="2:21" ht="16.5" customHeight="1" thickTop="1">
      <c r="B64" s="331" t="s">
        <v>176</v>
      </c>
      <c r="D64" s="379"/>
      <c r="F64" s="345"/>
      <c r="M64" s="319" t="s">
        <v>15</v>
      </c>
    </row>
    <row r="65" spans="2:19" ht="16.5" customHeight="1">
      <c r="B65" s="319" t="s">
        <v>179</v>
      </c>
      <c r="M65" s="319" t="s">
        <v>15</v>
      </c>
    </row>
    <row r="66" spans="2:19" ht="16.5" customHeight="1">
      <c r="B66" s="319" t="s">
        <v>16</v>
      </c>
      <c r="K66" s="330" t="s">
        <v>14</v>
      </c>
      <c r="L66" s="342">
        <f>'S2'!$BT$14</f>
        <v>11.56</v>
      </c>
      <c r="M66" s="319" t="s">
        <v>15</v>
      </c>
      <c r="S66" s="330"/>
    </row>
    <row r="67" spans="2:19" ht="16.5" customHeight="1">
      <c r="B67" s="319" t="s">
        <v>171</v>
      </c>
      <c r="G67" s="376"/>
      <c r="H67" s="380">
        <v>0.2</v>
      </c>
      <c r="I67" s="319" t="s">
        <v>42</v>
      </c>
      <c r="K67" s="330" t="s">
        <v>14</v>
      </c>
      <c r="L67" s="342">
        <f>'S2'!$BT$13*2</f>
        <v>28.8</v>
      </c>
      <c r="M67" s="319" t="s">
        <v>15</v>
      </c>
      <c r="P67" s="330"/>
      <c r="S67" s="330"/>
    </row>
    <row r="68" spans="2:19" ht="16.5" customHeight="1">
      <c r="B68" s="319" t="s">
        <v>204</v>
      </c>
      <c r="G68" s="376"/>
      <c r="H68" s="380">
        <v>0.2</v>
      </c>
      <c r="I68" s="319" t="s">
        <v>42</v>
      </c>
      <c r="K68" s="330" t="s">
        <v>14</v>
      </c>
      <c r="L68" s="342">
        <f>'S2'!$BT$12*2</f>
        <v>22.28</v>
      </c>
      <c r="M68" s="319" t="s">
        <v>15</v>
      </c>
      <c r="Q68" s="330"/>
      <c r="R68" s="330"/>
    </row>
    <row r="69" spans="2:19" ht="18" customHeight="1">
      <c r="B69" s="319" t="s">
        <v>184</v>
      </c>
      <c r="G69" s="376"/>
      <c r="H69" s="380">
        <v>0.2</v>
      </c>
      <c r="I69" s="319" t="s">
        <v>42</v>
      </c>
      <c r="K69" s="330" t="s">
        <v>14</v>
      </c>
      <c r="L69" s="381">
        <f>L60*H69</f>
        <v>70.091999999999999</v>
      </c>
      <c r="Q69" s="330"/>
      <c r="R69" s="330"/>
    </row>
    <row r="70" spans="2:19" ht="16.5" customHeight="1">
      <c r="B70" s="319" t="s">
        <v>205</v>
      </c>
      <c r="H70" s="382">
        <f>H67</f>
        <v>0.2</v>
      </c>
      <c r="I70" s="319" t="str">
        <f>I67</f>
        <v>ม. )</v>
      </c>
      <c r="K70" s="330" t="s">
        <v>14</v>
      </c>
      <c r="L70" s="342">
        <f>('S2'!$BT$10+'S2'!$BT$9)*H69</f>
        <v>22.776</v>
      </c>
      <c r="M70" s="319" t="s">
        <v>46</v>
      </c>
      <c r="O70" s="331"/>
    </row>
    <row r="71" spans="2:19" ht="16.5" customHeight="1">
      <c r="B71" s="319" t="s">
        <v>206</v>
      </c>
      <c r="H71" s="383">
        <f>H68</f>
        <v>0.2</v>
      </c>
      <c r="I71" s="319" t="str">
        <f>I68</f>
        <v>ม. )</v>
      </c>
      <c r="K71" s="330" t="s">
        <v>14</v>
      </c>
      <c r="L71" s="342">
        <f>('S2'!$BT$10+'S2'!$BT$9)*H70</f>
        <v>22.776</v>
      </c>
      <c r="M71" s="319" t="s">
        <v>46</v>
      </c>
    </row>
    <row r="72" spans="2:19" ht="16.5" customHeight="1" thickBot="1">
      <c r="B72" s="319" t="s">
        <v>181</v>
      </c>
      <c r="K72" s="330" t="s">
        <v>14</v>
      </c>
      <c r="L72" s="374">
        <f>ROUND(SUM(L66:L71),2)</f>
        <v>178.28</v>
      </c>
      <c r="M72" s="319" t="s">
        <v>46</v>
      </c>
    </row>
    <row r="73" spans="2:19" ht="16.5" customHeight="1" thickTop="1">
      <c r="B73" s="331" t="s">
        <v>248</v>
      </c>
      <c r="K73" s="330"/>
      <c r="L73" s="378"/>
    </row>
    <row r="74" spans="2:19" ht="13.5" customHeight="1">
      <c r="B74" s="319" t="s">
        <v>177</v>
      </c>
      <c r="K74" s="330" t="s">
        <v>14</v>
      </c>
      <c r="L74" s="373">
        <f>G16</f>
        <v>233.64</v>
      </c>
      <c r="M74" s="319" t="s">
        <v>15</v>
      </c>
    </row>
    <row r="75" spans="2:19" ht="16.5" customHeight="1">
      <c r="B75" s="319" t="s">
        <v>116</v>
      </c>
      <c r="K75" s="330" t="s">
        <v>14</v>
      </c>
      <c r="L75" s="373">
        <f>L16</f>
        <v>0</v>
      </c>
      <c r="M75" s="319" t="s">
        <v>15</v>
      </c>
    </row>
    <row r="76" spans="2:19" ht="16.5" customHeight="1" thickBot="1">
      <c r="B76" s="319" t="s">
        <v>185</v>
      </c>
      <c r="K76" s="330" t="s">
        <v>14</v>
      </c>
      <c r="L76" s="374">
        <f>ROUND(SUM(L74:L75),2)</f>
        <v>233.64</v>
      </c>
      <c r="M76" s="319" t="s">
        <v>15</v>
      </c>
    </row>
    <row r="77" spans="2:19" ht="16.5" customHeight="1" thickTop="1">
      <c r="B77" s="331" t="s">
        <v>191</v>
      </c>
      <c r="M77" s="319" t="s">
        <v>15</v>
      </c>
    </row>
    <row r="78" spans="2:19" ht="16.5" customHeight="1">
      <c r="B78" s="319" t="s">
        <v>186</v>
      </c>
      <c r="K78" s="330" t="s">
        <v>14</v>
      </c>
      <c r="L78" s="381">
        <f>L94</f>
        <v>10.210000000000001</v>
      </c>
      <c r="M78" s="319" t="s">
        <v>15</v>
      </c>
    </row>
    <row r="79" spans="2:19" ht="16.5" customHeight="1">
      <c r="B79" s="319" t="s">
        <v>187</v>
      </c>
      <c r="E79" s="319" t="s">
        <v>47</v>
      </c>
      <c r="F79" s="329">
        <v>3</v>
      </c>
      <c r="G79" s="319" t="s">
        <v>39</v>
      </c>
      <c r="H79" s="330">
        <f>41.667/F79</f>
        <v>13.889000000000001</v>
      </c>
      <c r="I79" s="319" t="s">
        <v>48</v>
      </c>
      <c r="K79" s="330" t="s">
        <v>14</v>
      </c>
      <c r="L79" s="381">
        <f>$L$106/H79</f>
        <v>207.5347411620707</v>
      </c>
    </row>
    <row r="80" spans="2:19" ht="16.5" customHeight="1">
      <c r="B80" s="319" t="s">
        <v>185</v>
      </c>
      <c r="K80" s="330" t="s">
        <v>14</v>
      </c>
      <c r="L80" s="381">
        <f>SUM(L78:L79)</f>
        <v>217.74474116207071</v>
      </c>
      <c r="M80" s="319" t="s">
        <v>9</v>
      </c>
    </row>
    <row r="81" spans="2:19" ht="16.5" customHeight="1">
      <c r="B81" s="319" t="s">
        <v>188</v>
      </c>
      <c r="K81" s="330" t="s">
        <v>14</v>
      </c>
      <c r="L81" s="342">
        <f>'S2'!$BT$16+'S2'!$BT$20*0.8</f>
        <v>16.858000000000001</v>
      </c>
      <c r="M81" s="319" t="s">
        <v>9</v>
      </c>
    </row>
    <row r="82" spans="2:19" ht="16.5" customHeight="1" thickBot="1">
      <c r="B82" s="319" t="s">
        <v>181</v>
      </c>
      <c r="K82" s="330" t="s">
        <v>14</v>
      </c>
      <c r="L82" s="374">
        <f>ROUND(SUM(L80:L81),2)</f>
        <v>234.6</v>
      </c>
      <c r="M82" s="319" t="s">
        <v>9</v>
      </c>
    </row>
    <row r="83" spans="2:19" ht="16.5" customHeight="1" thickTop="1">
      <c r="B83" s="331" t="s">
        <v>192</v>
      </c>
      <c r="K83" s="330"/>
      <c r="M83" s="319" t="s">
        <v>15</v>
      </c>
      <c r="S83" s="330"/>
    </row>
    <row r="84" spans="2:19" ht="16.5" customHeight="1">
      <c r="B84" s="319" t="s">
        <v>189</v>
      </c>
      <c r="K84" s="330" t="s">
        <v>14</v>
      </c>
      <c r="L84" s="381">
        <f>G26</f>
        <v>0</v>
      </c>
      <c r="M84" s="319" t="s">
        <v>15</v>
      </c>
      <c r="S84" s="330"/>
    </row>
    <row r="85" spans="2:19" ht="16.5" customHeight="1">
      <c r="B85" s="319" t="s">
        <v>116</v>
      </c>
      <c r="K85" s="330" t="s">
        <v>14</v>
      </c>
      <c r="L85" s="384">
        <f>L26</f>
        <v>0</v>
      </c>
      <c r="M85" s="319" t="s">
        <v>15</v>
      </c>
      <c r="S85" s="330"/>
    </row>
    <row r="86" spans="2:19" ht="16.5" customHeight="1">
      <c r="B86" s="319" t="s">
        <v>190</v>
      </c>
      <c r="K86" s="330" t="s">
        <v>14</v>
      </c>
      <c r="L86" s="364">
        <f>ROUND(SUM(L84:L85),2)</f>
        <v>0</v>
      </c>
      <c r="P86" s="330"/>
      <c r="S86" s="330"/>
    </row>
    <row r="87" spans="2:19" ht="16.5" customHeight="1">
      <c r="G87" s="330" t="s">
        <v>172</v>
      </c>
      <c r="H87" s="385">
        <v>0.8</v>
      </c>
      <c r="I87" s="319" t="s">
        <v>173</v>
      </c>
      <c r="K87" s="330" t="s">
        <v>14</v>
      </c>
      <c r="L87" s="384">
        <f>ROUND(L86*H87/1000,2)</f>
        <v>0</v>
      </c>
      <c r="M87" s="319" t="s">
        <v>9</v>
      </c>
      <c r="Q87" s="330"/>
      <c r="R87" s="330"/>
    </row>
    <row r="88" spans="2:19" ht="16.5" customHeight="1">
      <c r="B88" s="319" t="s">
        <v>225</v>
      </c>
      <c r="G88" s="330"/>
      <c r="H88" s="385"/>
      <c r="K88" s="330" t="s">
        <v>14</v>
      </c>
      <c r="L88" s="384">
        <f>'S2'!BT15</f>
        <v>7.54</v>
      </c>
      <c r="M88" s="319" t="s">
        <v>9</v>
      </c>
      <c r="Q88" s="330"/>
      <c r="R88" s="330"/>
    </row>
    <row r="89" spans="2:19" ht="16.5" customHeight="1" thickBot="1">
      <c r="G89" s="330"/>
      <c r="H89" s="385"/>
      <c r="K89" s="330"/>
      <c r="L89" s="386">
        <f>L87+L88</f>
        <v>7.54</v>
      </c>
      <c r="M89" s="319" t="s">
        <v>9</v>
      </c>
    </row>
    <row r="90" spans="2:19" ht="16.5" customHeight="1" thickTop="1">
      <c r="B90" s="331" t="s">
        <v>193</v>
      </c>
      <c r="K90" s="330"/>
      <c r="M90" s="319" t="s">
        <v>15</v>
      </c>
    </row>
    <row r="91" spans="2:19" ht="16.5" customHeight="1">
      <c r="B91" s="319" t="s">
        <v>189</v>
      </c>
      <c r="K91" s="330" t="s">
        <v>14</v>
      </c>
      <c r="L91" s="384">
        <f>G28</f>
        <v>33100</v>
      </c>
      <c r="M91" s="319" t="s">
        <v>15</v>
      </c>
    </row>
    <row r="92" spans="2:19" ht="16.5" customHeight="1">
      <c r="B92" s="319" t="s">
        <v>116</v>
      </c>
      <c r="K92" s="330" t="s">
        <v>14</v>
      </c>
      <c r="L92" s="384">
        <f>L28</f>
        <v>937.5</v>
      </c>
      <c r="M92" s="319" t="s">
        <v>15</v>
      </c>
    </row>
    <row r="93" spans="2:19" ht="18.600000000000001" customHeight="1">
      <c r="B93" s="319" t="s">
        <v>190</v>
      </c>
      <c r="K93" s="330" t="s">
        <v>14</v>
      </c>
      <c r="L93" s="364">
        <f>ROUND(SUM(L91:L92),2)</f>
        <v>34037.5</v>
      </c>
      <c r="M93" s="330"/>
      <c r="N93" s="338"/>
    </row>
    <row r="94" spans="2:19" ht="18.600000000000001" customHeight="1">
      <c r="G94" s="330" t="s">
        <v>172</v>
      </c>
      <c r="H94" s="385">
        <v>0.3</v>
      </c>
      <c r="I94" s="319" t="s">
        <v>173</v>
      </c>
      <c r="K94" s="330" t="s">
        <v>14</v>
      </c>
      <c r="L94" s="384">
        <f>ROUND(L93*H94/1000,2)</f>
        <v>10.210000000000001</v>
      </c>
      <c r="M94" s="330"/>
      <c r="N94" s="364"/>
    </row>
    <row r="95" spans="2:19" ht="18.600000000000001" customHeight="1">
      <c r="B95" s="319" t="s">
        <v>226</v>
      </c>
      <c r="G95" s="330"/>
      <c r="H95" s="385"/>
      <c r="K95" s="330" t="s">
        <v>14</v>
      </c>
      <c r="L95" s="384">
        <v>7.05</v>
      </c>
      <c r="M95" s="343" t="s">
        <v>8</v>
      </c>
      <c r="N95" s="389"/>
    </row>
    <row r="96" spans="2:19" ht="18.600000000000001" customHeight="1" thickBot="1">
      <c r="G96" s="330"/>
      <c r="H96" s="385"/>
      <c r="K96" s="330" t="s">
        <v>14</v>
      </c>
      <c r="L96" s="386">
        <f>L94+L95</f>
        <v>17.260000000000002</v>
      </c>
      <c r="M96" s="343" t="s">
        <v>113</v>
      </c>
      <c r="N96" s="342"/>
    </row>
    <row r="97" spans="2:14" ht="18.600000000000001" customHeight="1" thickTop="1">
      <c r="B97" s="1004" t="s">
        <v>245</v>
      </c>
      <c r="C97" s="1004"/>
      <c r="D97" s="1004"/>
      <c r="E97" s="1004"/>
      <c r="F97" s="1004"/>
      <c r="M97" s="343" t="s">
        <v>8</v>
      </c>
      <c r="N97" s="389"/>
    </row>
    <row r="98" spans="2:14" ht="18.600000000000001" customHeight="1">
      <c r="B98" s="1001" t="s">
        <v>223</v>
      </c>
      <c r="C98" s="1001"/>
      <c r="D98" s="1001"/>
      <c r="E98" s="1001"/>
      <c r="F98" s="1001"/>
      <c r="G98" s="1001"/>
      <c r="M98" s="343" t="s">
        <v>8</v>
      </c>
      <c r="N98" s="390"/>
    </row>
    <row r="99" spans="2:14" ht="18.600000000000001" customHeight="1">
      <c r="B99" s="1001" t="s">
        <v>194</v>
      </c>
      <c r="C99" s="1001"/>
      <c r="D99" s="1001"/>
      <c r="E99" s="1001"/>
      <c r="F99" s="1001"/>
      <c r="G99" s="1001"/>
      <c r="H99" s="1001"/>
      <c r="K99" s="330" t="s">
        <v>14</v>
      </c>
      <c r="L99" s="389">
        <v>10000</v>
      </c>
      <c r="M99" s="343" t="s">
        <v>8</v>
      </c>
      <c r="N99" s="390"/>
    </row>
    <row r="100" spans="2:14" ht="18.600000000000001" customHeight="1">
      <c r="B100" s="1001" t="s">
        <v>207</v>
      </c>
      <c r="C100" s="1001"/>
      <c r="D100" s="1001"/>
      <c r="E100" s="1001"/>
      <c r="F100" s="1001"/>
      <c r="G100" s="1001"/>
      <c r="H100" s="1001"/>
      <c r="I100" s="1001"/>
      <c r="J100" s="1001"/>
      <c r="K100" s="330" t="s">
        <v>14</v>
      </c>
      <c r="L100" s="342">
        <f>('S2'!$E$104+35)*80/$L$99</f>
        <v>1.5704</v>
      </c>
      <c r="M100" s="343" t="s">
        <v>8</v>
      </c>
      <c r="N100" s="390"/>
    </row>
    <row r="101" spans="2:14" ht="18.600000000000001" customHeight="1">
      <c r="B101" s="1001" t="s">
        <v>195</v>
      </c>
      <c r="C101" s="1001"/>
      <c r="D101" s="1001"/>
      <c r="E101" s="1001"/>
      <c r="F101" s="1001"/>
      <c r="G101" s="1001"/>
      <c r="H101" s="1001"/>
      <c r="K101" s="330" t="s">
        <v>14</v>
      </c>
      <c r="L101" s="389">
        <f>250000/$L$99</f>
        <v>25</v>
      </c>
      <c r="M101" s="343" t="s">
        <v>8</v>
      </c>
      <c r="N101" s="342"/>
    </row>
    <row r="102" spans="2:14" ht="18.600000000000001" customHeight="1">
      <c r="B102" s="1001" t="s">
        <v>196</v>
      </c>
      <c r="C102" s="1001"/>
      <c r="D102" s="1001"/>
      <c r="E102" s="1001"/>
      <c r="F102" s="1001"/>
      <c r="G102" s="1001"/>
      <c r="K102" s="330" t="s">
        <v>14</v>
      </c>
      <c r="L102" s="390">
        <f>($G$27+$L$27)*0.052</f>
        <v>1936.35</v>
      </c>
      <c r="M102" s="343" t="s">
        <v>8</v>
      </c>
      <c r="N102" s="342"/>
    </row>
    <row r="103" spans="2:14">
      <c r="B103" s="1001" t="s">
        <v>197</v>
      </c>
      <c r="C103" s="1001"/>
      <c r="D103" s="1001"/>
      <c r="E103" s="1001"/>
      <c r="F103" s="1001"/>
      <c r="G103" s="1001"/>
      <c r="K103" s="330" t="s">
        <v>14</v>
      </c>
      <c r="L103" s="390">
        <f>($G$21+$L$21)*0.74</f>
        <v>506.53961999999996</v>
      </c>
      <c r="M103" s="343" t="s">
        <v>113</v>
      </c>
      <c r="N103" s="342"/>
    </row>
    <row r="104" spans="2:14" ht="18.600000000000001" customHeight="1">
      <c r="B104" s="319" t="s">
        <v>198</v>
      </c>
      <c r="K104" s="330" t="s">
        <v>14</v>
      </c>
      <c r="L104" s="390">
        <f>'S2'!BT21</f>
        <v>404.78</v>
      </c>
      <c r="M104" s="343" t="s">
        <v>113</v>
      </c>
      <c r="N104" s="338"/>
    </row>
    <row r="105" spans="2:14" ht="18.600000000000001" customHeight="1">
      <c r="B105" s="319" t="s">
        <v>199</v>
      </c>
      <c r="D105" s="379"/>
      <c r="F105" s="391">
        <f>+ROUND(IF($L$9&lt;=4,(1),IF($L$9&gt;4,$L$9/4)),0)</f>
        <v>1</v>
      </c>
      <c r="G105" s="343" t="s">
        <v>37</v>
      </c>
      <c r="H105" s="343"/>
      <c r="K105" s="330" t="s">
        <v>14</v>
      </c>
      <c r="L105" s="342">
        <f>IF($F$105&lt;=200,VLOOKUP($F$105,'S2'!$B$5:'S2'!$D$204,2),IF($F$105&gt;200,($F$105-200)*'S2'!$C$205+'S2'!$C$204))</f>
        <v>8.2100000000000009</v>
      </c>
      <c r="M105" s="343" t="s">
        <v>113</v>
      </c>
      <c r="N105" s="338"/>
    </row>
    <row r="106" spans="2:14" ht="18.600000000000001" customHeight="1">
      <c r="B106" s="319" t="s">
        <v>200</v>
      </c>
      <c r="D106" s="379"/>
      <c r="K106" s="330" t="s">
        <v>14</v>
      </c>
      <c r="L106" s="342">
        <f>SUM(L100:L105)</f>
        <v>2882.4500200000002</v>
      </c>
      <c r="M106" s="330"/>
      <c r="N106" s="338"/>
    </row>
    <row r="107" spans="2:14" ht="18.600000000000001" customHeight="1">
      <c r="B107" s="319" t="s">
        <v>201</v>
      </c>
      <c r="F107" s="372">
        <v>5</v>
      </c>
      <c r="G107" s="319" t="s">
        <v>202</v>
      </c>
      <c r="H107" s="390">
        <f>41.667/$F$107</f>
        <v>8.333400000000001</v>
      </c>
      <c r="I107" s="319" t="s">
        <v>48</v>
      </c>
      <c r="K107" s="330" t="s">
        <v>14</v>
      </c>
      <c r="L107" s="342">
        <f>ROUND($L$106/$H$107,2)</f>
        <v>345.89</v>
      </c>
      <c r="M107" s="343" t="s">
        <v>86</v>
      </c>
      <c r="N107" s="338"/>
    </row>
    <row r="108" spans="2:14" ht="18.600000000000001" customHeight="1">
      <c r="B108" s="319" t="s">
        <v>220</v>
      </c>
      <c r="C108" s="331"/>
      <c r="D108" s="331"/>
      <c r="E108" s="331"/>
      <c r="F108" s="331"/>
      <c r="K108" s="330" t="s">
        <v>14</v>
      </c>
      <c r="L108" s="387">
        <f>'S2'!BT19</f>
        <v>15.35</v>
      </c>
      <c r="M108" s="343" t="s">
        <v>8</v>
      </c>
      <c r="N108" s="338"/>
    </row>
    <row r="109" spans="2:14" ht="18.600000000000001" customHeight="1" thickBot="1">
      <c r="C109" s="331"/>
      <c r="D109" s="331"/>
      <c r="E109" s="331"/>
      <c r="F109" s="331"/>
      <c r="K109" s="330"/>
      <c r="L109" s="388">
        <f>L108+L107</f>
        <v>361.24</v>
      </c>
      <c r="M109" s="343" t="s">
        <v>8</v>
      </c>
      <c r="N109" s="338"/>
    </row>
    <row r="110" spans="2:14" ht="18.600000000000001" customHeight="1" thickTop="1">
      <c r="B110" s="1006" t="s">
        <v>224</v>
      </c>
      <c r="C110" s="1006"/>
      <c r="D110" s="1006"/>
      <c r="E110" s="1006"/>
      <c r="F110" s="1006"/>
      <c r="G110" s="1006"/>
      <c r="H110" s="319" t="s">
        <v>346</v>
      </c>
      <c r="M110" s="343" t="s">
        <v>8</v>
      </c>
      <c r="N110" s="338"/>
    </row>
    <row r="111" spans="2:14" ht="18.600000000000001" customHeight="1">
      <c r="B111" s="1001" t="s">
        <v>194</v>
      </c>
      <c r="C111" s="1001"/>
      <c r="D111" s="1001"/>
      <c r="E111" s="1001"/>
      <c r="F111" s="1001"/>
      <c r="G111" s="1001"/>
      <c r="H111" s="1001"/>
      <c r="K111" s="330" t="s">
        <v>14</v>
      </c>
      <c r="L111" s="389">
        <v>10000</v>
      </c>
      <c r="M111" s="343" t="s">
        <v>8</v>
      </c>
      <c r="N111" s="338"/>
    </row>
    <row r="112" spans="2:14" ht="18.600000000000001" customHeight="1">
      <c r="B112" s="1001" t="s">
        <v>207</v>
      </c>
      <c r="C112" s="1001"/>
      <c r="D112" s="1001"/>
      <c r="E112" s="1001"/>
      <c r="F112" s="1001"/>
      <c r="G112" s="1001"/>
      <c r="H112" s="1001"/>
      <c r="I112" s="1001"/>
      <c r="J112" s="1001"/>
      <c r="K112" s="330" t="s">
        <v>14</v>
      </c>
      <c r="L112" s="342">
        <f>('S2'!$E$104+35)*80/$L$99</f>
        <v>1.5704</v>
      </c>
      <c r="M112" s="343" t="s">
        <v>8</v>
      </c>
      <c r="N112" s="338"/>
    </row>
    <row r="113" spans="1:16" ht="18.600000000000001" customHeight="1">
      <c r="B113" s="1001" t="s">
        <v>195</v>
      </c>
      <c r="C113" s="1001"/>
      <c r="D113" s="1001"/>
      <c r="E113" s="1001"/>
      <c r="F113" s="1001"/>
      <c r="G113" s="1001"/>
      <c r="H113" s="1001"/>
      <c r="K113" s="330" t="s">
        <v>14</v>
      </c>
      <c r="L113" s="389">
        <f>250000/$L$99</f>
        <v>25</v>
      </c>
      <c r="M113" s="343" t="s">
        <v>8</v>
      </c>
      <c r="N113" s="338"/>
    </row>
    <row r="114" spans="1:16" ht="18.600000000000001" customHeight="1">
      <c r="B114" s="1001" t="s">
        <v>196</v>
      </c>
      <c r="C114" s="1001"/>
      <c r="D114" s="1001"/>
      <c r="E114" s="1001"/>
      <c r="F114" s="1001"/>
      <c r="G114" s="1001"/>
      <c r="K114" s="330" t="s">
        <v>14</v>
      </c>
      <c r="L114" s="390">
        <f>($G$27+$L$27)*0.052</f>
        <v>1936.35</v>
      </c>
      <c r="M114" s="343" t="s">
        <v>8</v>
      </c>
      <c r="N114" s="392"/>
    </row>
    <row r="115" spans="1:16" ht="18.600000000000001" customHeight="1">
      <c r="B115" s="1001" t="s">
        <v>197</v>
      </c>
      <c r="C115" s="1001"/>
      <c r="D115" s="1001"/>
      <c r="E115" s="1001"/>
      <c r="F115" s="1001"/>
      <c r="G115" s="1001"/>
      <c r="K115" s="330" t="s">
        <v>14</v>
      </c>
      <c r="L115" s="390">
        <f>($G$21+$L$21)*0.74</f>
        <v>506.53961999999996</v>
      </c>
      <c r="M115" s="434" t="s">
        <v>113</v>
      </c>
      <c r="N115" s="338"/>
    </row>
    <row r="116" spans="1:16" ht="18.600000000000001" customHeight="1">
      <c r="B116" s="319" t="s">
        <v>198</v>
      </c>
      <c r="K116" s="330" t="s">
        <v>14</v>
      </c>
      <c r="L116" s="390">
        <f>'S2'!BT21</f>
        <v>404.78</v>
      </c>
      <c r="M116" s="434" t="s">
        <v>113</v>
      </c>
      <c r="N116" s="338"/>
    </row>
    <row r="117" spans="1:16" ht="18.600000000000001" customHeight="1">
      <c r="B117" s="319" t="s">
        <v>199</v>
      </c>
      <c r="D117" s="379"/>
      <c r="F117" s="391">
        <f>+ROUND(IF($L$9&lt;=4,(1),IF($L$9&gt;4,$L$9/4)),0)</f>
        <v>1</v>
      </c>
      <c r="G117" s="343" t="s">
        <v>37</v>
      </c>
      <c r="H117" s="343"/>
      <c r="K117" s="330" t="s">
        <v>14</v>
      </c>
      <c r="L117" s="342">
        <f>IF($F$105&lt;=200,VLOOKUP($F$105,'S2'!$B$5:'S2'!$D$204,2),IF($F$105&gt;200,($F$105-200)*'S2'!$C$205+'S2'!$C$204))</f>
        <v>8.2100000000000009</v>
      </c>
      <c r="M117" s="434" t="s">
        <v>113</v>
      </c>
      <c r="N117" s="338"/>
    </row>
    <row r="118" spans="1:16" ht="18.600000000000001" customHeight="1">
      <c r="A118" s="467"/>
      <c r="B118" s="319" t="s">
        <v>200</v>
      </c>
      <c r="D118" s="379"/>
      <c r="K118" s="330" t="s">
        <v>14</v>
      </c>
      <c r="L118" s="342">
        <f>SUM(L112:L117)</f>
        <v>2882.4500200000002</v>
      </c>
      <c r="M118" s="330"/>
      <c r="N118" s="364"/>
    </row>
    <row r="119" spans="1:16" ht="18.600000000000001" customHeight="1">
      <c r="A119" s="467"/>
      <c r="B119" s="319" t="s">
        <v>201</v>
      </c>
      <c r="F119" s="330">
        <v>5</v>
      </c>
      <c r="G119" s="319" t="s">
        <v>202</v>
      </c>
      <c r="H119" s="390">
        <f>41.667/$F$107</f>
        <v>8.333400000000001</v>
      </c>
      <c r="I119" s="319" t="s">
        <v>48</v>
      </c>
      <c r="K119" s="330" t="s">
        <v>14</v>
      </c>
      <c r="L119" s="342">
        <f>ROUND($L$106/$H$107,2)</f>
        <v>345.89</v>
      </c>
      <c r="M119" s="343" t="s">
        <v>86</v>
      </c>
      <c r="N119" s="389"/>
    </row>
    <row r="120" spans="1:16" ht="18.600000000000001" customHeight="1">
      <c r="A120" s="467"/>
      <c r="B120" s="319" t="s">
        <v>222</v>
      </c>
      <c r="C120" s="331"/>
      <c r="D120" s="331"/>
      <c r="E120" s="331"/>
      <c r="F120" s="331"/>
      <c r="K120" s="330" t="s">
        <v>14</v>
      </c>
      <c r="L120" s="387">
        <v>11.74</v>
      </c>
      <c r="M120" s="343" t="s">
        <v>8</v>
      </c>
      <c r="N120" s="342"/>
    </row>
    <row r="121" spans="1:16" ht="18.600000000000001" customHeight="1" thickBot="1">
      <c r="A121" s="467"/>
      <c r="C121" s="331"/>
      <c r="D121" s="331"/>
      <c r="E121" s="331"/>
      <c r="F121" s="331"/>
      <c r="H121" s="515" t="s">
        <v>118</v>
      </c>
      <c r="K121" s="330"/>
      <c r="L121" s="516">
        <f>L120+L119</f>
        <v>357.63</v>
      </c>
      <c r="M121" s="343" t="s">
        <v>113</v>
      </c>
      <c r="N121" s="389"/>
    </row>
    <row r="122" spans="1:16" ht="18.600000000000001" customHeight="1" thickTop="1">
      <c r="A122" s="467"/>
      <c r="B122" s="1006" t="s">
        <v>221</v>
      </c>
      <c r="C122" s="1006"/>
      <c r="D122" s="1006"/>
      <c r="E122" s="1006"/>
      <c r="F122" s="1006"/>
      <c r="G122" s="1006"/>
      <c r="M122" s="343" t="s">
        <v>8</v>
      </c>
      <c r="N122" s="390"/>
    </row>
    <row r="123" spans="1:16" ht="18.600000000000001" customHeight="1">
      <c r="A123" s="500"/>
      <c r="B123" s="1005" t="s">
        <v>194</v>
      </c>
      <c r="C123" s="1005"/>
      <c r="D123" s="1005"/>
      <c r="E123" s="1005"/>
      <c r="F123" s="1005"/>
      <c r="G123" s="1005"/>
      <c r="H123" s="1005"/>
      <c r="I123" s="500"/>
      <c r="J123" s="500"/>
      <c r="K123" s="502" t="s">
        <v>14</v>
      </c>
      <c r="L123" s="506">
        <f>L111</f>
        <v>10000</v>
      </c>
      <c r="M123" s="504" t="s">
        <v>8</v>
      </c>
      <c r="N123" s="390"/>
      <c r="P123" s="343"/>
    </row>
    <row r="124" spans="1:16" ht="18.600000000000001" customHeight="1">
      <c r="A124" s="500"/>
      <c r="B124" s="1005" t="s">
        <v>207</v>
      </c>
      <c r="C124" s="1005"/>
      <c r="D124" s="1005"/>
      <c r="E124" s="1005"/>
      <c r="F124" s="1005"/>
      <c r="G124" s="1005"/>
      <c r="H124" s="1005"/>
      <c r="I124" s="1005"/>
      <c r="J124" s="1005"/>
      <c r="K124" s="502" t="s">
        <v>14</v>
      </c>
      <c r="L124" s="503">
        <f>'S2'!$E$104*80/$L$123</f>
        <v>1.2904</v>
      </c>
      <c r="M124" s="504" t="s">
        <v>8</v>
      </c>
      <c r="N124" s="390"/>
      <c r="P124" s="343"/>
    </row>
    <row r="125" spans="1:16" ht="18.600000000000001" customHeight="1">
      <c r="A125" s="500"/>
      <c r="B125" s="1005" t="s">
        <v>195</v>
      </c>
      <c r="C125" s="1005"/>
      <c r="D125" s="1005"/>
      <c r="E125" s="1005"/>
      <c r="F125" s="1005"/>
      <c r="G125" s="1005"/>
      <c r="H125" s="1005"/>
      <c r="I125" s="500"/>
      <c r="J125" s="500"/>
      <c r="K125" s="502" t="s">
        <v>14</v>
      </c>
      <c r="L125" s="506">
        <f>250000/$L$123</f>
        <v>25</v>
      </c>
      <c r="M125" s="504" t="s">
        <v>8</v>
      </c>
      <c r="N125" s="342"/>
      <c r="P125" s="343"/>
    </row>
    <row r="126" spans="1:16" ht="18.600000000000001" customHeight="1">
      <c r="A126" s="500"/>
      <c r="B126" s="1005" t="s">
        <v>196</v>
      </c>
      <c r="C126" s="1005"/>
      <c r="D126" s="1005"/>
      <c r="E126" s="1005"/>
      <c r="F126" s="1005"/>
      <c r="G126" s="1005"/>
      <c r="H126" s="500"/>
      <c r="I126" s="500"/>
      <c r="J126" s="500"/>
      <c r="K126" s="502" t="s">
        <v>14</v>
      </c>
      <c r="L126" s="507">
        <f>($G$27+$L$27)*0.052</f>
        <v>1936.35</v>
      </c>
      <c r="M126" s="504" t="s">
        <v>8</v>
      </c>
      <c r="N126" s="342"/>
      <c r="P126" s="343"/>
    </row>
    <row r="127" spans="1:16">
      <c r="A127" s="500"/>
      <c r="B127" s="1005" t="s">
        <v>197</v>
      </c>
      <c r="C127" s="1005"/>
      <c r="D127" s="1005"/>
      <c r="E127" s="1005"/>
      <c r="F127" s="1005"/>
      <c r="G127" s="1005"/>
      <c r="H127" s="500"/>
      <c r="I127" s="500"/>
      <c r="J127" s="500"/>
      <c r="K127" s="502" t="s">
        <v>14</v>
      </c>
      <c r="L127" s="507">
        <f>($G$21+$L$21)*0.74</f>
        <v>506.53961999999996</v>
      </c>
      <c r="M127" s="504" t="s">
        <v>113</v>
      </c>
      <c r="N127" s="342"/>
      <c r="P127" s="343"/>
    </row>
    <row r="128" spans="1:16" ht="18.600000000000001" customHeight="1">
      <c r="A128" s="500"/>
      <c r="B128" s="500" t="s">
        <v>198</v>
      </c>
      <c r="C128" s="500"/>
      <c r="D128" s="500"/>
      <c r="E128" s="500"/>
      <c r="F128" s="500"/>
      <c r="G128" s="500"/>
      <c r="H128" s="500"/>
      <c r="I128" s="500"/>
      <c r="J128" s="500"/>
      <c r="K128" s="502" t="s">
        <v>14</v>
      </c>
      <c r="L128" s="507">
        <f>'S2'!$BT$21</f>
        <v>404.78</v>
      </c>
      <c r="M128" s="508" t="s">
        <v>113</v>
      </c>
      <c r="N128" s="394"/>
      <c r="P128" s="343"/>
    </row>
    <row r="129" spans="1:19" ht="18.600000000000001" customHeight="1">
      <c r="A129" s="500"/>
      <c r="B129" s="500" t="s">
        <v>199</v>
      </c>
      <c r="C129" s="500"/>
      <c r="D129" s="501"/>
      <c r="E129" s="500"/>
      <c r="F129" s="502">
        <f>$F$105</f>
        <v>1</v>
      </c>
      <c r="G129" s="509" t="str">
        <f>G105</f>
        <v>กม.</v>
      </c>
      <c r="H129" s="504"/>
      <c r="I129" s="500"/>
      <c r="J129" s="500"/>
      <c r="K129" s="502" t="s">
        <v>14</v>
      </c>
      <c r="L129" s="503">
        <f>IF($F$105&lt;=200,VLOOKUP($F$105,'S2'!$B$5:'S2'!$D$204,2),IF($F$105&gt;200,($F$105-200)*'S2'!$C$205+'S2'!$C$204))</f>
        <v>8.2100000000000009</v>
      </c>
      <c r="M129" s="504"/>
      <c r="P129" s="343"/>
      <c r="S129" s="395"/>
    </row>
    <row r="130" spans="1:19">
      <c r="A130" s="500"/>
      <c r="B130" s="500" t="s">
        <v>200</v>
      </c>
      <c r="C130" s="500"/>
      <c r="D130" s="501"/>
      <c r="E130" s="500"/>
      <c r="F130" s="500"/>
      <c r="G130" s="510"/>
      <c r="H130" s="500"/>
      <c r="I130" s="500"/>
      <c r="J130" s="500"/>
      <c r="K130" s="502" t="s">
        <v>14</v>
      </c>
      <c r="L130" s="503">
        <f>SUM(L124:L129)</f>
        <v>2882.1700199999996</v>
      </c>
      <c r="M130" s="500"/>
      <c r="P130" s="343"/>
    </row>
    <row r="131" spans="1:19">
      <c r="A131" s="500"/>
      <c r="B131" s="500" t="s">
        <v>201</v>
      </c>
      <c r="C131" s="500"/>
      <c r="D131" s="500"/>
      <c r="E131" s="500"/>
      <c r="F131" s="502">
        <f>$F$107</f>
        <v>5</v>
      </c>
      <c r="G131" s="511" t="str">
        <f>G107</f>
        <v xml:space="preserve"> ซม.                (</v>
      </c>
      <c r="H131" s="512">
        <f>41.667/$F$131</f>
        <v>8.333400000000001</v>
      </c>
      <c r="I131" s="500" t="s">
        <v>48</v>
      </c>
      <c r="J131" s="500"/>
      <c r="K131" s="502" t="s">
        <v>14</v>
      </c>
      <c r="L131" s="503">
        <f>ROUND($L$130/$H$131,2)</f>
        <v>345.86</v>
      </c>
      <c r="M131" s="500"/>
    </row>
    <row r="132" spans="1:19">
      <c r="A132" s="500"/>
      <c r="B132" s="500" t="s">
        <v>222</v>
      </c>
      <c r="C132" s="500"/>
      <c r="D132" s="500"/>
      <c r="E132" s="500"/>
      <c r="F132" s="502"/>
      <c r="G132" s="511"/>
      <c r="H132" s="512"/>
      <c r="I132" s="500"/>
      <c r="J132" s="500"/>
      <c r="K132" s="502" t="s">
        <v>14</v>
      </c>
      <c r="L132" s="503">
        <f>L120</f>
        <v>11.74</v>
      </c>
      <c r="M132" s="500"/>
    </row>
    <row r="133" spans="1:19" ht="20.25" thickBot="1">
      <c r="A133" s="500"/>
      <c r="B133" s="500"/>
      <c r="C133" s="500"/>
      <c r="D133" s="501"/>
      <c r="E133" s="500"/>
      <c r="F133" s="500"/>
      <c r="G133" s="513"/>
      <c r="H133" s="505"/>
      <c r="I133" s="500"/>
      <c r="J133" s="500"/>
      <c r="K133" s="502" t="s">
        <v>14</v>
      </c>
      <c r="L133" s="517">
        <f>L131+L132</f>
        <v>357.6</v>
      </c>
      <c r="M133" s="500"/>
    </row>
    <row r="134" spans="1:19" ht="19.5" thickTop="1">
      <c r="A134" s="500"/>
      <c r="B134" s="500"/>
      <c r="C134" s="500"/>
      <c r="D134" s="501"/>
      <c r="E134" s="500"/>
      <c r="F134" s="514"/>
      <c r="G134" s="504"/>
      <c r="H134" s="500"/>
      <c r="I134" s="500"/>
      <c r="J134" s="500"/>
      <c r="K134" s="502"/>
      <c r="L134" s="503"/>
      <c r="M134" s="500"/>
      <c r="P134" s="343"/>
    </row>
    <row r="135" spans="1:19">
      <c r="A135" s="500"/>
      <c r="B135" s="500"/>
      <c r="C135" s="500"/>
      <c r="D135" s="501"/>
      <c r="E135" s="500"/>
      <c r="F135" s="514"/>
      <c r="G135" s="504"/>
      <c r="H135" s="500"/>
      <c r="I135" s="500"/>
      <c r="J135" s="500"/>
      <c r="K135" s="502"/>
      <c r="L135" s="503"/>
      <c r="M135" s="500"/>
      <c r="P135" s="343"/>
    </row>
    <row r="136" spans="1:19">
      <c r="A136" s="500"/>
      <c r="B136" s="500"/>
      <c r="C136" s="500"/>
      <c r="D136" s="501"/>
      <c r="E136" s="500"/>
      <c r="F136" s="514"/>
      <c r="G136" s="504"/>
      <c r="H136" s="500"/>
      <c r="I136" s="500"/>
      <c r="J136" s="500"/>
      <c r="K136" s="502"/>
      <c r="L136" s="503"/>
      <c r="M136" s="500"/>
      <c r="P136" s="343"/>
    </row>
    <row r="137" spans="1:19">
      <c r="A137" s="500"/>
      <c r="B137" s="500"/>
      <c r="C137" s="500"/>
      <c r="D137" s="501"/>
      <c r="E137" s="500"/>
      <c r="F137" s="514"/>
      <c r="G137" s="504"/>
      <c r="H137" s="500"/>
      <c r="I137" s="500"/>
      <c r="J137" s="500"/>
      <c r="K137" s="502"/>
      <c r="L137" s="503"/>
      <c r="M137" s="500"/>
      <c r="P137" s="343"/>
    </row>
    <row r="138" spans="1:19">
      <c r="A138" s="500"/>
      <c r="B138" s="500"/>
      <c r="C138" s="500"/>
      <c r="D138" s="501"/>
      <c r="E138" s="500"/>
      <c r="F138" s="514"/>
      <c r="G138" s="504"/>
      <c r="H138" s="500"/>
      <c r="I138" s="500"/>
      <c r="J138" s="500"/>
      <c r="K138" s="502"/>
      <c r="L138" s="503"/>
      <c r="M138" s="500"/>
      <c r="P138" s="343"/>
    </row>
    <row r="139" spans="1:19">
      <c r="B139" s="319" t="s">
        <v>228</v>
      </c>
      <c r="K139" s="330"/>
      <c r="L139" s="396"/>
      <c r="P139" s="343"/>
    </row>
    <row r="140" spans="1:19">
      <c r="B140" s="319" t="s">
        <v>49</v>
      </c>
      <c r="K140" s="330"/>
      <c r="L140" s="378"/>
      <c r="P140" s="343"/>
    </row>
    <row r="141" spans="1:19">
      <c r="B141" s="339" t="s">
        <v>18</v>
      </c>
      <c r="K141" s="330"/>
      <c r="P141" s="343"/>
    </row>
    <row r="142" spans="1:19">
      <c r="B142" s="319" t="s">
        <v>19</v>
      </c>
      <c r="F142" s="383">
        <v>35</v>
      </c>
      <c r="G142" s="319" t="s">
        <v>20</v>
      </c>
      <c r="P142" s="343"/>
    </row>
    <row r="143" spans="1:19">
      <c r="B143" s="319" t="s">
        <v>44</v>
      </c>
      <c r="E143" s="343" t="str">
        <f>IF(Q16=0,S16,IF(Q16=1,S17,S18))</f>
        <v>ฝนตกปกติ</v>
      </c>
      <c r="P143" s="343"/>
    </row>
    <row r="144" spans="1:19">
      <c r="F144" s="397"/>
      <c r="P144" s="343"/>
      <c r="S144" s="395"/>
    </row>
    <row r="145" spans="2:16">
      <c r="B145" s="448" t="s">
        <v>328</v>
      </c>
      <c r="C145" s="449"/>
      <c r="D145" s="449"/>
      <c r="E145" s="449"/>
      <c r="F145" s="450"/>
      <c r="G145" s="449"/>
      <c r="H145" s="450"/>
      <c r="I145" s="451" t="s">
        <v>14</v>
      </c>
      <c r="J145" s="452"/>
      <c r="K145" s="450"/>
      <c r="P145" s="343"/>
    </row>
    <row r="146" spans="2:16">
      <c r="B146" s="449"/>
      <c r="C146" s="448" t="s">
        <v>329</v>
      </c>
      <c r="D146" s="453"/>
      <c r="E146" s="453"/>
      <c r="F146" s="450"/>
      <c r="G146" s="449"/>
      <c r="H146" s="450"/>
      <c r="I146" s="451" t="s">
        <v>14</v>
      </c>
      <c r="J146" s="452"/>
      <c r="K146" s="450"/>
      <c r="P146" s="343"/>
    </row>
    <row r="147" spans="2:16" ht="19.5">
      <c r="B147" s="449"/>
      <c r="C147" s="449" t="s">
        <v>322</v>
      </c>
      <c r="D147" s="454"/>
      <c r="E147" s="450" t="s">
        <v>14</v>
      </c>
      <c r="F147" s="452">
        <f>(0.5*0.5*1)</f>
        <v>0.25</v>
      </c>
      <c r="G147" s="449" t="s">
        <v>31</v>
      </c>
      <c r="H147" s="450"/>
      <c r="I147" s="451" t="s">
        <v>14</v>
      </c>
      <c r="J147" s="455">
        <f>99*F147</f>
        <v>24.75</v>
      </c>
      <c r="K147" s="450" t="s">
        <v>275</v>
      </c>
      <c r="P147" s="393"/>
    </row>
    <row r="148" spans="2:16">
      <c r="B148" s="449"/>
      <c r="C148" s="449" t="s">
        <v>323</v>
      </c>
      <c r="D148" s="449"/>
      <c r="E148" s="449"/>
      <c r="F148" s="450"/>
      <c r="G148" s="449"/>
      <c r="H148" s="450"/>
      <c r="I148" s="451" t="s">
        <v>14</v>
      </c>
      <c r="J148" s="452">
        <v>383.18</v>
      </c>
      <c r="K148" s="450" t="s">
        <v>275</v>
      </c>
    </row>
    <row r="149" spans="2:16">
      <c r="B149" s="449"/>
      <c r="C149" s="449" t="s">
        <v>324</v>
      </c>
      <c r="D149" s="449"/>
      <c r="E149" s="449"/>
      <c r="F149" s="450"/>
      <c r="G149" s="449"/>
      <c r="H149" s="450"/>
      <c r="I149" s="451" t="s">
        <v>14</v>
      </c>
      <c r="J149" s="452"/>
      <c r="K149" s="450" t="s">
        <v>275</v>
      </c>
    </row>
    <row r="150" spans="2:16">
      <c r="B150" s="449"/>
      <c r="C150" s="449" t="s">
        <v>325</v>
      </c>
      <c r="D150" s="449"/>
      <c r="E150" s="449"/>
      <c r="F150" s="450"/>
      <c r="G150" s="449"/>
      <c r="H150" s="450"/>
      <c r="I150" s="451" t="s">
        <v>14</v>
      </c>
      <c r="J150" s="452">
        <v>65</v>
      </c>
      <c r="K150" s="450" t="s">
        <v>275</v>
      </c>
    </row>
    <row r="151" spans="2:16">
      <c r="B151" s="449"/>
      <c r="C151" s="449" t="s">
        <v>326</v>
      </c>
      <c r="D151" s="449"/>
      <c r="E151" s="450" t="s">
        <v>14</v>
      </c>
      <c r="F151" s="456">
        <f>(0.05*0.5*1)</f>
        <v>2.5000000000000001E-2</v>
      </c>
      <c r="G151" s="449" t="s">
        <v>31</v>
      </c>
      <c r="H151" s="450"/>
      <c r="I151" s="451" t="s">
        <v>14</v>
      </c>
      <c r="J151" s="457">
        <f>F151*1794.39</f>
        <v>44.859750000000005</v>
      </c>
      <c r="K151" s="450" t="s">
        <v>232</v>
      </c>
    </row>
    <row r="152" spans="2:16">
      <c r="B152" s="449"/>
      <c r="C152" s="449"/>
      <c r="D152" s="449"/>
      <c r="E152" s="449"/>
      <c r="F152" s="450"/>
      <c r="G152" s="449" t="s">
        <v>327</v>
      </c>
      <c r="H152" s="450"/>
      <c r="I152" s="451" t="s">
        <v>14</v>
      </c>
      <c r="J152" s="452">
        <f>SUM(J147:J151)</f>
        <v>517.78975000000003</v>
      </c>
      <c r="K152" s="450" t="s">
        <v>232</v>
      </c>
    </row>
    <row r="153" spans="2:16">
      <c r="B153" s="449"/>
      <c r="C153" s="458" t="s">
        <v>330</v>
      </c>
      <c r="D153" s="449"/>
      <c r="E153" s="449"/>
      <c r="F153" s="450"/>
      <c r="G153" s="449"/>
      <c r="H153" s="450"/>
      <c r="I153" s="451" t="s">
        <v>14</v>
      </c>
      <c r="J153" s="459">
        <f>IF(J152=0,0,ROUNDDOWN(J152,-1))</f>
        <v>510</v>
      </c>
      <c r="K153" s="450" t="s">
        <v>232</v>
      </c>
    </row>
  </sheetData>
  <mergeCells count="25">
    <mergeCell ref="B127:G127"/>
    <mergeCell ref="B103:G103"/>
    <mergeCell ref="B122:G122"/>
    <mergeCell ref="B123:H123"/>
    <mergeCell ref="B124:J124"/>
    <mergeCell ref="B125:H125"/>
    <mergeCell ref="B126:G126"/>
    <mergeCell ref="B110:G110"/>
    <mergeCell ref="B111:H111"/>
    <mergeCell ref="B112:J112"/>
    <mergeCell ref="B113:H113"/>
    <mergeCell ref="B114:G114"/>
    <mergeCell ref="B115:G115"/>
    <mergeCell ref="B102:G102"/>
    <mergeCell ref="B97:F97"/>
    <mergeCell ref="B98:G98"/>
    <mergeCell ref="B99:H99"/>
    <mergeCell ref="B100:J100"/>
    <mergeCell ref="T17:X17"/>
    <mergeCell ref="B1:L1"/>
    <mergeCell ref="B2:L2"/>
    <mergeCell ref="B101:H101"/>
    <mergeCell ref="G15:I15"/>
    <mergeCell ref="D6:L6"/>
    <mergeCell ref="D5:M5"/>
  </mergeCells>
  <phoneticPr fontId="0" type="noConversion"/>
  <pageMargins left="0.39370078740157483" right="0.19685039370078741" top="0.39370078740157483" bottom="0.39370078740157483" header="0" footer="0"/>
  <pageSetup paperSize="9" scale="90" orientation="portrait" blackAndWhite="1" r:id="rId1"/>
  <headerFooter alignWithMargins="0"/>
  <rowBreaks count="2" manualBreakCount="2">
    <brk id="51" max="16383" man="1"/>
    <brk id="117" max="24" man="1"/>
  </rowBreaks>
  <ignoredErrors>
    <ignoredError sqref="L101 G129" unlockedFormula="1"/>
    <ignoredError sqref="L130:L131" evalError="1"/>
    <ignoredError sqref="L125" evalError="1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A604E-6E35-4715-8B50-CCF7BD58F461}">
  <sheetPr>
    <tabColor theme="9" tint="0.39997558519241921"/>
  </sheetPr>
  <dimension ref="A1:AB94"/>
  <sheetViews>
    <sheetView view="pageLayout" zoomScaleNormal="100" workbookViewId="0">
      <selection activeCell="L27" sqref="L27:O27"/>
    </sheetView>
  </sheetViews>
  <sheetFormatPr defaultColWidth="10.28515625" defaultRowHeight="19.5" customHeight="1" outlineLevelRow="1"/>
  <cols>
    <col min="1" max="1" width="11" style="472" customWidth="1"/>
    <col min="2" max="2" width="8.28515625" style="472" customWidth="1"/>
    <col min="3" max="3" width="19" style="472" customWidth="1"/>
    <col min="4" max="4" width="9.85546875" style="472" customWidth="1"/>
    <col min="5" max="5" width="10.85546875" style="472" customWidth="1"/>
    <col min="6" max="6" width="3.5703125" style="472" hidden="1" customWidth="1"/>
    <col min="7" max="7" width="12.7109375" style="472" hidden="1" customWidth="1"/>
    <col min="8" max="8" width="84.28515625" style="472" hidden="1" customWidth="1"/>
    <col min="9" max="9" width="9.85546875" style="472" bestFit="1" customWidth="1"/>
    <col min="10" max="10" width="10.28515625" style="472" customWidth="1"/>
    <col min="11" max="11" width="10.42578125" style="472" customWidth="1"/>
    <col min="12" max="12" width="13.28515625" style="472" customWidth="1"/>
    <col min="13" max="13" width="9" style="472" customWidth="1"/>
    <col min="14" max="14" width="15.28515625" style="472" customWidth="1"/>
    <col min="15" max="15" width="15.7109375" style="472" customWidth="1"/>
    <col min="16" max="17" width="12.85546875" style="472" bestFit="1" customWidth="1"/>
    <col min="18" max="18" width="11.7109375" style="472" customWidth="1"/>
    <col min="19" max="16384" width="10.28515625" style="472"/>
  </cols>
  <sheetData>
    <row r="1" spans="1:28" ht="19.5" customHeight="1">
      <c r="A1" s="1008" t="s">
        <v>348</v>
      </c>
      <c r="B1" s="1008"/>
      <c r="C1" s="1008"/>
      <c r="D1" s="1008"/>
      <c r="E1" s="1008"/>
      <c r="F1" s="1008"/>
      <c r="G1" s="1008"/>
      <c r="H1" s="1008"/>
      <c r="I1" s="1008"/>
      <c r="J1" s="1008"/>
      <c r="K1" s="1008"/>
      <c r="L1" s="1008"/>
      <c r="M1" s="1008"/>
      <c r="N1" s="1008"/>
      <c r="O1" s="1008"/>
    </row>
    <row r="2" spans="1:28" ht="19.5" customHeight="1">
      <c r="A2" s="1017" t="s">
        <v>1264</v>
      </c>
      <c r="B2" s="1017"/>
      <c r="C2" s="1017"/>
      <c r="D2" s="1017"/>
      <c r="E2" s="1017"/>
      <c r="F2" s="1017"/>
      <c r="G2" s="1017"/>
      <c r="H2" s="1017"/>
      <c r="I2" s="1017"/>
      <c r="J2" s="1017"/>
      <c r="K2" s="1017"/>
      <c r="L2" s="1017"/>
      <c r="M2" s="1017"/>
      <c r="N2" s="1017"/>
      <c r="O2" s="1017"/>
    </row>
    <row r="3" spans="1:28" ht="19.5" customHeight="1">
      <c r="A3" s="527" t="s">
        <v>231</v>
      </c>
      <c r="B3" s="472" t="str">
        <f>ข้อมูล!D4</f>
        <v>ปรับปรุงผิวจราจรแบบ (OVER  Lay) ด้วยแอสฟัลท์ติกคอนกรีต</v>
      </c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</row>
    <row r="4" spans="1:28" ht="19.5" customHeight="1">
      <c r="A4" s="527" t="s">
        <v>347</v>
      </c>
      <c r="B4" s="1007" t="str">
        <f>ข้อมูล!D9</f>
        <v>ซอย 12  หมู่ที่ 7  บ้านป่ายางงาม  ตำบลป่าป้อง  อำเภอดอยสะเก็ด  จังหวัดเชียงใหม่</v>
      </c>
      <c r="C4" s="1007"/>
      <c r="D4" s="1007"/>
      <c r="E4" s="1007"/>
      <c r="F4" s="1007"/>
      <c r="G4" s="1007"/>
      <c r="H4" s="1007"/>
      <c r="I4" s="1007"/>
      <c r="J4" s="1007"/>
      <c r="K4" s="1007"/>
      <c r="L4" s="1007"/>
      <c r="M4" s="1007"/>
      <c r="N4" s="1007"/>
      <c r="O4" s="1007"/>
    </row>
    <row r="5" spans="1:28" ht="19.5" customHeight="1">
      <c r="A5" s="527" t="s">
        <v>335</v>
      </c>
      <c r="B5" s="1007" t="str">
        <f>ข้อมูล!D12</f>
        <v xml:space="preserve"> กว้าง  4.00  เมตร ยาว 245.00 เมตร หนา 0.05 เมตร หรือมีพื้นที่ไม่น้อยกว่า  980.00 ตารางเมตร</v>
      </c>
      <c r="C5" s="1007"/>
      <c r="D5" s="1007"/>
      <c r="E5" s="1007"/>
      <c r="F5" s="1007"/>
      <c r="G5" s="1007"/>
      <c r="H5" s="1007"/>
      <c r="I5" s="1007"/>
      <c r="J5" s="1007"/>
      <c r="K5" s="1007"/>
      <c r="L5" s="1007"/>
      <c r="M5" s="1007"/>
      <c r="N5" s="1007"/>
      <c r="O5" s="1007"/>
    </row>
    <row r="6" spans="1:28" ht="19.5" customHeight="1">
      <c r="A6" s="527"/>
      <c r="B6" s="527"/>
      <c r="C6" s="527"/>
      <c r="D6" s="527"/>
      <c r="E6" s="518"/>
      <c r="F6" s="518"/>
      <c r="G6" s="518"/>
      <c r="H6" s="518"/>
      <c r="I6" s="518"/>
      <c r="J6" s="518"/>
      <c r="K6" s="518"/>
      <c r="L6" s="520" t="str">
        <f>สรุปราคากลาง!I3</f>
        <v>วันที่          เดือน  สิงหาคม พ.ศ. 2568</v>
      </c>
      <c r="M6" s="518"/>
      <c r="N6" s="518"/>
      <c r="O6" s="528"/>
    </row>
    <row r="7" spans="1:28" ht="19.5" customHeight="1">
      <c r="A7" s="1009" t="s">
        <v>257</v>
      </c>
      <c r="B7" s="1011" t="s">
        <v>336</v>
      </c>
      <c r="C7" s="1011"/>
      <c r="D7" s="1011"/>
      <c r="E7" s="1011"/>
      <c r="F7" s="1011"/>
      <c r="G7" s="1011"/>
      <c r="H7" s="1012"/>
      <c r="I7" s="1011" t="s">
        <v>23</v>
      </c>
      <c r="J7" s="1013" t="s">
        <v>338</v>
      </c>
      <c r="K7" s="1013" t="s">
        <v>211</v>
      </c>
      <c r="L7" s="1013" t="s">
        <v>337</v>
      </c>
      <c r="M7" s="1015" t="s">
        <v>2</v>
      </c>
      <c r="N7" s="1013" t="s">
        <v>339</v>
      </c>
      <c r="O7" s="1013" t="s">
        <v>1032</v>
      </c>
    </row>
    <row r="8" spans="1:28" ht="19.5" customHeight="1">
      <c r="A8" s="1010"/>
      <c r="B8" s="1011"/>
      <c r="C8" s="1011"/>
      <c r="D8" s="1011"/>
      <c r="E8" s="1011"/>
      <c r="F8" s="1011"/>
      <c r="G8" s="1011"/>
      <c r="H8" s="1012"/>
      <c r="I8" s="1011"/>
      <c r="J8" s="1014"/>
      <c r="K8" s="1014"/>
      <c r="L8" s="1014"/>
      <c r="M8" s="1016"/>
      <c r="N8" s="1014"/>
      <c r="O8" s="1014"/>
    </row>
    <row r="9" spans="1:28" ht="19.5" customHeight="1">
      <c r="A9" s="473"/>
      <c r="B9" s="474"/>
      <c r="C9" s="475"/>
      <c r="D9" s="475"/>
      <c r="E9" s="476"/>
      <c r="F9" s="476"/>
      <c r="G9" s="476"/>
      <c r="H9" s="477"/>
      <c r="I9" s="473"/>
      <c r="J9" s="478"/>
      <c r="K9" s="479"/>
      <c r="L9" s="480"/>
      <c r="M9" s="481"/>
      <c r="N9" s="481"/>
      <c r="O9" s="481"/>
    </row>
    <row r="10" spans="1:28" ht="19.5" hidden="1" customHeight="1">
      <c r="A10" s="529">
        <v>1</v>
      </c>
      <c r="B10" s="538" t="s">
        <v>1247</v>
      </c>
      <c r="C10" s="539"/>
      <c r="D10" s="539"/>
      <c r="E10" s="540"/>
      <c r="F10" s="540"/>
      <c r="G10" s="540"/>
      <c r="H10" s="541"/>
      <c r="I10" s="547" t="s">
        <v>30</v>
      </c>
      <c r="J10" s="542"/>
      <c r="K10" s="543"/>
      <c r="L10" s="544"/>
      <c r="M10" s="545"/>
      <c r="N10" s="545"/>
      <c r="O10" s="545"/>
    </row>
    <row r="11" spans="1:28" ht="19.5" hidden="1" customHeight="1">
      <c r="A11" s="529"/>
      <c r="B11" s="538" t="s">
        <v>1248</v>
      </c>
      <c r="C11" s="539"/>
      <c r="D11" s="539"/>
      <c r="E11" s="540"/>
      <c r="F11" s="540"/>
      <c r="G11" s="540"/>
      <c r="H11" s="541"/>
      <c r="I11" s="529"/>
      <c r="J11" s="542"/>
      <c r="K11" s="543"/>
      <c r="L11" s="544"/>
      <c r="M11" s="545"/>
      <c r="N11" s="545"/>
      <c r="O11" s="545"/>
    </row>
    <row r="12" spans="1:28" s="482" customFormat="1" ht="19.5" customHeight="1">
      <c r="A12" s="529">
        <v>1</v>
      </c>
      <c r="B12" s="538" t="s">
        <v>444</v>
      </c>
      <c r="C12" s="539"/>
      <c r="D12" s="539"/>
      <c r="E12" s="540"/>
      <c r="F12" s="540"/>
      <c r="G12" s="540"/>
      <c r="H12" s="541"/>
      <c r="I12" s="529"/>
      <c r="J12" s="542"/>
      <c r="K12" s="543"/>
      <c r="L12" s="544"/>
      <c r="M12" s="545"/>
      <c r="N12" s="545"/>
      <c r="O12" s="544">
        <f t="shared" ref="O12:O16" si="0">N12</f>
        <v>0</v>
      </c>
      <c r="P12" s="472"/>
      <c r="Q12" s="472"/>
      <c r="R12" s="472"/>
      <c r="S12" s="472"/>
      <c r="T12" s="472"/>
      <c r="U12" s="472"/>
      <c r="V12" s="472"/>
      <c r="W12" s="472"/>
      <c r="X12" s="472"/>
      <c r="Y12" s="472"/>
      <c r="Z12" s="472"/>
      <c r="AA12" s="472"/>
      <c r="AB12" s="472"/>
    </row>
    <row r="13" spans="1:28" s="482" customFormat="1" ht="19.5" customHeight="1">
      <c r="A13" s="529"/>
      <c r="B13" s="546" t="s">
        <v>1047</v>
      </c>
      <c r="C13" s="539"/>
      <c r="D13" s="539"/>
      <c r="E13" s="540"/>
      <c r="F13" s="540"/>
      <c r="G13" s="540"/>
      <c r="H13" s="541"/>
      <c r="I13" s="529"/>
      <c r="J13" s="542"/>
      <c r="K13" s="543"/>
      <c r="L13" s="544"/>
      <c r="M13" s="545"/>
      <c r="N13" s="545"/>
      <c r="O13" s="544">
        <f t="shared" si="0"/>
        <v>0</v>
      </c>
      <c r="P13" s="472"/>
      <c r="Q13" s="472"/>
      <c r="R13" s="472"/>
      <c r="S13" s="472"/>
      <c r="T13" s="472"/>
      <c r="U13" s="472"/>
      <c r="V13" s="472"/>
      <c r="W13" s="472"/>
      <c r="X13" s="472"/>
      <c r="Y13" s="472"/>
      <c r="Z13" s="472"/>
      <c r="AA13" s="472"/>
      <c r="AB13" s="472"/>
    </row>
    <row r="14" spans="1:28" s="482" customFormat="1" ht="19.5" customHeight="1">
      <c r="A14" s="529"/>
      <c r="B14" s="546" t="s">
        <v>1048</v>
      </c>
      <c r="C14" s="539"/>
      <c r="D14" s="539"/>
      <c r="E14" s="540"/>
      <c r="F14" s="540"/>
      <c r="G14" s="540"/>
      <c r="H14" s="541"/>
      <c r="I14" s="547" t="s">
        <v>30</v>
      </c>
      <c r="J14" s="542">
        <v>980</v>
      </c>
      <c r="K14" s="543">
        <f>ข้อมูล!L96</f>
        <v>17.260000000000002</v>
      </c>
      <c r="L14" s="544">
        <f>J14*K14</f>
        <v>16914.800000000003</v>
      </c>
      <c r="M14" s="545">
        <v>1.3642000000000001</v>
      </c>
      <c r="N14" s="544">
        <f>L14*M14</f>
        <v>23075.170160000005</v>
      </c>
      <c r="O14" s="544">
        <f t="shared" si="0"/>
        <v>23075.170160000005</v>
      </c>
      <c r="P14" s="472"/>
      <c r="Q14" s="472"/>
      <c r="R14" s="472"/>
      <c r="S14" s="472"/>
      <c r="T14" s="472"/>
      <c r="U14" s="472"/>
      <c r="V14" s="472"/>
      <c r="W14" s="472"/>
      <c r="X14" s="472"/>
      <c r="Y14" s="472"/>
      <c r="Z14" s="472"/>
      <c r="AA14" s="472"/>
      <c r="AB14" s="472"/>
    </row>
    <row r="15" spans="1:28" s="482" customFormat="1" ht="19.5" customHeight="1">
      <c r="A15" s="529"/>
      <c r="B15" s="546" t="s">
        <v>1049</v>
      </c>
      <c r="C15" s="539"/>
      <c r="D15" s="539"/>
      <c r="E15" s="540"/>
      <c r="F15" s="540"/>
      <c r="G15" s="540"/>
      <c r="H15" s="541"/>
      <c r="I15" s="547" t="s">
        <v>30</v>
      </c>
      <c r="J15" s="542">
        <f>J14</f>
        <v>980</v>
      </c>
      <c r="K15" s="543">
        <f>ข้อมูล!L121</f>
        <v>357.63</v>
      </c>
      <c r="L15" s="544">
        <f>J15*K15</f>
        <v>350477.4</v>
      </c>
      <c r="M15" s="545">
        <f>M14</f>
        <v>1.3642000000000001</v>
      </c>
      <c r="N15" s="544">
        <f>L15*M15</f>
        <v>478121.26908000006</v>
      </c>
      <c r="O15" s="544">
        <f t="shared" si="0"/>
        <v>478121.26908000006</v>
      </c>
      <c r="P15" s="472"/>
      <c r="Q15" s="472"/>
      <c r="R15" s="472"/>
      <c r="S15" s="472"/>
      <c r="T15" s="472"/>
      <c r="U15" s="472"/>
      <c r="V15" s="472"/>
      <c r="W15" s="472"/>
      <c r="X15" s="472"/>
      <c r="Y15" s="472"/>
      <c r="Z15" s="472"/>
      <c r="AA15" s="472"/>
      <c r="AB15" s="472"/>
    </row>
    <row r="16" spans="1:28" s="482" customFormat="1" ht="19.5" customHeight="1">
      <c r="A16" s="529"/>
      <c r="B16" s="546" t="s">
        <v>445</v>
      </c>
      <c r="C16" s="539"/>
      <c r="D16" s="539"/>
      <c r="E16" s="540"/>
      <c r="F16" s="540"/>
      <c r="G16" s="540"/>
      <c r="H16" s="541"/>
      <c r="I16" s="529"/>
      <c r="J16" s="542"/>
      <c r="K16" s="543"/>
      <c r="L16" s="544"/>
      <c r="M16" s="545"/>
      <c r="N16" s="545"/>
      <c r="O16" s="544">
        <f t="shared" si="0"/>
        <v>0</v>
      </c>
      <c r="P16" s="472"/>
      <c r="Q16" s="472"/>
      <c r="R16" s="472"/>
      <c r="S16" s="472"/>
      <c r="T16" s="472"/>
      <c r="U16" s="472"/>
      <c r="V16" s="472"/>
      <c r="W16" s="472"/>
      <c r="X16" s="472"/>
      <c r="Y16" s="472"/>
      <c r="Z16" s="472"/>
      <c r="AA16" s="472"/>
      <c r="AB16" s="472"/>
    </row>
    <row r="17" spans="1:28" s="482" customFormat="1" ht="19.5" customHeight="1">
      <c r="A17" s="529"/>
      <c r="B17" s="546"/>
      <c r="C17" s="539"/>
      <c r="D17" s="539"/>
      <c r="E17" s="540"/>
      <c r="F17" s="540"/>
      <c r="G17" s="540"/>
      <c r="H17" s="541"/>
      <c r="I17" s="529"/>
      <c r="J17" s="542"/>
      <c r="K17" s="543"/>
      <c r="L17" s="544"/>
      <c r="M17" s="545"/>
      <c r="N17" s="545"/>
      <c r="O17" s="544"/>
      <c r="P17" s="472"/>
      <c r="Q17" s="472"/>
      <c r="R17" s="472"/>
      <c r="S17" s="472"/>
      <c r="T17" s="472"/>
      <c r="U17" s="472"/>
      <c r="V17" s="472"/>
      <c r="W17" s="472"/>
      <c r="X17" s="472"/>
      <c r="Y17" s="472"/>
      <c r="Z17" s="472"/>
      <c r="AA17" s="472"/>
      <c r="AB17" s="472"/>
    </row>
    <row r="18" spans="1:28" s="482" customFormat="1" ht="19.5" customHeight="1">
      <c r="A18" s="529">
        <v>2</v>
      </c>
      <c r="B18" s="1025" t="s">
        <v>34</v>
      </c>
      <c r="C18" s="1026"/>
      <c r="D18" s="1026"/>
      <c r="E18" s="1026"/>
      <c r="F18" s="540"/>
      <c r="G18" s="540"/>
      <c r="H18" s="541"/>
      <c r="I18" s="529"/>
      <c r="J18" s="542"/>
      <c r="K18" s="543"/>
      <c r="L18" s="544"/>
      <c r="M18" s="545"/>
      <c r="N18" s="545"/>
      <c r="O18" s="545"/>
      <c r="P18" s="472"/>
      <c r="Q18" s="472"/>
      <c r="R18" s="472"/>
      <c r="S18" s="472"/>
      <c r="T18" s="472"/>
      <c r="U18" s="472"/>
      <c r="V18" s="472"/>
      <c r="W18" s="472"/>
      <c r="X18" s="472"/>
      <c r="Y18" s="472"/>
      <c r="Z18" s="472"/>
      <c r="AA18" s="472"/>
      <c r="AB18" s="472"/>
    </row>
    <row r="19" spans="1:28" s="482" customFormat="1" ht="19.5" customHeight="1">
      <c r="A19" s="483"/>
      <c r="B19" s="1027" t="s">
        <v>1258</v>
      </c>
      <c r="C19" s="1028"/>
      <c r="D19" s="1028"/>
      <c r="E19" s="1028"/>
      <c r="F19" s="540"/>
      <c r="G19" s="540"/>
      <c r="H19" s="541"/>
      <c r="I19" s="547" t="s">
        <v>30</v>
      </c>
      <c r="J19" s="542">
        <v>73.5</v>
      </c>
      <c r="K19" s="543">
        <v>290</v>
      </c>
      <c r="L19" s="544">
        <f>J19*K19</f>
        <v>21315</v>
      </c>
      <c r="M19" s="545">
        <f>M14</f>
        <v>1.3642000000000001</v>
      </c>
      <c r="N19" s="544">
        <f>L19*M19</f>
        <v>29077.923000000003</v>
      </c>
      <c r="O19" s="544">
        <f>N19</f>
        <v>29077.923000000003</v>
      </c>
      <c r="P19" s="472"/>
      <c r="Q19" s="472"/>
      <c r="R19" s="472"/>
      <c r="S19" s="472"/>
      <c r="T19" s="472"/>
      <c r="U19" s="472"/>
      <c r="V19" s="472"/>
      <c r="W19" s="472"/>
      <c r="X19" s="472"/>
      <c r="Y19" s="472"/>
      <c r="Z19" s="472"/>
      <c r="AA19" s="472"/>
      <c r="AB19" s="472"/>
    </row>
    <row r="20" spans="1:28" s="482" customFormat="1" ht="19.5" customHeight="1">
      <c r="A20" s="529"/>
      <c r="B20" s="1027"/>
      <c r="C20" s="1028"/>
      <c r="D20" s="1028"/>
      <c r="E20" s="1028"/>
      <c r="F20" s="540"/>
      <c r="G20" s="540"/>
      <c r="H20" s="541"/>
      <c r="I20" s="547"/>
      <c r="J20" s="542"/>
      <c r="K20" s="543"/>
      <c r="L20" s="544">
        <f>J20*K20</f>
        <v>0</v>
      </c>
      <c r="M20" s="545"/>
      <c r="N20" s="544">
        <f>L20*M20</f>
        <v>0</v>
      </c>
      <c r="O20" s="544">
        <f>N20</f>
        <v>0</v>
      </c>
      <c r="P20" s="472"/>
      <c r="Q20" s="472"/>
      <c r="R20" s="472"/>
      <c r="S20" s="472"/>
      <c r="T20" s="472"/>
      <c r="U20" s="472"/>
      <c r="V20" s="472"/>
      <c r="W20" s="472"/>
      <c r="X20" s="472"/>
      <c r="Y20" s="472"/>
      <c r="Z20" s="472"/>
      <c r="AA20" s="472"/>
      <c r="AB20" s="472"/>
    </row>
    <row r="21" spans="1:28" s="482" customFormat="1" ht="19.5" customHeight="1">
      <c r="A21" s="529"/>
      <c r="B21" s="1020" t="s">
        <v>1274</v>
      </c>
      <c r="C21" s="1021"/>
      <c r="D21" s="1021"/>
      <c r="E21" s="1021"/>
      <c r="F21" s="540"/>
      <c r="G21" s="540"/>
      <c r="H21" s="541"/>
      <c r="I21" s="542"/>
      <c r="J21" s="542"/>
      <c r="K21" s="543"/>
      <c r="L21" s="979">
        <f>SUM(L14:L20)</f>
        <v>388707.2</v>
      </c>
      <c r="M21" s="545"/>
      <c r="N21" s="544"/>
      <c r="O21" s="544"/>
      <c r="P21" s="472"/>
      <c r="Q21" s="864">
        <f>O14+O15+O19+O20</f>
        <v>530274.36224000005</v>
      </c>
      <c r="R21" s="472"/>
      <c r="S21" s="472"/>
      <c r="T21" s="472"/>
      <c r="U21" s="472"/>
      <c r="V21" s="472"/>
      <c r="W21" s="472"/>
      <c r="X21" s="472"/>
      <c r="Y21" s="472"/>
      <c r="Z21" s="472"/>
      <c r="AA21" s="472"/>
      <c r="AB21" s="472"/>
    </row>
    <row r="22" spans="1:28" s="482" customFormat="1" ht="19.5" customHeight="1" thickBot="1">
      <c r="A22" s="529"/>
      <c r="B22" s="1022" t="s">
        <v>1275</v>
      </c>
      <c r="C22" s="1023"/>
      <c r="D22" s="1023"/>
      <c r="E22" s="1023"/>
      <c r="F22" s="484"/>
      <c r="G22" s="485"/>
      <c r="H22" s="486"/>
      <c r="I22" s="487"/>
      <c r="J22" s="488"/>
      <c r="K22" s="489"/>
      <c r="L22" s="519"/>
      <c r="M22" s="521"/>
      <c r="N22" s="519"/>
      <c r="O22" s="519"/>
      <c r="P22" s="472"/>
      <c r="Q22" s="472"/>
      <c r="R22" s="472"/>
      <c r="S22" s="472"/>
      <c r="T22" s="472"/>
      <c r="U22" s="472"/>
      <c r="V22" s="472"/>
      <c r="W22" s="472"/>
      <c r="X22" s="472"/>
      <c r="Y22" s="472"/>
      <c r="Z22" s="472"/>
      <c r="AA22" s="472"/>
      <c r="AB22" s="472"/>
    </row>
    <row r="23" spans="1:28" s="482" customFormat="1" ht="19.5" customHeight="1" thickTop="1" thickBot="1">
      <c r="A23" s="490"/>
      <c r="B23" s="490"/>
      <c r="C23" s="526" t="s">
        <v>342</v>
      </c>
      <c r="D23" s="1024" t="str">
        <f>BAHTTEXT(O23)</f>
        <v>ห้าแสนสามหมื่นสองร้อยเจ็ดสิบสี่บาทสามสิบหกสตางค์</v>
      </c>
      <c r="E23" s="1024"/>
      <c r="F23" s="1024"/>
      <c r="G23" s="1024"/>
      <c r="H23" s="1024"/>
      <c r="I23" s="1024"/>
      <c r="J23" s="1024"/>
      <c r="K23" s="1024"/>
      <c r="L23" s="525" t="s">
        <v>343</v>
      </c>
      <c r="M23" s="522" t="s">
        <v>340</v>
      </c>
      <c r="N23" s="523"/>
      <c r="O23" s="531">
        <f>SUM(O14:O22)</f>
        <v>530274.36224000005</v>
      </c>
      <c r="P23" s="472"/>
      <c r="Q23" s="472"/>
      <c r="R23" s="472"/>
      <c r="S23" s="472"/>
      <c r="T23" s="472"/>
      <c r="U23" s="472"/>
      <c r="V23" s="472"/>
      <c r="W23" s="472"/>
      <c r="X23" s="472"/>
      <c r="Y23" s="472"/>
      <c r="Z23" s="472"/>
      <c r="AA23" s="472"/>
      <c r="AB23" s="472"/>
    </row>
    <row r="24" spans="1:28" s="482" customFormat="1" ht="19.5" customHeight="1" thickTop="1">
      <c r="A24" s="491"/>
      <c r="B24" s="491"/>
      <c r="C24" s="871"/>
      <c r="D24" s="872"/>
      <c r="E24" s="872"/>
      <c r="F24" s="872"/>
      <c r="G24" s="872"/>
      <c r="H24" s="872"/>
      <c r="I24" s="872"/>
      <c r="J24" s="872"/>
      <c r="K24" s="872"/>
      <c r="L24" s="873"/>
      <c r="M24" s="874"/>
      <c r="N24" s="874"/>
      <c r="O24" s="970"/>
      <c r="P24" s="472"/>
      <c r="Q24" s="472"/>
      <c r="R24" s="472"/>
      <c r="S24" s="472"/>
      <c r="T24" s="472"/>
      <c r="U24" s="472"/>
      <c r="V24" s="472"/>
      <c r="W24" s="472"/>
      <c r="X24" s="472"/>
      <c r="Y24" s="472"/>
      <c r="Z24" s="472"/>
      <c r="AA24" s="472"/>
      <c r="AB24" s="472"/>
    </row>
    <row r="25" spans="1:28" s="482" customFormat="1" ht="19.5" customHeight="1">
      <c r="A25" s="491"/>
      <c r="B25" s="491"/>
      <c r="C25" s="871"/>
      <c r="D25" s="872"/>
      <c r="E25" s="872"/>
      <c r="F25" s="872"/>
      <c r="G25" s="872"/>
      <c r="H25" s="872"/>
      <c r="I25" s="872"/>
      <c r="J25" s="872"/>
      <c r="K25" s="872"/>
      <c r="L25" s="873"/>
      <c r="M25" s="874"/>
      <c r="N25" s="874"/>
      <c r="O25" s="495"/>
      <c r="P25" s="472"/>
      <c r="Q25" s="472"/>
      <c r="R25" s="472"/>
      <c r="S25" s="472"/>
      <c r="T25" s="472"/>
      <c r="U25" s="472"/>
      <c r="V25" s="472"/>
      <c r="W25" s="472"/>
      <c r="X25" s="472"/>
      <c r="Y25" s="472"/>
      <c r="Z25" s="472"/>
      <c r="AA25" s="472"/>
      <c r="AB25" s="472"/>
    </row>
    <row r="26" spans="1:28" s="482" customFormat="1" ht="19.5" customHeight="1">
      <c r="A26" s="978" t="s">
        <v>1261</v>
      </c>
      <c r="B26" s="491"/>
      <c r="C26" s="1175" t="s">
        <v>1286</v>
      </c>
      <c r="D26" s="1175"/>
      <c r="E26" s="985" t="s">
        <v>1281</v>
      </c>
      <c r="F26" s="985"/>
      <c r="G26" s="985"/>
      <c r="H26" s="985"/>
      <c r="I26" s="872"/>
      <c r="J26" s="872"/>
      <c r="K26" s="872"/>
      <c r="L26" s="873"/>
      <c r="M26" s="985" t="s">
        <v>1282</v>
      </c>
      <c r="N26" s="985"/>
      <c r="O26" s="985"/>
      <c r="P26" s="472"/>
      <c r="Q26" s="472"/>
      <c r="R26" s="472"/>
      <c r="S26" s="472"/>
      <c r="T26" s="472"/>
      <c r="U26" s="472"/>
      <c r="V26" s="472"/>
      <c r="W26" s="472"/>
      <c r="X26" s="472"/>
      <c r="Y26" s="472"/>
      <c r="Z26" s="472"/>
      <c r="AA26" s="472"/>
      <c r="AB26" s="472"/>
    </row>
    <row r="27" spans="1:28" s="482" customFormat="1" ht="19.5" customHeight="1">
      <c r="A27" s="491"/>
      <c r="B27" s="1029" t="s">
        <v>1262</v>
      </c>
      <c r="C27" s="1029"/>
      <c r="D27" s="1029"/>
      <c r="E27" s="1175" t="s">
        <v>1283</v>
      </c>
      <c r="F27" s="1175"/>
      <c r="G27" s="1175"/>
      <c r="H27" s="1175"/>
      <c r="I27" s="1175"/>
      <c r="J27" s="1175"/>
      <c r="K27" s="1175"/>
      <c r="L27" s="1176" t="s">
        <v>1284</v>
      </c>
      <c r="M27" s="1176"/>
      <c r="N27" s="1176"/>
      <c r="O27" s="1176"/>
      <c r="P27" s="472"/>
      <c r="Q27" s="472"/>
      <c r="R27" s="472"/>
      <c r="S27" s="472"/>
      <c r="T27" s="472"/>
      <c r="U27" s="472"/>
      <c r="V27" s="472"/>
      <c r="W27" s="472"/>
      <c r="X27" s="472"/>
      <c r="Y27" s="472"/>
      <c r="Z27" s="472"/>
      <c r="AA27" s="472"/>
      <c r="AB27" s="472"/>
    </row>
    <row r="28" spans="1:28" s="482" customFormat="1" ht="19.5" customHeight="1">
      <c r="A28" s="491"/>
      <c r="B28" s="1019" t="s">
        <v>1263</v>
      </c>
      <c r="C28" s="1019"/>
      <c r="D28" s="872"/>
      <c r="E28" s="1175" t="s">
        <v>1287</v>
      </c>
      <c r="F28" s="1175"/>
      <c r="G28" s="1175"/>
      <c r="H28" s="1175"/>
      <c r="I28" s="1175"/>
      <c r="J28" s="1175"/>
      <c r="K28" s="1175"/>
      <c r="L28" s="1176" t="s">
        <v>1285</v>
      </c>
      <c r="M28" s="1176"/>
      <c r="N28" s="1176"/>
      <c r="O28" s="1176"/>
      <c r="P28" s="472"/>
      <c r="Q28" s="472"/>
      <c r="R28" s="472"/>
      <c r="S28" s="472"/>
      <c r="T28" s="472"/>
      <c r="U28" s="472"/>
      <c r="V28" s="472"/>
      <c r="W28" s="472"/>
      <c r="X28" s="472"/>
      <c r="Y28" s="472"/>
      <c r="Z28" s="472"/>
      <c r="AA28" s="472"/>
      <c r="AB28" s="472"/>
    </row>
    <row r="29" spans="1:28" s="482" customFormat="1" ht="19.5" customHeight="1">
      <c r="A29" s="491"/>
      <c r="B29" s="491"/>
      <c r="C29" s="871"/>
      <c r="D29" s="872"/>
      <c r="E29" s="872"/>
      <c r="F29" s="872"/>
      <c r="G29" s="872"/>
      <c r="H29" s="872"/>
      <c r="I29" s="872"/>
      <c r="J29" s="872"/>
      <c r="K29" s="872"/>
      <c r="L29" s="873"/>
      <c r="M29" s="874"/>
      <c r="N29" s="874"/>
      <c r="O29" s="495"/>
      <c r="P29" s="472"/>
      <c r="Q29" s="472"/>
      <c r="R29" s="472"/>
      <c r="S29" s="472"/>
      <c r="T29" s="472"/>
      <c r="U29" s="472"/>
      <c r="V29" s="472"/>
      <c r="W29" s="472"/>
      <c r="X29" s="472"/>
      <c r="Y29" s="472"/>
      <c r="Z29" s="472"/>
      <c r="AA29" s="472"/>
      <c r="AB29" s="472"/>
    </row>
    <row r="30" spans="1:28" s="482" customFormat="1" ht="19.5" customHeight="1">
      <c r="A30" s="491"/>
      <c r="B30" s="491"/>
      <c r="C30" s="871"/>
      <c r="D30" s="872"/>
      <c r="E30" s="872"/>
      <c r="F30" s="872"/>
      <c r="G30" s="872"/>
      <c r="H30" s="872"/>
      <c r="I30" s="872"/>
      <c r="J30" s="872"/>
      <c r="K30" s="872"/>
      <c r="L30" s="873"/>
      <c r="M30" s="874"/>
      <c r="N30" s="874"/>
      <c r="O30" s="495"/>
      <c r="P30" s="472"/>
      <c r="Q30" s="472"/>
      <c r="R30" s="472"/>
      <c r="S30" s="472"/>
      <c r="T30" s="472"/>
      <c r="U30" s="472"/>
      <c r="V30" s="472"/>
      <c r="W30" s="472"/>
      <c r="X30" s="472"/>
      <c r="Y30" s="472"/>
      <c r="Z30" s="472"/>
      <c r="AA30" s="472"/>
      <c r="AB30" s="472"/>
    </row>
    <row r="31" spans="1:28" s="482" customFormat="1" ht="19.5" customHeight="1">
      <c r="A31" s="491"/>
      <c r="B31" s="491"/>
      <c r="C31" s="871"/>
      <c r="D31" s="872"/>
      <c r="E31" s="872"/>
      <c r="F31" s="872"/>
      <c r="G31" s="872"/>
      <c r="H31" s="872"/>
      <c r="I31" s="872"/>
      <c r="J31" s="872"/>
      <c r="K31" s="872"/>
      <c r="L31" s="873"/>
      <c r="M31" s="874"/>
      <c r="N31" s="874"/>
      <c r="O31" s="495" t="s">
        <v>1254</v>
      </c>
      <c r="P31" s="472"/>
      <c r="Q31" s="472"/>
      <c r="R31" s="472"/>
      <c r="S31" s="472"/>
      <c r="T31" s="472"/>
      <c r="U31" s="472"/>
      <c r="V31" s="472"/>
      <c r="W31" s="472"/>
      <c r="X31" s="472"/>
      <c r="Y31" s="472"/>
      <c r="Z31" s="472"/>
      <c r="AA31" s="472"/>
      <c r="AB31" s="472"/>
    </row>
    <row r="32" spans="1:28" s="482" customFormat="1" ht="19.5" customHeight="1">
      <c r="A32" s="491"/>
      <c r="B32" s="491"/>
      <c r="C32" s="871"/>
      <c r="D32" s="872"/>
      <c r="E32" s="872"/>
      <c r="F32" s="872"/>
      <c r="G32" s="872"/>
      <c r="H32" s="872"/>
      <c r="I32" s="872"/>
      <c r="J32" s="872"/>
      <c r="K32" s="872"/>
      <c r="L32" s="873"/>
      <c r="M32" s="874"/>
      <c r="N32" s="874"/>
      <c r="O32" s="495" t="s">
        <v>1255</v>
      </c>
      <c r="P32" s="472"/>
      <c r="Q32" s="472"/>
      <c r="R32" s="472"/>
      <c r="S32" s="472"/>
      <c r="T32" s="472"/>
      <c r="U32" s="472"/>
      <c r="V32" s="472"/>
      <c r="W32" s="472"/>
      <c r="X32" s="472"/>
      <c r="Y32" s="472"/>
      <c r="Z32" s="472"/>
      <c r="AA32" s="472"/>
      <c r="AB32" s="472"/>
    </row>
    <row r="33" spans="1:28" s="482" customFormat="1" ht="19.5" customHeight="1">
      <c r="A33" s="491"/>
      <c r="B33" s="497" t="s">
        <v>345</v>
      </c>
      <c r="C33" s="491"/>
      <c r="D33" s="492"/>
      <c r="E33" s="491"/>
      <c r="F33" s="491"/>
      <c r="G33" s="491"/>
      <c r="H33" s="491"/>
      <c r="I33" s="491"/>
      <c r="J33" s="493"/>
      <c r="K33" s="494"/>
      <c r="L33" s="495"/>
      <c r="M33" s="496" t="s">
        <v>5</v>
      </c>
      <c r="N33" s="867">
        <f>SUM(L12:L21)</f>
        <v>777414.4</v>
      </c>
      <c r="O33" s="495"/>
      <c r="P33" s="472"/>
      <c r="Q33" s="472"/>
      <c r="R33" s="472"/>
      <c r="S33" s="472"/>
      <c r="T33" s="472"/>
      <c r="U33" s="472"/>
      <c r="V33" s="472"/>
      <c r="W33" s="472"/>
      <c r="X33" s="472"/>
      <c r="Y33" s="472"/>
      <c r="Z33" s="472"/>
      <c r="AA33" s="472"/>
      <c r="AB33" s="472"/>
    </row>
    <row r="34" spans="1:28" s="482" customFormat="1" ht="19.5" customHeight="1">
      <c r="A34" s="491"/>
      <c r="B34" s="498" t="s">
        <v>344</v>
      </c>
      <c r="C34" s="491"/>
      <c r="D34" s="492"/>
      <c r="E34" s="491"/>
      <c r="F34" s="491"/>
      <c r="G34" s="491"/>
      <c r="H34" s="491"/>
      <c r="I34" s="491"/>
      <c r="J34" s="493"/>
      <c r="K34" s="494"/>
      <c r="L34" s="495"/>
      <c r="M34" s="496" t="s">
        <v>5</v>
      </c>
      <c r="N34" s="499">
        <f>M14</f>
        <v>1.3642000000000001</v>
      </c>
      <c r="O34" s="495"/>
      <c r="P34" s="472"/>
      <c r="Q34" s="472"/>
      <c r="R34" s="472"/>
      <c r="S34" s="472"/>
      <c r="T34" s="472"/>
      <c r="U34" s="472"/>
      <c r="V34" s="472"/>
      <c r="W34" s="472"/>
      <c r="X34" s="472"/>
      <c r="Y34" s="472"/>
      <c r="Z34" s="472"/>
      <c r="AA34" s="472"/>
      <c r="AB34" s="472"/>
    </row>
    <row r="35" spans="1:28" s="482" customFormat="1" ht="19.5" customHeight="1">
      <c r="A35" s="869"/>
      <c r="B35" s="1018" t="s">
        <v>341</v>
      </c>
      <c r="C35" s="1018"/>
      <c r="D35" s="1018"/>
      <c r="E35" s="1018"/>
      <c r="F35" s="491"/>
      <c r="G35" s="491"/>
      <c r="H35" s="491"/>
      <c r="I35" s="491"/>
      <c r="J35" s="493"/>
      <c r="K35" s="494"/>
      <c r="L35" s="495"/>
      <c r="M35" s="496" t="s">
        <v>5</v>
      </c>
      <c r="N35" s="499"/>
      <c r="O35" s="495"/>
      <c r="P35" s="472"/>
      <c r="Q35" s="472"/>
      <c r="R35" s="472"/>
      <c r="S35" s="472"/>
      <c r="T35" s="472"/>
      <c r="U35" s="472"/>
      <c r="V35" s="472"/>
      <c r="W35" s="472"/>
      <c r="X35" s="472"/>
      <c r="Y35" s="472"/>
      <c r="Z35" s="472"/>
      <c r="AA35" s="472"/>
      <c r="AB35" s="472"/>
    </row>
    <row r="36" spans="1:28" s="482" customFormat="1" ht="19.5" customHeight="1">
      <c r="A36" s="491"/>
      <c r="B36" s="498"/>
      <c r="C36" s="498"/>
      <c r="D36" s="498"/>
      <c r="E36" s="498"/>
      <c r="F36" s="491"/>
      <c r="G36" s="491"/>
      <c r="H36" s="491"/>
      <c r="I36" s="491"/>
      <c r="J36" s="493"/>
      <c r="K36" s="494"/>
      <c r="L36" s="495"/>
      <c r="M36" s="496"/>
      <c r="N36" s="524"/>
      <c r="O36" s="495"/>
      <c r="P36" s="472"/>
      <c r="Q36" s="472"/>
      <c r="R36" s="472"/>
      <c r="S36" s="472"/>
      <c r="T36" s="472"/>
      <c r="U36" s="472"/>
      <c r="V36" s="472"/>
      <c r="W36" s="472"/>
      <c r="X36" s="472"/>
      <c r="Y36" s="472"/>
      <c r="Z36" s="472"/>
      <c r="AA36" s="472"/>
      <c r="AB36" s="472"/>
    </row>
    <row r="37" spans="1:28" s="482" customFormat="1" ht="19.5" customHeight="1">
      <c r="A37" s="491"/>
      <c r="B37" s="869"/>
      <c r="C37" s="869"/>
      <c r="D37" s="869"/>
      <c r="E37" s="869"/>
      <c r="F37" s="491"/>
      <c r="G37" s="491"/>
      <c r="H37" s="491"/>
      <c r="I37" s="491"/>
      <c r="J37" s="493"/>
      <c r="K37" s="494"/>
      <c r="L37" s="495"/>
      <c r="M37" s="496"/>
      <c r="N37" s="524"/>
      <c r="O37" s="495"/>
      <c r="P37" s="472"/>
      <c r="Q37" s="472"/>
      <c r="R37" s="472"/>
      <c r="S37" s="472"/>
      <c r="T37" s="472"/>
      <c r="U37" s="472"/>
      <c r="V37" s="472"/>
      <c r="W37" s="472"/>
      <c r="X37" s="472"/>
      <c r="Y37" s="472"/>
      <c r="Z37" s="472"/>
      <c r="AA37" s="472"/>
      <c r="AB37" s="472"/>
    </row>
    <row r="38" spans="1:28" s="482" customFormat="1" ht="19.5" customHeight="1">
      <c r="A38" s="491"/>
      <c r="B38" s="498"/>
      <c r="C38" s="498"/>
      <c r="D38" s="498"/>
      <c r="E38" s="498"/>
      <c r="F38" s="491"/>
      <c r="G38" s="491"/>
      <c r="H38" s="491"/>
      <c r="I38" s="491"/>
      <c r="J38" s="493"/>
      <c r="K38" s="494"/>
      <c r="L38" s="495"/>
      <c r="M38" s="496"/>
      <c r="N38" s="524"/>
      <c r="O38" s="495"/>
      <c r="P38" s="472"/>
      <c r="Q38" s="472"/>
      <c r="R38" s="472"/>
      <c r="S38" s="472"/>
      <c r="T38" s="472"/>
      <c r="U38" s="472"/>
      <c r="V38" s="472"/>
      <c r="W38" s="472"/>
      <c r="X38" s="472"/>
      <c r="Y38" s="472"/>
      <c r="Z38" s="472"/>
      <c r="AA38" s="472"/>
      <c r="AB38" s="472"/>
    </row>
    <row r="39" spans="1:28" s="482" customFormat="1" ht="19.5" customHeight="1">
      <c r="A39" s="491"/>
      <c r="B39" s="498"/>
      <c r="C39" s="498"/>
      <c r="D39" s="498"/>
      <c r="E39" s="498"/>
      <c r="F39" s="491"/>
      <c r="G39" s="491"/>
      <c r="H39" s="491"/>
      <c r="I39" s="491"/>
      <c r="J39" s="493"/>
      <c r="K39" s="494"/>
      <c r="L39" s="495"/>
      <c r="M39" s="496"/>
      <c r="N39" s="524"/>
      <c r="O39" s="495"/>
      <c r="P39" s="472"/>
      <c r="Q39" s="472"/>
      <c r="R39" s="472"/>
      <c r="S39" s="472"/>
      <c r="T39" s="472"/>
      <c r="U39" s="472"/>
      <c r="V39" s="472"/>
      <c r="W39" s="472"/>
      <c r="X39" s="472"/>
      <c r="Y39" s="472"/>
      <c r="Z39" s="472"/>
      <c r="AA39" s="472"/>
      <c r="AB39" s="472"/>
    </row>
    <row r="40" spans="1:28" s="482" customFormat="1" ht="19.5" customHeight="1">
      <c r="A40" s="491"/>
      <c r="B40" s="498"/>
      <c r="C40" s="498"/>
      <c r="D40" s="498"/>
      <c r="E40" s="498"/>
      <c r="F40" s="491"/>
      <c r="G40" s="491"/>
      <c r="H40" s="491"/>
      <c r="I40" s="491"/>
      <c r="J40" s="493"/>
      <c r="K40" s="494"/>
      <c r="L40" s="495"/>
      <c r="M40" s="496"/>
      <c r="N40" s="524"/>
      <c r="O40" s="495"/>
      <c r="P40" s="472"/>
      <c r="Q40" s="472"/>
      <c r="R40" s="472"/>
      <c r="S40" s="472"/>
      <c r="T40" s="472"/>
      <c r="U40" s="472"/>
      <c r="V40" s="472"/>
      <c r="W40" s="472"/>
      <c r="X40" s="472"/>
      <c r="Y40" s="472"/>
      <c r="Z40" s="472"/>
      <c r="AA40" s="472"/>
      <c r="AB40" s="472"/>
    </row>
    <row r="41" spans="1:28" s="482" customFormat="1" ht="19.5" customHeight="1">
      <c r="A41" s="491"/>
      <c r="B41" s="498"/>
      <c r="C41" s="498"/>
      <c r="D41" s="498"/>
      <c r="E41" s="498"/>
      <c r="F41" s="491"/>
      <c r="G41" s="491"/>
      <c r="H41" s="491"/>
      <c r="I41" s="491"/>
      <c r="J41" s="493"/>
      <c r="K41" s="494"/>
      <c r="L41" s="495"/>
      <c r="M41" s="496"/>
      <c r="N41" s="524"/>
      <c r="O41" s="495"/>
      <c r="P41" s="472"/>
      <c r="Q41" s="472"/>
      <c r="R41" s="472"/>
      <c r="S41" s="472"/>
      <c r="T41" s="472"/>
      <c r="U41" s="472"/>
      <c r="V41" s="472"/>
      <c r="W41" s="472"/>
      <c r="X41" s="472"/>
      <c r="Y41" s="472"/>
      <c r="Z41" s="472"/>
      <c r="AA41" s="472"/>
      <c r="AB41" s="472"/>
    </row>
    <row r="42" spans="1:28" s="482" customFormat="1" ht="19.5" customHeight="1">
      <c r="A42" s="491"/>
      <c r="B42" s="498"/>
      <c r="C42" s="498"/>
      <c r="D42" s="498"/>
      <c r="E42" s="498"/>
      <c r="F42" s="491"/>
      <c r="G42" s="491"/>
      <c r="H42" s="491"/>
      <c r="I42" s="491"/>
      <c r="J42" s="493"/>
      <c r="K42" s="494"/>
      <c r="L42" s="495"/>
      <c r="M42" s="496"/>
      <c r="N42" s="524"/>
      <c r="O42" s="472"/>
      <c r="P42" s="472"/>
      <c r="Q42" s="472"/>
      <c r="R42" s="472"/>
      <c r="S42" s="472"/>
      <c r="T42" s="472"/>
      <c r="U42" s="472"/>
      <c r="V42" s="472"/>
      <c r="W42" s="472"/>
      <c r="X42" s="472"/>
      <c r="Y42" s="472"/>
      <c r="Z42" s="472"/>
      <c r="AA42" s="472"/>
      <c r="AB42" s="472"/>
    </row>
    <row r="43" spans="1:28" s="482" customFormat="1" ht="19.5" customHeight="1">
      <c r="A43" s="472"/>
      <c r="B43" s="498"/>
      <c r="C43" s="498"/>
      <c r="D43" s="498"/>
      <c r="E43" s="498"/>
      <c r="F43" s="491"/>
      <c r="G43" s="491"/>
      <c r="H43" s="491"/>
      <c r="I43" s="491"/>
      <c r="J43" s="493"/>
      <c r="K43" s="494"/>
      <c r="L43" s="495"/>
      <c r="M43" s="496"/>
      <c r="N43" s="524"/>
      <c r="O43" s="472"/>
      <c r="P43" s="472"/>
      <c r="Q43" s="472"/>
      <c r="R43" s="472"/>
      <c r="S43" s="472"/>
      <c r="T43" s="472"/>
      <c r="U43" s="472"/>
      <c r="V43" s="472"/>
      <c r="W43" s="472"/>
      <c r="X43" s="472"/>
      <c r="Y43" s="472"/>
      <c r="Z43" s="472"/>
      <c r="AA43" s="472"/>
      <c r="AB43" s="472"/>
    </row>
    <row r="44" spans="1:28" s="482" customFormat="1" ht="19.5" customHeight="1">
      <c r="A44" s="472"/>
      <c r="B44" s="498"/>
      <c r="C44" s="498"/>
      <c r="D44" s="498"/>
      <c r="E44" s="498"/>
      <c r="F44" s="491"/>
      <c r="G44" s="491"/>
      <c r="H44" s="491"/>
      <c r="I44" s="491"/>
      <c r="J44" s="493"/>
      <c r="K44" s="494"/>
      <c r="L44" s="495"/>
      <c r="M44" s="496"/>
      <c r="N44" s="524"/>
      <c r="O44" s="472"/>
      <c r="P44" s="472"/>
      <c r="Q44" s="472"/>
      <c r="R44" s="472"/>
      <c r="S44" s="472"/>
      <c r="T44" s="472"/>
      <c r="U44" s="472"/>
      <c r="V44" s="472"/>
      <c r="W44" s="472"/>
      <c r="X44" s="472"/>
      <c r="Y44" s="472"/>
      <c r="Z44" s="472"/>
      <c r="AA44" s="472"/>
      <c r="AB44" s="472"/>
    </row>
    <row r="45" spans="1:28" s="482" customFormat="1" ht="19.5" customHeight="1">
      <c r="A45" s="472"/>
      <c r="B45" s="472"/>
      <c r="C45" s="472"/>
      <c r="D45" s="472"/>
      <c r="E45" s="472"/>
      <c r="F45" s="472"/>
      <c r="G45" s="472"/>
      <c r="H45" s="472"/>
      <c r="I45" s="472"/>
      <c r="J45" s="472"/>
      <c r="K45" s="472"/>
      <c r="L45" s="472"/>
      <c r="M45" s="472"/>
      <c r="N45" s="472"/>
      <c r="O45" s="472"/>
      <c r="P45" s="472"/>
      <c r="Q45" s="472"/>
      <c r="R45" s="472"/>
      <c r="S45" s="472"/>
      <c r="T45" s="472"/>
      <c r="U45" s="472"/>
      <c r="V45" s="472"/>
      <c r="W45" s="472"/>
      <c r="X45" s="472"/>
      <c r="Y45" s="472"/>
      <c r="Z45" s="472"/>
      <c r="AA45" s="472"/>
      <c r="AB45" s="472"/>
    </row>
    <row r="46" spans="1:28" s="482" customFormat="1" ht="19.5" customHeight="1">
      <c r="A46" s="472"/>
      <c r="B46" s="472"/>
      <c r="C46" s="472"/>
      <c r="D46" s="472"/>
      <c r="E46" s="472"/>
      <c r="F46" s="472"/>
      <c r="G46" s="472"/>
      <c r="H46" s="472"/>
      <c r="I46" s="472"/>
      <c r="J46" s="472"/>
      <c r="K46" s="472"/>
      <c r="L46" s="472"/>
      <c r="M46" s="472"/>
      <c r="N46" s="472"/>
      <c r="O46" s="472"/>
      <c r="P46" s="472"/>
      <c r="Q46" s="472"/>
      <c r="R46" s="472"/>
      <c r="S46" s="472"/>
      <c r="T46" s="472"/>
      <c r="U46" s="472"/>
      <c r="V46" s="472"/>
      <c r="W46" s="472"/>
      <c r="X46" s="472"/>
      <c r="Y46" s="472"/>
      <c r="Z46" s="472"/>
      <c r="AA46" s="472"/>
      <c r="AB46" s="472"/>
    </row>
    <row r="47" spans="1:28" s="482" customFormat="1" ht="19.5" customHeight="1">
      <c r="A47" s="472"/>
      <c r="B47" s="472"/>
      <c r="C47" s="472"/>
      <c r="D47" s="472"/>
      <c r="E47" s="472"/>
      <c r="F47" s="472"/>
      <c r="G47" s="472"/>
      <c r="H47" s="472"/>
      <c r="I47" s="472"/>
      <c r="J47" s="472"/>
      <c r="K47" s="472"/>
      <c r="L47" s="472"/>
      <c r="M47" s="472"/>
      <c r="N47" s="472"/>
      <c r="O47" s="472"/>
      <c r="P47" s="472"/>
      <c r="Q47" s="472"/>
      <c r="R47" s="472"/>
      <c r="S47" s="472"/>
      <c r="T47" s="472"/>
      <c r="U47" s="472"/>
      <c r="V47" s="472"/>
      <c r="W47" s="472"/>
      <c r="X47" s="472"/>
      <c r="Y47" s="472"/>
      <c r="Z47" s="472"/>
      <c r="AA47" s="472"/>
      <c r="AB47" s="472"/>
    </row>
    <row r="48" spans="1:28" s="482" customFormat="1" ht="19.5" customHeight="1">
      <c r="A48" s="472"/>
      <c r="B48" s="472"/>
      <c r="C48" s="472"/>
      <c r="D48" s="472"/>
      <c r="E48" s="472"/>
      <c r="F48" s="472"/>
      <c r="G48" s="472"/>
      <c r="H48" s="472"/>
      <c r="I48" s="472"/>
      <c r="J48" s="472"/>
      <c r="K48" s="472"/>
      <c r="L48" s="472"/>
      <c r="M48" s="472"/>
      <c r="N48" s="472"/>
      <c r="O48" s="472"/>
      <c r="P48" s="472"/>
      <c r="Q48" s="472"/>
      <c r="R48" s="472"/>
      <c r="S48" s="472"/>
      <c r="T48" s="472"/>
      <c r="U48" s="472"/>
      <c r="V48" s="472"/>
      <c r="W48" s="472"/>
      <c r="X48" s="472"/>
      <c r="Y48" s="472"/>
      <c r="Z48" s="472"/>
      <c r="AA48" s="472"/>
      <c r="AB48" s="472"/>
    </row>
    <row r="49" spans="1:28" s="482" customFormat="1" ht="19.5" customHeight="1">
      <c r="A49" s="472"/>
      <c r="B49" s="472"/>
      <c r="C49" s="472"/>
      <c r="D49" s="472"/>
      <c r="E49" s="472"/>
      <c r="F49" s="472"/>
      <c r="G49" s="472"/>
      <c r="H49" s="472"/>
      <c r="I49" s="472"/>
      <c r="J49" s="472"/>
      <c r="K49" s="472"/>
      <c r="L49" s="472"/>
      <c r="M49" s="472"/>
      <c r="N49" s="472"/>
      <c r="O49" s="472"/>
      <c r="P49" s="472"/>
      <c r="Q49" s="472"/>
      <c r="R49" s="472"/>
      <c r="S49" s="472"/>
      <c r="T49" s="472"/>
      <c r="U49" s="472"/>
      <c r="V49" s="472"/>
      <c r="W49" s="472"/>
      <c r="X49" s="472"/>
      <c r="Y49" s="472"/>
      <c r="Z49" s="472"/>
      <c r="AA49" s="472"/>
      <c r="AB49" s="472"/>
    </row>
    <row r="50" spans="1:28" s="482" customFormat="1" ht="19.5" customHeight="1">
      <c r="A50" s="472"/>
      <c r="B50" s="472"/>
      <c r="C50" s="472"/>
      <c r="D50" s="472"/>
      <c r="E50" s="472"/>
      <c r="F50" s="472"/>
      <c r="G50" s="472"/>
      <c r="H50" s="472"/>
      <c r="I50" s="472"/>
      <c r="J50" s="472"/>
      <c r="K50" s="472"/>
      <c r="L50" s="472"/>
      <c r="M50" s="472"/>
      <c r="N50" s="472"/>
      <c r="O50" s="472"/>
      <c r="P50" s="472"/>
      <c r="Q50" s="472"/>
      <c r="R50" s="472"/>
      <c r="S50" s="472"/>
      <c r="T50" s="472"/>
      <c r="U50" s="472"/>
      <c r="V50" s="472"/>
      <c r="W50" s="472"/>
      <c r="X50" s="472"/>
      <c r="Y50" s="472"/>
      <c r="Z50" s="472"/>
      <c r="AA50" s="472"/>
      <c r="AB50" s="472"/>
    </row>
    <row r="51" spans="1:28" s="482" customFormat="1" ht="19.5" customHeight="1">
      <c r="A51" s="472"/>
      <c r="B51" s="472"/>
      <c r="C51" s="472"/>
      <c r="D51" s="472"/>
      <c r="E51" s="472"/>
      <c r="F51" s="472"/>
      <c r="G51" s="472"/>
      <c r="H51" s="472"/>
      <c r="I51" s="472"/>
      <c r="J51" s="472"/>
      <c r="K51" s="472"/>
      <c r="L51" s="472"/>
      <c r="M51" s="472"/>
      <c r="N51" s="472"/>
      <c r="O51" s="472"/>
      <c r="P51" s="472"/>
      <c r="Q51" s="472"/>
      <c r="R51" s="472"/>
      <c r="S51" s="472"/>
      <c r="T51" s="472"/>
      <c r="U51" s="472"/>
      <c r="V51" s="472"/>
      <c r="W51" s="472"/>
      <c r="X51" s="472"/>
      <c r="Y51" s="472"/>
      <c r="Z51" s="472"/>
      <c r="AA51" s="472"/>
      <c r="AB51" s="472"/>
    </row>
    <row r="52" spans="1:28" s="482" customFormat="1" ht="19.5" customHeight="1">
      <c r="A52" s="472"/>
      <c r="B52" s="472"/>
      <c r="C52" s="472"/>
      <c r="D52" s="472"/>
      <c r="E52" s="472"/>
      <c r="F52" s="472"/>
      <c r="G52" s="472"/>
      <c r="H52" s="472"/>
      <c r="I52" s="472"/>
      <c r="J52" s="472"/>
      <c r="K52" s="472"/>
      <c r="L52" s="472"/>
      <c r="M52" s="472"/>
      <c r="N52" s="472"/>
      <c r="O52" s="472"/>
      <c r="P52" s="472"/>
      <c r="Q52" s="472"/>
      <c r="R52" s="472"/>
      <c r="S52" s="472"/>
      <c r="T52" s="472"/>
      <c r="U52" s="472"/>
      <c r="V52" s="472"/>
      <c r="W52" s="472"/>
      <c r="X52" s="472"/>
      <c r="Y52" s="472"/>
      <c r="Z52" s="472"/>
      <c r="AA52" s="472"/>
      <c r="AB52" s="472"/>
    </row>
    <row r="53" spans="1:28" s="482" customFormat="1" ht="19.5" customHeight="1">
      <c r="A53" s="472"/>
      <c r="B53" s="472"/>
      <c r="C53" s="472"/>
      <c r="D53" s="472"/>
      <c r="E53" s="472"/>
      <c r="F53" s="472"/>
      <c r="G53" s="472"/>
      <c r="H53" s="472"/>
      <c r="I53" s="472"/>
      <c r="J53" s="472"/>
      <c r="K53" s="472"/>
      <c r="L53" s="472"/>
      <c r="M53" s="472"/>
      <c r="N53" s="472"/>
      <c r="O53" s="472"/>
      <c r="P53" s="472"/>
      <c r="Q53" s="472"/>
      <c r="R53" s="472"/>
      <c r="S53" s="472"/>
      <c r="T53" s="472"/>
      <c r="U53" s="472"/>
      <c r="V53" s="472"/>
      <c r="W53" s="472"/>
      <c r="X53" s="472"/>
      <c r="Y53" s="472"/>
      <c r="Z53" s="472"/>
      <c r="AA53" s="472"/>
      <c r="AB53" s="472"/>
    </row>
    <row r="54" spans="1:28" s="482" customFormat="1" ht="19.5" customHeight="1">
      <c r="A54" s="472"/>
      <c r="B54" s="472"/>
      <c r="C54" s="472"/>
      <c r="D54" s="472"/>
      <c r="E54" s="472"/>
      <c r="F54" s="472"/>
      <c r="G54" s="472"/>
      <c r="H54" s="472"/>
      <c r="I54" s="472"/>
      <c r="J54" s="472"/>
      <c r="K54" s="472"/>
      <c r="L54" s="472"/>
      <c r="M54" s="472"/>
      <c r="N54" s="472"/>
      <c r="O54" s="472"/>
      <c r="P54" s="472"/>
      <c r="Q54" s="472"/>
      <c r="R54" s="472"/>
      <c r="S54" s="472"/>
      <c r="T54" s="472"/>
      <c r="U54" s="472"/>
      <c r="V54" s="472"/>
      <c r="W54" s="472"/>
      <c r="X54" s="472"/>
      <c r="Y54" s="472"/>
      <c r="Z54" s="472"/>
      <c r="AA54" s="472"/>
      <c r="AB54" s="472"/>
    </row>
    <row r="55" spans="1:28" s="482" customFormat="1" ht="19.5" customHeight="1">
      <c r="A55" s="472" t="s">
        <v>18</v>
      </c>
      <c r="B55" s="472"/>
      <c r="C55" s="472"/>
      <c r="D55" s="472"/>
      <c r="E55" s="472"/>
      <c r="F55" s="472"/>
      <c r="G55" s="472"/>
      <c r="H55" s="472"/>
      <c r="I55" s="472"/>
      <c r="J55" s="472"/>
      <c r="K55" s="472"/>
      <c r="L55" s="472"/>
      <c r="M55" s="472"/>
      <c r="N55" s="472"/>
      <c r="O55" s="472"/>
      <c r="P55" s="472"/>
      <c r="Q55" s="472"/>
      <c r="R55" s="472"/>
      <c r="S55" s="472"/>
      <c r="T55" s="472"/>
      <c r="U55" s="472"/>
      <c r="V55" s="472"/>
      <c r="W55" s="472"/>
      <c r="X55" s="472"/>
      <c r="Y55" s="472"/>
      <c r="Z55" s="472"/>
      <c r="AA55" s="472"/>
      <c r="AB55" s="472"/>
    </row>
    <row r="56" spans="1:28" s="482" customFormat="1" ht="19.5" customHeight="1">
      <c r="A56" s="527" t="s">
        <v>231</v>
      </c>
      <c r="B56" s="472" t="str">
        <f>B3</f>
        <v>ปรับปรุงผิวจราจรแบบ (OVER  Lay) ด้วยแอสฟัลท์ติกคอนกรีต</v>
      </c>
      <c r="C56" s="527"/>
      <c r="D56" s="527"/>
      <c r="E56" s="527"/>
      <c r="F56" s="527"/>
      <c r="G56" s="527"/>
      <c r="H56" s="527"/>
      <c r="I56" s="527"/>
      <c r="J56" s="527"/>
      <c r="K56" s="527"/>
      <c r="L56" s="527"/>
      <c r="M56" s="527"/>
      <c r="N56" s="527"/>
      <c r="O56" s="527"/>
      <c r="P56" s="472"/>
      <c r="Q56" s="472"/>
      <c r="R56" s="472"/>
      <c r="S56" s="472"/>
      <c r="T56" s="472"/>
      <c r="U56" s="472"/>
      <c r="V56" s="472"/>
      <c r="W56" s="472"/>
      <c r="X56" s="472"/>
      <c r="Y56" s="472"/>
      <c r="Z56" s="472"/>
      <c r="AA56" s="472"/>
      <c r="AB56" s="472"/>
    </row>
    <row r="57" spans="1:28" s="482" customFormat="1" ht="19.5" customHeight="1">
      <c r="A57" s="527" t="s">
        <v>347</v>
      </c>
      <c r="B57" s="1007" t="str">
        <f>B4</f>
        <v>ซอย 12  หมู่ที่ 7  บ้านป่ายางงาม  ตำบลป่าป้อง  อำเภอดอยสะเก็ด  จังหวัดเชียงใหม่</v>
      </c>
      <c r="C57" s="1007"/>
      <c r="D57" s="1007"/>
      <c r="E57" s="1007"/>
      <c r="F57" s="1007"/>
      <c r="G57" s="1007"/>
      <c r="H57" s="1007"/>
      <c r="I57" s="1007"/>
      <c r="J57" s="1007"/>
      <c r="K57" s="1007"/>
      <c r="L57" s="1007"/>
      <c r="M57" s="1007"/>
      <c r="N57" s="1007"/>
      <c r="O57" s="1007"/>
      <c r="P57" s="472"/>
      <c r="Q57" s="472"/>
      <c r="R57" s="472"/>
      <c r="S57" s="472"/>
      <c r="T57" s="472"/>
      <c r="U57" s="472"/>
      <c r="V57" s="472"/>
      <c r="W57" s="472"/>
      <c r="X57" s="472"/>
      <c r="Y57" s="472"/>
      <c r="Z57" s="472"/>
      <c r="AA57" s="472"/>
      <c r="AB57" s="472"/>
    </row>
    <row r="58" spans="1:28" s="482" customFormat="1" ht="19.5" customHeight="1" outlineLevel="1">
      <c r="A58" s="527" t="s">
        <v>335</v>
      </c>
      <c r="B58" s="1007" t="str">
        <f>B5</f>
        <v xml:space="preserve"> กว้าง  4.00  เมตร ยาว 245.00 เมตร หนา 0.05 เมตร หรือมีพื้นที่ไม่น้อยกว่า  980.00 ตารางเมตร</v>
      </c>
      <c r="C58" s="1007"/>
      <c r="D58" s="1007"/>
      <c r="E58" s="1007"/>
      <c r="F58" s="1007"/>
      <c r="G58" s="1007"/>
      <c r="H58" s="1007"/>
      <c r="I58" s="1007"/>
      <c r="J58" s="1007"/>
      <c r="K58" s="1007"/>
      <c r="L58" s="1007"/>
      <c r="M58" s="1007"/>
      <c r="N58" s="1007"/>
      <c r="O58" s="1007"/>
      <c r="P58" s="472"/>
      <c r="Q58" s="472"/>
      <c r="R58" s="532"/>
      <c r="S58" s="472"/>
      <c r="T58" s="472"/>
      <c r="U58" s="472"/>
      <c r="V58" s="472"/>
      <c r="W58" s="472"/>
      <c r="X58" s="472"/>
      <c r="Y58" s="472"/>
      <c r="Z58" s="472"/>
      <c r="AA58" s="472"/>
      <c r="AB58" s="472"/>
    </row>
    <row r="59" spans="1:28" s="482" customFormat="1" ht="19.5" customHeight="1" outlineLevel="1">
      <c r="A59" s="472"/>
      <c r="B59" s="472"/>
      <c r="C59" s="472"/>
      <c r="D59" s="472"/>
      <c r="E59" s="472"/>
      <c r="F59" s="472"/>
      <c r="G59" s="472"/>
      <c r="H59" s="472"/>
      <c r="I59" s="472"/>
      <c r="J59" s="472"/>
      <c r="K59" s="472"/>
      <c r="L59" s="472"/>
      <c r="M59" s="472"/>
      <c r="N59" s="472"/>
      <c r="O59" s="472"/>
      <c r="P59" s="472"/>
      <c r="Q59" s="472"/>
      <c r="R59" s="532"/>
      <c r="S59" s="472"/>
      <c r="T59" s="472"/>
      <c r="U59" s="472"/>
      <c r="V59" s="472"/>
      <c r="W59" s="472"/>
      <c r="X59" s="472"/>
      <c r="Y59" s="472"/>
      <c r="Z59" s="472"/>
      <c r="AA59" s="472"/>
      <c r="AB59" s="472"/>
    </row>
    <row r="60" spans="1:28" s="482" customFormat="1" ht="19.5" customHeight="1" outlineLevel="1">
      <c r="A60" s="472"/>
      <c r="B60" s="472"/>
      <c r="C60" s="472"/>
      <c r="D60" s="472"/>
      <c r="E60" s="472"/>
      <c r="F60" s="472"/>
      <c r="G60" s="472"/>
      <c r="H60" s="472"/>
      <c r="I60" s="472"/>
      <c r="J60" s="472"/>
      <c r="K60" s="472"/>
      <c r="L60" s="472"/>
      <c r="M60" s="472"/>
      <c r="N60" s="472"/>
      <c r="O60" s="472"/>
      <c r="P60" s="472"/>
      <c r="Q60" s="472"/>
      <c r="R60" s="532"/>
      <c r="S60" s="472"/>
      <c r="T60" s="472"/>
      <c r="U60" s="472"/>
      <c r="V60" s="472"/>
      <c r="W60" s="472"/>
      <c r="X60" s="472"/>
      <c r="Y60" s="472"/>
      <c r="Z60" s="472"/>
      <c r="AA60" s="472"/>
      <c r="AB60" s="472"/>
    </row>
    <row r="61" spans="1:28" s="482" customFormat="1" ht="19.5" customHeight="1" outlineLevel="1">
      <c r="A61" s="472"/>
      <c r="B61" s="472"/>
      <c r="C61" s="472"/>
      <c r="D61" s="472"/>
      <c r="E61" s="472"/>
      <c r="F61" s="472"/>
      <c r="G61" s="472"/>
      <c r="H61" s="472"/>
      <c r="I61" s="472"/>
      <c r="J61" s="472"/>
      <c r="K61" s="472"/>
      <c r="L61" s="472"/>
      <c r="M61" s="472"/>
      <c r="N61" s="472"/>
      <c r="O61" s="472"/>
      <c r="P61" s="472"/>
      <c r="Q61" s="472"/>
      <c r="R61" s="532"/>
      <c r="S61" s="472"/>
      <c r="T61" s="472"/>
      <c r="U61" s="472"/>
      <c r="V61" s="472"/>
      <c r="W61" s="472"/>
      <c r="X61" s="472"/>
      <c r="Y61" s="472"/>
      <c r="Z61" s="472"/>
      <c r="AA61" s="472"/>
      <c r="AB61" s="472"/>
    </row>
    <row r="62" spans="1:28" s="482" customFormat="1" ht="19.5" customHeight="1" outlineLevel="1">
      <c r="A62" s="472"/>
      <c r="B62" s="472"/>
      <c r="C62" s="472"/>
      <c r="D62" s="472"/>
      <c r="E62" s="472"/>
      <c r="F62" s="472"/>
      <c r="G62" s="472"/>
      <c r="H62" s="472"/>
      <c r="I62" s="472"/>
      <c r="J62" s="472"/>
      <c r="K62" s="472"/>
      <c r="L62" s="472"/>
      <c r="M62" s="472"/>
      <c r="N62" s="472"/>
      <c r="O62" s="472"/>
      <c r="P62" s="472"/>
      <c r="Q62" s="472"/>
      <c r="R62" s="532"/>
      <c r="S62" s="472"/>
      <c r="T62" s="472"/>
      <c r="U62" s="472"/>
      <c r="V62" s="472"/>
      <c r="W62" s="472"/>
      <c r="X62" s="472"/>
      <c r="Y62" s="472"/>
      <c r="Z62" s="472"/>
      <c r="AA62" s="472"/>
      <c r="AB62" s="472"/>
    </row>
    <row r="63" spans="1:28" s="482" customFormat="1" ht="19.5" customHeight="1" outlineLevel="1">
      <c r="A63" s="472"/>
      <c r="B63" s="472"/>
      <c r="C63" s="472"/>
      <c r="D63" s="472"/>
      <c r="E63" s="472"/>
      <c r="F63" s="472"/>
      <c r="G63" s="472"/>
      <c r="H63" s="472"/>
      <c r="I63" s="472"/>
      <c r="J63" s="472"/>
      <c r="K63" s="472"/>
      <c r="L63" s="472"/>
      <c r="M63" s="472"/>
      <c r="N63" s="472"/>
      <c r="O63" s="472"/>
      <c r="P63" s="472"/>
      <c r="Q63" s="472"/>
      <c r="R63" s="532"/>
      <c r="S63" s="472"/>
      <c r="T63" s="472"/>
      <c r="U63" s="472"/>
      <c r="V63" s="472"/>
      <c r="W63" s="472"/>
      <c r="X63" s="472"/>
      <c r="Y63" s="472"/>
      <c r="Z63" s="472"/>
      <c r="AA63" s="472"/>
      <c r="AB63" s="472"/>
    </row>
    <row r="64" spans="1:28" s="482" customFormat="1" ht="19.5" customHeight="1" outlineLevel="1">
      <c r="A64" s="472"/>
      <c r="B64" s="472"/>
      <c r="C64" s="472"/>
      <c r="D64" s="472"/>
      <c r="E64" s="472"/>
      <c r="F64" s="472"/>
      <c r="G64" s="472"/>
      <c r="H64" s="472"/>
      <c r="I64" s="472"/>
      <c r="J64" s="472"/>
      <c r="K64" s="472"/>
      <c r="L64" s="472"/>
      <c r="M64" s="472"/>
      <c r="N64" s="472"/>
      <c r="O64" s="472"/>
      <c r="P64" s="472"/>
      <c r="Q64" s="472"/>
      <c r="R64" s="532"/>
      <c r="S64" s="472"/>
      <c r="T64" s="472"/>
      <c r="U64" s="472"/>
      <c r="V64" s="472"/>
      <c r="W64" s="472"/>
      <c r="X64" s="472"/>
      <c r="Y64" s="472"/>
      <c r="Z64" s="472"/>
      <c r="AA64" s="472"/>
      <c r="AB64" s="472"/>
    </row>
    <row r="65" spans="1:28" s="482" customFormat="1" ht="19.5" customHeight="1" outlineLevel="1">
      <c r="A65" s="472"/>
      <c r="B65" s="472"/>
      <c r="C65" s="472"/>
      <c r="D65" s="472"/>
      <c r="E65" s="472"/>
      <c r="F65" s="472"/>
      <c r="G65" s="472"/>
      <c r="H65" s="472"/>
      <c r="I65" s="472"/>
      <c r="J65" s="472"/>
      <c r="K65" s="472"/>
      <c r="L65" s="472"/>
      <c r="M65" s="472"/>
      <c r="N65" s="472"/>
      <c r="O65" s="472"/>
      <c r="P65" s="472"/>
      <c r="Q65" s="472"/>
      <c r="R65" s="532"/>
      <c r="S65" s="472"/>
      <c r="T65" s="472"/>
      <c r="U65" s="472"/>
      <c r="V65" s="472"/>
      <c r="W65" s="472"/>
      <c r="X65" s="472"/>
      <c r="Y65" s="472"/>
      <c r="Z65" s="472"/>
      <c r="AA65" s="472"/>
      <c r="AB65" s="472"/>
    </row>
    <row r="66" spans="1:28" s="482" customFormat="1" ht="19.5" customHeight="1" outlineLevel="1">
      <c r="A66" s="472"/>
      <c r="B66" s="472"/>
      <c r="C66" s="472"/>
      <c r="D66" s="472"/>
      <c r="E66" s="472"/>
      <c r="F66" s="472"/>
      <c r="G66" s="472"/>
      <c r="H66" s="472"/>
      <c r="I66" s="472"/>
      <c r="J66" s="472"/>
      <c r="K66" s="472"/>
      <c r="L66" s="472"/>
      <c r="M66" s="472"/>
      <c r="N66" s="472"/>
      <c r="O66" s="472"/>
      <c r="P66" s="472"/>
      <c r="Q66" s="472"/>
      <c r="R66" s="532"/>
      <c r="S66" s="472"/>
      <c r="T66" s="472"/>
      <c r="U66" s="472"/>
      <c r="V66" s="472"/>
      <c r="W66" s="472"/>
      <c r="X66" s="472"/>
      <c r="Y66" s="472"/>
      <c r="Z66" s="472"/>
      <c r="AA66" s="472"/>
      <c r="AB66" s="472"/>
    </row>
    <row r="67" spans="1:28" s="482" customFormat="1" ht="19.5" customHeight="1" outlineLevel="1">
      <c r="A67" s="472"/>
      <c r="B67" s="472"/>
      <c r="C67" s="472"/>
      <c r="D67" s="472"/>
      <c r="E67" s="472"/>
      <c r="F67" s="472"/>
      <c r="G67" s="472"/>
      <c r="H67" s="472"/>
      <c r="I67" s="472"/>
      <c r="J67" s="472"/>
      <c r="K67" s="472"/>
      <c r="L67" s="472"/>
      <c r="M67" s="472"/>
      <c r="N67" s="472"/>
      <c r="O67" s="472"/>
      <c r="P67" s="472"/>
      <c r="Q67" s="472"/>
      <c r="R67" s="532"/>
      <c r="S67" s="472"/>
      <c r="T67" s="472"/>
      <c r="U67" s="472"/>
      <c r="V67" s="472"/>
      <c r="W67" s="472"/>
      <c r="X67" s="472"/>
      <c r="Y67" s="472"/>
      <c r="Z67" s="472"/>
      <c r="AA67" s="472"/>
      <c r="AB67" s="472"/>
    </row>
    <row r="68" spans="1:28" s="482" customFormat="1" ht="19.5" customHeight="1" outlineLevel="1">
      <c r="A68" s="472"/>
      <c r="B68" s="472"/>
      <c r="C68" s="472"/>
      <c r="D68" s="472"/>
      <c r="E68" s="472"/>
      <c r="F68" s="472"/>
      <c r="G68" s="472"/>
      <c r="H68" s="472"/>
      <c r="I68" s="472"/>
      <c r="J68" s="472"/>
      <c r="K68" s="472"/>
      <c r="L68" s="472"/>
      <c r="M68" s="472"/>
      <c r="N68" s="472"/>
      <c r="O68" s="472"/>
      <c r="P68" s="472"/>
      <c r="Q68" s="472"/>
      <c r="R68" s="532"/>
      <c r="S68" s="472"/>
      <c r="T68" s="472"/>
      <c r="U68" s="472"/>
      <c r="V68" s="472"/>
      <c r="W68" s="472"/>
      <c r="X68" s="472"/>
      <c r="Y68" s="472"/>
      <c r="Z68" s="472"/>
      <c r="AA68" s="472"/>
      <c r="AB68" s="472"/>
    </row>
    <row r="69" spans="1:28" s="482" customFormat="1" ht="19.5" customHeight="1" outlineLevel="1">
      <c r="A69" s="472"/>
      <c r="B69" s="472"/>
      <c r="C69" s="472"/>
      <c r="D69" s="472"/>
      <c r="E69" s="472"/>
      <c r="F69" s="472"/>
      <c r="G69" s="472"/>
      <c r="H69" s="472"/>
      <c r="I69" s="472"/>
      <c r="J69" s="472"/>
      <c r="K69" s="472"/>
      <c r="L69" s="472"/>
      <c r="M69" s="472"/>
      <c r="N69" s="472"/>
      <c r="O69" s="472"/>
      <c r="P69" s="472"/>
      <c r="Q69" s="472"/>
      <c r="R69" s="532"/>
      <c r="S69" s="472"/>
      <c r="T69" s="472"/>
      <c r="U69" s="472"/>
      <c r="V69" s="472"/>
      <c r="W69" s="472"/>
      <c r="X69" s="472"/>
      <c r="Y69" s="472"/>
      <c r="Z69" s="472"/>
      <c r="AA69" s="472"/>
      <c r="AB69" s="472"/>
    </row>
    <row r="70" spans="1:28" s="482" customFormat="1" ht="19.5" customHeight="1" outlineLevel="1">
      <c r="A70" s="472"/>
      <c r="B70" s="472"/>
      <c r="C70" s="472"/>
      <c r="D70" s="472"/>
      <c r="E70" s="472"/>
      <c r="F70" s="472"/>
      <c r="G70" s="472"/>
      <c r="H70" s="472"/>
      <c r="I70" s="472"/>
      <c r="J70" s="472"/>
      <c r="K70" s="472"/>
      <c r="L70" s="472"/>
      <c r="M70" s="472"/>
      <c r="N70" s="472"/>
      <c r="O70" s="472"/>
      <c r="P70" s="472"/>
      <c r="Q70" s="472"/>
      <c r="R70" s="532"/>
      <c r="S70" s="472"/>
      <c r="T70" s="472"/>
      <c r="U70" s="472"/>
      <c r="V70" s="472"/>
      <c r="W70" s="472"/>
      <c r="X70" s="472"/>
      <c r="Y70" s="472"/>
      <c r="Z70" s="472"/>
      <c r="AA70" s="472"/>
      <c r="AB70" s="472"/>
    </row>
    <row r="71" spans="1:28" s="482" customFormat="1" ht="19.5" customHeight="1" outlineLevel="1">
      <c r="A71" s="472"/>
      <c r="B71" s="472"/>
      <c r="C71" s="472"/>
      <c r="D71" s="472"/>
      <c r="E71" s="472"/>
      <c r="F71" s="472"/>
      <c r="G71" s="472"/>
      <c r="H71" s="472"/>
      <c r="I71" s="472"/>
      <c r="J71" s="472"/>
      <c r="K71" s="472"/>
      <c r="L71" s="472"/>
      <c r="M71" s="472"/>
      <c r="N71" s="472"/>
      <c r="O71" s="472"/>
      <c r="P71" s="472"/>
      <c r="Q71" s="472"/>
      <c r="R71" s="532"/>
      <c r="S71" s="472"/>
      <c r="T71" s="472"/>
      <c r="U71" s="472"/>
      <c r="V71" s="472"/>
      <c r="W71" s="472"/>
      <c r="X71" s="472"/>
      <c r="Y71" s="472"/>
      <c r="Z71" s="472"/>
      <c r="AA71" s="472"/>
      <c r="AB71" s="472"/>
    </row>
    <row r="72" spans="1:28" s="482" customFormat="1" ht="19.5" customHeight="1" outlineLevel="1">
      <c r="A72" s="472"/>
      <c r="B72" s="472"/>
      <c r="C72" s="472"/>
      <c r="D72" s="472"/>
      <c r="E72" s="472"/>
      <c r="F72" s="472"/>
      <c r="G72" s="472"/>
      <c r="H72" s="472"/>
      <c r="I72" s="472"/>
      <c r="J72" s="472"/>
      <c r="K72" s="472"/>
      <c r="L72" s="472"/>
      <c r="M72" s="472"/>
      <c r="N72" s="472"/>
      <c r="O72" s="472"/>
      <c r="P72" s="472"/>
      <c r="Q72" s="472"/>
      <c r="R72" s="532"/>
      <c r="S72" s="472"/>
      <c r="T72" s="472"/>
      <c r="U72" s="472"/>
      <c r="V72" s="472"/>
      <c r="W72" s="472"/>
      <c r="X72" s="472"/>
      <c r="Y72" s="472"/>
      <c r="Z72" s="472"/>
      <c r="AA72" s="472"/>
      <c r="AB72" s="472"/>
    </row>
    <row r="73" spans="1:28" s="482" customFormat="1" ht="19.5" customHeight="1" outlineLevel="1">
      <c r="A73" s="472"/>
      <c r="B73" s="472"/>
      <c r="C73" s="472"/>
      <c r="D73" s="472"/>
      <c r="E73" s="472"/>
      <c r="F73" s="472"/>
      <c r="G73" s="472"/>
      <c r="H73" s="472"/>
      <c r="I73" s="472"/>
      <c r="J73" s="472"/>
      <c r="K73" s="472"/>
      <c r="L73" s="472"/>
      <c r="M73" s="472"/>
      <c r="N73" s="472"/>
      <c r="O73" s="472"/>
      <c r="P73" s="472"/>
      <c r="Q73" s="472"/>
      <c r="R73" s="532"/>
      <c r="S73" s="472"/>
      <c r="T73" s="472"/>
      <c r="U73" s="472"/>
      <c r="V73" s="472"/>
      <c r="W73" s="472"/>
      <c r="X73" s="472"/>
      <c r="Y73" s="472"/>
      <c r="Z73" s="472"/>
      <c r="AA73" s="472"/>
      <c r="AB73" s="472"/>
    </row>
    <row r="74" spans="1:28" s="482" customFormat="1" ht="19.5" customHeight="1" outlineLevel="1">
      <c r="A74" s="472"/>
      <c r="B74" s="472"/>
      <c r="C74" s="472"/>
      <c r="D74" s="472"/>
      <c r="E74" s="472"/>
      <c r="F74" s="472"/>
      <c r="G74" s="472"/>
      <c r="H74" s="472"/>
      <c r="I74" s="472"/>
      <c r="J74" s="472"/>
      <c r="K74" s="472"/>
      <c r="L74" s="472"/>
      <c r="M74" s="472"/>
      <c r="N74" s="472"/>
      <c r="O74" s="472"/>
      <c r="P74" s="472"/>
      <c r="Q74" s="472"/>
      <c r="R74" s="532"/>
      <c r="S74" s="472"/>
      <c r="T74" s="472"/>
      <c r="U74" s="472"/>
      <c r="V74" s="472"/>
      <c r="W74" s="472"/>
      <c r="X74" s="472"/>
      <c r="Y74" s="472"/>
      <c r="Z74" s="472"/>
      <c r="AA74" s="472"/>
      <c r="AB74" s="472"/>
    </row>
    <row r="75" spans="1:28" s="482" customFormat="1" ht="19.5" customHeight="1" outlineLevel="1">
      <c r="A75" s="472"/>
      <c r="B75" s="472"/>
      <c r="C75" s="472"/>
      <c r="D75" s="472"/>
      <c r="E75" s="472"/>
      <c r="F75" s="472"/>
      <c r="G75" s="472"/>
      <c r="H75" s="472"/>
      <c r="I75" s="472"/>
      <c r="J75" s="472"/>
      <c r="K75" s="472"/>
      <c r="L75" s="472"/>
      <c r="M75" s="472"/>
      <c r="N75" s="472"/>
      <c r="O75" s="472"/>
      <c r="P75" s="472"/>
      <c r="Q75" s="472"/>
      <c r="R75" s="532"/>
      <c r="S75" s="472"/>
      <c r="T75" s="472"/>
      <c r="U75" s="472"/>
      <c r="V75" s="472"/>
      <c r="W75" s="472"/>
      <c r="X75" s="472"/>
      <c r="Y75" s="472"/>
      <c r="Z75" s="472"/>
      <c r="AA75" s="472"/>
      <c r="AB75" s="472"/>
    </row>
    <row r="76" spans="1:28" s="482" customFormat="1" ht="19.5" customHeight="1" outlineLevel="1">
      <c r="A76" s="472"/>
      <c r="B76" s="472"/>
      <c r="C76" s="472"/>
      <c r="D76" s="472"/>
      <c r="E76" s="472"/>
      <c r="F76" s="472"/>
      <c r="G76" s="472"/>
      <c r="H76" s="472"/>
      <c r="I76" s="472"/>
      <c r="J76" s="472"/>
      <c r="K76" s="472"/>
      <c r="L76" s="472"/>
      <c r="M76" s="472"/>
      <c r="N76" s="472"/>
      <c r="O76" s="472"/>
      <c r="P76" s="472"/>
      <c r="Q76" s="472"/>
      <c r="R76" s="532"/>
      <c r="S76" s="472"/>
      <c r="T76" s="472"/>
      <c r="U76" s="472"/>
      <c r="V76" s="472"/>
      <c r="W76" s="472"/>
      <c r="X76" s="472"/>
      <c r="Y76" s="472"/>
      <c r="Z76" s="472"/>
      <c r="AA76" s="472"/>
      <c r="AB76" s="472"/>
    </row>
    <row r="77" spans="1:28" s="482" customFormat="1" ht="19.5" customHeight="1" outlineLevel="1">
      <c r="A77" s="472"/>
      <c r="B77" s="472"/>
      <c r="C77" s="472"/>
      <c r="D77" s="472"/>
      <c r="E77" s="472"/>
      <c r="F77" s="472"/>
      <c r="G77" s="472"/>
      <c r="H77" s="472"/>
      <c r="I77" s="472"/>
      <c r="J77" s="472"/>
      <c r="K77" s="472"/>
      <c r="L77" s="472"/>
      <c r="M77" s="472"/>
      <c r="N77" s="472"/>
      <c r="O77" s="472"/>
      <c r="P77" s="472"/>
      <c r="Q77" s="472"/>
      <c r="R77" s="532"/>
      <c r="S77" s="472"/>
      <c r="T77" s="472"/>
      <c r="U77" s="472"/>
      <c r="V77" s="472"/>
      <c r="W77" s="472"/>
      <c r="X77" s="472"/>
      <c r="Y77" s="472"/>
      <c r="Z77" s="472"/>
      <c r="AA77" s="472"/>
      <c r="AB77" s="472"/>
    </row>
    <row r="78" spans="1:28" s="482" customFormat="1" ht="19.5" customHeight="1" outlineLevel="1">
      <c r="A78" s="472"/>
      <c r="B78" s="472"/>
      <c r="C78" s="472"/>
      <c r="D78" s="472"/>
      <c r="E78" s="472"/>
      <c r="F78" s="472"/>
      <c r="G78" s="472"/>
      <c r="H78" s="472"/>
      <c r="I78" s="472"/>
      <c r="J78" s="472"/>
      <c r="K78" s="472"/>
      <c r="L78" s="472"/>
      <c r="M78" s="472"/>
      <c r="N78" s="472"/>
      <c r="O78" s="472"/>
      <c r="P78" s="472"/>
      <c r="Q78" s="472"/>
      <c r="R78" s="532"/>
      <c r="S78" s="472"/>
      <c r="T78" s="472"/>
      <c r="U78" s="472"/>
      <c r="V78" s="472"/>
      <c r="W78" s="472"/>
      <c r="X78" s="472"/>
      <c r="Y78" s="472"/>
      <c r="Z78" s="472"/>
      <c r="AA78" s="472"/>
      <c r="AB78" s="472"/>
    </row>
    <row r="79" spans="1:28" s="482" customFormat="1" ht="19.5" customHeight="1" outlineLevel="1">
      <c r="A79" s="472"/>
      <c r="B79" s="472"/>
      <c r="C79" s="472"/>
      <c r="D79" s="472"/>
      <c r="E79" s="472"/>
      <c r="F79" s="472"/>
      <c r="G79" s="472"/>
      <c r="H79" s="472"/>
      <c r="I79" s="472"/>
      <c r="J79" s="472"/>
      <c r="K79" s="472"/>
      <c r="L79" s="472"/>
      <c r="M79" s="472"/>
      <c r="N79" s="472"/>
      <c r="O79" s="472"/>
      <c r="P79" s="472"/>
      <c r="Q79" s="472"/>
      <c r="R79" s="532"/>
      <c r="S79" s="472"/>
      <c r="T79" s="472"/>
      <c r="U79" s="472"/>
      <c r="V79" s="472"/>
      <c r="W79" s="472"/>
      <c r="X79" s="472"/>
      <c r="Y79" s="472"/>
      <c r="Z79" s="472"/>
      <c r="AA79" s="472"/>
      <c r="AB79" s="472"/>
    </row>
    <row r="80" spans="1:28" s="482" customFormat="1" ht="19.5" customHeight="1" outlineLevel="1">
      <c r="A80" s="472"/>
      <c r="B80" s="472"/>
      <c r="C80" s="472"/>
      <c r="D80" s="472"/>
      <c r="E80" s="472"/>
      <c r="F80" s="472"/>
      <c r="G80" s="472"/>
      <c r="H80" s="472"/>
      <c r="I80" s="472"/>
      <c r="J80" s="472"/>
      <c r="K80" s="472"/>
      <c r="L80" s="472"/>
      <c r="M80" s="472"/>
      <c r="N80" s="472"/>
      <c r="O80" s="472"/>
      <c r="P80" s="472"/>
      <c r="Q80" s="472"/>
      <c r="R80" s="532"/>
      <c r="S80" s="472"/>
      <c r="T80" s="472"/>
      <c r="U80" s="472"/>
      <c r="V80" s="472"/>
      <c r="W80" s="472"/>
      <c r="X80" s="472"/>
      <c r="Y80" s="472"/>
      <c r="Z80" s="472"/>
      <c r="AA80" s="472"/>
      <c r="AB80" s="472"/>
    </row>
    <row r="81" spans="1:28" s="482" customFormat="1" ht="19.5" customHeight="1" outlineLevel="1">
      <c r="A81" s="472"/>
      <c r="B81" s="472"/>
      <c r="C81" s="472"/>
      <c r="D81" s="472"/>
      <c r="E81" s="472"/>
      <c r="F81" s="472"/>
      <c r="G81" s="472"/>
      <c r="H81" s="472"/>
      <c r="I81" s="472"/>
      <c r="J81" s="472"/>
      <c r="K81" s="472"/>
      <c r="L81" s="472"/>
      <c r="M81" s="472"/>
      <c r="N81" s="472"/>
      <c r="O81" s="472"/>
      <c r="P81" s="472"/>
      <c r="Q81" s="472"/>
      <c r="R81" s="532"/>
      <c r="S81" s="472"/>
      <c r="T81" s="472"/>
      <c r="U81" s="472"/>
      <c r="V81" s="472"/>
      <c r="W81" s="472"/>
      <c r="X81" s="472"/>
      <c r="Y81" s="472"/>
      <c r="Z81" s="472"/>
      <c r="AA81" s="472"/>
      <c r="AB81" s="472"/>
    </row>
    <row r="82" spans="1:28" s="482" customFormat="1" ht="19.5" customHeight="1" outlineLevel="1">
      <c r="A82" s="472"/>
      <c r="B82" s="472"/>
      <c r="C82" s="472"/>
      <c r="D82" s="472"/>
      <c r="E82" s="472"/>
      <c r="F82" s="472"/>
      <c r="G82" s="472"/>
      <c r="H82" s="472"/>
      <c r="I82" s="472"/>
      <c r="J82" s="472"/>
      <c r="K82" s="472"/>
      <c r="L82" s="472"/>
      <c r="M82" s="472"/>
      <c r="N82" s="472"/>
      <c r="O82" s="472"/>
      <c r="P82" s="472"/>
      <c r="Q82" s="472"/>
      <c r="R82" s="472"/>
      <c r="S82" s="472"/>
      <c r="T82" s="472"/>
      <c r="U82" s="472"/>
      <c r="V82" s="472"/>
      <c r="W82" s="472"/>
      <c r="X82" s="472"/>
      <c r="Y82" s="472"/>
      <c r="Z82" s="472"/>
      <c r="AA82" s="472"/>
      <c r="AB82" s="472"/>
    </row>
    <row r="83" spans="1:28" s="482" customFormat="1" ht="19.5" customHeight="1" outlineLevel="1">
      <c r="A83" s="472"/>
      <c r="B83" s="472"/>
      <c r="C83" s="472"/>
      <c r="D83" s="472"/>
      <c r="E83" s="472"/>
      <c r="F83" s="472"/>
      <c r="G83" s="472"/>
      <c r="H83" s="472"/>
      <c r="I83" s="472"/>
      <c r="J83" s="472"/>
      <c r="K83" s="472"/>
      <c r="L83" s="472"/>
      <c r="M83" s="472"/>
      <c r="N83" s="472"/>
      <c r="O83" s="472"/>
      <c r="P83" s="472"/>
      <c r="Q83" s="472"/>
      <c r="R83" s="472"/>
      <c r="S83" s="472"/>
      <c r="T83" s="472"/>
      <c r="U83" s="472"/>
      <c r="V83" s="472"/>
      <c r="W83" s="472"/>
      <c r="X83" s="472"/>
      <c r="Y83" s="472"/>
      <c r="Z83" s="472"/>
      <c r="AA83" s="472"/>
      <c r="AB83" s="472"/>
    </row>
    <row r="84" spans="1:28" s="482" customFormat="1" ht="19.5" customHeight="1" outlineLevel="1">
      <c r="A84" s="472"/>
      <c r="B84" s="472"/>
      <c r="C84" s="472"/>
      <c r="D84" s="472"/>
      <c r="E84" s="472"/>
      <c r="F84" s="472"/>
      <c r="G84" s="472"/>
      <c r="H84" s="472"/>
      <c r="I84" s="472"/>
      <c r="J84" s="472"/>
      <c r="K84" s="472"/>
      <c r="L84" s="472"/>
      <c r="M84" s="472"/>
      <c r="N84" s="472"/>
      <c r="O84" s="472"/>
      <c r="P84" s="472"/>
      <c r="Q84" s="472"/>
      <c r="R84" s="472"/>
      <c r="S84" s="472"/>
      <c r="T84" s="472"/>
      <c r="U84" s="472"/>
      <c r="V84" s="472"/>
      <c r="W84" s="472"/>
      <c r="X84" s="472"/>
      <c r="Y84" s="472"/>
      <c r="Z84" s="472"/>
      <c r="AA84" s="472"/>
      <c r="AB84" s="472"/>
    </row>
    <row r="85" spans="1:28" s="482" customFormat="1" ht="19.5" customHeight="1" outlineLevel="1">
      <c r="A85" s="472"/>
      <c r="B85" s="472"/>
      <c r="C85" s="472"/>
      <c r="D85" s="472"/>
      <c r="E85" s="472"/>
      <c r="F85" s="472"/>
      <c r="G85" s="472"/>
      <c r="H85" s="472"/>
      <c r="I85" s="472"/>
      <c r="J85" s="472"/>
      <c r="K85" s="472"/>
      <c r="L85" s="472"/>
      <c r="M85" s="472"/>
      <c r="N85" s="472"/>
      <c r="O85" s="472"/>
      <c r="P85" s="472"/>
      <c r="Q85" s="472"/>
      <c r="R85" s="472"/>
      <c r="S85" s="472"/>
      <c r="T85" s="472"/>
      <c r="U85" s="472"/>
      <c r="V85" s="472"/>
      <c r="W85" s="472"/>
      <c r="X85" s="472"/>
      <c r="Y85" s="472"/>
      <c r="Z85" s="472"/>
      <c r="AA85" s="472"/>
      <c r="AB85" s="472"/>
    </row>
    <row r="86" spans="1:28" s="482" customFormat="1" ht="19.5" customHeight="1" outlineLevel="1">
      <c r="A86" s="472"/>
      <c r="B86" s="472"/>
      <c r="C86" s="472"/>
      <c r="D86" s="472"/>
      <c r="E86" s="472"/>
      <c r="F86" s="472"/>
      <c r="G86" s="472"/>
      <c r="H86" s="472"/>
      <c r="I86" s="472"/>
      <c r="J86" s="472"/>
      <c r="K86" s="472"/>
      <c r="L86" s="472"/>
      <c r="M86" s="472"/>
      <c r="N86" s="472"/>
      <c r="O86" s="472"/>
      <c r="P86" s="472"/>
      <c r="Q86" s="472"/>
      <c r="R86" s="472"/>
      <c r="S86" s="472"/>
      <c r="T86" s="472"/>
      <c r="U86" s="472"/>
      <c r="V86" s="472"/>
      <c r="W86" s="472"/>
      <c r="X86" s="472"/>
      <c r="Y86" s="472"/>
      <c r="Z86" s="472"/>
      <c r="AA86" s="472"/>
      <c r="AB86" s="472"/>
    </row>
    <row r="87" spans="1:28" s="482" customFormat="1" ht="20.25" customHeight="1" outlineLevel="1">
      <c r="A87" s="472"/>
      <c r="B87" s="472"/>
      <c r="C87" s="472"/>
      <c r="D87" s="472"/>
      <c r="E87" s="472"/>
      <c r="F87" s="472"/>
      <c r="G87" s="472"/>
      <c r="H87" s="472"/>
      <c r="I87" s="472"/>
      <c r="J87" s="472"/>
      <c r="K87" s="472"/>
      <c r="L87" s="472"/>
      <c r="M87" s="472"/>
      <c r="N87" s="472"/>
      <c r="O87" s="472"/>
      <c r="P87" s="472"/>
      <c r="Q87" s="472">
        <f>N33*N34</f>
        <v>1060548.7244800001</v>
      </c>
      <c r="R87" s="472"/>
      <c r="S87" s="472"/>
      <c r="T87" s="472"/>
      <c r="U87" s="472"/>
      <c r="V87" s="472"/>
      <c r="W87" s="472"/>
      <c r="X87" s="472"/>
      <c r="Y87" s="472"/>
      <c r="Z87" s="472"/>
      <c r="AA87" s="472"/>
      <c r="AB87" s="472"/>
    </row>
    <row r="88" spans="1:28" s="482" customFormat="1" ht="20.25" customHeight="1" outlineLevel="1">
      <c r="A88" s="472"/>
      <c r="B88" s="472"/>
      <c r="C88" s="472"/>
      <c r="D88" s="472"/>
      <c r="E88" s="472"/>
      <c r="F88" s="472"/>
      <c r="G88" s="472"/>
      <c r="H88" s="472"/>
      <c r="I88" s="472"/>
      <c r="J88" s="472"/>
      <c r="K88" s="472"/>
      <c r="L88" s="472"/>
      <c r="M88" s="472"/>
      <c r="N88" s="472"/>
      <c r="O88" s="472"/>
      <c r="P88" s="472"/>
      <c r="Q88" s="472" t="e">
        <f>#REF!*N35</f>
        <v>#REF!</v>
      </c>
      <c r="R88" s="472"/>
      <c r="S88" s="472"/>
      <c r="T88" s="472"/>
      <c r="U88" s="472"/>
      <c r="V88" s="472"/>
      <c r="W88" s="472"/>
      <c r="X88" s="472"/>
      <c r="Y88" s="472"/>
      <c r="Z88" s="472"/>
      <c r="AA88" s="472"/>
      <c r="AB88" s="472"/>
    </row>
    <row r="89" spans="1:28" ht="20.25" customHeight="1">
      <c r="Q89" s="472" t="e">
        <f>Q87+Q88</f>
        <v>#REF!</v>
      </c>
      <c r="R89" s="472" t="s">
        <v>1038</v>
      </c>
    </row>
    <row r="90" spans="1:28" ht="20.25" customHeight="1"/>
    <row r="91" spans="1:28" ht="18.75" customHeight="1">
      <c r="Q91" s="864" t="e">
        <f>O23-Q89</f>
        <v>#REF!</v>
      </c>
    </row>
    <row r="92" spans="1:28" ht="18.75" customHeight="1"/>
    <row r="93" spans="1:28" ht="18.75" customHeight="1"/>
    <row r="94" spans="1:28" ht="18.75" customHeight="1"/>
  </sheetData>
  <mergeCells count="29">
    <mergeCell ref="C26:D26"/>
    <mergeCell ref="E27:K27"/>
    <mergeCell ref="L27:O27"/>
    <mergeCell ref="L28:O28"/>
    <mergeCell ref="E28:K28"/>
    <mergeCell ref="B28:C28"/>
    <mergeCell ref="B21:E21"/>
    <mergeCell ref="B22:E22"/>
    <mergeCell ref="D23:K23"/>
    <mergeCell ref="B18:E18"/>
    <mergeCell ref="B19:E19"/>
    <mergeCell ref="B20:E20"/>
    <mergeCell ref="B27:D27"/>
    <mergeCell ref="B57:O57"/>
    <mergeCell ref="B58:O58"/>
    <mergeCell ref="B5:O5"/>
    <mergeCell ref="A1:O1"/>
    <mergeCell ref="A7:A8"/>
    <mergeCell ref="B7:H8"/>
    <mergeCell ref="I7:I8"/>
    <mergeCell ref="J7:J8"/>
    <mergeCell ref="K7:K8"/>
    <mergeCell ref="L7:L8"/>
    <mergeCell ref="M7:M8"/>
    <mergeCell ref="N7:N8"/>
    <mergeCell ref="O7:O8"/>
    <mergeCell ref="B4:O4"/>
    <mergeCell ref="A2:O2"/>
    <mergeCell ref="B35:E35"/>
  </mergeCells>
  <pageMargins left="0.7" right="0.7" top="0.36458333333333331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DDAAD-8990-45EC-B0CB-31AA37613344}">
  <dimension ref="A1:X14"/>
  <sheetViews>
    <sheetView view="pageBreakPreview" zoomScale="120" zoomScaleNormal="100" zoomScaleSheetLayoutView="120" workbookViewId="0">
      <selection activeCell="N20" sqref="N20"/>
    </sheetView>
  </sheetViews>
  <sheetFormatPr defaultColWidth="4.140625" defaultRowHeight="18.75"/>
  <cols>
    <col min="1" max="2" width="4.140625" style="878"/>
    <col min="3" max="3" width="5.28515625" style="878" customWidth="1"/>
    <col min="4" max="12" width="4.140625" style="878"/>
    <col min="13" max="13" width="10" style="878" customWidth="1"/>
    <col min="14" max="16" width="4.140625" style="878"/>
    <col min="17" max="17" width="5.5703125" style="878" customWidth="1"/>
    <col min="18" max="16384" width="4.140625" style="878"/>
  </cols>
  <sheetData>
    <row r="1" spans="1:24">
      <c r="A1" s="1035" t="s">
        <v>230</v>
      </c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1035"/>
      <c r="M1" s="1035"/>
      <c r="N1" s="1035"/>
      <c r="O1" s="1035"/>
      <c r="P1" s="1035"/>
      <c r="Q1" s="1035"/>
      <c r="R1" s="1035"/>
      <c r="S1" s="1035"/>
      <c r="T1" s="1035"/>
      <c r="U1" s="1035"/>
      <c r="V1" s="1035"/>
      <c r="W1" s="1035"/>
      <c r="X1" s="1035"/>
    </row>
    <row r="2" spans="1:24">
      <c r="O2" s="878" t="s">
        <v>1122</v>
      </c>
      <c r="R2" s="1033">
        <f>[14]ข้อมูล!AD13</f>
        <v>33.64</v>
      </c>
      <c r="S2" s="1033"/>
      <c r="T2" s="1033"/>
      <c r="U2" s="878" t="s">
        <v>53</v>
      </c>
    </row>
    <row r="3" spans="1:24">
      <c r="R3" s="886"/>
      <c r="S3" s="886"/>
      <c r="T3" s="886"/>
    </row>
    <row r="4" spans="1:24">
      <c r="B4" s="964" t="s">
        <v>1242</v>
      </c>
    </row>
    <row r="5" spans="1:24">
      <c r="B5" s="965" t="s">
        <v>1243</v>
      </c>
      <c r="R5" s="906" t="s">
        <v>5</v>
      </c>
      <c r="S5" s="1034">
        <f>[14]ข้อมูลวัสดุ!L24</f>
        <v>514.02</v>
      </c>
      <c r="T5" s="1034"/>
      <c r="U5" s="1034"/>
      <c r="V5" s="878" t="s">
        <v>3</v>
      </c>
    </row>
    <row r="6" spans="1:24">
      <c r="B6" s="965" t="s">
        <v>411</v>
      </c>
      <c r="D6" s="1034">
        <f>[14]ข้อมูลวัสดุ!N24</f>
        <v>19</v>
      </c>
      <c r="E6" s="1034"/>
      <c r="F6" s="878" t="s">
        <v>37</v>
      </c>
      <c r="R6" s="906" t="s">
        <v>5</v>
      </c>
      <c r="S6" s="1030">
        <f>[14]ข้อมูลวัสดุ!P24</f>
        <v>71</v>
      </c>
      <c r="T6" s="1030"/>
      <c r="U6" s="1030"/>
      <c r="V6" s="878" t="s">
        <v>3</v>
      </c>
    </row>
    <row r="7" spans="1:24">
      <c r="B7" s="965" t="s">
        <v>28</v>
      </c>
      <c r="R7" s="906" t="s">
        <v>5</v>
      </c>
      <c r="S7" s="1030">
        <f>S5+S6</f>
        <v>585.02</v>
      </c>
      <c r="T7" s="1030"/>
      <c r="U7" s="1030"/>
      <c r="V7" s="878" t="s">
        <v>3</v>
      </c>
    </row>
    <row r="8" spans="1:24">
      <c r="B8" s="965" t="s">
        <v>1244</v>
      </c>
      <c r="D8" s="1031">
        <f>S7</f>
        <v>585.02</v>
      </c>
      <c r="E8" s="1031"/>
      <c r="F8" s="1031"/>
      <c r="G8" s="886" t="s">
        <v>374</v>
      </c>
      <c r="H8" s="1032">
        <v>1.4</v>
      </c>
      <c r="I8" s="1032"/>
      <c r="J8" s="966"/>
      <c r="R8" s="906" t="s">
        <v>5</v>
      </c>
      <c r="S8" s="1030">
        <f>ROUND((D8*H8),2)</f>
        <v>819.03</v>
      </c>
      <c r="T8" s="1030"/>
      <c r="U8" s="1030"/>
      <c r="V8" s="878" t="s">
        <v>3</v>
      </c>
    </row>
    <row r="9" spans="1:24">
      <c r="B9" s="965" t="s">
        <v>1245</v>
      </c>
      <c r="F9" s="886"/>
      <c r="G9" s="886"/>
      <c r="H9" s="886"/>
      <c r="I9" s="886"/>
      <c r="M9" s="967"/>
      <c r="N9" s="1033">
        <v>45.94</v>
      </c>
      <c r="O9" s="1033"/>
      <c r="P9" s="967"/>
      <c r="Q9" s="967"/>
      <c r="R9" s="906" t="s">
        <v>5</v>
      </c>
      <c r="S9" s="1034">
        <f>N9*0.75</f>
        <v>34.454999999999998</v>
      </c>
      <c r="T9" s="1034"/>
      <c r="U9" s="1034"/>
      <c r="V9" s="878" t="s">
        <v>3</v>
      </c>
    </row>
    <row r="10" spans="1:24">
      <c r="B10" s="965" t="s">
        <v>385</v>
      </c>
      <c r="E10" s="906" t="s">
        <v>5</v>
      </c>
      <c r="F10" s="1031">
        <f>S8</f>
        <v>819.03</v>
      </c>
      <c r="G10" s="1033"/>
      <c r="H10" s="1033"/>
      <c r="I10" s="886" t="s">
        <v>1246</v>
      </c>
      <c r="J10" s="1031">
        <f>S9</f>
        <v>34.454999999999998</v>
      </c>
      <c r="K10" s="1033"/>
      <c r="L10" s="1033"/>
      <c r="R10" s="906" t="s">
        <v>5</v>
      </c>
      <c r="S10" s="1030">
        <f>F10+J10</f>
        <v>853.48500000000001</v>
      </c>
      <c r="T10" s="1030"/>
      <c r="U10" s="1030"/>
      <c r="V10" s="878" t="s">
        <v>3</v>
      </c>
    </row>
    <row r="11" spans="1:24">
      <c r="B11" s="965" t="s">
        <v>230</v>
      </c>
      <c r="R11" s="906" t="s">
        <v>5</v>
      </c>
      <c r="S11" s="1030">
        <f>S10</f>
        <v>853.48500000000001</v>
      </c>
      <c r="T11" s="1030"/>
      <c r="U11" s="1030"/>
      <c r="V11" s="878" t="s">
        <v>3</v>
      </c>
    </row>
    <row r="12" spans="1:24">
      <c r="B12" s="965"/>
    </row>
    <row r="14" spans="1:24">
      <c r="K14" s="968"/>
    </row>
  </sheetData>
  <mergeCells count="15">
    <mergeCell ref="S7:U7"/>
    <mergeCell ref="A1:X1"/>
    <mergeCell ref="R2:T2"/>
    <mergeCell ref="S5:U5"/>
    <mergeCell ref="D6:E6"/>
    <mergeCell ref="S6:U6"/>
    <mergeCell ref="S11:U11"/>
    <mergeCell ref="D8:F8"/>
    <mergeCell ref="H8:I8"/>
    <mergeCell ref="S8:U8"/>
    <mergeCell ref="N9:O9"/>
    <mergeCell ref="S9:U9"/>
    <mergeCell ref="F10:H10"/>
    <mergeCell ref="J10:L10"/>
    <mergeCell ref="S10:U10"/>
  </mergeCells>
  <pageMargins left="0.7" right="0.7" top="0.75" bottom="0.75" header="0.3" footer="0.3"/>
  <pageSetup paperSize="9" orientation="portrait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1A356-0A3B-4EA3-83B4-1CA5AFC2493F}">
  <dimension ref="A16:J83"/>
  <sheetViews>
    <sheetView showWhiteSpace="0" view="pageLayout" topLeftCell="A22" zoomScaleNormal="100" workbookViewId="0">
      <selection activeCell="L81" sqref="L81"/>
    </sheetView>
  </sheetViews>
  <sheetFormatPr defaultColWidth="9.140625" defaultRowHeight="23.25" customHeight="1"/>
  <cols>
    <col min="1" max="3" width="9.140625" style="552"/>
    <col min="4" max="4" width="10.42578125" style="552" bestFit="1" customWidth="1"/>
    <col min="5" max="8" width="9.140625" style="552"/>
    <col min="9" max="9" width="10.85546875" style="552" bestFit="1" customWidth="1"/>
    <col min="10" max="237" width="9.140625" style="552"/>
    <col min="238" max="238" width="9.7109375" style="552" customWidth="1"/>
    <col min="239" max="239" width="0.85546875" style="552" customWidth="1"/>
    <col min="240" max="240" width="6" style="552" customWidth="1"/>
    <col min="241" max="241" width="20.7109375" style="552" customWidth="1"/>
    <col min="242" max="242" width="1.28515625" style="552" customWidth="1"/>
    <col min="243" max="243" width="12.5703125" style="552" customWidth="1"/>
    <col min="244" max="244" width="10.140625" style="552" customWidth="1"/>
    <col min="245" max="245" width="6.5703125" style="552" customWidth="1"/>
    <col min="246" max="246" width="2.5703125" style="552" customWidth="1"/>
    <col min="247" max="247" width="11.85546875" style="552" customWidth="1"/>
    <col min="248" max="248" width="4.140625" style="552" customWidth="1"/>
    <col min="249" max="249" width="1.5703125" style="552" customWidth="1"/>
    <col min="250" max="250" width="13.140625" style="552" customWidth="1"/>
    <col min="251" max="251" width="0.85546875" style="552" customWidth="1"/>
    <col min="252" max="252" width="11.85546875" style="552" customWidth="1"/>
    <col min="253" max="255" width="0" style="552" hidden="1" customWidth="1"/>
    <col min="256" max="256" width="0.28515625" style="552" customWidth="1"/>
    <col min="257" max="493" width="9.140625" style="552"/>
    <col min="494" max="494" width="9.7109375" style="552" customWidth="1"/>
    <col min="495" max="495" width="0.85546875" style="552" customWidth="1"/>
    <col min="496" max="496" width="6" style="552" customWidth="1"/>
    <col min="497" max="497" width="20.7109375" style="552" customWidth="1"/>
    <col min="498" max="498" width="1.28515625" style="552" customWidth="1"/>
    <col min="499" max="499" width="12.5703125" style="552" customWidth="1"/>
    <col min="500" max="500" width="10.140625" style="552" customWidth="1"/>
    <col min="501" max="501" width="6.5703125" style="552" customWidth="1"/>
    <col min="502" max="502" width="2.5703125" style="552" customWidth="1"/>
    <col min="503" max="503" width="11.85546875" style="552" customWidth="1"/>
    <col min="504" max="504" width="4.140625" style="552" customWidth="1"/>
    <col min="505" max="505" width="1.5703125" style="552" customWidth="1"/>
    <col min="506" max="506" width="13.140625" style="552" customWidth="1"/>
    <col min="507" max="507" width="0.85546875" style="552" customWidth="1"/>
    <col min="508" max="508" width="11.85546875" style="552" customWidth="1"/>
    <col min="509" max="511" width="0" style="552" hidden="1" customWidth="1"/>
    <col min="512" max="512" width="0.28515625" style="552" customWidth="1"/>
    <col min="513" max="749" width="9.140625" style="552"/>
    <col min="750" max="750" width="9.7109375" style="552" customWidth="1"/>
    <col min="751" max="751" width="0.85546875" style="552" customWidth="1"/>
    <col min="752" max="752" width="6" style="552" customWidth="1"/>
    <col min="753" max="753" width="20.7109375" style="552" customWidth="1"/>
    <col min="754" max="754" width="1.28515625" style="552" customWidth="1"/>
    <col min="755" max="755" width="12.5703125" style="552" customWidth="1"/>
    <col min="756" max="756" width="10.140625" style="552" customWidth="1"/>
    <col min="757" max="757" width="6.5703125" style="552" customWidth="1"/>
    <col min="758" max="758" width="2.5703125" style="552" customWidth="1"/>
    <col min="759" max="759" width="11.85546875" style="552" customWidth="1"/>
    <col min="760" max="760" width="4.140625" style="552" customWidth="1"/>
    <col min="761" max="761" width="1.5703125" style="552" customWidth="1"/>
    <col min="762" max="762" width="13.140625" style="552" customWidth="1"/>
    <col min="763" max="763" width="0.85546875" style="552" customWidth="1"/>
    <col min="764" max="764" width="11.85546875" style="552" customWidth="1"/>
    <col min="765" max="767" width="0" style="552" hidden="1" customWidth="1"/>
    <col min="768" max="768" width="0.28515625" style="552" customWidth="1"/>
    <col min="769" max="1005" width="9.140625" style="552"/>
    <col min="1006" max="1006" width="9.7109375" style="552" customWidth="1"/>
    <col min="1007" max="1007" width="0.85546875" style="552" customWidth="1"/>
    <col min="1008" max="1008" width="6" style="552" customWidth="1"/>
    <col min="1009" max="1009" width="20.7109375" style="552" customWidth="1"/>
    <col min="1010" max="1010" width="1.28515625" style="552" customWidth="1"/>
    <col min="1011" max="1011" width="12.5703125" style="552" customWidth="1"/>
    <col min="1012" max="1012" width="10.140625" style="552" customWidth="1"/>
    <col min="1013" max="1013" width="6.5703125" style="552" customWidth="1"/>
    <col min="1014" max="1014" width="2.5703125" style="552" customWidth="1"/>
    <col min="1015" max="1015" width="11.85546875" style="552" customWidth="1"/>
    <col min="1016" max="1016" width="4.140625" style="552" customWidth="1"/>
    <col min="1017" max="1017" width="1.5703125" style="552" customWidth="1"/>
    <col min="1018" max="1018" width="13.140625" style="552" customWidth="1"/>
    <col min="1019" max="1019" width="0.85546875" style="552" customWidth="1"/>
    <col min="1020" max="1020" width="11.85546875" style="552" customWidth="1"/>
    <col min="1021" max="1023" width="0" style="552" hidden="1" customWidth="1"/>
    <col min="1024" max="1024" width="0.28515625" style="552" customWidth="1"/>
    <col min="1025" max="1261" width="9.140625" style="552"/>
    <col min="1262" max="1262" width="9.7109375" style="552" customWidth="1"/>
    <col min="1263" max="1263" width="0.85546875" style="552" customWidth="1"/>
    <col min="1264" max="1264" width="6" style="552" customWidth="1"/>
    <col min="1265" max="1265" width="20.7109375" style="552" customWidth="1"/>
    <col min="1266" max="1266" width="1.28515625" style="552" customWidth="1"/>
    <col min="1267" max="1267" width="12.5703125" style="552" customWidth="1"/>
    <col min="1268" max="1268" width="10.140625" style="552" customWidth="1"/>
    <col min="1269" max="1269" width="6.5703125" style="552" customWidth="1"/>
    <col min="1270" max="1270" width="2.5703125" style="552" customWidth="1"/>
    <col min="1271" max="1271" width="11.85546875" style="552" customWidth="1"/>
    <col min="1272" max="1272" width="4.140625" style="552" customWidth="1"/>
    <col min="1273" max="1273" width="1.5703125" style="552" customWidth="1"/>
    <col min="1274" max="1274" width="13.140625" style="552" customWidth="1"/>
    <col min="1275" max="1275" width="0.85546875" style="552" customWidth="1"/>
    <col min="1276" max="1276" width="11.85546875" style="552" customWidth="1"/>
    <col min="1277" max="1279" width="0" style="552" hidden="1" customWidth="1"/>
    <col min="1280" max="1280" width="0.28515625" style="552" customWidth="1"/>
    <col min="1281" max="1517" width="9.140625" style="552"/>
    <col min="1518" max="1518" width="9.7109375" style="552" customWidth="1"/>
    <col min="1519" max="1519" width="0.85546875" style="552" customWidth="1"/>
    <col min="1520" max="1520" width="6" style="552" customWidth="1"/>
    <col min="1521" max="1521" width="20.7109375" style="552" customWidth="1"/>
    <col min="1522" max="1522" width="1.28515625" style="552" customWidth="1"/>
    <col min="1523" max="1523" width="12.5703125" style="552" customWidth="1"/>
    <col min="1524" max="1524" width="10.140625" style="552" customWidth="1"/>
    <col min="1525" max="1525" width="6.5703125" style="552" customWidth="1"/>
    <col min="1526" max="1526" width="2.5703125" style="552" customWidth="1"/>
    <col min="1527" max="1527" width="11.85546875" style="552" customWidth="1"/>
    <col min="1528" max="1528" width="4.140625" style="552" customWidth="1"/>
    <col min="1529" max="1529" width="1.5703125" style="552" customWidth="1"/>
    <col min="1530" max="1530" width="13.140625" style="552" customWidth="1"/>
    <col min="1531" max="1531" width="0.85546875" style="552" customWidth="1"/>
    <col min="1532" max="1532" width="11.85546875" style="552" customWidth="1"/>
    <col min="1533" max="1535" width="0" style="552" hidden="1" customWidth="1"/>
    <col min="1536" max="1536" width="0.28515625" style="552" customWidth="1"/>
    <col min="1537" max="1773" width="9.140625" style="552"/>
    <col min="1774" max="1774" width="9.7109375" style="552" customWidth="1"/>
    <col min="1775" max="1775" width="0.85546875" style="552" customWidth="1"/>
    <col min="1776" max="1776" width="6" style="552" customWidth="1"/>
    <col min="1777" max="1777" width="20.7109375" style="552" customWidth="1"/>
    <col min="1778" max="1778" width="1.28515625" style="552" customWidth="1"/>
    <col min="1779" max="1779" width="12.5703125" style="552" customWidth="1"/>
    <col min="1780" max="1780" width="10.140625" style="552" customWidth="1"/>
    <col min="1781" max="1781" width="6.5703125" style="552" customWidth="1"/>
    <col min="1782" max="1782" width="2.5703125" style="552" customWidth="1"/>
    <col min="1783" max="1783" width="11.85546875" style="552" customWidth="1"/>
    <col min="1784" max="1784" width="4.140625" style="552" customWidth="1"/>
    <col min="1785" max="1785" width="1.5703125" style="552" customWidth="1"/>
    <col min="1786" max="1786" width="13.140625" style="552" customWidth="1"/>
    <col min="1787" max="1787" width="0.85546875" style="552" customWidth="1"/>
    <col min="1788" max="1788" width="11.85546875" style="552" customWidth="1"/>
    <col min="1789" max="1791" width="0" style="552" hidden="1" customWidth="1"/>
    <col min="1792" max="1792" width="0.28515625" style="552" customWidth="1"/>
    <col min="1793" max="2029" width="9.140625" style="552"/>
    <col min="2030" max="2030" width="9.7109375" style="552" customWidth="1"/>
    <col min="2031" max="2031" width="0.85546875" style="552" customWidth="1"/>
    <col min="2032" max="2032" width="6" style="552" customWidth="1"/>
    <col min="2033" max="2033" width="20.7109375" style="552" customWidth="1"/>
    <col min="2034" max="2034" width="1.28515625" style="552" customWidth="1"/>
    <col min="2035" max="2035" width="12.5703125" style="552" customWidth="1"/>
    <col min="2036" max="2036" width="10.140625" style="552" customWidth="1"/>
    <col min="2037" max="2037" width="6.5703125" style="552" customWidth="1"/>
    <col min="2038" max="2038" width="2.5703125" style="552" customWidth="1"/>
    <col min="2039" max="2039" width="11.85546875" style="552" customWidth="1"/>
    <col min="2040" max="2040" width="4.140625" style="552" customWidth="1"/>
    <col min="2041" max="2041" width="1.5703125" style="552" customWidth="1"/>
    <col min="2042" max="2042" width="13.140625" style="552" customWidth="1"/>
    <col min="2043" max="2043" width="0.85546875" style="552" customWidth="1"/>
    <col min="2044" max="2044" width="11.85546875" style="552" customWidth="1"/>
    <col min="2045" max="2047" width="0" style="552" hidden="1" customWidth="1"/>
    <col min="2048" max="2048" width="0.28515625" style="552" customWidth="1"/>
    <col min="2049" max="2285" width="9.140625" style="552"/>
    <col min="2286" max="2286" width="9.7109375" style="552" customWidth="1"/>
    <col min="2287" max="2287" width="0.85546875" style="552" customWidth="1"/>
    <col min="2288" max="2288" width="6" style="552" customWidth="1"/>
    <col min="2289" max="2289" width="20.7109375" style="552" customWidth="1"/>
    <col min="2290" max="2290" width="1.28515625" style="552" customWidth="1"/>
    <col min="2291" max="2291" width="12.5703125" style="552" customWidth="1"/>
    <col min="2292" max="2292" width="10.140625" style="552" customWidth="1"/>
    <col min="2293" max="2293" width="6.5703125" style="552" customWidth="1"/>
    <col min="2294" max="2294" width="2.5703125" style="552" customWidth="1"/>
    <col min="2295" max="2295" width="11.85546875" style="552" customWidth="1"/>
    <col min="2296" max="2296" width="4.140625" style="552" customWidth="1"/>
    <col min="2297" max="2297" width="1.5703125" style="552" customWidth="1"/>
    <col min="2298" max="2298" width="13.140625" style="552" customWidth="1"/>
    <col min="2299" max="2299" width="0.85546875" style="552" customWidth="1"/>
    <col min="2300" max="2300" width="11.85546875" style="552" customWidth="1"/>
    <col min="2301" max="2303" width="0" style="552" hidden="1" customWidth="1"/>
    <col min="2304" max="2304" width="0.28515625" style="552" customWidth="1"/>
    <col min="2305" max="2541" width="9.140625" style="552"/>
    <col min="2542" max="2542" width="9.7109375" style="552" customWidth="1"/>
    <col min="2543" max="2543" width="0.85546875" style="552" customWidth="1"/>
    <col min="2544" max="2544" width="6" style="552" customWidth="1"/>
    <col min="2545" max="2545" width="20.7109375" style="552" customWidth="1"/>
    <col min="2546" max="2546" width="1.28515625" style="552" customWidth="1"/>
    <col min="2547" max="2547" width="12.5703125" style="552" customWidth="1"/>
    <col min="2548" max="2548" width="10.140625" style="552" customWidth="1"/>
    <col min="2549" max="2549" width="6.5703125" style="552" customWidth="1"/>
    <col min="2550" max="2550" width="2.5703125" style="552" customWidth="1"/>
    <col min="2551" max="2551" width="11.85546875" style="552" customWidth="1"/>
    <col min="2552" max="2552" width="4.140625" style="552" customWidth="1"/>
    <col min="2553" max="2553" width="1.5703125" style="552" customWidth="1"/>
    <col min="2554" max="2554" width="13.140625" style="552" customWidth="1"/>
    <col min="2555" max="2555" width="0.85546875" style="552" customWidth="1"/>
    <col min="2556" max="2556" width="11.85546875" style="552" customWidth="1"/>
    <col min="2557" max="2559" width="0" style="552" hidden="1" customWidth="1"/>
    <col min="2560" max="2560" width="0.28515625" style="552" customWidth="1"/>
    <col min="2561" max="2797" width="9.140625" style="552"/>
    <col min="2798" max="2798" width="9.7109375" style="552" customWidth="1"/>
    <col min="2799" max="2799" width="0.85546875" style="552" customWidth="1"/>
    <col min="2800" max="2800" width="6" style="552" customWidth="1"/>
    <col min="2801" max="2801" width="20.7109375" style="552" customWidth="1"/>
    <col min="2802" max="2802" width="1.28515625" style="552" customWidth="1"/>
    <col min="2803" max="2803" width="12.5703125" style="552" customWidth="1"/>
    <col min="2804" max="2804" width="10.140625" style="552" customWidth="1"/>
    <col min="2805" max="2805" width="6.5703125" style="552" customWidth="1"/>
    <col min="2806" max="2806" width="2.5703125" style="552" customWidth="1"/>
    <col min="2807" max="2807" width="11.85546875" style="552" customWidth="1"/>
    <col min="2808" max="2808" width="4.140625" style="552" customWidth="1"/>
    <col min="2809" max="2809" width="1.5703125" style="552" customWidth="1"/>
    <col min="2810" max="2810" width="13.140625" style="552" customWidth="1"/>
    <col min="2811" max="2811" width="0.85546875" style="552" customWidth="1"/>
    <col min="2812" max="2812" width="11.85546875" style="552" customWidth="1"/>
    <col min="2813" max="2815" width="0" style="552" hidden="1" customWidth="1"/>
    <col min="2816" max="2816" width="0.28515625" style="552" customWidth="1"/>
    <col min="2817" max="3053" width="9.140625" style="552"/>
    <col min="3054" max="3054" width="9.7109375" style="552" customWidth="1"/>
    <col min="3055" max="3055" width="0.85546875" style="552" customWidth="1"/>
    <col min="3056" max="3056" width="6" style="552" customWidth="1"/>
    <col min="3057" max="3057" width="20.7109375" style="552" customWidth="1"/>
    <col min="3058" max="3058" width="1.28515625" style="552" customWidth="1"/>
    <col min="3059" max="3059" width="12.5703125" style="552" customWidth="1"/>
    <col min="3060" max="3060" width="10.140625" style="552" customWidth="1"/>
    <col min="3061" max="3061" width="6.5703125" style="552" customWidth="1"/>
    <col min="3062" max="3062" width="2.5703125" style="552" customWidth="1"/>
    <col min="3063" max="3063" width="11.85546875" style="552" customWidth="1"/>
    <col min="3064" max="3064" width="4.140625" style="552" customWidth="1"/>
    <col min="3065" max="3065" width="1.5703125" style="552" customWidth="1"/>
    <col min="3066" max="3066" width="13.140625" style="552" customWidth="1"/>
    <col min="3067" max="3067" width="0.85546875" style="552" customWidth="1"/>
    <col min="3068" max="3068" width="11.85546875" style="552" customWidth="1"/>
    <col min="3069" max="3071" width="0" style="552" hidden="1" customWidth="1"/>
    <col min="3072" max="3072" width="0.28515625" style="552" customWidth="1"/>
    <col min="3073" max="3309" width="9.140625" style="552"/>
    <col min="3310" max="3310" width="9.7109375" style="552" customWidth="1"/>
    <col min="3311" max="3311" width="0.85546875" style="552" customWidth="1"/>
    <col min="3312" max="3312" width="6" style="552" customWidth="1"/>
    <col min="3313" max="3313" width="20.7109375" style="552" customWidth="1"/>
    <col min="3314" max="3314" width="1.28515625" style="552" customWidth="1"/>
    <col min="3315" max="3315" width="12.5703125" style="552" customWidth="1"/>
    <col min="3316" max="3316" width="10.140625" style="552" customWidth="1"/>
    <col min="3317" max="3317" width="6.5703125" style="552" customWidth="1"/>
    <col min="3318" max="3318" width="2.5703125" style="552" customWidth="1"/>
    <col min="3319" max="3319" width="11.85546875" style="552" customWidth="1"/>
    <col min="3320" max="3320" width="4.140625" style="552" customWidth="1"/>
    <col min="3321" max="3321" width="1.5703125" style="552" customWidth="1"/>
    <col min="3322" max="3322" width="13.140625" style="552" customWidth="1"/>
    <col min="3323" max="3323" width="0.85546875" style="552" customWidth="1"/>
    <col min="3324" max="3324" width="11.85546875" style="552" customWidth="1"/>
    <col min="3325" max="3327" width="0" style="552" hidden="1" customWidth="1"/>
    <col min="3328" max="3328" width="0.28515625" style="552" customWidth="1"/>
    <col min="3329" max="3565" width="9.140625" style="552"/>
    <col min="3566" max="3566" width="9.7109375" style="552" customWidth="1"/>
    <col min="3567" max="3567" width="0.85546875" style="552" customWidth="1"/>
    <col min="3568" max="3568" width="6" style="552" customWidth="1"/>
    <col min="3569" max="3569" width="20.7109375" style="552" customWidth="1"/>
    <col min="3570" max="3570" width="1.28515625" style="552" customWidth="1"/>
    <col min="3571" max="3571" width="12.5703125" style="552" customWidth="1"/>
    <col min="3572" max="3572" width="10.140625" style="552" customWidth="1"/>
    <col min="3573" max="3573" width="6.5703125" style="552" customWidth="1"/>
    <col min="3574" max="3574" width="2.5703125" style="552" customWidth="1"/>
    <col min="3575" max="3575" width="11.85546875" style="552" customWidth="1"/>
    <col min="3576" max="3576" width="4.140625" style="552" customWidth="1"/>
    <col min="3577" max="3577" width="1.5703125" style="552" customWidth="1"/>
    <col min="3578" max="3578" width="13.140625" style="552" customWidth="1"/>
    <col min="3579" max="3579" width="0.85546875" style="552" customWidth="1"/>
    <col min="3580" max="3580" width="11.85546875" style="552" customWidth="1"/>
    <col min="3581" max="3583" width="0" style="552" hidden="1" customWidth="1"/>
    <col min="3584" max="3584" width="0.28515625" style="552" customWidth="1"/>
    <col min="3585" max="3821" width="9.140625" style="552"/>
    <col min="3822" max="3822" width="9.7109375" style="552" customWidth="1"/>
    <col min="3823" max="3823" width="0.85546875" style="552" customWidth="1"/>
    <col min="3824" max="3824" width="6" style="552" customWidth="1"/>
    <col min="3825" max="3825" width="20.7109375" style="552" customWidth="1"/>
    <col min="3826" max="3826" width="1.28515625" style="552" customWidth="1"/>
    <col min="3827" max="3827" width="12.5703125" style="552" customWidth="1"/>
    <col min="3828" max="3828" width="10.140625" style="552" customWidth="1"/>
    <col min="3829" max="3829" width="6.5703125" style="552" customWidth="1"/>
    <col min="3830" max="3830" width="2.5703125" style="552" customWidth="1"/>
    <col min="3831" max="3831" width="11.85546875" style="552" customWidth="1"/>
    <col min="3832" max="3832" width="4.140625" style="552" customWidth="1"/>
    <col min="3833" max="3833" width="1.5703125" style="552" customWidth="1"/>
    <col min="3834" max="3834" width="13.140625" style="552" customWidth="1"/>
    <col min="3835" max="3835" width="0.85546875" style="552" customWidth="1"/>
    <col min="3836" max="3836" width="11.85546875" style="552" customWidth="1"/>
    <col min="3837" max="3839" width="0" style="552" hidden="1" customWidth="1"/>
    <col min="3840" max="3840" width="0.28515625" style="552" customWidth="1"/>
    <col min="3841" max="4077" width="9.140625" style="552"/>
    <col min="4078" max="4078" width="9.7109375" style="552" customWidth="1"/>
    <col min="4079" max="4079" width="0.85546875" style="552" customWidth="1"/>
    <col min="4080" max="4080" width="6" style="552" customWidth="1"/>
    <col min="4081" max="4081" width="20.7109375" style="552" customWidth="1"/>
    <col min="4082" max="4082" width="1.28515625" style="552" customWidth="1"/>
    <col min="4083" max="4083" width="12.5703125" style="552" customWidth="1"/>
    <col min="4084" max="4084" width="10.140625" style="552" customWidth="1"/>
    <col min="4085" max="4085" width="6.5703125" style="552" customWidth="1"/>
    <col min="4086" max="4086" width="2.5703125" style="552" customWidth="1"/>
    <col min="4087" max="4087" width="11.85546875" style="552" customWidth="1"/>
    <col min="4088" max="4088" width="4.140625" style="552" customWidth="1"/>
    <col min="4089" max="4089" width="1.5703125" style="552" customWidth="1"/>
    <col min="4090" max="4090" width="13.140625" style="552" customWidth="1"/>
    <col min="4091" max="4091" width="0.85546875" style="552" customWidth="1"/>
    <col min="4092" max="4092" width="11.85546875" style="552" customWidth="1"/>
    <col min="4093" max="4095" width="0" style="552" hidden="1" customWidth="1"/>
    <col min="4096" max="4096" width="0.28515625" style="552" customWidth="1"/>
    <col min="4097" max="4333" width="9.140625" style="552"/>
    <col min="4334" max="4334" width="9.7109375" style="552" customWidth="1"/>
    <col min="4335" max="4335" width="0.85546875" style="552" customWidth="1"/>
    <col min="4336" max="4336" width="6" style="552" customWidth="1"/>
    <col min="4337" max="4337" width="20.7109375" style="552" customWidth="1"/>
    <col min="4338" max="4338" width="1.28515625" style="552" customWidth="1"/>
    <col min="4339" max="4339" width="12.5703125" style="552" customWidth="1"/>
    <col min="4340" max="4340" width="10.140625" style="552" customWidth="1"/>
    <col min="4341" max="4341" width="6.5703125" style="552" customWidth="1"/>
    <col min="4342" max="4342" width="2.5703125" style="552" customWidth="1"/>
    <col min="4343" max="4343" width="11.85546875" style="552" customWidth="1"/>
    <col min="4344" max="4344" width="4.140625" style="552" customWidth="1"/>
    <col min="4345" max="4345" width="1.5703125" style="552" customWidth="1"/>
    <col min="4346" max="4346" width="13.140625" style="552" customWidth="1"/>
    <col min="4347" max="4347" width="0.85546875" style="552" customWidth="1"/>
    <col min="4348" max="4348" width="11.85546875" style="552" customWidth="1"/>
    <col min="4349" max="4351" width="0" style="552" hidden="1" customWidth="1"/>
    <col min="4352" max="4352" width="0.28515625" style="552" customWidth="1"/>
    <col min="4353" max="4589" width="9.140625" style="552"/>
    <col min="4590" max="4590" width="9.7109375" style="552" customWidth="1"/>
    <col min="4591" max="4591" width="0.85546875" style="552" customWidth="1"/>
    <col min="4592" max="4592" width="6" style="552" customWidth="1"/>
    <col min="4593" max="4593" width="20.7109375" style="552" customWidth="1"/>
    <col min="4594" max="4594" width="1.28515625" style="552" customWidth="1"/>
    <col min="4595" max="4595" width="12.5703125" style="552" customWidth="1"/>
    <col min="4596" max="4596" width="10.140625" style="552" customWidth="1"/>
    <col min="4597" max="4597" width="6.5703125" style="552" customWidth="1"/>
    <col min="4598" max="4598" width="2.5703125" style="552" customWidth="1"/>
    <col min="4599" max="4599" width="11.85546875" style="552" customWidth="1"/>
    <col min="4600" max="4600" width="4.140625" style="552" customWidth="1"/>
    <col min="4601" max="4601" width="1.5703125" style="552" customWidth="1"/>
    <col min="4602" max="4602" width="13.140625" style="552" customWidth="1"/>
    <col min="4603" max="4603" width="0.85546875" style="552" customWidth="1"/>
    <col min="4604" max="4604" width="11.85546875" style="552" customWidth="1"/>
    <col min="4605" max="4607" width="0" style="552" hidden="1" customWidth="1"/>
    <col min="4608" max="4608" width="0.28515625" style="552" customWidth="1"/>
    <col min="4609" max="4845" width="9.140625" style="552"/>
    <col min="4846" max="4846" width="9.7109375" style="552" customWidth="1"/>
    <col min="4847" max="4847" width="0.85546875" style="552" customWidth="1"/>
    <col min="4848" max="4848" width="6" style="552" customWidth="1"/>
    <col min="4849" max="4849" width="20.7109375" style="552" customWidth="1"/>
    <col min="4850" max="4850" width="1.28515625" style="552" customWidth="1"/>
    <col min="4851" max="4851" width="12.5703125" style="552" customWidth="1"/>
    <col min="4852" max="4852" width="10.140625" style="552" customWidth="1"/>
    <col min="4853" max="4853" width="6.5703125" style="552" customWidth="1"/>
    <col min="4854" max="4854" width="2.5703125" style="552" customWidth="1"/>
    <col min="4855" max="4855" width="11.85546875" style="552" customWidth="1"/>
    <col min="4856" max="4856" width="4.140625" style="552" customWidth="1"/>
    <col min="4857" max="4857" width="1.5703125" style="552" customWidth="1"/>
    <col min="4858" max="4858" width="13.140625" style="552" customWidth="1"/>
    <col min="4859" max="4859" width="0.85546875" style="552" customWidth="1"/>
    <col min="4860" max="4860" width="11.85546875" style="552" customWidth="1"/>
    <col min="4861" max="4863" width="0" style="552" hidden="1" customWidth="1"/>
    <col min="4864" max="4864" width="0.28515625" style="552" customWidth="1"/>
    <col min="4865" max="5101" width="9.140625" style="552"/>
    <col min="5102" max="5102" width="9.7109375" style="552" customWidth="1"/>
    <col min="5103" max="5103" width="0.85546875" style="552" customWidth="1"/>
    <col min="5104" max="5104" width="6" style="552" customWidth="1"/>
    <col min="5105" max="5105" width="20.7109375" style="552" customWidth="1"/>
    <col min="5106" max="5106" width="1.28515625" style="552" customWidth="1"/>
    <col min="5107" max="5107" width="12.5703125" style="552" customWidth="1"/>
    <col min="5108" max="5108" width="10.140625" style="552" customWidth="1"/>
    <col min="5109" max="5109" width="6.5703125" style="552" customWidth="1"/>
    <col min="5110" max="5110" width="2.5703125" style="552" customWidth="1"/>
    <col min="5111" max="5111" width="11.85546875" style="552" customWidth="1"/>
    <col min="5112" max="5112" width="4.140625" style="552" customWidth="1"/>
    <col min="5113" max="5113" width="1.5703125" style="552" customWidth="1"/>
    <col min="5114" max="5114" width="13.140625" style="552" customWidth="1"/>
    <col min="5115" max="5115" width="0.85546875" style="552" customWidth="1"/>
    <col min="5116" max="5116" width="11.85546875" style="552" customWidth="1"/>
    <col min="5117" max="5119" width="0" style="552" hidden="1" customWidth="1"/>
    <col min="5120" max="5120" width="0.28515625" style="552" customWidth="1"/>
    <col min="5121" max="5357" width="9.140625" style="552"/>
    <col min="5358" max="5358" width="9.7109375" style="552" customWidth="1"/>
    <col min="5359" max="5359" width="0.85546875" style="552" customWidth="1"/>
    <col min="5360" max="5360" width="6" style="552" customWidth="1"/>
    <col min="5361" max="5361" width="20.7109375" style="552" customWidth="1"/>
    <col min="5362" max="5362" width="1.28515625" style="552" customWidth="1"/>
    <col min="5363" max="5363" width="12.5703125" style="552" customWidth="1"/>
    <col min="5364" max="5364" width="10.140625" style="552" customWidth="1"/>
    <col min="5365" max="5365" width="6.5703125" style="552" customWidth="1"/>
    <col min="5366" max="5366" width="2.5703125" style="552" customWidth="1"/>
    <col min="5367" max="5367" width="11.85546875" style="552" customWidth="1"/>
    <col min="5368" max="5368" width="4.140625" style="552" customWidth="1"/>
    <col min="5369" max="5369" width="1.5703125" style="552" customWidth="1"/>
    <col min="5370" max="5370" width="13.140625" style="552" customWidth="1"/>
    <col min="5371" max="5371" width="0.85546875" style="552" customWidth="1"/>
    <col min="5372" max="5372" width="11.85546875" style="552" customWidth="1"/>
    <col min="5373" max="5375" width="0" style="552" hidden="1" customWidth="1"/>
    <col min="5376" max="5376" width="0.28515625" style="552" customWidth="1"/>
    <col min="5377" max="5613" width="9.140625" style="552"/>
    <col min="5614" max="5614" width="9.7109375" style="552" customWidth="1"/>
    <col min="5615" max="5615" width="0.85546875" style="552" customWidth="1"/>
    <col min="5616" max="5616" width="6" style="552" customWidth="1"/>
    <col min="5617" max="5617" width="20.7109375" style="552" customWidth="1"/>
    <col min="5618" max="5618" width="1.28515625" style="552" customWidth="1"/>
    <col min="5619" max="5619" width="12.5703125" style="552" customWidth="1"/>
    <col min="5620" max="5620" width="10.140625" style="552" customWidth="1"/>
    <col min="5621" max="5621" width="6.5703125" style="552" customWidth="1"/>
    <col min="5622" max="5622" width="2.5703125" style="552" customWidth="1"/>
    <col min="5623" max="5623" width="11.85546875" style="552" customWidth="1"/>
    <col min="5624" max="5624" width="4.140625" style="552" customWidth="1"/>
    <col min="5625" max="5625" width="1.5703125" style="552" customWidth="1"/>
    <col min="5626" max="5626" width="13.140625" style="552" customWidth="1"/>
    <col min="5627" max="5627" width="0.85546875" style="552" customWidth="1"/>
    <col min="5628" max="5628" width="11.85546875" style="552" customWidth="1"/>
    <col min="5629" max="5631" width="0" style="552" hidden="1" customWidth="1"/>
    <col min="5632" max="5632" width="0.28515625" style="552" customWidth="1"/>
    <col min="5633" max="5869" width="9.140625" style="552"/>
    <col min="5870" max="5870" width="9.7109375" style="552" customWidth="1"/>
    <col min="5871" max="5871" width="0.85546875" style="552" customWidth="1"/>
    <col min="5872" max="5872" width="6" style="552" customWidth="1"/>
    <col min="5873" max="5873" width="20.7109375" style="552" customWidth="1"/>
    <col min="5874" max="5874" width="1.28515625" style="552" customWidth="1"/>
    <col min="5875" max="5875" width="12.5703125" style="552" customWidth="1"/>
    <col min="5876" max="5876" width="10.140625" style="552" customWidth="1"/>
    <col min="5877" max="5877" width="6.5703125" style="552" customWidth="1"/>
    <col min="5878" max="5878" width="2.5703125" style="552" customWidth="1"/>
    <col min="5879" max="5879" width="11.85546875" style="552" customWidth="1"/>
    <col min="5880" max="5880" width="4.140625" style="552" customWidth="1"/>
    <col min="5881" max="5881" width="1.5703125" style="552" customWidth="1"/>
    <col min="5882" max="5882" width="13.140625" style="552" customWidth="1"/>
    <col min="5883" max="5883" width="0.85546875" style="552" customWidth="1"/>
    <col min="5884" max="5884" width="11.85546875" style="552" customWidth="1"/>
    <col min="5885" max="5887" width="0" style="552" hidden="1" customWidth="1"/>
    <col min="5888" max="5888" width="0.28515625" style="552" customWidth="1"/>
    <col min="5889" max="6125" width="9.140625" style="552"/>
    <col min="6126" max="6126" width="9.7109375" style="552" customWidth="1"/>
    <col min="6127" max="6127" width="0.85546875" style="552" customWidth="1"/>
    <col min="6128" max="6128" width="6" style="552" customWidth="1"/>
    <col min="6129" max="6129" width="20.7109375" style="552" customWidth="1"/>
    <col min="6130" max="6130" width="1.28515625" style="552" customWidth="1"/>
    <col min="6131" max="6131" width="12.5703125" style="552" customWidth="1"/>
    <col min="6132" max="6132" width="10.140625" style="552" customWidth="1"/>
    <col min="6133" max="6133" width="6.5703125" style="552" customWidth="1"/>
    <col min="6134" max="6134" width="2.5703125" style="552" customWidth="1"/>
    <col min="6135" max="6135" width="11.85546875" style="552" customWidth="1"/>
    <col min="6136" max="6136" width="4.140625" style="552" customWidth="1"/>
    <col min="6137" max="6137" width="1.5703125" style="552" customWidth="1"/>
    <col min="6138" max="6138" width="13.140625" style="552" customWidth="1"/>
    <col min="6139" max="6139" width="0.85546875" style="552" customWidth="1"/>
    <col min="6140" max="6140" width="11.85546875" style="552" customWidth="1"/>
    <col min="6141" max="6143" width="0" style="552" hidden="1" customWidth="1"/>
    <col min="6144" max="6144" width="0.28515625" style="552" customWidth="1"/>
    <col min="6145" max="6381" width="9.140625" style="552"/>
    <col min="6382" max="6382" width="9.7109375" style="552" customWidth="1"/>
    <col min="6383" max="6383" width="0.85546875" style="552" customWidth="1"/>
    <col min="6384" max="6384" width="6" style="552" customWidth="1"/>
    <col min="6385" max="6385" width="20.7109375" style="552" customWidth="1"/>
    <col min="6386" max="6386" width="1.28515625" style="552" customWidth="1"/>
    <col min="6387" max="6387" width="12.5703125" style="552" customWidth="1"/>
    <col min="6388" max="6388" width="10.140625" style="552" customWidth="1"/>
    <col min="6389" max="6389" width="6.5703125" style="552" customWidth="1"/>
    <col min="6390" max="6390" width="2.5703125" style="552" customWidth="1"/>
    <col min="6391" max="6391" width="11.85546875" style="552" customWidth="1"/>
    <col min="6392" max="6392" width="4.140625" style="552" customWidth="1"/>
    <col min="6393" max="6393" width="1.5703125" style="552" customWidth="1"/>
    <col min="6394" max="6394" width="13.140625" style="552" customWidth="1"/>
    <col min="6395" max="6395" width="0.85546875" style="552" customWidth="1"/>
    <col min="6396" max="6396" width="11.85546875" style="552" customWidth="1"/>
    <col min="6397" max="6399" width="0" style="552" hidden="1" customWidth="1"/>
    <col min="6400" max="6400" width="0.28515625" style="552" customWidth="1"/>
    <col min="6401" max="6637" width="9.140625" style="552"/>
    <col min="6638" max="6638" width="9.7109375" style="552" customWidth="1"/>
    <col min="6639" max="6639" width="0.85546875" style="552" customWidth="1"/>
    <col min="6640" max="6640" width="6" style="552" customWidth="1"/>
    <col min="6641" max="6641" width="20.7109375" style="552" customWidth="1"/>
    <col min="6642" max="6642" width="1.28515625" style="552" customWidth="1"/>
    <col min="6643" max="6643" width="12.5703125" style="552" customWidth="1"/>
    <col min="6644" max="6644" width="10.140625" style="552" customWidth="1"/>
    <col min="6645" max="6645" width="6.5703125" style="552" customWidth="1"/>
    <col min="6646" max="6646" width="2.5703125" style="552" customWidth="1"/>
    <col min="6647" max="6647" width="11.85546875" style="552" customWidth="1"/>
    <col min="6648" max="6648" width="4.140625" style="552" customWidth="1"/>
    <col min="6649" max="6649" width="1.5703125" style="552" customWidth="1"/>
    <col min="6650" max="6650" width="13.140625" style="552" customWidth="1"/>
    <col min="6651" max="6651" width="0.85546875" style="552" customWidth="1"/>
    <col min="6652" max="6652" width="11.85546875" style="552" customWidth="1"/>
    <col min="6653" max="6655" width="0" style="552" hidden="1" customWidth="1"/>
    <col min="6656" max="6656" width="0.28515625" style="552" customWidth="1"/>
    <col min="6657" max="6893" width="9.140625" style="552"/>
    <col min="6894" max="6894" width="9.7109375" style="552" customWidth="1"/>
    <col min="6895" max="6895" width="0.85546875" style="552" customWidth="1"/>
    <col min="6896" max="6896" width="6" style="552" customWidth="1"/>
    <col min="6897" max="6897" width="20.7109375" style="552" customWidth="1"/>
    <col min="6898" max="6898" width="1.28515625" style="552" customWidth="1"/>
    <col min="6899" max="6899" width="12.5703125" style="552" customWidth="1"/>
    <col min="6900" max="6900" width="10.140625" style="552" customWidth="1"/>
    <col min="6901" max="6901" width="6.5703125" style="552" customWidth="1"/>
    <col min="6902" max="6902" width="2.5703125" style="552" customWidth="1"/>
    <col min="6903" max="6903" width="11.85546875" style="552" customWidth="1"/>
    <col min="6904" max="6904" width="4.140625" style="552" customWidth="1"/>
    <col min="6905" max="6905" width="1.5703125" style="552" customWidth="1"/>
    <col min="6906" max="6906" width="13.140625" style="552" customWidth="1"/>
    <col min="6907" max="6907" width="0.85546875" style="552" customWidth="1"/>
    <col min="6908" max="6908" width="11.85546875" style="552" customWidth="1"/>
    <col min="6909" max="6911" width="0" style="552" hidden="1" customWidth="1"/>
    <col min="6912" max="6912" width="0.28515625" style="552" customWidth="1"/>
    <col min="6913" max="7149" width="9.140625" style="552"/>
    <col min="7150" max="7150" width="9.7109375" style="552" customWidth="1"/>
    <col min="7151" max="7151" width="0.85546875" style="552" customWidth="1"/>
    <col min="7152" max="7152" width="6" style="552" customWidth="1"/>
    <col min="7153" max="7153" width="20.7109375" style="552" customWidth="1"/>
    <col min="7154" max="7154" width="1.28515625" style="552" customWidth="1"/>
    <col min="7155" max="7155" width="12.5703125" style="552" customWidth="1"/>
    <col min="7156" max="7156" width="10.140625" style="552" customWidth="1"/>
    <col min="7157" max="7157" width="6.5703125" style="552" customWidth="1"/>
    <col min="7158" max="7158" width="2.5703125" style="552" customWidth="1"/>
    <col min="7159" max="7159" width="11.85546875" style="552" customWidth="1"/>
    <col min="7160" max="7160" width="4.140625" style="552" customWidth="1"/>
    <col min="7161" max="7161" width="1.5703125" style="552" customWidth="1"/>
    <col min="7162" max="7162" width="13.140625" style="552" customWidth="1"/>
    <col min="7163" max="7163" width="0.85546875" style="552" customWidth="1"/>
    <col min="7164" max="7164" width="11.85546875" style="552" customWidth="1"/>
    <col min="7165" max="7167" width="0" style="552" hidden="1" customWidth="1"/>
    <col min="7168" max="7168" width="0.28515625" style="552" customWidth="1"/>
    <col min="7169" max="7405" width="9.140625" style="552"/>
    <col min="7406" max="7406" width="9.7109375" style="552" customWidth="1"/>
    <col min="7407" max="7407" width="0.85546875" style="552" customWidth="1"/>
    <col min="7408" max="7408" width="6" style="552" customWidth="1"/>
    <col min="7409" max="7409" width="20.7109375" style="552" customWidth="1"/>
    <col min="7410" max="7410" width="1.28515625" style="552" customWidth="1"/>
    <col min="7411" max="7411" width="12.5703125" style="552" customWidth="1"/>
    <col min="7412" max="7412" width="10.140625" style="552" customWidth="1"/>
    <col min="7413" max="7413" width="6.5703125" style="552" customWidth="1"/>
    <col min="7414" max="7414" width="2.5703125" style="552" customWidth="1"/>
    <col min="7415" max="7415" width="11.85546875" style="552" customWidth="1"/>
    <col min="7416" max="7416" width="4.140625" style="552" customWidth="1"/>
    <col min="7417" max="7417" width="1.5703125" style="552" customWidth="1"/>
    <col min="7418" max="7418" width="13.140625" style="552" customWidth="1"/>
    <col min="7419" max="7419" width="0.85546875" style="552" customWidth="1"/>
    <col min="7420" max="7420" width="11.85546875" style="552" customWidth="1"/>
    <col min="7421" max="7423" width="0" style="552" hidden="1" customWidth="1"/>
    <col min="7424" max="7424" width="0.28515625" style="552" customWidth="1"/>
    <col min="7425" max="7661" width="9.140625" style="552"/>
    <col min="7662" max="7662" width="9.7109375" style="552" customWidth="1"/>
    <col min="7663" max="7663" width="0.85546875" style="552" customWidth="1"/>
    <col min="7664" max="7664" width="6" style="552" customWidth="1"/>
    <col min="7665" max="7665" width="20.7109375" style="552" customWidth="1"/>
    <col min="7666" max="7666" width="1.28515625" style="552" customWidth="1"/>
    <col min="7667" max="7667" width="12.5703125" style="552" customWidth="1"/>
    <col min="7668" max="7668" width="10.140625" style="552" customWidth="1"/>
    <col min="7669" max="7669" width="6.5703125" style="552" customWidth="1"/>
    <col min="7670" max="7670" width="2.5703125" style="552" customWidth="1"/>
    <col min="7671" max="7671" width="11.85546875" style="552" customWidth="1"/>
    <col min="7672" max="7672" width="4.140625" style="552" customWidth="1"/>
    <col min="7673" max="7673" width="1.5703125" style="552" customWidth="1"/>
    <col min="7674" max="7674" width="13.140625" style="552" customWidth="1"/>
    <col min="7675" max="7675" width="0.85546875" style="552" customWidth="1"/>
    <col min="7676" max="7676" width="11.85546875" style="552" customWidth="1"/>
    <col min="7677" max="7679" width="0" style="552" hidden="1" customWidth="1"/>
    <col min="7680" max="7680" width="0.28515625" style="552" customWidth="1"/>
    <col min="7681" max="7917" width="9.140625" style="552"/>
    <col min="7918" max="7918" width="9.7109375" style="552" customWidth="1"/>
    <col min="7919" max="7919" width="0.85546875" style="552" customWidth="1"/>
    <col min="7920" max="7920" width="6" style="552" customWidth="1"/>
    <col min="7921" max="7921" width="20.7109375" style="552" customWidth="1"/>
    <col min="7922" max="7922" width="1.28515625" style="552" customWidth="1"/>
    <col min="7923" max="7923" width="12.5703125" style="552" customWidth="1"/>
    <col min="7924" max="7924" width="10.140625" style="552" customWidth="1"/>
    <col min="7925" max="7925" width="6.5703125" style="552" customWidth="1"/>
    <col min="7926" max="7926" width="2.5703125" style="552" customWidth="1"/>
    <col min="7927" max="7927" width="11.85546875" style="552" customWidth="1"/>
    <col min="7928" max="7928" width="4.140625" style="552" customWidth="1"/>
    <col min="7929" max="7929" width="1.5703125" style="552" customWidth="1"/>
    <col min="7930" max="7930" width="13.140625" style="552" customWidth="1"/>
    <col min="7931" max="7931" width="0.85546875" style="552" customWidth="1"/>
    <col min="7932" max="7932" width="11.85546875" style="552" customWidth="1"/>
    <col min="7933" max="7935" width="0" style="552" hidden="1" customWidth="1"/>
    <col min="7936" max="7936" width="0.28515625" style="552" customWidth="1"/>
    <col min="7937" max="8173" width="9.140625" style="552"/>
    <col min="8174" max="8174" width="9.7109375" style="552" customWidth="1"/>
    <col min="8175" max="8175" width="0.85546875" style="552" customWidth="1"/>
    <col min="8176" max="8176" width="6" style="552" customWidth="1"/>
    <col min="8177" max="8177" width="20.7109375" style="552" customWidth="1"/>
    <col min="8178" max="8178" width="1.28515625" style="552" customWidth="1"/>
    <col min="8179" max="8179" width="12.5703125" style="552" customWidth="1"/>
    <col min="8180" max="8180" width="10.140625" style="552" customWidth="1"/>
    <col min="8181" max="8181" width="6.5703125" style="552" customWidth="1"/>
    <col min="8182" max="8182" width="2.5703125" style="552" customWidth="1"/>
    <col min="8183" max="8183" width="11.85546875" style="552" customWidth="1"/>
    <col min="8184" max="8184" width="4.140625" style="552" customWidth="1"/>
    <col min="8185" max="8185" width="1.5703125" style="552" customWidth="1"/>
    <col min="8186" max="8186" width="13.140625" style="552" customWidth="1"/>
    <col min="8187" max="8187" width="0.85546875" style="552" customWidth="1"/>
    <col min="8188" max="8188" width="11.85546875" style="552" customWidth="1"/>
    <col min="8189" max="8191" width="0" style="552" hidden="1" customWidth="1"/>
    <col min="8192" max="8192" width="0.28515625" style="552" customWidth="1"/>
    <col min="8193" max="8429" width="9.140625" style="552"/>
    <col min="8430" max="8430" width="9.7109375" style="552" customWidth="1"/>
    <col min="8431" max="8431" width="0.85546875" style="552" customWidth="1"/>
    <col min="8432" max="8432" width="6" style="552" customWidth="1"/>
    <col min="8433" max="8433" width="20.7109375" style="552" customWidth="1"/>
    <col min="8434" max="8434" width="1.28515625" style="552" customWidth="1"/>
    <col min="8435" max="8435" width="12.5703125" style="552" customWidth="1"/>
    <col min="8436" max="8436" width="10.140625" style="552" customWidth="1"/>
    <col min="8437" max="8437" width="6.5703125" style="552" customWidth="1"/>
    <col min="8438" max="8438" width="2.5703125" style="552" customWidth="1"/>
    <col min="8439" max="8439" width="11.85546875" style="552" customWidth="1"/>
    <col min="8440" max="8440" width="4.140625" style="552" customWidth="1"/>
    <col min="8441" max="8441" width="1.5703125" style="552" customWidth="1"/>
    <col min="8442" max="8442" width="13.140625" style="552" customWidth="1"/>
    <col min="8443" max="8443" width="0.85546875" style="552" customWidth="1"/>
    <col min="8444" max="8444" width="11.85546875" style="552" customWidth="1"/>
    <col min="8445" max="8447" width="0" style="552" hidden="1" customWidth="1"/>
    <col min="8448" max="8448" width="0.28515625" style="552" customWidth="1"/>
    <col min="8449" max="8685" width="9.140625" style="552"/>
    <col min="8686" max="8686" width="9.7109375" style="552" customWidth="1"/>
    <col min="8687" max="8687" width="0.85546875" style="552" customWidth="1"/>
    <col min="8688" max="8688" width="6" style="552" customWidth="1"/>
    <col min="8689" max="8689" width="20.7109375" style="552" customWidth="1"/>
    <col min="8690" max="8690" width="1.28515625" style="552" customWidth="1"/>
    <col min="8691" max="8691" width="12.5703125" style="552" customWidth="1"/>
    <col min="8692" max="8692" width="10.140625" style="552" customWidth="1"/>
    <col min="8693" max="8693" width="6.5703125" style="552" customWidth="1"/>
    <col min="8694" max="8694" width="2.5703125" style="552" customWidth="1"/>
    <col min="8695" max="8695" width="11.85546875" style="552" customWidth="1"/>
    <col min="8696" max="8696" width="4.140625" style="552" customWidth="1"/>
    <col min="8697" max="8697" width="1.5703125" style="552" customWidth="1"/>
    <col min="8698" max="8698" width="13.140625" style="552" customWidth="1"/>
    <col min="8699" max="8699" width="0.85546875" style="552" customWidth="1"/>
    <col min="8700" max="8700" width="11.85546875" style="552" customWidth="1"/>
    <col min="8701" max="8703" width="0" style="552" hidden="1" customWidth="1"/>
    <col min="8704" max="8704" width="0.28515625" style="552" customWidth="1"/>
    <col min="8705" max="8941" width="9.140625" style="552"/>
    <col min="8942" max="8942" width="9.7109375" style="552" customWidth="1"/>
    <col min="8943" max="8943" width="0.85546875" style="552" customWidth="1"/>
    <col min="8944" max="8944" width="6" style="552" customWidth="1"/>
    <col min="8945" max="8945" width="20.7109375" style="552" customWidth="1"/>
    <col min="8946" max="8946" width="1.28515625" style="552" customWidth="1"/>
    <col min="8947" max="8947" width="12.5703125" style="552" customWidth="1"/>
    <col min="8948" max="8948" width="10.140625" style="552" customWidth="1"/>
    <col min="8949" max="8949" width="6.5703125" style="552" customWidth="1"/>
    <col min="8950" max="8950" width="2.5703125" style="552" customWidth="1"/>
    <col min="8951" max="8951" width="11.85546875" style="552" customWidth="1"/>
    <col min="8952" max="8952" width="4.140625" style="552" customWidth="1"/>
    <col min="8953" max="8953" width="1.5703125" style="552" customWidth="1"/>
    <col min="8954" max="8954" width="13.140625" style="552" customWidth="1"/>
    <col min="8955" max="8955" width="0.85546875" style="552" customWidth="1"/>
    <col min="8956" max="8956" width="11.85546875" style="552" customWidth="1"/>
    <col min="8957" max="8959" width="0" style="552" hidden="1" customWidth="1"/>
    <col min="8960" max="8960" width="0.28515625" style="552" customWidth="1"/>
    <col min="8961" max="9197" width="9.140625" style="552"/>
    <col min="9198" max="9198" width="9.7109375" style="552" customWidth="1"/>
    <col min="9199" max="9199" width="0.85546875" style="552" customWidth="1"/>
    <col min="9200" max="9200" width="6" style="552" customWidth="1"/>
    <col min="9201" max="9201" width="20.7109375" style="552" customWidth="1"/>
    <col min="9202" max="9202" width="1.28515625" style="552" customWidth="1"/>
    <col min="9203" max="9203" width="12.5703125" style="552" customWidth="1"/>
    <col min="9204" max="9204" width="10.140625" style="552" customWidth="1"/>
    <col min="9205" max="9205" width="6.5703125" style="552" customWidth="1"/>
    <col min="9206" max="9206" width="2.5703125" style="552" customWidth="1"/>
    <col min="9207" max="9207" width="11.85546875" style="552" customWidth="1"/>
    <col min="9208" max="9208" width="4.140625" style="552" customWidth="1"/>
    <col min="9209" max="9209" width="1.5703125" style="552" customWidth="1"/>
    <col min="9210" max="9210" width="13.140625" style="552" customWidth="1"/>
    <col min="9211" max="9211" width="0.85546875" style="552" customWidth="1"/>
    <col min="9212" max="9212" width="11.85546875" style="552" customWidth="1"/>
    <col min="9213" max="9215" width="0" style="552" hidden="1" customWidth="1"/>
    <col min="9216" max="9216" width="0.28515625" style="552" customWidth="1"/>
    <col min="9217" max="9453" width="9.140625" style="552"/>
    <col min="9454" max="9454" width="9.7109375" style="552" customWidth="1"/>
    <col min="9455" max="9455" width="0.85546875" style="552" customWidth="1"/>
    <col min="9456" max="9456" width="6" style="552" customWidth="1"/>
    <col min="9457" max="9457" width="20.7109375" style="552" customWidth="1"/>
    <col min="9458" max="9458" width="1.28515625" style="552" customWidth="1"/>
    <col min="9459" max="9459" width="12.5703125" style="552" customWidth="1"/>
    <col min="9460" max="9460" width="10.140625" style="552" customWidth="1"/>
    <col min="9461" max="9461" width="6.5703125" style="552" customWidth="1"/>
    <col min="9462" max="9462" width="2.5703125" style="552" customWidth="1"/>
    <col min="9463" max="9463" width="11.85546875" style="552" customWidth="1"/>
    <col min="9464" max="9464" width="4.140625" style="552" customWidth="1"/>
    <col min="9465" max="9465" width="1.5703125" style="552" customWidth="1"/>
    <col min="9466" max="9466" width="13.140625" style="552" customWidth="1"/>
    <col min="9467" max="9467" width="0.85546875" style="552" customWidth="1"/>
    <col min="9468" max="9468" width="11.85546875" style="552" customWidth="1"/>
    <col min="9469" max="9471" width="0" style="552" hidden="1" customWidth="1"/>
    <col min="9472" max="9472" width="0.28515625" style="552" customWidth="1"/>
    <col min="9473" max="9709" width="9.140625" style="552"/>
    <col min="9710" max="9710" width="9.7109375" style="552" customWidth="1"/>
    <col min="9711" max="9711" width="0.85546875" style="552" customWidth="1"/>
    <col min="9712" max="9712" width="6" style="552" customWidth="1"/>
    <col min="9713" max="9713" width="20.7109375" style="552" customWidth="1"/>
    <col min="9714" max="9714" width="1.28515625" style="552" customWidth="1"/>
    <col min="9715" max="9715" width="12.5703125" style="552" customWidth="1"/>
    <col min="9716" max="9716" width="10.140625" style="552" customWidth="1"/>
    <col min="9717" max="9717" width="6.5703125" style="552" customWidth="1"/>
    <col min="9718" max="9718" width="2.5703125" style="552" customWidth="1"/>
    <col min="9719" max="9719" width="11.85546875" style="552" customWidth="1"/>
    <col min="9720" max="9720" width="4.140625" style="552" customWidth="1"/>
    <col min="9721" max="9721" width="1.5703125" style="552" customWidth="1"/>
    <col min="9722" max="9722" width="13.140625" style="552" customWidth="1"/>
    <col min="9723" max="9723" width="0.85546875" style="552" customWidth="1"/>
    <col min="9724" max="9724" width="11.85546875" style="552" customWidth="1"/>
    <col min="9725" max="9727" width="0" style="552" hidden="1" customWidth="1"/>
    <col min="9728" max="9728" width="0.28515625" style="552" customWidth="1"/>
    <col min="9729" max="9965" width="9.140625" style="552"/>
    <col min="9966" max="9966" width="9.7109375" style="552" customWidth="1"/>
    <col min="9967" max="9967" width="0.85546875" style="552" customWidth="1"/>
    <col min="9968" max="9968" width="6" style="552" customWidth="1"/>
    <col min="9969" max="9969" width="20.7109375" style="552" customWidth="1"/>
    <col min="9970" max="9970" width="1.28515625" style="552" customWidth="1"/>
    <col min="9971" max="9971" width="12.5703125" style="552" customWidth="1"/>
    <col min="9972" max="9972" width="10.140625" style="552" customWidth="1"/>
    <col min="9973" max="9973" width="6.5703125" style="552" customWidth="1"/>
    <col min="9974" max="9974" width="2.5703125" style="552" customWidth="1"/>
    <col min="9975" max="9975" width="11.85546875" style="552" customWidth="1"/>
    <col min="9976" max="9976" width="4.140625" style="552" customWidth="1"/>
    <col min="9977" max="9977" width="1.5703125" style="552" customWidth="1"/>
    <col min="9978" max="9978" width="13.140625" style="552" customWidth="1"/>
    <col min="9979" max="9979" width="0.85546875" style="552" customWidth="1"/>
    <col min="9980" max="9980" width="11.85546875" style="552" customWidth="1"/>
    <col min="9981" max="9983" width="0" style="552" hidden="1" customWidth="1"/>
    <col min="9984" max="9984" width="0.28515625" style="552" customWidth="1"/>
    <col min="9985" max="10221" width="9.140625" style="552"/>
    <col min="10222" max="10222" width="9.7109375" style="552" customWidth="1"/>
    <col min="10223" max="10223" width="0.85546875" style="552" customWidth="1"/>
    <col min="10224" max="10224" width="6" style="552" customWidth="1"/>
    <col min="10225" max="10225" width="20.7109375" style="552" customWidth="1"/>
    <col min="10226" max="10226" width="1.28515625" style="552" customWidth="1"/>
    <col min="10227" max="10227" width="12.5703125" style="552" customWidth="1"/>
    <col min="10228" max="10228" width="10.140625" style="552" customWidth="1"/>
    <col min="10229" max="10229" width="6.5703125" style="552" customWidth="1"/>
    <col min="10230" max="10230" width="2.5703125" style="552" customWidth="1"/>
    <col min="10231" max="10231" width="11.85546875" style="552" customWidth="1"/>
    <col min="10232" max="10232" width="4.140625" style="552" customWidth="1"/>
    <col min="10233" max="10233" width="1.5703125" style="552" customWidth="1"/>
    <col min="10234" max="10234" width="13.140625" style="552" customWidth="1"/>
    <col min="10235" max="10235" width="0.85546875" style="552" customWidth="1"/>
    <col min="10236" max="10236" width="11.85546875" style="552" customWidth="1"/>
    <col min="10237" max="10239" width="0" style="552" hidden="1" customWidth="1"/>
    <col min="10240" max="10240" width="0.28515625" style="552" customWidth="1"/>
    <col min="10241" max="10477" width="9.140625" style="552"/>
    <col min="10478" max="10478" width="9.7109375" style="552" customWidth="1"/>
    <col min="10479" max="10479" width="0.85546875" style="552" customWidth="1"/>
    <col min="10480" max="10480" width="6" style="552" customWidth="1"/>
    <col min="10481" max="10481" width="20.7109375" style="552" customWidth="1"/>
    <col min="10482" max="10482" width="1.28515625" style="552" customWidth="1"/>
    <col min="10483" max="10483" width="12.5703125" style="552" customWidth="1"/>
    <col min="10484" max="10484" width="10.140625" style="552" customWidth="1"/>
    <col min="10485" max="10485" width="6.5703125" style="552" customWidth="1"/>
    <col min="10486" max="10486" width="2.5703125" style="552" customWidth="1"/>
    <col min="10487" max="10487" width="11.85546875" style="552" customWidth="1"/>
    <col min="10488" max="10488" width="4.140625" style="552" customWidth="1"/>
    <col min="10489" max="10489" width="1.5703125" style="552" customWidth="1"/>
    <col min="10490" max="10490" width="13.140625" style="552" customWidth="1"/>
    <col min="10491" max="10491" width="0.85546875" style="552" customWidth="1"/>
    <col min="10492" max="10492" width="11.85546875" style="552" customWidth="1"/>
    <col min="10493" max="10495" width="0" style="552" hidden="1" customWidth="1"/>
    <col min="10496" max="10496" width="0.28515625" style="552" customWidth="1"/>
    <col min="10497" max="10733" width="9.140625" style="552"/>
    <col min="10734" max="10734" width="9.7109375" style="552" customWidth="1"/>
    <col min="10735" max="10735" width="0.85546875" style="552" customWidth="1"/>
    <col min="10736" max="10736" width="6" style="552" customWidth="1"/>
    <col min="10737" max="10737" width="20.7109375" style="552" customWidth="1"/>
    <col min="10738" max="10738" width="1.28515625" style="552" customWidth="1"/>
    <col min="10739" max="10739" width="12.5703125" style="552" customWidth="1"/>
    <col min="10740" max="10740" width="10.140625" style="552" customWidth="1"/>
    <col min="10741" max="10741" width="6.5703125" style="552" customWidth="1"/>
    <col min="10742" max="10742" width="2.5703125" style="552" customWidth="1"/>
    <col min="10743" max="10743" width="11.85546875" style="552" customWidth="1"/>
    <col min="10744" max="10744" width="4.140625" style="552" customWidth="1"/>
    <col min="10745" max="10745" width="1.5703125" style="552" customWidth="1"/>
    <col min="10746" max="10746" width="13.140625" style="552" customWidth="1"/>
    <col min="10747" max="10747" width="0.85546875" style="552" customWidth="1"/>
    <col min="10748" max="10748" width="11.85546875" style="552" customWidth="1"/>
    <col min="10749" max="10751" width="0" style="552" hidden="1" customWidth="1"/>
    <col min="10752" max="10752" width="0.28515625" style="552" customWidth="1"/>
    <col min="10753" max="10989" width="9.140625" style="552"/>
    <col min="10990" max="10990" width="9.7109375" style="552" customWidth="1"/>
    <col min="10991" max="10991" width="0.85546875" style="552" customWidth="1"/>
    <col min="10992" max="10992" width="6" style="552" customWidth="1"/>
    <col min="10993" max="10993" width="20.7109375" style="552" customWidth="1"/>
    <col min="10994" max="10994" width="1.28515625" style="552" customWidth="1"/>
    <col min="10995" max="10995" width="12.5703125" style="552" customWidth="1"/>
    <col min="10996" max="10996" width="10.140625" style="552" customWidth="1"/>
    <col min="10997" max="10997" width="6.5703125" style="552" customWidth="1"/>
    <col min="10998" max="10998" width="2.5703125" style="552" customWidth="1"/>
    <col min="10999" max="10999" width="11.85546875" style="552" customWidth="1"/>
    <col min="11000" max="11000" width="4.140625" style="552" customWidth="1"/>
    <col min="11001" max="11001" width="1.5703125" style="552" customWidth="1"/>
    <col min="11002" max="11002" width="13.140625" style="552" customWidth="1"/>
    <col min="11003" max="11003" width="0.85546875" style="552" customWidth="1"/>
    <col min="11004" max="11004" width="11.85546875" style="552" customWidth="1"/>
    <col min="11005" max="11007" width="0" style="552" hidden="1" customWidth="1"/>
    <col min="11008" max="11008" width="0.28515625" style="552" customWidth="1"/>
    <col min="11009" max="11245" width="9.140625" style="552"/>
    <col min="11246" max="11246" width="9.7109375" style="552" customWidth="1"/>
    <col min="11247" max="11247" width="0.85546875" style="552" customWidth="1"/>
    <col min="11248" max="11248" width="6" style="552" customWidth="1"/>
    <col min="11249" max="11249" width="20.7109375" style="552" customWidth="1"/>
    <col min="11250" max="11250" width="1.28515625" style="552" customWidth="1"/>
    <col min="11251" max="11251" width="12.5703125" style="552" customWidth="1"/>
    <col min="11252" max="11252" width="10.140625" style="552" customWidth="1"/>
    <col min="11253" max="11253" width="6.5703125" style="552" customWidth="1"/>
    <col min="11254" max="11254" width="2.5703125" style="552" customWidth="1"/>
    <col min="11255" max="11255" width="11.85546875" style="552" customWidth="1"/>
    <col min="11256" max="11256" width="4.140625" style="552" customWidth="1"/>
    <col min="11257" max="11257" width="1.5703125" style="552" customWidth="1"/>
    <col min="11258" max="11258" width="13.140625" style="552" customWidth="1"/>
    <col min="11259" max="11259" width="0.85546875" style="552" customWidth="1"/>
    <col min="11260" max="11260" width="11.85546875" style="552" customWidth="1"/>
    <col min="11261" max="11263" width="0" style="552" hidden="1" customWidth="1"/>
    <col min="11264" max="11264" width="0.28515625" style="552" customWidth="1"/>
    <col min="11265" max="11501" width="9.140625" style="552"/>
    <col min="11502" max="11502" width="9.7109375" style="552" customWidth="1"/>
    <col min="11503" max="11503" width="0.85546875" style="552" customWidth="1"/>
    <col min="11504" max="11504" width="6" style="552" customWidth="1"/>
    <col min="11505" max="11505" width="20.7109375" style="552" customWidth="1"/>
    <col min="11506" max="11506" width="1.28515625" style="552" customWidth="1"/>
    <col min="11507" max="11507" width="12.5703125" style="552" customWidth="1"/>
    <col min="11508" max="11508" width="10.140625" style="552" customWidth="1"/>
    <col min="11509" max="11509" width="6.5703125" style="552" customWidth="1"/>
    <col min="11510" max="11510" width="2.5703125" style="552" customWidth="1"/>
    <col min="11511" max="11511" width="11.85546875" style="552" customWidth="1"/>
    <col min="11512" max="11512" width="4.140625" style="552" customWidth="1"/>
    <col min="11513" max="11513" width="1.5703125" style="552" customWidth="1"/>
    <col min="11514" max="11514" width="13.140625" style="552" customWidth="1"/>
    <col min="11515" max="11515" width="0.85546875" style="552" customWidth="1"/>
    <col min="11516" max="11516" width="11.85546875" style="552" customWidth="1"/>
    <col min="11517" max="11519" width="0" style="552" hidden="1" customWidth="1"/>
    <col min="11520" max="11520" width="0.28515625" style="552" customWidth="1"/>
    <col min="11521" max="11757" width="9.140625" style="552"/>
    <col min="11758" max="11758" width="9.7109375" style="552" customWidth="1"/>
    <col min="11759" max="11759" width="0.85546875" style="552" customWidth="1"/>
    <col min="11760" max="11760" width="6" style="552" customWidth="1"/>
    <col min="11761" max="11761" width="20.7109375" style="552" customWidth="1"/>
    <col min="11762" max="11762" width="1.28515625" style="552" customWidth="1"/>
    <col min="11763" max="11763" width="12.5703125" style="552" customWidth="1"/>
    <col min="11764" max="11764" width="10.140625" style="552" customWidth="1"/>
    <col min="11765" max="11765" width="6.5703125" style="552" customWidth="1"/>
    <col min="11766" max="11766" width="2.5703125" style="552" customWidth="1"/>
    <col min="11767" max="11767" width="11.85546875" style="552" customWidth="1"/>
    <col min="11768" max="11768" width="4.140625" style="552" customWidth="1"/>
    <col min="11769" max="11769" width="1.5703125" style="552" customWidth="1"/>
    <col min="11770" max="11770" width="13.140625" style="552" customWidth="1"/>
    <col min="11771" max="11771" width="0.85546875" style="552" customWidth="1"/>
    <col min="11772" max="11772" width="11.85546875" style="552" customWidth="1"/>
    <col min="11773" max="11775" width="0" style="552" hidden="1" customWidth="1"/>
    <col min="11776" max="11776" width="0.28515625" style="552" customWidth="1"/>
    <col min="11777" max="12013" width="9.140625" style="552"/>
    <col min="12014" max="12014" width="9.7109375" style="552" customWidth="1"/>
    <col min="12015" max="12015" width="0.85546875" style="552" customWidth="1"/>
    <col min="12016" max="12016" width="6" style="552" customWidth="1"/>
    <col min="12017" max="12017" width="20.7109375" style="552" customWidth="1"/>
    <col min="12018" max="12018" width="1.28515625" style="552" customWidth="1"/>
    <col min="12019" max="12019" width="12.5703125" style="552" customWidth="1"/>
    <col min="12020" max="12020" width="10.140625" style="552" customWidth="1"/>
    <col min="12021" max="12021" width="6.5703125" style="552" customWidth="1"/>
    <col min="12022" max="12022" width="2.5703125" style="552" customWidth="1"/>
    <col min="12023" max="12023" width="11.85546875" style="552" customWidth="1"/>
    <col min="12024" max="12024" width="4.140625" style="552" customWidth="1"/>
    <col min="12025" max="12025" width="1.5703125" style="552" customWidth="1"/>
    <col min="12026" max="12026" width="13.140625" style="552" customWidth="1"/>
    <col min="12027" max="12027" width="0.85546875" style="552" customWidth="1"/>
    <col min="12028" max="12028" width="11.85546875" style="552" customWidth="1"/>
    <col min="12029" max="12031" width="0" style="552" hidden="1" customWidth="1"/>
    <col min="12032" max="12032" width="0.28515625" style="552" customWidth="1"/>
    <col min="12033" max="12269" width="9.140625" style="552"/>
    <col min="12270" max="12270" width="9.7109375" style="552" customWidth="1"/>
    <col min="12271" max="12271" width="0.85546875" style="552" customWidth="1"/>
    <col min="12272" max="12272" width="6" style="552" customWidth="1"/>
    <col min="12273" max="12273" width="20.7109375" style="552" customWidth="1"/>
    <col min="12274" max="12274" width="1.28515625" style="552" customWidth="1"/>
    <col min="12275" max="12275" width="12.5703125" style="552" customWidth="1"/>
    <col min="12276" max="12276" width="10.140625" style="552" customWidth="1"/>
    <col min="12277" max="12277" width="6.5703125" style="552" customWidth="1"/>
    <col min="12278" max="12278" width="2.5703125" style="552" customWidth="1"/>
    <col min="12279" max="12279" width="11.85546875" style="552" customWidth="1"/>
    <col min="12280" max="12280" width="4.140625" style="552" customWidth="1"/>
    <col min="12281" max="12281" width="1.5703125" style="552" customWidth="1"/>
    <col min="12282" max="12282" width="13.140625" style="552" customWidth="1"/>
    <col min="12283" max="12283" width="0.85546875" style="552" customWidth="1"/>
    <col min="12284" max="12284" width="11.85546875" style="552" customWidth="1"/>
    <col min="12285" max="12287" width="0" style="552" hidden="1" customWidth="1"/>
    <col min="12288" max="12288" width="0.28515625" style="552" customWidth="1"/>
    <col min="12289" max="12525" width="9.140625" style="552"/>
    <col min="12526" max="12526" width="9.7109375" style="552" customWidth="1"/>
    <col min="12527" max="12527" width="0.85546875" style="552" customWidth="1"/>
    <col min="12528" max="12528" width="6" style="552" customWidth="1"/>
    <col min="12529" max="12529" width="20.7109375" style="552" customWidth="1"/>
    <col min="12530" max="12530" width="1.28515625" style="552" customWidth="1"/>
    <col min="12531" max="12531" width="12.5703125" style="552" customWidth="1"/>
    <col min="12532" max="12532" width="10.140625" style="552" customWidth="1"/>
    <col min="12533" max="12533" width="6.5703125" style="552" customWidth="1"/>
    <col min="12534" max="12534" width="2.5703125" style="552" customWidth="1"/>
    <col min="12535" max="12535" width="11.85546875" style="552" customWidth="1"/>
    <col min="12536" max="12536" width="4.140625" style="552" customWidth="1"/>
    <col min="12537" max="12537" width="1.5703125" style="552" customWidth="1"/>
    <col min="12538" max="12538" width="13.140625" style="552" customWidth="1"/>
    <col min="12539" max="12539" width="0.85546875" style="552" customWidth="1"/>
    <col min="12540" max="12540" width="11.85546875" style="552" customWidth="1"/>
    <col min="12541" max="12543" width="0" style="552" hidden="1" customWidth="1"/>
    <col min="12544" max="12544" width="0.28515625" style="552" customWidth="1"/>
    <col min="12545" max="12781" width="9.140625" style="552"/>
    <col min="12782" max="12782" width="9.7109375" style="552" customWidth="1"/>
    <col min="12783" max="12783" width="0.85546875" style="552" customWidth="1"/>
    <col min="12784" max="12784" width="6" style="552" customWidth="1"/>
    <col min="12785" max="12785" width="20.7109375" style="552" customWidth="1"/>
    <col min="12786" max="12786" width="1.28515625" style="552" customWidth="1"/>
    <col min="12787" max="12787" width="12.5703125" style="552" customWidth="1"/>
    <col min="12788" max="12788" width="10.140625" style="552" customWidth="1"/>
    <col min="12789" max="12789" width="6.5703125" style="552" customWidth="1"/>
    <col min="12790" max="12790" width="2.5703125" style="552" customWidth="1"/>
    <col min="12791" max="12791" width="11.85546875" style="552" customWidth="1"/>
    <col min="12792" max="12792" width="4.140625" style="552" customWidth="1"/>
    <col min="12793" max="12793" width="1.5703125" style="552" customWidth="1"/>
    <col min="12794" max="12794" width="13.140625" style="552" customWidth="1"/>
    <col min="12795" max="12795" width="0.85546875" style="552" customWidth="1"/>
    <col min="12796" max="12796" width="11.85546875" style="552" customWidth="1"/>
    <col min="12797" max="12799" width="0" style="552" hidden="1" customWidth="1"/>
    <col min="12800" max="12800" width="0.28515625" style="552" customWidth="1"/>
    <col min="12801" max="13037" width="9.140625" style="552"/>
    <col min="13038" max="13038" width="9.7109375" style="552" customWidth="1"/>
    <col min="13039" max="13039" width="0.85546875" style="552" customWidth="1"/>
    <col min="13040" max="13040" width="6" style="552" customWidth="1"/>
    <col min="13041" max="13041" width="20.7109375" style="552" customWidth="1"/>
    <col min="13042" max="13042" width="1.28515625" style="552" customWidth="1"/>
    <col min="13043" max="13043" width="12.5703125" style="552" customWidth="1"/>
    <col min="13044" max="13044" width="10.140625" style="552" customWidth="1"/>
    <col min="13045" max="13045" width="6.5703125" style="552" customWidth="1"/>
    <col min="13046" max="13046" width="2.5703125" style="552" customWidth="1"/>
    <col min="13047" max="13047" width="11.85546875" style="552" customWidth="1"/>
    <col min="13048" max="13048" width="4.140625" style="552" customWidth="1"/>
    <col min="13049" max="13049" width="1.5703125" style="552" customWidth="1"/>
    <col min="13050" max="13050" width="13.140625" style="552" customWidth="1"/>
    <col min="13051" max="13051" width="0.85546875" style="552" customWidth="1"/>
    <col min="13052" max="13052" width="11.85546875" style="552" customWidth="1"/>
    <col min="13053" max="13055" width="0" style="552" hidden="1" customWidth="1"/>
    <col min="13056" max="13056" width="0.28515625" style="552" customWidth="1"/>
    <col min="13057" max="13293" width="9.140625" style="552"/>
    <col min="13294" max="13294" width="9.7109375" style="552" customWidth="1"/>
    <col min="13295" max="13295" width="0.85546875" style="552" customWidth="1"/>
    <col min="13296" max="13296" width="6" style="552" customWidth="1"/>
    <col min="13297" max="13297" width="20.7109375" style="552" customWidth="1"/>
    <col min="13298" max="13298" width="1.28515625" style="552" customWidth="1"/>
    <col min="13299" max="13299" width="12.5703125" style="552" customWidth="1"/>
    <col min="13300" max="13300" width="10.140625" style="552" customWidth="1"/>
    <col min="13301" max="13301" width="6.5703125" style="552" customWidth="1"/>
    <col min="13302" max="13302" width="2.5703125" style="552" customWidth="1"/>
    <col min="13303" max="13303" width="11.85546875" style="552" customWidth="1"/>
    <col min="13304" max="13304" width="4.140625" style="552" customWidth="1"/>
    <col min="13305" max="13305" width="1.5703125" style="552" customWidth="1"/>
    <col min="13306" max="13306" width="13.140625" style="552" customWidth="1"/>
    <col min="13307" max="13307" width="0.85546875" style="552" customWidth="1"/>
    <col min="13308" max="13308" width="11.85546875" style="552" customWidth="1"/>
    <col min="13309" max="13311" width="0" style="552" hidden="1" customWidth="1"/>
    <col min="13312" max="13312" width="0.28515625" style="552" customWidth="1"/>
    <col min="13313" max="13549" width="9.140625" style="552"/>
    <col min="13550" max="13550" width="9.7109375" style="552" customWidth="1"/>
    <col min="13551" max="13551" width="0.85546875" style="552" customWidth="1"/>
    <col min="13552" max="13552" width="6" style="552" customWidth="1"/>
    <col min="13553" max="13553" width="20.7109375" style="552" customWidth="1"/>
    <col min="13554" max="13554" width="1.28515625" style="552" customWidth="1"/>
    <col min="13555" max="13555" width="12.5703125" style="552" customWidth="1"/>
    <col min="13556" max="13556" width="10.140625" style="552" customWidth="1"/>
    <col min="13557" max="13557" width="6.5703125" style="552" customWidth="1"/>
    <col min="13558" max="13558" width="2.5703125" style="552" customWidth="1"/>
    <col min="13559" max="13559" width="11.85546875" style="552" customWidth="1"/>
    <col min="13560" max="13560" width="4.140625" style="552" customWidth="1"/>
    <col min="13561" max="13561" width="1.5703125" style="552" customWidth="1"/>
    <col min="13562" max="13562" width="13.140625" style="552" customWidth="1"/>
    <col min="13563" max="13563" width="0.85546875" style="552" customWidth="1"/>
    <col min="13564" max="13564" width="11.85546875" style="552" customWidth="1"/>
    <col min="13565" max="13567" width="0" style="552" hidden="1" customWidth="1"/>
    <col min="13568" max="13568" width="0.28515625" style="552" customWidth="1"/>
    <col min="13569" max="13805" width="9.140625" style="552"/>
    <col min="13806" max="13806" width="9.7109375" style="552" customWidth="1"/>
    <col min="13807" max="13807" width="0.85546875" style="552" customWidth="1"/>
    <col min="13808" max="13808" width="6" style="552" customWidth="1"/>
    <col min="13809" max="13809" width="20.7109375" style="552" customWidth="1"/>
    <col min="13810" max="13810" width="1.28515625" style="552" customWidth="1"/>
    <col min="13811" max="13811" width="12.5703125" style="552" customWidth="1"/>
    <col min="13812" max="13812" width="10.140625" style="552" customWidth="1"/>
    <col min="13813" max="13813" width="6.5703125" style="552" customWidth="1"/>
    <col min="13814" max="13814" width="2.5703125" style="552" customWidth="1"/>
    <col min="13815" max="13815" width="11.85546875" style="552" customWidth="1"/>
    <col min="13816" max="13816" width="4.140625" style="552" customWidth="1"/>
    <col min="13817" max="13817" width="1.5703125" style="552" customWidth="1"/>
    <col min="13818" max="13818" width="13.140625" style="552" customWidth="1"/>
    <col min="13819" max="13819" width="0.85546875" style="552" customWidth="1"/>
    <col min="13820" max="13820" width="11.85546875" style="552" customWidth="1"/>
    <col min="13821" max="13823" width="0" style="552" hidden="1" customWidth="1"/>
    <col min="13824" max="13824" width="0.28515625" style="552" customWidth="1"/>
    <col min="13825" max="14061" width="9.140625" style="552"/>
    <col min="14062" max="14062" width="9.7109375" style="552" customWidth="1"/>
    <col min="14063" max="14063" width="0.85546875" style="552" customWidth="1"/>
    <col min="14064" max="14064" width="6" style="552" customWidth="1"/>
    <col min="14065" max="14065" width="20.7109375" style="552" customWidth="1"/>
    <col min="14066" max="14066" width="1.28515625" style="552" customWidth="1"/>
    <col min="14067" max="14067" width="12.5703125" style="552" customWidth="1"/>
    <col min="14068" max="14068" width="10.140625" style="552" customWidth="1"/>
    <col min="14069" max="14069" width="6.5703125" style="552" customWidth="1"/>
    <col min="14070" max="14070" width="2.5703125" style="552" customWidth="1"/>
    <col min="14071" max="14071" width="11.85546875" style="552" customWidth="1"/>
    <col min="14072" max="14072" width="4.140625" style="552" customWidth="1"/>
    <col min="14073" max="14073" width="1.5703125" style="552" customWidth="1"/>
    <col min="14074" max="14074" width="13.140625" style="552" customWidth="1"/>
    <col min="14075" max="14075" width="0.85546875" style="552" customWidth="1"/>
    <col min="14076" max="14076" width="11.85546875" style="552" customWidth="1"/>
    <col min="14077" max="14079" width="0" style="552" hidden="1" customWidth="1"/>
    <col min="14080" max="14080" width="0.28515625" style="552" customWidth="1"/>
    <col min="14081" max="14317" width="9.140625" style="552"/>
    <col min="14318" max="14318" width="9.7109375" style="552" customWidth="1"/>
    <col min="14319" max="14319" width="0.85546875" style="552" customWidth="1"/>
    <col min="14320" max="14320" width="6" style="552" customWidth="1"/>
    <col min="14321" max="14321" width="20.7109375" style="552" customWidth="1"/>
    <col min="14322" max="14322" width="1.28515625" style="552" customWidth="1"/>
    <col min="14323" max="14323" width="12.5703125" style="552" customWidth="1"/>
    <col min="14324" max="14324" width="10.140625" style="552" customWidth="1"/>
    <col min="14325" max="14325" width="6.5703125" style="552" customWidth="1"/>
    <col min="14326" max="14326" width="2.5703125" style="552" customWidth="1"/>
    <col min="14327" max="14327" width="11.85546875" style="552" customWidth="1"/>
    <col min="14328" max="14328" width="4.140625" style="552" customWidth="1"/>
    <col min="14329" max="14329" width="1.5703125" style="552" customWidth="1"/>
    <col min="14330" max="14330" width="13.140625" style="552" customWidth="1"/>
    <col min="14331" max="14331" width="0.85546875" style="552" customWidth="1"/>
    <col min="14332" max="14332" width="11.85546875" style="552" customWidth="1"/>
    <col min="14333" max="14335" width="0" style="552" hidden="1" customWidth="1"/>
    <col min="14336" max="14336" width="0.28515625" style="552" customWidth="1"/>
    <col min="14337" max="14573" width="9.140625" style="552"/>
    <col min="14574" max="14574" width="9.7109375" style="552" customWidth="1"/>
    <col min="14575" max="14575" width="0.85546875" style="552" customWidth="1"/>
    <col min="14576" max="14576" width="6" style="552" customWidth="1"/>
    <col min="14577" max="14577" width="20.7109375" style="552" customWidth="1"/>
    <col min="14578" max="14578" width="1.28515625" style="552" customWidth="1"/>
    <col min="14579" max="14579" width="12.5703125" style="552" customWidth="1"/>
    <col min="14580" max="14580" width="10.140625" style="552" customWidth="1"/>
    <col min="14581" max="14581" width="6.5703125" style="552" customWidth="1"/>
    <col min="14582" max="14582" width="2.5703125" style="552" customWidth="1"/>
    <col min="14583" max="14583" width="11.85546875" style="552" customWidth="1"/>
    <col min="14584" max="14584" width="4.140625" style="552" customWidth="1"/>
    <col min="14585" max="14585" width="1.5703125" style="552" customWidth="1"/>
    <col min="14586" max="14586" width="13.140625" style="552" customWidth="1"/>
    <col min="14587" max="14587" width="0.85546875" style="552" customWidth="1"/>
    <col min="14588" max="14588" width="11.85546875" style="552" customWidth="1"/>
    <col min="14589" max="14591" width="0" style="552" hidden="1" customWidth="1"/>
    <col min="14592" max="14592" width="0.28515625" style="552" customWidth="1"/>
    <col min="14593" max="14829" width="9.140625" style="552"/>
    <col min="14830" max="14830" width="9.7109375" style="552" customWidth="1"/>
    <col min="14831" max="14831" width="0.85546875" style="552" customWidth="1"/>
    <col min="14832" max="14832" width="6" style="552" customWidth="1"/>
    <col min="14833" max="14833" width="20.7109375" style="552" customWidth="1"/>
    <col min="14834" max="14834" width="1.28515625" style="552" customWidth="1"/>
    <col min="14835" max="14835" width="12.5703125" style="552" customWidth="1"/>
    <col min="14836" max="14836" width="10.140625" style="552" customWidth="1"/>
    <col min="14837" max="14837" width="6.5703125" style="552" customWidth="1"/>
    <col min="14838" max="14838" width="2.5703125" style="552" customWidth="1"/>
    <col min="14839" max="14839" width="11.85546875" style="552" customWidth="1"/>
    <col min="14840" max="14840" width="4.140625" style="552" customWidth="1"/>
    <col min="14841" max="14841" width="1.5703125" style="552" customWidth="1"/>
    <col min="14842" max="14842" width="13.140625" style="552" customWidth="1"/>
    <col min="14843" max="14843" width="0.85546875" style="552" customWidth="1"/>
    <col min="14844" max="14844" width="11.85546875" style="552" customWidth="1"/>
    <col min="14845" max="14847" width="0" style="552" hidden="1" customWidth="1"/>
    <col min="14848" max="14848" width="0.28515625" style="552" customWidth="1"/>
    <col min="14849" max="15085" width="9.140625" style="552"/>
    <col min="15086" max="15086" width="9.7109375" style="552" customWidth="1"/>
    <col min="15087" max="15087" width="0.85546875" style="552" customWidth="1"/>
    <col min="15088" max="15088" width="6" style="552" customWidth="1"/>
    <col min="15089" max="15089" width="20.7109375" style="552" customWidth="1"/>
    <col min="15090" max="15090" width="1.28515625" style="552" customWidth="1"/>
    <col min="15091" max="15091" width="12.5703125" style="552" customWidth="1"/>
    <col min="15092" max="15092" width="10.140625" style="552" customWidth="1"/>
    <col min="15093" max="15093" width="6.5703125" style="552" customWidth="1"/>
    <col min="15094" max="15094" width="2.5703125" style="552" customWidth="1"/>
    <col min="15095" max="15095" width="11.85546875" style="552" customWidth="1"/>
    <col min="15096" max="15096" width="4.140625" style="552" customWidth="1"/>
    <col min="15097" max="15097" width="1.5703125" style="552" customWidth="1"/>
    <col min="15098" max="15098" width="13.140625" style="552" customWidth="1"/>
    <col min="15099" max="15099" width="0.85546875" style="552" customWidth="1"/>
    <col min="15100" max="15100" width="11.85546875" style="552" customWidth="1"/>
    <col min="15101" max="15103" width="0" style="552" hidden="1" customWidth="1"/>
    <col min="15104" max="15104" width="0.28515625" style="552" customWidth="1"/>
    <col min="15105" max="15341" width="9.140625" style="552"/>
    <col min="15342" max="15342" width="9.7109375" style="552" customWidth="1"/>
    <col min="15343" max="15343" width="0.85546875" style="552" customWidth="1"/>
    <col min="15344" max="15344" width="6" style="552" customWidth="1"/>
    <col min="15345" max="15345" width="20.7109375" style="552" customWidth="1"/>
    <col min="15346" max="15346" width="1.28515625" style="552" customWidth="1"/>
    <col min="15347" max="15347" width="12.5703125" style="552" customWidth="1"/>
    <col min="15348" max="15348" width="10.140625" style="552" customWidth="1"/>
    <col min="15349" max="15349" width="6.5703125" style="552" customWidth="1"/>
    <col min="15350" max="15350" width="2.5703125" style="552" customWidth="1"/>
    <col min="15351" max="15351" width="11.85546875" style="552" customWidth="1"/>
    <col min="15352" max="15352" width="4.140625" style="552" customWidth="1"/>
    <col min="15353" max="15353" width="1.5703125" style="552" customWidth="1"/>
    <col min="15354" max="15354" width="13.140625" style="552" customWidth="1"/>
    <col min="15355" max="15355" width="0.85546875" style="552" customWidth="1"/>
    <col min="15356" max="15356" width="11.85546875" style="552" customWidth="1"/>
    <col min="15357" max="15359" width="0" style="552" hidden="1" customWidth="1"/>
    <col min="15360" max="15360" width="0.28515625" style="552" customWidth="1"/>
    <col min="15361" max="15597" width="9.140625" style="552"/>
    <col min="15598" max="15598" width="9.7109375" style="552" customWidth="1"/>
    <col min="15599" max="15599" width="0.85546875" style="552" customWidth="1"/>
    <col min="15600" max="15600" width="6" style="552" customWidth="1"/>
    <col min="15601" max="15601" width="20.7109375" style="552" customWidth="1"/>
    <col min="15602" max="15602" width="1.28515625" style="552" customWidth="1"/>
    <col min="15603" max="15603" width="12.5703125" style="552" customWidth="1"/>
    <col min="15604" max="15604" width="10.140625" style="552" customWidth="1"/>
    <col min="15605" max="15605" width="6.5703125" style="552" customWidth="1"/>
    <col min="15606" max="15606" width="2.5703125" style="552" customWidth="1"/>
    <col min="15607" max="15607" width="11.85546875" style="552" customWidth="1"/>
    <col min="15608" max="15608" width="4.140625" style="552" customWidth="1"/>
    <col min="15609" max="15609" width="1.5703125" style="552" customWidth="1"/>
    <col min="15610" max="15610" width="13.140625" style="552" customWidth="1"/>
    <col min="15611" max="15611" width="0.85546875" style="552" customWidth="1"/>
    <col min="15612" max="15612" width="11.85546875" style="552" customWidth="1"/>
    <col min="15613" max="15615" width="0" style="552" hidden="1" customWidth="1"/>
    <col min="15616" max="15616" width="0.28515625" style="552" customWidth="1"/>
    <col min="15617" max="15853" width="9.140625" style="552"/>
    <col min="15854" max="15854" width="9.7109375" style="552" customWidth="1"/>
    <col min="15855" max="15855" width="0.85546875" style="552" customWidth="1"/>
    <col min="15856" max="15856" width="6" style="552" customWidth="1"/>
    <col min="15857" max="15857" width="20.7109375" style="552" customWidth="1"/>
    <col min="15858" max="15858" width="1.28515625" style="552" customWidth="1"/>
    <col min="15859" max="15859" width="12.5703125" style="552" customWidth="1"/>
    <col min="15860" max="15860" width="10.140625" style="552" customWidth="1"/>
    <col min="15861" max="15861" width="6.5703125" style="552" customWidth="1"/>
    <col min="15862" max="15862" width="2.5703125" style="552" customWidth="1"/>
    <col min="15863" max="15863" width="11.85546875" style="552" customWidth="1"/>
    <col min="15864" max="15864" width="4.140625" style="552" customWidth="1"/>
    <col min="15865" max="15865" width="1.5703125" style="552" customWidth="1"/>
    <col min="15866" max="15866" width="13.140625" style="552" customWidth="1"/>
    <col min="15867" max="15867" width="0.85546875" style="552" customWidth="1"/>
    <col min="15868" max="15868" width="11.85546875" style="552" customWidth="1"/>
    <col min="15869" max="15871" width="0" style="552" hidden="1" customWidth="1"/>
    <col min="15872" max="15872" width="0.28515625" style="552" customWidth="1"/>
    <col min="15873" max="16109" width="9.140625" style="552"/>
    <col min="16110" max="16110" width="9.7109375" style="552" customWidth="1"/>
    <col min="16111" max="16111" width="0.85546875" style="552" customWidth="1"/>
    <col min="16112" max="16112" width="6" style="552" customWidth="1"/>
    <col min="16113" max="16113" width="20.7109375" style="552" customWidth="1"/>
    <col min="16114" max="16114" width="1.28515625" style="552" customWidth="1"/>
    <col min="16115" max="16115" width="12.5703125" style="552" customWidth="1"/>
    <col min="16116" max="16116" width="10.140625" style="552" customWidth="1"/>
    <col min="16117" max="16117" width="6.5703125" style="552" customWidth="1"/>
    <col min="16118" max="16118" width="2.5703125" style="552" customWidth="1"/>
    <col min="16119" max="16119" width="11.85546875" style="552" customWidth="1"/>
    <col min="16120" max="16120" width="4.140625" style="552" customWidth="1"/>
    <col min="16121" max="16121" width="1.5703125" style="552" customWidth="1"/>
    <col min="16122" max="16122" width="13.140625" style="552" customWidth="1"/>
    <col min="16123" max="16123" width="0.85546875" style="552" customWidth="1"/>
    <col min="16124" max="16124" width="11.85546875" style="552" customWidth="1"/>
    <col min="16125" max="16127" width="0" style="552" hidden="1" customWidth="1"/>
    <col min="16128" max="16128" width="0.28515625" style="552" customWidth="1"/>
    <col min="16129" max="16384" width="9.140625" style="552"/>
  </cols>
  <sheetData>
    <row r="16" spans="4:6" ht="23.25" customHeight="1">
      <c r="D16" s="1037" t="s">
        <v>1221</v>
      </c>
      <c r="E16" s="1037"/>
      <c r="F16" s="1037"/>
    </row>
    <row r="18" spans="1:9" ht="23.25" customHeight="1">
      <c r="A18" s="548" t="s">
        <v>1222</v>
      </c>
    </row>
    <row r="19" spans="1:9" ht="23.25" customHeight="1">
      <c r="C19" s="552" t="s">
        <v>352</v>
      </c>
      <c r="D19" s="552">
        <v>0.3</v>
      </c>
      <c r="E19" s="552" t="s">
        <v>43</v>
      </c>
    </row>
    <row r="20" spans="1:9" ht="23.25" customHeight="1">
      <c r="C20" s="552" t="s">
        <v>1223</v>
      </c>
      <c r="D20" s="552">
        <v>0.25</v>
      </c>
      <c r="E20" s="552" t="s">
        <v>43</v>
      </c>
    </row>
    <row r="21" spans="1:9" ht="23.25" customHeight="1">
      <c r="C21" s="552" t="s">
        <v>1224</v>
      </c>
      <c r="F21" s="552" t="s">
        <v>14</v>
      </c>
      <c r="G21" s="667">
        <f>D19*D20</f>
        <v>7.4999999999999997E-2</v>
      </c>
      <c r="H21" s="552" t="s">
        <v>31</v>
      </c>
    </row>
    <row r="22" spans="1:9" ht="23.25" customHeight="1">
      <c r="C22" s="552" t="s">
        <v>1225</v>
      </c>
      <c r="F22" s="552" t="s">
        <v>14</v>
      </c>
      <c r="G22" s="552">
        <v>112</v>
      </c>
      <c r="H22" s="552" t="s">
        <v>31</v>
      </c>
    </row>
    <row r="23" spans="1:9" ht="23.25" customHeight="1">
      <c r="C23" s="548" t="s">
        <v>1226</v>
      </c>
      <c r="F23" s="552" t="s">
        <v>14</v>
      </c>
      <c r="G23" s="676">
        <f>G21*G22</f>
        <v>8.4</v>
      </c>
      <c r="H23" s="552" t="s">
        <v>459</v>
      </c>
    </row>
    <row r="25" spans="1:9" ht="23.25" customHeight="1">
      <c r="A25" s="548" t="s">
        <v>1227</v>
      </c>
    </row>
    <row r="28" spans="1:9" ht="23.25" customHeight="1">
      <c r="B28" s="552" t="s">
        <v>1228</v>
      </c>
      <c r="C28" s="667">
        <v>0.55000000000000004</v>
      </c>
      <c r="D28" s="667" t="s">
        <v>43</v>
      </c>
    </row>
    <row r="29" spans="1:9" ht="23.25" customHeight="1">
      <c r="B29" s="552" t="s">
        <v>353</v>
      </c>
      <c r="C29" s="667">
        <v>1.8181</v>
      </c>
      <c r="D29" s="667" t="s">
        <v>43</v>
      </c>
    </row>
    <row r="30" spans="1:9" ht="23.25" customHeight="1">
      <c r="B30" s="552" t="s">
        <v>421</v>
      </c>
      <c r="C30" s="667">
        <v>1</v>
      </c>
      <c r="D30" s="667" t="s">
        <v>30</v>
      </c>
      <c r="E30" s="552" t="s">
        <v>1229</v>
      </c>
      <c r="F30" s="552" t="s">
        <v>14</v>
      </c>
      <c r="G30" s="552">
        <v>70</v>
      </c>
      <c r="H30" s="552" t="s">
        <v>113</v>
      </c>
    </row>
    <row r="31" spans="1:9" ht="23.25" customHeight="1">
      <c r="B31" s="552" t="s">
        <v>1230</v>
      </c>
      <c r="F31" s="552" t="s">
        <v>14</v>
      </c>
      <c r="G31" s="683">
        <f>G30/C29</f>
        <v>38.50173257796601</v>
      </c>
      <c r="I31" s="552" t="s">
        <v>459</v>
      </c>
    </row>
    <row r="32" spans="1:9" ht="23.25" customHeight="1">
      <c r="B32" s="548" t="s">
        <v>1226</v>
      </c>
      <c r="F32" s="552" t="s">
        <v>14</v>
      </c>
      <c r="G32" s="684">
        <f>G31/C30</f>
        <v>38.50173257796601</v>
      </c>
      <c r="I32" s="552" t="s">
        <v>459</v>
      </c>
    </row>
    <row r="39" spans="1:5" ht="23.25" customHeight="1">
      <c r="A39" s="548" t="s">
        <v>1231</v>
      </c>
    </row>
    <row r="40" spans="1:5" ht="23.25" customHeight="1">
      <c r="C40" s="552" t="s">
        <v>352</v>
      </c>
      <c r="D40" s="552">
        <v>6.25E-2</v>
      </c>
      <c r="E40" s="667" t="s">
        <v>380</v>
      </c>
    </row>
    <row r="41" spans="1:5" ht="23.25" customHeight="1">
      <c r="C41" s="552" t="s">
        <v>1030</v>
      </c>
      <c r="D41" s="552">
        <v>0.15</v>
      </c>
      <c r="E41" s="667" t="s">
        <v>380</v>
      </c>
    </row>
    <row r="42" spans="1:5" ht="23.25" customHeight="1">
      <c r="C42" s="552" t="s">
        <v>1232</v>
      </c>
      <c r="D42" s="552">
        <v>2</v>
      </c>
    </row>
    <row r="43" spans="1:5" ht="23.25" customHeight="1">
      <c r="A43" s="552" t="s">
        <v>1233</v>
      </c>
      <c r="C43" s="552" t="s">
        <v>14</v>
      </c>
      <c r="D43" s="552">
        <f>D40*D41*D42*1</f>
        <v>1.8749999999999999E-2</v>
      </c>
      <c r="E43" s="552" t="s">
        <v>31</v>
      </c>
    </row>
    <row r="44" spans="1:5" ht="23.25" customHeight="1">
      <c r="A44" s="548" t="s">
        <v>1226</v>
      </c>
      <c r="C44" s="552" t="s">
        <v>14</v>
      </c>
      <c r="D44" s="676">
        <f>D43*600</f>
        <v>11.25</v>
      </c>
      <c r="E44" s="552" t="s">
        <v>459</v>
      </c>
    </row>
    <row r="49" spans="1:8" ht="23.25" customHeight="1">
      <c r="A49" s="548" t="s">
        <v>1234</v>
      </c>
      <c r="C49" s="552" t="s">
        <v>1235</v>
      </c>
    </row>
    <row r="50" spans="1:8" ht="23.25" customHeight="1">
      <c r="C50" s="552" t="s">
        <v>352</v>
      </c>
      <c r="D50" s="552">
        <v>0.25</v>
      </c>
      <c r="E50" s="552" t="s">
        <v>380</v>
      </c>
      <c r="F50" s="552" t="s">
        <v>353</v>
      </c>
      <c r="G50" s="552">
        <v>10</v>
      </c>
      <c r="H50" s="552" t="s">
        <v>43</v>
      </c>
    </row>
    <row r="51" spans="1:8" ht="23.25" customHeight="1">
      <c r="C51" s="552" t="s">
        <v>333</v>
      </c>
      <c r="D51" s="552">
        <v>0.15</v>
      </c>
      <c r="E51" s="552" t="s">
        <v>380</v>
      </c>
    </row>
    <row r="52" spans="1:8" ht="23.25" customHeight="1">
      <c r="A52" s="552" t="s">
        <v>415</v>
      </c>
      <c r="C52" s="552" t="s">
        <v>14</v>
      </c>
      <c r="D52" s="552">
        <f>D50*D51*G50</f>
        <v>0.375</v>
      </c>
      <c r="E52" s="552" t="s">
        <v>356</v>
      </c>
    </row>
    <row r="53" spans="1:8" ht="23.25" customHeight="1">
      <c r="A53" s="552" t="s">
        <v>1236</v>
      </c>
      <c r="C53" s="552" t="s">
        <v>14</v>
      </c>
      <c r="D53" s="960">
        <v>1726.02</v>
      </c>
      <c r="E53" s="552" t="s">
        <v>3</v>
      </c>
    </row>
    <row r="54" spans="1:8" ht="23.25" customHeight="1">
      <c r="A54" s="1036" t="s">
        <v>1237</v>
      </c>
      <c r="B54" s="1036"/>
      <c r="C54" s="552" t="s">
        <v>14</v>
      </c>
      <c r="D54" s="960">
        <f>D53*D52</f>
        <v>647.25749999999994</v>
      </c>
      <c r="E54" s="552" t="s">
        <v>3</v>
      </c>
    </row>
    <row r="55" spans="1:8" ht="23.25" customHeight="1">
      <c r="A55" s="1036" t="s">
        <v>27</v>
      </c>
      <c r="B55" s="1036"/>
      <c r="C55" s="552" t="s">
        <v>14</v>
      </c>
      <c r="D55" s="552">
        <f>466*D52</f>
        <v>174.75</v>
      </c>
      <c r="E55" s="552" t="s">
        <v>3</v>
      </c>
    </row>
    <row r="56" spans="1:8" ht="23.25" customHeight="1">
      <c r="A56" s="1038" t="s">
        <v>1226</v>
      </c>
      <c r="B56" s="1038"/>
      <c r="C56" s="552" t="s">
        <v>14</v>
      </c>
      <c r="D56" s="684">
        <f>D54+D55</f>
        <v>822.00749999999994</v>
      </c>
      <c r="E56" s="552" t="s">
        <v>459</v>
      </c>
    </row>
    <row r="57" spans="1:8" ht="23.25" customHeight="1">
      <c r="A57" s="961"/>
      <c r="B57" s="961"/>
      <c r="D57" s="684"/>
    </row>
    <row r="63" spans="1:8" ht="23.25" customHeight="1">
      <c r="A63" s="548" t="s">
        <v>1238</v>
      </c>
    </row>
    <row r="64" spans="1:8" ht="23.25" customHeight="1">
      <c r="B64" s="552" t="s">
        <v>1228</v>
      </c>
      <c r="C64" s="667" t="s">
        <v>14</v>
      </c>
      <c r="D64" s="667">
        <v>0.25</v>
      </c>
      <c r="E64" s="667" t="s">
        <v>380</v>
      </c>
      <c r="F64" s="667"/>
      <c r="G64" s="667"/>
      <c r="H64" s="667"/>
    </row>
    <row r="65" spans="1:10" ht="23.25" customHeight="1">
      <c r="B65" s="552" t="s">
        <v>353</v>
      </c>
      <c r="C65" s="667" t="s">
        <v>14</v>
      </c>
      <c r="D65" s="667">
        <v>10</v>
      </c>
      <c r="E65" s="667" t="s">
        <v>380</v>
      </c>
      <c r="F65" s="667"/>
      <c r="G65" s="667"/>
      <c r="H65" s="667"/>
    </row>
    <row r="66" spans="1:10" ht="23.25" customHeight="1">
      <c r="B66" s="552" t="s">
        <v>338</v>
      </c>
      <c r="C66" s="667" t="s">
        <v>14</v>
      </c>
      <c r="D66" s="552">
        <f>D64*D65</f>
        <v>2.5</v>
      </c>
      <c r="E66" s="552" t="s">
        <v>30</v>
      </c>
    </row>
    <row r="67" spans="1:10" ht="23.25" customHeight="1">
      <c r="B67" s="552" t="s">
        <v>27</v>
      </c>
      <c r="C67" s="667" t="s">
        <v>14</v>
      </c>
      <c r="D67" s="552">
        <v>139</v>
      </c>
      <c r="E67" s="552" t="s">
        <v>30</v>
      </c>
    </row>
    <row r="68" spans="1:10" ht="23.25" customHeight="1">
      <c r="A68" s="1038" t="s">
        <v>1226</v>
      </c>
      <c r="B68" s="1038"/>
      <c r="C68" s="667" t="s">
        <v>14</v>
      </c>
      <c r="D68" s="962">
        <f>166.58+D67</f>
        <v>305.58000000000004</v>
      </c>
      <c r="E68" s="552" t="s">
        <v>113</v>
      </c>
    </row>
    <row r="71" spans="1:10" ht="23.25" customHeight="1">
      <c r="A71" s="548" t="s">
        <v>1239</v>
      </c>
    </row>
    <row r="73" spans="1:10" ht="23.25" customHeight="1">
      <c r="A73" s="552" t="s">
        <v>1240</v>
      </c>
      <c r="B73" s="552" t="s">
        <v>14</v>
      </c>
      <c r="C73" s="667">
        <f>(1/0.2)*(0.3+0.55)</f>
        <v>4.25</v>
      </c>
      <c r="D73" s="667" t="s">
        <v>380</v>
      </c>
      <c r="E73" s="667" t="s">
        <v>14</v>
      </c>
      <c r="F73" s="667">
        <f>0.888*C73</f>
        <v>3.774</v>
      </c>
      <c r="G73" s="667" t="s">
        <v>402</v>
      </c>
      <c r="H73" s="667" t="s">
        <v>14</v>
      </c>
      <c r="I73" s="679">
        <f>20.25*F73</f>
        <v>76.423500000000004</v>
      </c>
      <c r="J73" s="552" t="s">
        <v>399</v>
      </c>
    </row>
    <row r="74" spans="1:10" ht="23.25" customHeight="1">
      <c r="A74" s="552" t="s">
        <v>1241</v>
      </c>
      <c r="B74" s="552" t="s">
        <v>14</v>
      </c>
      <c r="C74" s="667">
        <f>4*1</f>
        <v>4</v>
      </c>
      <c r="D74" s="667" t="s">
        <v>380</v>
      </c>
      <c r="E74" s="667" t="s">
        <v>14</v>
      </c>
      <c r="F74" s="667">
        <f>0.499*C74</f>
        <v>1.996</v>
      </c>
      <c r="G74" s="667" t="s">
        <v>402</v>
      </c>
      <c r="H74" s="667" t="s">
        <v>14</v>
      </c>
      <c r="I74" s="679">
        <f>20.88*F74</f>
        <v>41.676479999999998</v>
      </c>
      <c r="J74" s="552" t="s">
        <v>399</v>
      </c>
    </row>
    <row r="75" spans="1:10" ht="23.25" customHeight="1">
      <c r="A75" s="963" t="s">
        <v>1031</v>
      </c>
      <c r="E75" s="667" t="s">
        <v>14</v>
      </c>
      <c r="F75" s="552">
        <f>(F73+F74)*0.018</f>
        <v>0.10385999999999998</v>
      </c>
      <c r="G75" s="667" t="s">
        <v>402</v>
      </c>
      <c r="H75" s="667" t="s">
        <v>14</v>
      </c>
      <c r="I75" s="679">
        <f>34.42*F75</f>
        <v>3.5748611999999995</v>
      </c>
      <c r="J75" s="552" t="s">
        <v>399</v>
      </c>
    </row>
    <row r="76" spans="1:10" ht="23.25" customHeight="1">
      <c r="A76" s="552" t="s">
        <v>27</v>
      </c>
      <c r="E76" s="667" t="s">
        <v>14</v>
      </c>
      <c r="F76" s="552">
        <f>F73+F74</f>
        <v>5.77</v>
      </c>
      <c r="G76" s="667" t="s">
        <v>402</v>
      </c>
      <c r="H76" s="667" t="s">
        <v>14</v>
      </c>
      <c r="I76" s="679">
        <f>(3.6*F73)+(4.4*F74)</f>
        <v>22.3688</v>
      </c>
      <c r="J76" s="552" t="s">
        <v>399</v>
      </c>
    </row>
    <row r="77" spans="1:10" ht="23.25" customHeight="1">
      <c r="A77" s="1036" t="s">
        <v>1226</v>
      </c>
      <c r="B77" s="1036"/>
      <c r="H77" s="667" t="s">
        <v>14</v>
      </c>
      <c r="I77" s="680">
        <f>SUM(I73:I76)</f>
        <v>144.0436412</v>
      </c>
      <c r="J77" s="552" t="s">
        <v>399</v>
      </c>
    </row>
    <row r="79" spans="1:10" ht="23.25" customHeight="1">
      <c r="A79" s="552" t="s">
        <v>1249</v>
      </c>
      <c r="C79" s="552">
        <v>247.66</v>
      </c>
      <c r="D79" s="552" t="s">
        <v>1253</v>
      </c>
    </row>
    <row r="80" spans="1:10" ht="23.25" customHeight="1">
      <c r="B80" s="552" t="s">
        <v>1251</v>
      </c>
      <c r="C80" s="598">
        <f>1/0.5</f>
        <v>2</v>
      </c>
      <c r="D80" s="552" t="s">
        <v>1252</v>
      </c>
      <c r="E80" s="667" t="s">
        <v>14</v>
      </c>
      <c r="F80" s="598">
        <f>0.12*C80</f>
        <v>0.24</v>
      </c>
      <c r="G80" s="552" t="s">
        <v>43</v>
      </c>
      <c r="H80" s="667" t="s">
        <v>14</v>
      </c>
      <c r="I80" s="598">
        <f>(C79/4)*F80</f>
        <v>14.859599999999999</v>
      </c>
      <c r="J80" s="552" t="s">
        <v>232</v>
      </c>
    </row>
    <row r="81" spans="2:10" ht="23.25" customHeight="1">
      <c r="B81" s="552" t="s">
        <v>1226</v>
      </c>
      <c r="H81" s="667" t="s">
        <v>14</v>
      </c>
      <c r="I81" s="673">
        <f>I80</f>
        <v>14.859599999999999</v>
      </c>
      <c r="J81" s="552" t="s">
        <v>399</v>
      </c>
    </row>
    <row r="83" spans="2:10" ht="23.25" customHeight="1">
      <c r="B83" s="552" t="s">
        <v>1250</v>
      </c>
      <c r="E83" s="667" t="s">
        <v>14</v>
      </c>
      <c r="I83" s="969">
        <f>G32+D44+D56+I77+I81</f>
        <v>1030.6624737779659</v>
      </c>
      <c r="J83" s="552" t="s">
        <v>399</v>
      </c>
    </row>
  </sheetData>
  <mergeCells count="6">
    <mergeCell ref="A77:B77"/>
    <mergeCell ref="D16:F16"/>
    <mergeCell ref="A54:B54"/>
    <mergeCell ref="A55:B55"/>
    <mergeCell ref="A56:B56"/>
    <mergeCell ref="A68:B68"/>
  </mergeCells>
  <pageMargins left="0.7" right="0.7" top="0.75" bottom="0.75" header="0.3" footer="0.3"/>
  <pageSetup paperSize="9" orientation="portrait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U46"/>
  <sheetViews>
    <sheetView view="pageBreakPreview" zoomScaleNormal="100" zoomScaleSheetLayoutView="100" workbookViewId="0">
      <selection activeCell="K25" sqref="K25"/>
    </sheetView>
  </sheetViews>
  <sheetFormatPr defaultColWidth="9.140625" defaultRowHeight="21.75"/>
  <cols>
    <col min="1" max="1" width="4" style="398" customWidth="1"/>
    <col min="2" max="2" width="11.7109375" style="398" customWidth="1"/>
    <col min="3" max="3" width="8.7109375" style="398" customWidth="1"/>
    <col min="4" max="4" width="6.5703125" style="398" customWidth="1"/>
    <col min="5" max="5" width="7.7109375" style="398" customWidth="1"/>
    <col min="6" max="6" width="12.42578125" style="398" customWidth="1"/>
    <col min="7" max="7" width="9.85546875" style="398" customWidth="1"/>
    <col min="8" max="8" width="9.140625" style="398"/>
    <col min="9" max="9" width="14.140625" style="414" customWidth="1"/>
    <col min="10" max="10" width="7.7109375" style="413" customWidth="1"/>
    <col min="11" max="11" width="7.85546875" style="398" customWidth="1"/>
    <col min="12" max="12" width="7.7109375" style="398" customWidth="1"/>
    <col min="13" max="14" width="9.140625" style="398"/>
    <col min="15" max="15" width="10.85546875" style="398" bestFit="1" customWidth="1"/>
    <col min="16" max="16" width="12.85546875" style="398" customWidth="1"/>
    <col min="17" max="17" width="9.140625" style="398"/>
    <col min="18" max="18" width="10" style="398" bestFit="1" customWidth="1"/>
    <col min="19" max="16384" width="9.140625" style="398"/>
  </cols>
  <sheetData>
    <row r="1" spans="1:12" s="411" customFormat="1" ht="23.25" customHeight="1">
      <c r="A1" s="1039" t="s">
        <v>270</v>
      </c>
      <c r="B1" s="1039"/>
      <c r="C1" s="1039"/>
      <c r="D1" s="1039"/>
      <c r="E1" s="1039"/>
      <c r="F1" s="1039"/>
      <c r="G1" s="1039"/>
      <c r="H1" s="1039"/>
      <c r="I1" s="1039"/>
      <c r="J1" s="1039"/>
      <c r="K1" s="1039"/>
      <c r="L1" s="1039"/>
    </row>
    <row r="2" spans="1:12" s="411" customFormat="1" ht="23.25" customHeight="1">
      <c r="A2" s="1039" t="str">
        <f>ข้อมูล!B2</f>
        <v xml:space="preserve">                       กองช่าง เทศบาลตำบลป่าป้อง  อำเภอดอยสะเก็ด  จังหวัดเชียงใหม่</v>
      </c>
      <c r="B2" s="1039"/>
      <c r="C2" s="1039"/>
      <c r="D2" s="1039"/>
      <c r="E2" s="1039"/>
      <c r="F2" s="1039"/>
      <c r="G2" s="1039"/>
      <c r="H2" s="1039"/>
      <c r="I2" s="1039"/>
      <c r="J2" s="1039"/>
      <c r="K2" s="1039"/>
      <c r="L2" s="1039"/>
    </row>
    <row r="3" spans="1:12">
      <c r="D3" s="399"/>
      <c r="E3" s="399"/>
      <c r="F3" s="399"/>
      <c r="G3" s="399"/>
      <c r="I3" s="400" t="str">
        <f>ข้อมูล!$I$3</f>
        <v>วันที่          เดือน  สิงหาคม พ.ศ. 2568</v>
      </c>
    </row>
    <row r="4" spans="1:12">
      <c r="A4" s="1047" t="s">
        <v>1033</v>
      </c>
      <c r="B4" s="1047"/>
      <c r="C4" s="1048" t="s">
        <v>1034</v>
      </c>
      <c r="D4" s="1048"/>
      <c r="E4" s="1048"/>
      <c r="F4" s="1048"/>
      <c r="G4" s="1048"/>
      <c r="H4" s="1048"/>
      <c r="I4" s="1048"/>
      <c r="J4" s="1048"/>
      <c r="K4" s="1048"/>
      <c r="L4" s="1048"/>
    </row>
    <row r="5" spans="1:12">
      <c r="A5" s="399" t="s">
        <v>1035</v>
      </c>
      <c r="D5" s="1048" t="str">
        <f>ข้อมูล!D4</f>
        <v>ปรับปรุงผิวจราจรแบบ (OVER  Lay) ด้วยแอสฟัลท์ติกคอนกรีต</v>
      </c>
      <c r="E5" s="1048"/>
      <c r="F5" s="1048"/>
      <c r="G5" s="1048"/>
      <c r="H5" s="1048"/>
      <c r="I5" s="1048"/>
      <c r="J5" s="1048"/>
      <c r="K5" s="1048"/>
      <c r="L5" s="1048"/>
    </row>
    <row r="6" spans="1:12">
      <c r="A6" s="1048" t="str">
        <f>ข้อมูล!D5</f>
        <v>สายซอย 12   หมู่ที่ 7  บ้านป่ายางงาม  ตำบลป่าป้อง  อำเภอดอยสะเก็ด  จังหวัดเชียงใหม่</v>
      </c>
      <c r="B6" s="1048"/>
      <c r="C6" s="1048"/>
      <c r="D6" s="1048"/>
      <c r="E6" s="1048"/>
      <c r="F6" s="1048"/>
      <c r="G6" s="1048"/>
      <c r="H6" s="1048"/>
      <c r="I6" s="1048"/>
      <c r="J6" s="1048"/>
      <c r="K6" s="1048"/>
      <c r="L6" s="1048"/>
    </row>
    <row r="7" spans="1:12">
      <c r="A7" s="1047" t="s">
        <v>335</v>
      </c>
      <c r="B7" s="1047"/>
      <c r="C7" s="1048" t="str">
        <f>ข้อมูล!D12</f>
        <v xml:space="preserve"> กว้าง  4.00  เมตร ยาว 245.00 เมตร หนา 0.05 เมตร หรือมีพื้นที่ไม่น้อยกว่า  980.00 ตารางเมตร</v>
      </c>
      <c r="D7" s="1048"/>
      <c r="E7" s="1048"/>
      <c r="F7" s="1048"/>
      <c r="G7" s="1048"/>
      <c r="H7" s="1048"/>
      <c r="I7" s="1048"/>
      <c r="J7" s="1048"/>
      <c r="K7" s="1048"/>
      <c r="L7" s="1048"/>
    </row>
    <row r="8" spans="1:12">
      <c r="A8" s="1047" t="s">
        <v>1036</v>
      </c>
      <c r="B8" s="1047"/>
      <c r="C8" s="1047"/>
      <c r="D8" s="1048" t="s">
        <v>1266</v>
      </c>
      <c r="E8" s="1047"/>
      <c r="F8" s="1047"/>
      <c r="G8" s="1047"/>
      <c r="H8" s="1047"/>
      <c r="I8" s="1047"/>
      <c r="J8" s="1047"/>
      <c r="K8" s="1047"/>
      <c r="L8" s="1047"/>
    </row>
    <row r="9" spans="1:12" ht="21.75" customHeight="1">
      <c r="A9" s="401" t="s">
        <v>0</v>
      </c>
      <c r="B9" s="1045" t="s">
        <v>1</v>
      </c>
      <c r="C9" s="1046"/>
      <c r="D9" s="1046"/>
      <c r="E9" s="1046"/>
      <c r="F9" s="415" t="s">
        <v>230</v>
      </c>
      <c r="G9" s="401" t="s">
        <v>2</v>
      </c>
      <c r="H9" s="1043" t="s">
        <v>154</v>
      </c>
      <c r="I9" s="1044"/>
      <c r="J9" s="1040" t="s">
        <v>155</v>
      </c>
      <c r="K9" s="1041"/>
      <c r="L9" s="1042"/>
    </row>
    <row r="10" spans="1:12">
      <c r="A10" s="407"/>
      <c r="B10" s="1049" t="s">
        <v>1033</v>
      </c>
      <c r="C10" s="1050"/>
      <c r="D10" s="1050"/>
      <c r="E10" s="1051"/>
      <c r="F10" s="416"/>
      <c r="G10" s="417"/>
      <c r="H10" s="1065"/>
      <c r="I10" s="1066"/>
      <c r="J10" s="418" t="s">
        <v>2</v>
      </c>
      <c r="K10" s="419"/>
      <c r="L10" s="405"/>
    </row>
    <row r="11" spans="1:12">
      <c r="A11" s="407">
        <v>1</v>
      </c>
      <c r="B11" s="1052" t="s">
        <v>1037</v>
      </c>
      <c r="C11" s="1048"/>
      <c r="D11" s="1048"/>
      <c r="E11" s="1053"/>
      <c r="F11" s="420">
        <f>สรุปประมาณราคางานก่อสร้างทาง!L21</f>
        <v>388707.2</v>
      </c>
      <c r="G11" s="865">
        <v>1.3642000000000001</v>
      </c>
      <c r="H11" s="1067">
        <f>F11*G11</f>
        <v>530274.36224000005</v>
      </c>
      <c r="I11" s="1068"/>
      <c r="J11" s="418" t="s">
        <v>156</v>
      </c>
      <c r="L11" s="421">
        <f>ข้อมูล!$Q$10/100</f>
        <v>0</v>
      </c>
    </row>
    <row r="12" spans="1:12">
      <c r="A12" s="407">
        <v>2</v>
      </c>
      <c r="B12" s="1052"/>
      <c r="C12" s="1048"/>
      <c r="D12" s="1048"/>
      <c r="E12" s="1053"/>
      <c r="F12" s="420"/>
      <c r="G12" s="866"/>
      <c r="H12" s="1067"/>
      <c r="I12" s="1068"/>
      <c r="J12" s="418" t="s">
        <v>157</v>
      </c>
      <c r="L12" s="421">
        <f>ข้อมูล!$Q$9/100</f>
        <v>7.0000000000000007E-2</v>
      </c>
    </row>
    <row r="13" spans="1:12">
      <c r="A13" s="403"/>
      <c r="B13" s="1052"/>
      <c r="C13" s="1048"/>
      <c r="D13" s="1048"/>
      <c r="E13" s="1053"/>
      <c r="F13" s="422"/>
      <c r="G13" s="423"/>
      <c r="H13" s="1067"/>
      <c r="I13" s="1068"/>
      <c r="J13" s="466" t="s">
        <v>158</v>
      </c>
      <c r="K13" s="980"/>
      <c r="L13" s="421">
        <f>ข้อมูล!$Q$12/100</f>
        <v>0</v>
      </c>
    </row>
    <row r="14" spans="1:12">
      <c r="A14" s="403"/>
      <c r="B14" s="1052"/>
      <c r="C14" s="1048"/>
      <c r="D14" s="1048"/>
      <c r="E14" s="1053"/>
      <c r="F14" s="422"/>
      <c r="G14" s="423"/>
      <c r="H14" s="1075"/>
      <c r="I14" s="1068"/>
      <c r="J14" s="1076" t="s">
        <v>334</v>
      </c>
      <c r="K14" s="1077"/>
      <c r="L14" s="1078"/>
    </row>
    <row r="15" spans="1:12">
      <c r="A15" s="403"/>
      <c r="B15" s="1052"/>
      <c r="C15" s="1048"/>
      <c r="D15" s="1048"/>
      <c r="E15" s="1053"/>
      <c r="F15" s="422"/>
      <c r="G15" s="423"/>
      <c r="H15" s="1067"/>
      <c r="I15" s="1068"/>
      <c r="J15" s="418" t="s">
        <v>159</v>
      </c>
      <c r="K15" s="981" t="str">
        <f>ข้อมูล!$E$143</f>
        <v>ฝนตกปกติ</v>
      </c>
      <c r="L15" s="405"/>
    </row>
    <row r="16" spans="1:12">
      <c r="A16" s="409"/>
      <c r="B16" s="1056"/>
      <c r="C16" s="1057"/>
      <c r="D16" s="1057"/>
      <c r="E16" s="1058"/>
      <c r="F16" s="424"/>
      <c r="G16" s="425"/>
      <c r="H16" s="1069"/>
      <c r="I16" s="1070"/>
      <c r="J16" s="1062" t="s">
        <v>1275</v>
      </c>
      <c r="K16" s="1063"/>
      <c r="L16" s="1064"/>
    </row>
    <row r="17" spans="1:21">
      <c r="A17" s="403" t="s">
        <v>160</v>
      </c>
      <c r="B17" s="403" t="s">
        <v>213</v>
      </c>
      <c r="H17" s="1071">
        <f>SUM(H11:H16)</f>
        <v>530274.36224000005</v>
      </c>
      <c r="I17" s="1072"/>
      <c r="J17" s="426"/>
      <c r="K17" s="419"/>
      <c r="L17" s="404"/>
      <c r="Q17" s="406"/>
    </row>
    <row r="18" spans="1:21" ht="22.5" thickBot="1">
      <c r="A18" s="403"/>
      <c r="B18" s="403" t="s">
        <v>318</v>
      </c>
      <c r="H18" s="1073">
        <f>H17</f>
        <v>530274.36224000005</v>
      </c>
      <c r="I18" s="1074"/>
      <c r="J18" s="418"/>
      <c r="L18" s="405"/>
      <c r="O18" s="400" t="s">
        <v>1039</v>
      </c>
      <c r="P18" s="406"/>
    </row>
    <row r="19" spans="1:21" ht="26.25" thickTop="1">
      <c r="A19" s="403"/>
      <c r="B19" s="436" t="s">
        <v>319</v>
      </c>
      <c r="H19" s="437"/>
      <c r="I19" s="868">
        <f>H18</f>
        <v>530274.36224000005</v>
      </c>
      <c r="L19" s="405"/>
      <c r="O19" s="400"/>
      <c r="P19" s="406"/>
    </row>
    <row r="20" spans="1:21">
      <c r="A20" s="403"/>
      <c r="B20" s="436" t="str">
        <f xml:space="preserve"> "("&amp;BAHTTEXT(I19)&amp;")"</f>
        <v>(ห้าแสนสามหมื่นสองร้อยเจ็ดสิบสี่บาทสามสิบหกสตางค์)</v>
      </c>
      <c r="C20" s="399"/>
      <c r="I20" s="438"/>
      <c r="L20" s="405"/>
    </row>
    <row r="21" spans="1:21">
      <c r="A21" s="408"/>
      <c r="B21" s="427"/>
      <c r="C21" s="427"/>
      <c r="D21" s="410"/>
      <c r="E21" s="410"/>
      <c r="F21" s="410"/>
      <c r="G21" s="410"/>
      <c r="H21" s="410"/>
      <c r="I21" s="428"/>
      <c r="J21" s="429"/>
      <c r="K21" s="410"/>
      <c r="L21" s="402"/>
      <c r="O21" s="406">
        <f>F11*G11</f>
        <v>530274.36224000005</v>
      </c>
    </row>
    <row r="22" spans="1:21" ht="20.25" customHeight="1">
      <c r="D22" s="1055"/>
      <c r="E22" s="1055"/>
      <c r="O22" s="406">
        <f>F12*G12</f>
        <v>0</v>
      </c>
    </row>
    <row r="23" spans="1:21" ht="20.25" customHeight="1">
      <c r="A23" s="430"/>
      <c r="B23" s="982" t="s">
        <v>1276</v>
      </c>
      <c r="C23" s="982"/>
      <c r="D23" s="1059">
        <f>I19/980</f>
        <v>541.09628800000007</v>
      </c>
      <c r="E23" s="1060"/>
      <c r="F23" s="982" t="s">
        <v>1277</v>
      </c>
      <c r="G23" s="430"/>
      <c r="H23" s="411"/>
      <c r="I23" s="411"/>
      <c r="J23" s="414"/>
      <c r="K23" s="413"/>
      <c r="O23" s="406">
        <f>SUM(O21:O22)</f>
        <v>530274.36224000005</v>
      </c>
    </row>
    <row r="24" spans="1:21" ht="20.25" customHeight="1">
      <c r="A24" s="430"/>
      <c r="B24" s="982"/>
      <c r="C24" s="982"/>
      <c r="D24" s="983"/>
      <c r="E24" s="984"/>
      <c r="F24" s="982"/>
      <c r="G24" s="430"/>
      <c r="H24" s="411"/>
      <c r="I24" s="411"/>
      <c r="J24" s="414"/>
      <c r="K24" s="413"/>
      <c r="O24" s="406"/>
    </row>
    <row r="25" spans="1:21" ht="20.25" customHeight="1">
      <c r="A25" s="430"/>
      <c r="B25" s="430"/>
      <c r="C25" s="430"/>
      <c r="D25" s="430"/>
      <c r="E25" s="430"/>
      <c r="F25" s="430"/>
      <c r="G25" s="430"/>
      <c r="H25" s="412"/>
      <c r="I25" s="412"/>
      <c r="J25" s="464"/>
      <c r="K25" s="465"/>
      <c r="L25" s="430"/>
      <c r="M25" s="430"/>
      <c r="N25" s="430"/>
    </row>
    <row r="26" spans="1:21" s="411" customFormat="1" ht="20.25" customHeight="1">
      <c r="A26" s="432"/>
      <c r="B26" s="439"/>
      <c r="C26" s="439"/>
      <c r="D26" s="439"/>
      <c r="E26" s="439"/>
      <c r="F26" s="439"/>
      <c r="G26" s="439"/>
      <c r="H26" s="398" t="s">
        <v>332</v>
      </c>
      <c r="I26" s="398"/>
      <c r="J26" s="439"/>
      <c r="K26" s="439"/>
      <c r="L26" s="439"/>
      <c r="M26" s="432"/>
      <c r="N26" s="432"/>
    </row>
    <row r="27" spans="1:21" s="411" customFormat="1" ht="20.25" customHeight="1">
      <c r="A27" s="443"/>
      <c r="B27" s="411" t="s">
        <v>1267</v>
      </c>
      <c r="C27" s="414"/>
      <c r="D27" s="413"/>
      <c r="E27" s="398"/>
      <c r="G27" s="444"/>
      <c r="H27" s="971" t="s">
        <v>1269</v>
      </c>
      <c r="I27" s="971"/>
      <c r="J27" s="971"/>
      <c r="K27" s="971"/>
      <c r="L27" s="971"/>
      <c r="M27" s="432"/>
      <c r="N27" s="432"/>
    </row>
    <row r="28" spans="1:21" s="411" customFormat="1" ht="20.25" customHeight="1">
      <c r="A28" s="431"/>
      <c r="B28" s="412" t="s">
        <v>1268</v>
      </c>
      <c r="C28" s="464"/>
      <c r="D28" s="465"/>
      <c r="E28" s="430"/>
      <c r="G28" s="431"/>
      <c r="H28" s="971" t="s">
        <v>1272</v>
      </c>
      <c r="I28" s="971"/>
      <c r="J28" s="971"/>
      <c r="K28" s="971"/>
      <c r="L28" s="971"/>
      <c r="M28" s="432"/>
      <c r="N28" s="432"/>
    </row>
    <row r="29" spans="1:21" s="411" customFormat="1" ht="24.75" customHeight="1">
      <c r="A29" s="431"/>
      <c r="B29" s="1054" t="s">
        <v>1263</v>
      </c>
      <c r="C29" s="1054"/>
      <c r="D29" s="1054"/>
      <c r="E29" s="439"/>
      <c r="G29" s="431"/>
      <c r="H29" s="972" t="s">
        <v>1270</v>
      </c>
      <c r="I29" s="972"/>
      <c r="J29" s="972"/>
      <c r="K29" s="972"/>
      <c r="L29" s="972"/>
      <c r="M29" s="432"/>
      <c r="N29" s="432"/>
    </row>
    <row r="30" spans="1:21" s="411" customFormat="1" ht="24.75" customHeight="1">
      <c r="A30" s="431"/>
      <c r="B30" s="973"/>
      <c r="C30" s="973"/>
      <c r="D30" s="973"/>
      <c r="E30" s="439"/>
      <c r="G30" s="431"/>
      <c r="H30" s="972"/>
      <c r="I30" s="972"/>
      <c r="J30" s="972"/>
      <c r="K30" s="972"/>
      <c r="L30" s="972"/>
      <c r="M30" s="432"/>
      <c r="N30" s="432"/>
    </row>
    <row r="31" spans="1:21" s="411" customFormat="1" ht="20.25" customHeight="1">
      <c r="A31" s="431"/>
      <c r="B31" s="986" t="s">
        <v>1288</v>
      </c>
      <c r="C31" s="986"/>
      <c r="D31" s="986"/>
      <c r="E31" s="986"/>
      <c r="F31" s="498"/>
      <c r="G31" s="872"/>
      <c r="H31" s="872"/>
      <c r="I31" s="973"/>
      <c r="J31" s="973"/>
      <c r="K31" s="973"/>
      <c r="L31" s="973"/>
      <c r="M31" s="432"/>
      <c r="N31" s="432"/>
    </row>
    <row r="32" spans="1:21" s="411" customFormat="1" ht="20.25" customHeight="1">
      <c r="A32" s="431"/>
      <c r="B32" s="1177" t="s">
        <v>1289</v>
      </c>
      <c r="C32" s="1177"/>
      <c r="D32" s="1177"/>
      <c r="E32" s="1177"/>
      <c r="F32" s="1177"/>
      <c r="G32" s="1177"/>
      <c r="H32" s="1177"/>
      <c r="I32" s="431"/>
      <c r="J32" s="445"/>
      <c r="K32" s="446"/>
      <c r="L32" s="431"/>
      <c r="M32" s="432"/>
      <c r="N32" s="432"/>
      <c r="S32" s="462"/>
      <c r="T32" s="432"/>
      <c r="U32" s="431"/>
    </row>
    <row r="33" spans="1:21" s="411" customFormat="1" ht="20.25" customHeight="1">
      <c r="A33" s="431"/>
      <c r="B33" s="1177" t="s">
        <v>1290</v>
      </c>
      <c r="C33" s="1177"/>
      <c r="D33" s="1177"/>
      <c r="E33" s="1177"/>
      <c r="F33" s="1177"/>
      <c r="G33" s="1177"/>
      <c r="H33" s="1177"/>
      <c r="I33" s="971"/>
      <c r="J33" s="971"/>
      <c r="K33" s="971"/>
      <c r="L33" s="971"/>
      <c r="M33" s="432"/>
      <c r="N33" s="432"/>
      <c r="Q33" s="412"/>
      <c r="R33" s="400"/>
      <c r="T33" s="463"/>
      <c r="U33" s="431"/>
    </row>
    <row r="34" spans="1:21" s="411" customFormat="1" ht="20.25" customHeight="1">
      <c r="A34" s="431"/>
      <c r="B34" s="1054"/>
      <c r="C34" s="1054"/>
      <c r="D34" s="1054"/>
      <c r="E34" s="432"/>
      <c r="F34" s="431"/>
      <c r="G34" s="431"/>
      <c r="H34" s="971" t="s">
        <v>1273</v>
      </c>
      <c r="I34" s="971"/>
      <c r="J34" s="971"/>
      <c r="K34" s="971"/>
      <c r="L34" s="971"/>
      <c r="M34" s="432"/>
      <c r="N34" s="432"/>
      <c r="Q34" s="398"/>
      <c r="R34" s="400"/>
      <c r="S34" s="398"/>
      <c r="T34" s="432"/>
      <c r="U34" s="431"/>
    </row>
    <row r="35" spans="1:21" s="411" customFormat="1" ht="20.25" customHeight="1">
      <c r="A35" s="431"/>
      <c r="B35" s="985" t="s">
        <v>1282</v>
      </c>
      <c r="C35" s="985"/>
      <c r="D35" s="985"/>
      <c r="E35" s="431"/>
      <c r="F35" s="431"/>
      <c r="G35" s="431"/>
      <c r="H35" s="1061" t="s">
        <v>1271</v>
      </c>
      <c r="I35" s="1061"/>
      <c r="J35" s="1061"/>
      <c r="K35" s="1061"/>
      <c r="L35" s="1061"/>
      <c r="M35" s="432"/>
      <c r="N35" s="432"/>
    </row>
    <row r="36" spans="1:21" s="411" customFormat="1" ht="20.25" customHeight="1">
      <c r="A36" s="431"/>
      <c r="B36" s="1178" t="s">
        <v>1291</v>
      </c>
      <c r="C36" s="1178"/>
      <c r="D36" s="1178"/>
      <c r="E36" s="1178"/>
      <c r="F36" s="431"/>
      <c r="G36" s="431"/>
      <c r="H36" s="1061"/>
      <c r="I36" s="1061"/>
      <c r="J36" s="1061"/>
      <c r="K36" s="1061"/>
      <c r="L36" s="1061"/>
      <c r="M36" s="432"/>
      <c r="N36" s="432"/>
    </row>
    <row r="37" spans="1:21" s="411" customFormat="1" ht="20.25" customHeight="1">
      <c r="A37" s="431"/>
      <c r="B37" s="1178" t="s">
        <v>1292</v>
      </c>
      <c r="C37" s="1178"/>
      <c r="D37" s="1178"/>
      <c r="E37" s="1178"/>
      <c r="F37" s="431"/>
      <c r="G37" s="431"/>
      <c r="H37" s="431"/>
      <c r="I37" s="412"/>
      <c r="J37" s="400"/>
      <c r="L37" s="463"/>
      <c r="M37" s="432"/>
      <c r="N37" s="432"/>
    </row>
    <row r="38" spans="1:21" s="411" customFormat="1" ht="20.25" customHeight="1">
      <c r="A38" s="431"/>
      <c r="B38" s="1048"/>
      <c r="C38" s="1048"/>
      <c r="D38" s="1048"/>
      <c r="E38" s="1048"/>
      <c r="F38" s="431"/>
      <c r="G38" s="431"/>
      <c r="H38" s="431"/>
      <c r="I38" s="412"/>
      <c r="J38" s="400"/>
      <c r="L38" s="463"/>
      <c r="M38" s="432"/>
      <c r="N38" s="432"/>
    </row>
    <row r="39" spans="1:21" s="411" customFormat="1" ht="20.25" customHeight="1">
      <c r="A39" s="431"/>
      <c r="B39" s="431"/>
      <c r="C39" s="447"/>
      <c r="D39" s="431"/>
      <c r="E39" s="431"/>
      <c r="F39" s="431"/>
      <c r="G39" s="431"/>
      <c r="H39" s="431"/>
      <c r="I39" s="412"/>
      <c r="J39" s="400"/>
      <c r="L39" s="463"/>
      <c r="M39" s="432"/>
      <c r="N39" s="432"/>
    </row>
    <row r="40" spans="1:21" s="411" customFormat="1" ht="20.25" customHeight="1">
      <c r="A40" s="431"/>
      <c r="B40" s="431"/>
      <c r="C40" s="447"/>
      <c r="D40" s="431"/>
      <c r="E40" s="431"/>
      <c r="F40" s="431"/>
      <c r="G40" s="431"/>
      <c r="H40" s="431"/>
      <c r="I40" s="412"/>
      <c r="J40" s="400"/>
      <c r="L40" s="463"/>
      <c r="M40" s="432"/>
      <c r="N40" s="432"/>
    </row>
    <row r="41" spans="1:21" s="411" customFormat="1" ht="20.25" customHeight="1">
      <c r="A41" s="431"/>
      <c r="B41" s="431"/>
      <c r="C41" s="447"/>
      <c r="D41" s="431"/>
      <c r="E41" s="431"/>
      <c r="F41" s="431"/>
      <c r="G41" s="431"/>
      <c r="H41" s="431"/>
      <c r="I41" s="412"/>
      <c r="J41" s="400"/>
      <c r="L41" s="463"/>
      <c r="M41" s="432"/>
      <c r="N41" s="432"/>
    </row>
    <row r="42" spans="1:21" s="411" customFormat="1" ht="20.25" customHeight="1">
      <c r="A42" s="431"/>
      <c r="D42" s="462"/>
      <c r="E42" s="432"/>
      <c r="F42" s="431"/>
      <c r="G42" s="431"/>
      <c r="H42" s="431"/>
      <c r="I42" s="398" t="s">
        <v>349</v>
      </c>
      <c r="J42" s="400"/>
      <c r="K42" s="398"/>
      <c r="L42" s="432"/>
      <c r="M42" s="432"/>
      <c r="N42" s="432"/>
    </row>
    <row r="43" spans="1:21" s="411" customFormat="1" ht="20.25" customHeight="1">
      <c r="A43" s="431"/>
      <c r="B43" s="412"/>
      <c r="C43" s="400"/>
      <c r="E43" s="463"/>
      <c r="F43" s="431"/>
      <c r="G43" s="431"/>
      <c r="H43" s="431"/>
      <c r="I43" s="445"/>
      <c r="J43" s="446"/>
      <c r="K43" s="431"/>
      <c r="L43" s="431"/>
      <c r="M43" s="432"/>
      <c r="N43" s="432"/>
    </row>
    <row r="44" spans="1:21" s="411" customFormat="1" ht="20.25" customHeight="1">
      <c r="A44" s="431"/>
      <c r="B44" s="398"/>
      <c r="C44" s="400"/>
      <c r="D44" s="398"/>
      <c r="E44" s="432"/>
      <c r="F44" s="431"/>
      <c r="G44" s="431"/>
      <c r="H44" s="431"/>
      <c r="I44" s="445"/>
      <c r="J44" s="446"/>
      <c r="K44" s="431"/>
      <c r="L44" s="431"/>
      <c r="M44" s="432"/>
      <c r="N44" s="432"/>
    </row>
    <row r="45" spans="1:21" s="411" customFormat="1" ht="24.75" customHeight="1">
      <c r="A45" s="398"/>
      <c r="B45" s="398"/>
      <c r="C45" s="398"/>
      <c r="D45" s="398"/>
      <c r="E45" s="398"/>
      <c r="F45" s="398"/>
      <c r="G45" s="398"/>
      <c r="H45" s="398"/>
      <c r="I45" s="414"/>
      <c r="J45" s="413"/>
      <c r="K45" s="398"/>
      <c r="L45" s="398"/>
      <c r="M45" s="432"/>
      <c r="N45" s="432"/>
    </row>
    <row r="46" spans="1:21">
      <c r="M46" s="430"/>
    </row>
  </sheetData>
  <mergeCells count="42">
    <mergeCell ref="J16:L16"/>
    <mergeCell ref="H35:L35"/>
    <mergeCell ref="H36:L36"/>
    <mergeCell ref="H10:I10"/>
    <mergeCell ref="H11:I11"/>
    <mergeCell ref="H16:I16"/>
    <mergeCell ref="H17:I17"/>
    <mergeCell ref="H18:I18"/>
    <mergeCell ref="H12:I12"/>
    <mergeCell ref="H13:I13"/>
    <mergeCell ref="H15:I15"/>
    <mergeCell ref="H14:I14"/>
    <mergeCell ref="J14:L14"/>
    <mergeCell ref="B32:H32"/>
    <mergeCell ref="B33:H33"/>
    <mergeCell ref="B36:E36"/>
    <mergeCell ref="B38:E38"/>
    <mergeCell ref="B10:E10"/>
    <mergeCell ref="B11:E11"/>
    <mergeCell ref="B12:E12"/>
    <mergeCell ref="B13:E13"/>
    <mergeCell ref="B14:E14"/>
    <mergeCell ref="B34:D34"/>
    <mergeCell ref="D22:E22"/>
    <mergeCell ref="B15:E15"/>
    <mergeCell ref="B16:E16"/>
    <mergeCell ref="B29:D29"/>
    <mergeCell ref="D23:E23"/>
    <mergeCell ref="B37:E37"/>
    <mergeCell ref="A1:L1"/>
    <mergeCell ref="A2:L2"/>
    <mergeCell ref="J9:L9"/>
    <mergeCell ref="H9:I9"/>
    <mergeCell ref="B9:E9"/>
    <mergeCell ref="A4:B4"/>
    <mergeCell ref="C4:L4"/>
    <mergeCell ref="D5:L5"/>
    <mergeCell ref="A8:C8"/>
    <mergeCell ref="D8:L8"/>
    <mergeCell ref="A6:L6"/>
    <mergeCell ref="C7:L7"/>
    <mergeCell ref="A7:B7"/>
  </mergeCells>
  <phoneticPr fontId="0" type="noConversion"/>
  <pageMargins left="0.75" right="0.54" top="0.83" bottom="0.75" header="0.5" footer="0.5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1A9A0-BB6E-4B93-9738-AD7D16873720}">
  <dimension ref="A1:V124"/>
  <sheetViews>
    <sheetView view="pageLayout" zoomScaleNormal="100" workbookViewId="0">
      <selection activeCell="D28" sqref="D28"/>
    </sheetView>
  </sheetViews>
  <sheetFormatPr defaultColWidth="9.140625" defaultRowHeight="23.25" customHeight="1"/>
  <cols>
    <col min="1" max="1" width="6" style="552" customWidth="1"/>
    <col min="2" max="2" width="0.85546875" style="552" customWidth="1"/>
    <col min="3" max="3" width="6" style="552" customWidth="1"/>
    <col min="4" max="4" width="19.85546875" style="552" customWidth="1"/>
    <col min="5" max="5" width="1.85546875" style="552" customWidth="1"/>
    <col min="6" max="6" width="6" style="552" customWidth="1"/>
    <col min="7" max="7" width="9.140625" style="552" customWidth="1"/>
    <col min="8" max="8" width="6.5703125" style="552" customWidth="1"/>
    <col min="9" max="9" width="2.5703125" style="667" customWidth="1"/>
    <col min="10" max="10" width="10.140625" style="552" customWidth="1"/>
    <col min="11" max="11" width="4.140625" style="552" customWidth="1"/>
    <col min="12" max="12" width="1.5703125" style="552" customWidth="1"/>
    <col min="13" max="13" width="10.5703125" style="552" customWidth="1"/>
    <col min="14" max="14" width="0.85546875" style="552" customWidth="1"/>
    <col min="15" max="15" width="9.42578125" style="552" customWidth="1"/>
    <col min="16" max="16" width="0.140625" style="552" hidden="1" customWidth="1"/>
    <col min="17" max="17" width="0.5703125" style="552" hidden="1" customWidth="1"/>
    <col min="18" max="18" width="2.42578125" style="552" hidden="1" customWidth="1"/>
    <col min="19" max="19" width="0.28515625" style="552" customWidth="1"/>
    <col min="20" max="256" width="9.140625" style="552"/>
    <col min="257" max="257" width="9.7109375" style="552" customWidth="1"/>
    <col min="258" max="258" width="0.85546875" style="552" customWidth="1"/>
    <col min="259" max="259" width="6" style="552" customWidth="1"/>
    <col min="260" max="260" width="20.7109375" style="552" customWidth="1"/>
    <col min="261" max="261" width="1.28515625" style="552" customWidth="1"/>
    <col min="262" max="262" width="12.5703125" style="552" customWidth="1"/>
    <col min="263" max="263" width="10.140625" style="552" customWidth="1"/>
    <col min="264" max="264" width="6.5703125" style="552" customWidth="1"/>
    <col min="265" max="265" width="2.5703125" style="552" customWidth="1"/>
    <col min="266" max="266" width="11.85546875" style="552" customWidth="1"/>
    <col min="267" max="267" width="4.140625" style="552" customWidth="1"/>
    <col min="268" max="268" width="1.5703125" style="552" customWidth="1"/>
    <col min="269" max="269" width="13.140625" style="552" customWidth="1"/>
    <col min="270" max="270" width="0.85546875" style="552" customWidth="1"/>
    <col min="271" max="271" width="11.85546875" style="552" customWidth="1"/>
    <col min="272" max="274" width="0" style="552" hidden="1" customWidth="1"/>
    <col min="275" max="275" width="0.28515625" style="552" customWidth="1"/>
    <col min="276" max="512" width="9.140625" style="552"/>
    <col min="513" max="513" width="9.7109375" style="552" customWidth="1"/>
    <col min="514" max="514" width="0.85546875" style="552" customWidth="1"/>
    <col min="515" max="515" width="6" style="552" customWidth="1"/>
    <col min="516" max="516" width="20.7109375" style="552" customWidth="1"/>
    <col min="517" max="517" width="1.28515625" style="552" customWidth="1"/>
    <col min="518" max="518" width="12.5703125" style="552" customWidth="1"/>
    <col min="519" max="519" width="10.140625" style="552" customWidth="1"/>
    <col min="520" max="520" width="6.5703125" style="552" customWidth="1"/>
    <col min="521" max="521" width="2.5703125" style="552" customWidth="1"/>
    <col min="522" max="522" width="11.85546875" style="552" customWidth="1"/>
    <col min="523" max="523" width="4.140625" style="552" customWidth="1"/>
    <col min="524" max="524" width="1.5703125" style="552" customWidth="1"/>
    <col min="525" max="525" width="13.140625" style="552" customWidth="1"/>
    <col min="526" max="526" width="0.85546875" style="552" customWidth="1"/>
    <col min="527" max="527" width="11.85546875" style="552" customWidth="1"/>
    <col min="528" max="530" width="0" style="552" hidden="1" customWidth="1"/>
    <col min="531" max="531" width="0.28515625" style="552" customWidth="1"/>
    <col min="532" max="768" width="9.140625" style="552"/>
    <col min="769" max="769" width="9.7109375" style="552" customWidth="1"/>
    <col min="770" max="770" width="0.85546875" style="552" customWidth="1"/>
    <col min="771" max="771" width="6" style="552" customWidth="1"/>
    <col min="772" max="772" width="20.7109375" style="552" customWidth="1"/>
    <col min="773" max="773" width="1.28515625" style="552" customWidth="1"/>
    <col min="774" max="774" width="12.5703125" style="552" customWidth="1"/>
    <col min="775" max="775" width="10.140625" style="552" customWidth="1"/>
    <col min="776" max="776" width="6.5703125" style="552" customWidth="1"/>
    <col min="777" max="777" width="2.5703125" style="552" customWidth="1"/>
    <col min="778" max="778" width="11.85546875" style="552" customWidth="1"/>
    <col min="779" max="779" width="4.140625" style="552" customWidth="1"/>
    <col min="780" max="780" width="1.5703125" style="552" customWidth="1"/>
    <col min="781" max="781" width="13.140625" style="552" customWidth="1"/>
    <col min="782" max="782" width="0.85546875" style="552" customWidth="1"/>
    <col min="783" max="783" width="11.85546875" style="552" customWidth="1"/>
    <col min="784" max="786" width="0" style="552" hidden="1" customWidth="1"/>
    <col min="787" max="787" width="0.28515625" style="552" customWidth="1"/>
    <col min="788" max="1024" width="9.140625" style="552"/>
    <col min="1025" max="1025" width="9.7109375" style="552" customWidth="1"/>
    <col min="1026" max="1026" width="0.85546875" style="552" customWidth="1"/>
    <col min="1027" max="1027" width="6" style="552" customWidth="1"/>
    <col min="1028" max="1028" width="20.7109375" style="552" customWidth="1"/>
    <col min="1029" max="1029" width="1.28515625" style="552" customWidth="1"/>
    <col min="1030" max="1030" width="12.5703125" style="552" customWidth="1"/>
    <col min="1031" max="1031" width="10.140625" style="552" customWidth="1"/>
    <col min="1032" max="1032" width="6.5703125" style="552" customWidth="1"/>
    <col min="1033" max="1033" width="2.5703125" style="552" customWidth="1"/>
    <col min="1034" max="1034" width="11.85546875" style="552" customWidth="1"/>
    <col min="1035" max="1035" width="4.140625" style="552" customWidth="1"/>
    <col min="1036" max="1036" width="1.5703125" style="552" customWidth="1"/>
    <col min="1037" max="1037" width="13.140625" style="552" customWidth="1"/>
    <col min="1038" max="1038" width="0.85546875" style="552" customWidth="1"/>
    <col min="1039" max="1039" width="11.85546875" style="552" customWidth="1"/>
    <col min="1040" max="1042" width="0" style="552" hidden="1" customWidth="1"/>
    <col min="1043" max="1043" width="0.28515625" style="552" customWidth="1"/>
    <col min="1044" max="1280" width="9.140625" style="552"/>
    <col min="1281" max="1281" width="9.7109375" style="552" customWidth="1"/>
    <col min="1282" max="1282" width="0.85546875" style="552" customWidth="1"/>
    <col min="1283" max="1283" width="6" style="552" customWidth="1"/>
    <col min="1284" max="1284" width="20.7109375" style="552" customWidth="1"/>
    <col min="1285" max="1285" width="1.28515625" style="552" customWidth="1"/>
    <col min="1286" max="1286" width="12.5703125" style="552" customWidth="1"/>
    <col min="1287" max="1287" width="10.140625" style="552" customWidth="1"/>
    <col min="1288" max="1288" width="6.5703125" style="552" customWidth="1"/>
    <col min="1289" max="1289" width="2.5703125" style="552" customWidth="1"/>
    <col min="1290" max="1290" width="11.85546875" style="552" customWidth="1"/>
    <col min="1291" max="1291" width="4.140625" style="552" customWidth="1"/>
    <col min="1292" max="1292" width="1.5703125" style="552" customWidth="1"/>
    <col min="1293" max="1293" width="13.140625" style="552" customWidth="1"/>
    <col min="1294" max="1294" width="0.85546875" style="552" customWidth="1"/>
    <col min="1295" max="1295" width="11.85546875" style="552" customWidth="1"/>
    <col min="1296" max="1298" width="0" style="552" hidden="1" customWidth="1"/>
    <col min="1299" max="1299" width="0.28515625" style="552" customWidth="1"/>
    <col min="1300" max="1536" width="9.140625" style="552"/>
    <col min="1537" max="1537" width="9.7109375" style="552" customWidth="1"/>
    <col min="1538" max="1538" width="0.85546875" style="552" customWidth="1"/>
    <col min="1539" max="1539" width="6" style="552" customWidth="1"/>
    <col min="1540" max="1540" width="20.7109375" style="552" customWidth="1"/>
    <col min="1541" max="1541" width="1.28515625" style="552" customWidth="1"/>
    <col min="1542" max="1542" width="12.5703125" style="552" customWidth="1"/>
    <col min="1543" max="1543" width="10.140625" style="552" customWidth="1"/>
    <col min="1544" max="1544" width="6.5703125" style="552" customWidth="1"/>
    <col min="1545" max="1545" width="2.5703125" style="552" customWidth="1"/>
    <col min="1546" max="1546" width="11.85546875" style="552" customWidth="1"/>
    <col min="1547" max="1547" width="4.140625" style="552" customWidth="1"/>
    <col min="1548" max="1548" width="1.5703125" style="552" customWidth="1"/>
    <col min="1549" max="1549" width="13.140625" style="552" customWidth="1"/>
    <col min="1550" max="1550" width="0.85546875" style="552" customWidth="1"/>
    <col min="1551" max="1551" width="11.85546875" style="552" customWidth="1"/>
    <col min="1552" max="1554" width="0" style="552" hidden="1" customWidth="1"/>
    <col min="1555" max="1555" width="0.28515625" style="552" customWidth="1"/>
    <col min="1556" max="1792" width="9.140625" style="552"/>
    <col min="1793" max="1793" width="9.7109375" style="552" customWidth="1"/>
    <col min="1794" max="1794" width="0.85546875" style="552" customWidth="1"/>
    <col min="1795" max="1795" width="6" style="552" customWidth="1"/>
    <col min="1796" max="1796" width="20.7109375" style="552" customWidth="1"/>
    <col min="1797" max="1797" width="1.28515625" style="552" customWidth="1"/>
    <col min="1798" max="1798" width="12.5703125" style="552" customWidth="1"/>
    <col min="1799" max="1799" width="10.140625" style="552" customWidth="1"/>
    <col min="1800" max="1800" width="6.5703125" style="552" customWidth="1"/>
    <col min="1801" max="1801" width="2.5703125" style="552" customWidth="1"/>
    <col min="1802" max="1802" width="11.85546875" style="552" customWidth="1"/>
    <col min="1803" max="1803" width="4.140625" style="552" customWidth="1"/>
    <col min="1804" max="1804" width="1.5703125" style="552" customWidth="1"/>
    <col min="1805" max="1805" width="13.140625" style="552" customWidth="1"/>
    <col min="1806" max="1806" width="0.85546875" style="552" customWidth="1"/>
    <col min="1807" max="1807" width="11.85546875" style="552" customWidth="1"/>
    <col min="1808" max="1810" width="0" style="552" hidden="1" customWidth="1"/>
    <col min="1811" max="1811" width="0.28515625" style="552" customWidth="1"/>
    <col min="1812" max="2048" width="9.140625" style="552"/>
    <col min="2049" max="2049" width="9.7109375" style="552" customWidth="1"/>
    <col min="2050" max="2050" width="0.85546875" style="552" customWidth="1"/>
    <col min="2051" max="2051" width="6" style="552" customWidth="1"/>
    <col min="2052" max="2052" width="20.7109375" style="552" customWidth="1"/>
    <col min="2053" max="2053" width="1.28515625" style="552" customWidth="1"/>
    <col min="2054" max="2054" width="12.5703125" style="552" customWidth="1"/>
    <col min="2055" max="2055" width="10.140625" style="552" customWidth="1"/>
    <col min="2056" max="2056" width="6.5703125" style="552" customWidth="1"/>
    <col min="2057" max="2057" width="2.5703125" style="552" customWidth="1"/>
    <col min="2058" max="2058" width="11.85546875" style="552" customWidth="1"/>
    <col min="2059" max="2059" width="4.140625" style="552" customWidth="1"/>
    <col min="2060" max="2060" width="1.5703125" style="552" customWidth="1"/>
    <col min="2061" max="2061" width="13.140625" style="552" customWidth="1"/>
    <col min="2062" max="2062" width="0.85546875" style="552" customWidth="1"/>
    <col min="2063" max="2063" width="11.85546875" style="552" customWidth="1"/>
    <col min="2064" max="2066" width="0" style="552" hidden="1" customWidth="1"/>
    <col min="2067" max="2067" width="0.28515625" style="552" customWidth="1"/>
    <col min="2068" max="2304" width="9.140625" style="552"/>
    <col min="2305" max="2305" width="9.7109375" style="552" customWidth="1"/>
    <col min="2306" max="2306" width="0.85546875" style="552" customWidth="1"/>
    <col min="2307" max="2307" width="6" style="552" customWidth="1"/>
    <col min="2308" max="2308" width="20.7109375" style="552" customWidth="1"/>
    <col min="2309" max="2309" width="1.28515625" style="552" customWidth="1"/>
    <col min="2310" max="2310" width="12.5703125" style="552" customWidth="1"/>
    <col min="2311" max="2311" width="10.140625" style="552" customWidth="1"/>
    <col min="2312" max="2312" width="6.5703125" style="552" customWidth="1"/>
    <col min="2313" max="2313" width="2.5703125" style="552" customWidth="1"/>
    <col min="2314" max="2314" width="11.85546875" style="552" customWidth="1"/>
    <col min="2315" max="2315" width="4.140625" style="552" customWidth="1"/>
    <col min="2316" max="2316" width="1.5703125" style="552" customWidth="1"/>
    <col min="2317" max="2317" width="13.140625" style="552" customWidth="1"/>
    <col min="2318" max="2318" width="0.85546875" style="552" customWidth="1"/>
    <col min="2319" max="2319" width="11.85546875" style="552" customWidth="1"/>
    <col min="2320" max="2322" width="0" style="552" hidden="1" customWidth="1"/>
    <col min="2323" max="2323" width="0.28515625" style="552" customWidth="1"/>
    <col min="2324" max="2560" width="9.140625" style="552"/>
    <col min="2561" max="2561" width="9.7109375" style="552" customWidth="1"/>
    <col min="2562" max="2562" width="0.85546875" style="552" customWidth="1"/>
    <col min="2563" max="2563" width="6" style="552" customWidth="1"/>
    <col min="2564" max="2564" width="20.7109375" style="552" customWidth="1"/>
    <col min="2565" max="2565" width="1.28515625" style="552" customWidth="1"/>
    <col min="2566" max="2566" width="12.5703125" style="552" customWidth="1"/>
    <col min="2567" max="2567" width="10.140625" style="552" customWidth="1"/>
    <col min="2568" max="2568" width="6.5703125" style="552" customWidth="1"/>
    <col min="2569" max="2569" width="2.5703125" style="552" customWidth="1"/>
    <col min="2570" max="2570" width="11.85546875" style="552" customWidth="1"/>
    <col min="2571" max="2571" width="4.140625" style="552" customWidth="1"/>
    <col min="2572" max="2572" width="1.5703125" style="552" customWidth="1"/>
    <col min="2573" max="2573" width="13.140625" style="552" customWidth="1"/>
    <col min="2574" max="2574" width="0.85546875" style="552" customWidth="1"/>
    <col min="2575" max="2575" width="11.85546875" style="552" customWidth="1"/>
    <col min="2576" max="2578" width="0" style="552" hidden="1" customWidth="1"/>
    <col min="2579" max="2579" width="0.28515625" style="552" customWidth="1"/>
    <col min="2580" max="2816" width="9.140625" style="552"/>
    <col min="2817" max="2817" width="9.7109375" style="552" customWidth="1"/>
    <col min="2818" max="2818" width="0.85546875" style="552" customWidth="1"/>
    <col min="2819" max="2819" width="6" style="552" customWidth="1"/>
    <col min="2820" max="2820" width="20.7109375" style="552" customWidth="1"/>
    <col min="2821" max="2821" width="1.28515625" style="552" customWidth="1"/>
    <col min="2822" max="2822" width="12.5703125" style="552" customWidth="1"/>
    <col min="2823" max="2823" width="10.140625" style="552" customWidth="1"/>
    <col min="2824" max="2824" width="6.5703125" style="552" customWidth="1"/>
    <col min="2825" max="2825" width="2.5703125" style="552" customWidth="1"/>
    <col min="2826" max="2826" width="11.85546875" style="552" customWidth="1"/>
    <col min="2827" max="2827" width="4.140625" style="552" customWidth="1"/>
    <col min="2828" max="2828" width="1.5703125" style="552" customWidth="1"/>
    <col min="2829" max="2829" width="13.140625" style="552" customWidth="1"/>
    <col min="2830" max="2830" width="0.85546875" style="552" customWidth="1"/>
    <col min="2831" max="2831" width="11.85546875" style="552" customWidth="1"/>
    <col min="2832" max="2834" width="0" style="552" hidden="1" customWidth="1"/>
    <col min="2835" max="2835" width="0.28515625" style="552" customWidth="1"/>
    <col min="2836" max="3072" width="9.140625" style="552"/>
    <col min="3073" max="3073" width="9.7109375" style="552" customWidth="1"/>
    <col min="3074" max="3074" width="0.85546875" style="552" customWidth="1"/>
    <col min="3075" max="3075" width="6" style="552" customWidth="1"/>
    <col min="3076" max="3076" width="20.7109375" style="552" customWidth="1"/>
    <col min="3077" max="3077" width="1.28515625" style="552" customWidth="1"/>
    <col min="3078" max="3078" width="12.5703125" style="552" customWidth="1"/>
    <col min="3079" max="3079" width="10.140625" style="552" customWidth="1"/>
    <col min="3080" max="3080" width="6.5703125" style="552" customWidth="1"/>
    <col min="3081" max="3081" width="2.5703125" style="552" customWidth="1"/>
    <col min="3082" max="3082" width="11.85546875" style="552" customWidth="1"/>
    <col min="3083" max="3083" width="4.140625" style="552" customWidth="1"/>
    <col min="3084" max="3084" width="1.5703125" style="552" customWidth="1"/>
    <col min="3085" max="3085" width="13.140625" style="552" customWidth="1"/>
    <col min="3086" max="3086" width="0.85546875" style="552" customWidth="1"/>
    <col min="3087" max="3087" width="11.85546875" style="552" customWidth="1"/>
    <col min="3088" max="3090" width="0" style="552" hidden="1" customWidth="1"/>
    <col min="3091" max="3091" width="0.28515625" style="552" customWidth="1"/>
    <col min="3092" max="3328" width="9.140625" style="552"/>
    <col min="3329" max="3329" width="9.7109375" style="552" customWidth="1"/>
    <col min="3330" max="3330" width="0.85546875" style="552" customWidth="1"/>
    <col min="3331" max="3331" width="6" style="552" customWidth="1"/>
    <col min="3332" max="3332" width="20.7109375" style="552" customWidth="1"/>
    <col min="3333" max="3333" width="1.28515625" style="552" customWidth="1"/>
    <col min="3334" max="3334" width="12.5703125" style="552" customWidth="1"/>
    <col min="3335" max="3335" width="10.140625" style="552" customWidth="1"/>
    <col min="3336" max="3336" width="6.5703125" style="552" customWidth="1"/>
    <col min="3337" max="3337" width="2.5703125" style="552" customWidth="1"/>
    <col min="3338" max="3338" width="11.85546875" style="552" customWidth="1"/>
    <col min="3339" max="3339" width="4.140625" style="552" customWidth="1"/>
    <col min="3340" max="3340" width="1.5703125" style="552" customWidth="1"/>
    <col min="3341" max="3341" width="13.140625" style="552" customWidth="1"/>
    <col min="3342" max="3342" width="0.85546875" style="552" customWidth="1"/>
    <col min="3343" max="3343" width="11.85546875" style="552" customWidth="1"/>
    <col min="3344" max="3346" width="0" style="552" hidden="1" customWidth="1"/>
    <col min="3347" max="3347" width="0.28515625" style="552" customWidth="1"/>
    <col min="3348" max="3584" width="9.140625" style="552"/>
    <col min="3585" max="3585" width="9.7109375" style="552" customWidth="1"/>
    <col min="3586" max="3586" width="0.85546875" style="552" customWidth="1"/>
    <col min="3587" max="3587" width="6" style="552" customWidth="1"/>
    <col min="3588" max="3588" width="20.7109375" style="552" customWidth="1"/>
    <col min="3589" max="3589" width="1.28515625" style="552" customWidth="1"/>
    <col min="3590" max="3590" width="12.5703125" style="552" customWidth="1"/>
    <col min="3591" max="3591" width="10.140625" style="552" customWidth="1"/>
    <col min="3592" max="3592" width="6.5703125" style="552" customWidth="1"/>
    <col min="3593" max="3593" width="2.5703125" style="552" customWidth="1"/>
    <col min="3594" max="3594" width="11.85546875" style="552" customWidth="1"/>
    <col min="3595" max="3595" width="4.140625" style="552" customWidth="1"/>
    <col min="3596" max="3596" width="1.5703125" style="552" customWidth="1"/>
    <col min="3597" max="3597" width="13.140625" style="552" customWidth="1"/>
    <col min="3598" max="3598" width="0.85546875" style="552" customWidth="1"/>
    <col min="3599" max="3599" width="11.85546875" style="552" customWidth="1"/>
    <col min="3600" max="3602" width="0" style="552" hidden="1" customWidth="1"/>
    <col min="3603" max="3603" width="0.28515625" style="552" customWidth="1"/>
    <col min="3604" max="3840" width="9.140625" style="552"/>
    <col min="3841" max="3841" width="9.7109375" style="552" customWidth="1"/>
    <col min="3842" max="3842" width="0.85546875" style="552" customWidth="1"/>
    <col min="3843" max="3843" width="6" style="552" customWidth="1"/>
    <col min="3844" max="3844" width="20.7109375" style="552" customWidth="1"/>
    <col min="3845" max="3845" width="1.28515625" style="552" customWidth="1"/>
    <col min="3846" max="3846" width="12.5703125" style="552" customWidth="1"/>
    <col min="3847" max="3847" width="10.140625" style="552" customWidth="1"/>
    <col min="3848" max="3848" width="6.5703125" style="552" customWidth="1"/>
    <col min="3849" max="3849" width="2.5703125" style="552" customWidth="1"/>
    <col min="3850" max="3850" width="11.85546875" style="552" customWidth="1"/>
    <col min="3851" max="3851" width="4.140625" style="552" customWidth="1"/>
    <col min="3852" max="3852" width="1.5703125" style="552" customWidth="1"/>
    <col min="3853" max="3853" width="13.140625" style="552" customWidth="1"/>
    <col min="3854" max="3854" width="0.85546875" style="552" customWidth="1"/>
    <col min="3855" max="3855" width="11.85546875" style="552" customWidth="1"/>
    <col min="3856" max="3858" width="0" style="552" hidden="1" customWidth="1"/>
    <col min="3859" max="3859" width="0.28515625" style="552" customWidth="1"/>
    <col min="3860" max="4096" width="9.140625" style="552"/>
    <col min="4097" max="4097" width="9.7109375" style="552" customWidth="1"/>
    <col min="4098" max="4098" width="0.85546875" style="552" customWidth="1"/>
    <col min="4099" max="4099" width="6" style="552" customWidth="1"/>
    <col min="4100" max="4100" width="20.7109375" style="552" customWidth="1"/>
    <col min="4101" max="4101" width="1.28515625" style="552" customWidth="1"/>
    <col min="4102" max="4102" width="12.5703125" style="552" customWidth="1"/>
    <col min="4103" max="4103" width="10.140625" style="552" customWidth="1"/>
    <col min="4104" max="4104" width="6.5703125" style="552" customWidth="1"/>
    <col min="4105" max="4105" width="2.5703125" style="552" customWidth="1"/>
    <col min="4106" max="4106" width="11.85546875" style="552" customWidth="1"/>
    <col min="4107" max="4107" width="4.140625" style="552" customWidth="1"/>
    <col min="4108" max="4108" width="1.5703125" style="552" customWidth="1"/>
    <col min="4109" max="4109" width="13.140625" style="552" customWidth="1"/>
    <col min="4110" max="4110" width="0.85546875" style="552" customWidth="1"/>
    <col min="4111" max="4111" width="11.85546875" style="552" customWidth="1"/>
    <col min="4112" max="4114" width="0" style="552" hidden="1" customWidth="1"/>
    <col min="4115" max="4115" width="0.28515625" style="552" customWidth="1"/>
    <col min="4116" max="4352" width="9.140625" style="552"/>
    <col min="4353" max="4353" width="9.7109375" style="552" customWidth="1"/>
    <col min="4354" max="4354" width="0.85546875" style="552" customWidth="1"/>
    <col min="4355" max="4355" width="6" style="552" customWidth="1"/>
    <col min="4356" max="4356" width="20.7109375" style="552" customWidth="1"/>
    <col min="4357" max="4357" width="1.28515625" style="552" customWidth="1"/>
    <col min="4358" max="4358" width="12.5703125" style="552" customWidth="1"/>
    <col min="4359" max="4359" width="10.140625" style="552" customWidth="1"/>
    <col min="4360" max="4360" width="6.5703125" style="552" customWidth="1"/>
    <col min="4361" max="4361" width="2.5703125" style="552" customWidth="1"/>
    <col min="4362" max="4362" width="11.85546875" style="552" customWidth="1"/>
    <col min="4363" max="4363" width="4.140625" style="552" customWidth="1"/>
    <col min="4364" max="4364" width="1.5703125" style="552" customWidth="1"/>
    <col min="4365" max="4365" width="13.140625" style="552" customWidth="1"/>
    <col min="4366" max="4366" width="0.85546875" style="552" customWidth="1"/>
    <col min="4367" max="4367" width="11.85546875" style="552" customWidth="1"/>
    <col min="4368" max="4370" width="0" style="552" hidden="1" customWidth="1"/>
    <col min="4371" max="4371" width="0.28515625" style="552" customWidth="1"/>
    <col min="4372" max="4608" width="9.140625" style="552"/>
    <col min="4609" max="4609" width="9.7109375" style="552" customWidth="1"/>
    <col min="4610" max="4610" width="0.85546875" style="552" customWidth="1"/>
    <col min="4611" max="4611" width="6" style="552" customWidth="1"/>
    <col min="4612" max="4612" width="20.7109375" style="552" customWidth="1"/>
    <col min="4613" max="4613" width="1.28515625" style="552" customWidth="1"/>
    <col min="4614" max="4614" width="12.5703125" style="552" customWidth="1"/>
    <col min="4615" max="4615" width="10.140625" style="552" customWidth="1"/>
    <col min="4616" max="4616" width="6.5703125" style="552" customWidth="1"/>
    <col min="4617" max="4617" width="2.5703125" style="552" customWidth="1"/>
    <col min="4618" max="4618" width="11.85546875" style="552" customWidth="1"/>
    <col min="4619" max="4619" width="4.140625" style="552" customWidth="1"/>
    <col min="4620" max="4620" width="1.5703125" style="552" customWidth="1"/>
    <col min="4621" max="4621" width="13.140625" style="552" customWidth="1"/>
    <col min="4622" max="4622" width="0.85546875" style="552" customWidth="1"/>
    <col min="4623" max="4623" width="11.85546875" style="552" customWidth="1"/>
    <col min="4624" max="4626" width="0" style="552" hidden="1" customWidth="1"/>
    <col min="4627" max="4627" width="0.28515625" style="552" customWidth="1"/>
    <col min="4628" max="4864" width="9.140625" style="552"/>
    <col min="4865" max="4865" width="9.7109375" style="552" customWidth="1"/>
    <col min="4866" max="4866" width="0.85546875" style="552" customWidth="1"/>
    <col min="4867" max="4867" width="6" style="552" customWidth="1"/>
    <col min="4868" max="4868" width="20.7109375" style="552" customWidth="1"/>
    <col min="4869" max="4869" width="1.28515625" style="552" customWidth="1"/>
    <col min="4870" max="4870" width="12.5703125" style="552" customWidth="1"/>
    <col min="4871" max="4871" width="10.140625" style="552" customWidth="1"/>
    <col min="4872" max="4872" width="6.5703125" style="552" customWidth="1"/>
    <col min="4873" max="4873" width="2.5703125" style="552" customWidth="1"/>
    <col min="4874" max="4874" width="11.85546875" style="552" customWidth="1"/>
    <col min="4875" max="4875" width="4.140625" style="552" customWidth="1"/>
    <col min="4876" max="4876" width="1.5703125" style="552" customWidth="1"/>
    <col min="4877" max="4877" width="13.140625" style="552" customWidth="1"/>
    <col min="4878" max="4878" width="0.85546875" style="552" customWidth="1"/>
    <col min="4879" max="4879" width="11.85546875" style="552" customWidth="1"/>
    <col min="4880" max="4882" width="0" style="552" hidden="1" customWidth="1"/>
    <col min="4883" max="4883" width="0.28515625" style="552" customWidth="1"/>
    <col min="4884" max="5120" width="9.140625" style="552"/>
    <col min="5121" max="5121" width="9.7109375" style="552" customWidth="1"/>
    <col min="5122" max="5122" width="0.85546875" style="552" customWidth="1"/>
    <col min="5123" max="5123" width="6" style="552" customWidth="1"/>
    <col min="5124" max="5124" width="20.7109375" style="552" customWidth="1"/>
    <col min="5125" max="5125" width="1.28515625" style="552" customWidth="1"/>
    <col min="5126" max="5126" width="12.5703125" style="552" customWidth="1"/>
    <col min="5127" max="5127" width="10.140625" style="552" customWidth="1"/>
    <col min="5128" max="5128" width="6.5703125" style="552" customWidth="1"/>
    <col min="5129" max="5129" width="2.5703125" style="552" customWidth="1"/>
    <col min="5130" max="5130" width="11.85546875" style="552" customWidth="1"/>
    <col min="5131" max="5131" width="4.140625" style="552" customWidth="1"/>
    <col min="5132" max="5132" width="1.5703125" style="552" customWidth="1"/>
    <col min="5133" max="5133" width="13.140625" style="552" customWidth="1"/>
    <col min="5134" max="5134" width="0.85546875" style="552" customWidth="1"/>
    <col min="5135" max="5135" width="11.85546875" style="552" customWidth="1"/>
    <col min="5136" max="5138" width="0" style="552" hidden="1" customWidth="1"/>
    <col min="5139" max="5139" width="0.28515625" style="552" customWidth="1"/>
    <col min="5140" max="5376" width="9.140625" style="552"/>
    <col min="5377" max="5377" width="9.7109375" style="552" customWidth="1"/>
    <col min="5378" max="5378" width="0.85546875" style="552" customWidth="1"/>
    <col min="5379" max="5379" width="6" style="552" customWidth="1"/>
    <col min="5380" max="5380" width="20.7109375" style="552" customWidth="1"/>
    <col min="5381" max="5381" width="1.28515625" style="552" customWidth="1"/>
    <col min="5382" max="5382" width="12.5703125" style="552" customWidth="1"/>
    <col min="5383" max="5383" width="10.140625" style="552" customWidth="1"/>
    <col min="5384" max="5384" width="6.5703125" style="552" customWidth="1"/>
    <col min="5385" max="5385" width="2.5703125" style="552" customWidth="1"/>
    <col min="5386" max="5386" width="11.85546875" style="552" customWidth="1"/>
    <col min="5387" max="5387" width="4.140625" style="552" customWidth="1"/>
    <col min="5388" max="5388" width="1.5703125" style="552" customWidth="1"/>
    <col min="5389" max="5389" width="13.140625" style="552" customWidth="1"/>
    <col min="5390" max="5390" width="0.85546875" style="552" customWidth="1"/>
    <col min="5391" max="5391" width="11.85546875" style="552" customWidth="1"/>
    <col min="5392" max="5394" width="0" style="552" hidden="1" customWidth="1"/>
    <col min="5395" max="5395" width="0.28515625" style="552" customWidth="1"/>
    <col min="5396" max="5632" width="9.140625" style="552"/>
    <col min="5633" max="5633" width="9.7109375" style="552" customWidth="1"/>
    <col min="5634" max="5634" width="0.85546875" style="552" customWidth="1"/>
    <col min="5635" max="5635" width="6" style="552" customWidth="1"/>
    <col min="5636" max="5636" width="20.7109375" style="552" customWidth="1"/>
    <col min="5637" max="5637" width="1.28515625" style="552" customWidth="1"/>
    <col min="5638" max="5638" width="12.5703125" style="552" customWidth="1"/>
    <col min="5639" max="5639" width="10.140625" style="552" customWidth="1"/>
    <col min="5640" max="5640" width="6.5703125" style="552" customWidth="1"/>
    <col min="5641" max="5641" width="2.5703125" style="552" customWidth="1"/>
    <col min="5642" max="5642" width="11.85546875" style="552" customWidth="1"/>
    <col min="5643" max="5643" width="4.140625" style="552" customWidth="1"/>
    <col min="5644" max="5644" width="1.5703125" style="552" customWidth="1"/>
    <col min="5645" max="5645" width="13.140625" style="552" customWidth="1"/>
    <col min="5646" max="5646" width="0.85546875" style="552" customWidth="1"/>
    <col min="5647" max="5647" width="11.85546875" style="552" customWidth="1"/>
    <col min="5648" max="5650" width="0" style="552" hidden="1" customWidth="1"/>
    <col min="5651" max="5651" width="0.28515625" style="552" customWidth="1"/>
    <col min="5652" max="5888" width="9.140625" style="552"/>
    <col min="5889" max="5889" width="9.7109375" style="552" customWidth="1"/>
    <col min="5890" max="5890" width="0.85546875" style="552" customWidth="1"/>
    <col min="5891" max="5891" width="6" style="552" customWidth="1"/>
    <col min="5892" max="5892" width="20.7109375" style="552" customWidth="1"/>
    <col min="5893" max="5893" width="1.28515625" style="552" customWidth="1"/>
    <col min="5894" max="5894" width="12.5703125" style="552" customWidth="1"/>
    <col min="5895" max="5895" width="10.140625" style="552" customWidth="1"/>
    <col min="5896" max="5896" width="6.5703125" style="552" customWidth="1"/>
    <col min="5897" max="5897" width="2.5703125" style="552" customWidth="1"/>
    <col min="5898" max="5898" width="11.85546875" style="552" customWidth="1"/>
    <col min="5899" max="5899" width="4.140625" style="552" customWidth="1"/>
    <col min="5900" max="5900" width="1.5703125" style="552" customWidth="1"/>
    <col min="5901" max="5901" width="13.140625" style="552" customWidth="1"/>
    <col min="5902" max="5902" width="0.85546875" style="552" customWidth="1"/>
    <col min="5903" max="5903" width="11.85546875" style="552" customWidth="1"/>
    <col min="5904" max="5906" width="0" style="552" hidden="1" customWidth="1"/>
    <col min="5907" max="5907" width="0.28515625" style="552" customWidth="1"/>
    <col min="5908" max="6144" width="9.140625" style="552"/>
    <col min="6145" max="6145" width="9.7109375" style="552" customWidth="1"/>
    <col min="6146" max="6146" width="0.85546875" style="552" customWidth="1"/>
    <col min="6147" max="6147" width="6" style="552" customWidth="1"/>
    <col min="6148" max="6148" width="20.7109375" style="552" customWidth="1"/>
    <col min="6149" max="6149" width="1.28515625" style="552" customWidth="1"/>
    <col min="6150" max="6150" width="12.5703125" style="552" customWidth="1"/>
    <col min="6151" max="6151" width="10.140625" style="552" customWidth="1"/>
    <col min="6152" max="6152" width="6.5703125" style="552" customWidth="1"/>
    <col min="6153" max="6153" width="2.5703125" style="552" customWidth="1"/>
    <col min="6154" max="6154" width="11.85546875" style="552" customWidth="1"/>
    <col min="6155" max="6155" width="4.140625" style="552" customWidth="1"/>
    <col min="6156" max="6156" width="1.5703125" style="552" customWidth="1"/>
    <col min="6157" max="6157" width="13.140625" style="552" customWidth="1"/>
    <col min="6158" max="6158" width="0.85546875" style="552" customWidth="1"/>
    <col min="6159" max="6159" width="11.85546875" style="552" customWidth="1"/>
    <col min="6160" max="6162" width="0" style="552" hidden="1" customWidth="1"/>
    <col min="6163" max="6163" width="0.28515625" style="552" customWidth="1"/>
    <col min="6164" max="6400" width="9.140625" style="552"/>
    <col min="6401" max="6401" width="9.7109375" style="552" customWidth="1"/>
    <col min="6402" max="6402" width="0.85546875" style="552" customWidth="1"/>
    <col min="6403" max="6403" width="6" style="552" customWidth="1"/>
    <col min="6404" max="6404" width="20.7109375" style="552" customWidth="1"/>
    <col min="6405" max="6405" width="1.28515625" style="552" customWidth="1"/>
    <col min="6406" max="6406" width="12.5703125" style="552" customWidth="1"/>
    <col min="6407" max="6407" width="10.140625" style="552" customWidth="1"/>
    <col min="6408" max="6408" width="6.5703125" style="552" customWidth="1"/>
    <col min="6409" max="6409" width="2.5703125" style="552" customWidth="1"/>
    <col min="6410" max="6410" width="11.85546875" style="552" customWidth="1"/>
    <col min="6411" max="6411" width="4.140625" style="552" customWidth="1"/>
    <col min="6412" max="6412" width="1.5703125" style="552" customWidth="1"/>
    <col min="6413" max="6413" width="13.140625" style="552" customWidth="1"/>
    <col min="6414" max="6414" width="0.85546875" style="552" customWidth="1"/>
    <col min="6415" max="6415" width="11.85546875" style="552" customWidth="1"/>
    <col min="6416" max="6418" width="0" style="552" hidden="1" customWidth="1"/>
    <col min="6419" max="6419" width="0.28515625" style="552" customWidth="1"/>
    <col min="6420" max="6656" width="9.140625" style="552"/>
    <col min="6657" max="6657" width="9.7109375" style="552" customWidth="1"/>
    <col min="6658" max="6658" width="0.85546875" style="552" customWidth="1"/>
    <col min="6659" max="6659" width="6" style="552" customWidth="1"/>
    <col min="6660" max="6660" width="20.7109375" style="552" customWidth="1"/>
    <col min="6661" max="6661" width="1.28515625" style="552" customWidth="1"/>
    <col min="6662" max="6662" width="12.5703125" style="552" customWidth="1"/>
    <col min="6663" max="6663" width="10.140625" style="552" customWidth="1"/>
    <col min="6664" max="6664" width="6.5703125" style="552" customWidth="1"/>
    <col min="6665" max="6665" width="2.5703125" style="552" customWidth="1"/>
    <col min="6666" max="6666" width="11.85546875" style="552" customWidth="1"/>
    <col min="6667" max="6667" width="4.140625" style="552" customWidth="1"/>
    <col min="6668" max="6668" width="1.5703125" style="552" customWidth="1"/>
    <col min="6669" max="6669" width="13.140625" style="552" customWidth="1"/>
    <col min="6670" max="6670" width="0.85546875" style="552" customWidth="1"/>
    <col min="6671" max="6671" width="11.85546875" style="552" customWidth="1"/>
    <col min="6672" max="6674" width="0" style="552" hidden="1" customWidth="1"/>
    <col min="6675" max="6675" width="0.28515625" style="552" customWidth="1"/>
    <col min="6676" max="6912" width="9.140625" style="552"/>
    <col min="6913" max="6913" width="9.7109375" style="552" customWidth="1"/>
    <col min="6914" max="6914" width="0.85546875" style="552" customWidth="1"/>
    <col min="6915" max="6915" width="6" style="552" customWidth="1"/>
    <col min="6916" max="6916" width="20.7109375" style="552" customWidth="1"/>
    <col min="6917" max="6917" width="1.28515625" style="552" customWidth="1"/>
    <col min="6918" max="6918" width="12.5703125" style="552" customWidth="1"/>
    <col min="6919" max="6919" width="10.140625" style="552" customWidth="1"/>
    <col min="6920" max="6920" width="6.5703125" style="552" customWidth="1"/>
    <col min="6921" max="6921" width="2.5703125" style="552" customWidth="1"/>
    <col min="6922" max="6922" width="11.85546875" style="552" customWidth="1"/>
    <col min="6923" max="6923" width="4.140625" style="552" customWidth="1"/>
    <col min="6924" max="6924" width="1.5703125" style="552" customWidth="1"/>
    <col min="6925" max="6925" width="13.140625" style="552" customWidth="1"/>
    <col min="6926" max="6926" width="0.85546875" style="552" customWidth="1"/>
    <col min="6927" max="6927" width="11.85546875" style="552" customWidth="1"/>
    <col min="6928" max="6930" width="0" style="552" hidden="1" customWidth="1"/>
    <col min="6931" max="6931" width="0.28515625" style="552" customWidth="1"/>
    <col min="6932" max="7168" width="9.140625" style="552"/>
    <col min="7169" max="7169" width="9.7109375" style="552" customWidth="1"/>
    <col min="7170" max="7170" width="0.85546875" style="552" customWidth="1"/>
    <col min="7171" max="7171" width="6" style="552" customWidth="1"/>
    <col min="7172" max="7172" width="20.7109375" style="552" customWidth="1"/>
    <col min="7173" max="7173" width="1.28515625" style="552" customWidth="1"/>
    <col min="7174" max="7174" width="12.5703125" style="552" customWidth="1"/>
    <col min="7175" max="7175" width="10.140625" style="552" customWidth="1"/>
    <col min="7176" max="7176" width="6.5703125" style="552" customWidth="1"/>
    <col min="7177" max="7177" width="2.5703125" style="552" customWidth="1"/>
    <col min="7178" max="7178" width="11.85546875" style="552" customWidth="1"/>
    <col min="7179" max="7179" width="4.140625" style="552" customWidth="1"/>
    <col min="7180" max="7180" width="1.5703125" style="552" customWidth="1"/>
    <col min="7181" max="7181" width="13.140625" style="552" customWidth="1"/>
    <col min="7182" max="7182" width="0.85546875" style="552" customWidth="1"/>
    <col min="7183" max="7183" width="11.85546875" style="552" customWidth="1"/>
    <col min="7184" max="7186" width="0" style="552" hidden="1" customWidth="1"/>
    <col min="7187" max="7187" width="0.28515625" style="552" customWidth="1"/>
    <col min="7188" max="7424" width="9.140625" style="552"/>
    <col min="7425" max="7425" width="9.7109375" style="552" customWidth="1"/>
    <col min="7426" max="7426" width="0.85546875" style="552" customWidth="1"/>
    <col min="7427" max="7427" width="6" style="552" customWidth="1"/>
    <col min="7428" max="7428" width="20.7109375" style="552" customWidth="1"/>
    <col min="7429" max="7429" width="1.28515625" style="552" customWidth="1"/>
    <col min="7430" max="7430" width="12.5703125" style="552" customWidth="1"/>
    <col min="7431" max="7431" width="10.140625" style="552" customWidth="1"/>
    <col min="7432" max="7432" width="6.5703125" style="552" customWidth="1"/>
    <col min="7433" max="7433" width="2.5703125" style="552" customWidth="1"/>
    <col min="7434" max="7434" width="11.85546875" style="552" customWidth="1"/>
    <col min="7435" max="7435" width="4.140625" style="552" customWidth="1"/>
    <col min="7436" max="7436" width="1.5703125" style="552" customWidth="1"/>
    <col min="7437" max="7437" width="13.140625" style="552" customWidth="1"/>
    <col min="7438" max="7438" width="0.85546875" style="552" customWidth="1"/>
    <col min="7439" max="7439" width="11.85546875" style="552" customWidth="1"/>
    <col min="7440" max="7442" width="0" style="552" hidden="1" customWidth="1"/>
    <col min="7443" max="7443" width="0.28515625" style="552" customWidth="1"/>
    <col min="7444" max="7680" width="9.140625" style="552"/>
    <col min="7681" max="7681" width="9.7109375" style="552" customWidth="1"/>
    <col min="7682" max="7682" width="0.85546875" style="552" customWidth="1"/>
    <col min="7683" max="7683" width="6" style="552" customWidth="1"/>
    <col min="7684" max="7684" width="20.7109375" style="552" customWidth="1"/>
    <col min="7685" max="7685" width="1.28515625" style="552" customWidth="1"/>
    <col min="7686" max="7686" width="12.5703125" style="552" customWidth="1"/>
    <col min="7687" max="7687" width="10.140625" style="552" customWidth="1"/>
    <col min="7688" max="7688" width="6.5703125" style="552" customWidth="1"/>
    <col min="7689" max="7689" width="2.5703125" style="552" customWidth="1"/>
    <col min="7690" max="7690" width="11.85546875" style="552" customWidth="1"/>
    <col min="7691" max="7691" width="4.140625" style="552" customWidth="1"/>
    <col min="7692" max="7692" width="1.5703125" style="552" customWidth="1"/>
    <col min="7693" max="7693" width="13.140625" style="552" customWidth="1"/>
    <col min="7694" max="7694" width="0.85546875" style="552" customWidth="1"/>
    <col min="7695" max="7695" width="11.85546875" style="552" customWidth="1"/>
    <col min="7696" max="7698" width="0" style="552" hidden="1" customWidth="1"/>
    <col min="7699" max="7699" width="0.28515625" style="552" customWidth="1"/>
    <col min="7700" max="7936" width="9.140625" style="552"/>
    <col min="7937" max="7937" width="9.7109375" style="552" customWidth="1"/>
    <col min="7938" max="7938" width="0.85546875" style="552" customWidth="1"/>
    <col min="7939" max="7939" width="6" style="552" customWidth="1"/>
    <col min="7940" max="7940" width="20.7109375" style="552" customWidth="1"/>
    <col min="7941" max="7941" width="1.28515625" style="552" customWidth="1"/>
    <col min="7942" max="7942" width="12.5703125" style="552" customWidth="1"/>
    <col min="7943" max="7943" width="10.140625" style="552" customWidth="1"/>
    <col min="7944" max="7944" width="6.5703125" style="552" customWidth="1"/>
    <col min="7945" max="7945" width="2.5703125" style="552" customWidth="1"/>
    <col min="7946" max="7946" width="11.85546875" style="552" customWidth="1"/>
    <col min="7947" max="7947" width="4.140625" style="552" customWidth="1"/>
    <col min="7948" max="7948" width="1.5703125" style="552" customWidth="1"/>
    <col min="7949" max="7949" width="13.140625" style="552" customWidth="1"/>
    <col min="7950" max="7950" width="0.85546875" style="552" customWidth="1"/>
    <col min="7951" max="7951" width="11.85546875" style="552" customWidth="1"/>
    <col min="7952" max="7954" width="0" style="552" hidden="1" customWidth="1"/>
    <col min="7955" max="7955" width="0.28515625" style="552" customWidth="1"/>
    <col min="7956" max="8192" width="9.140625" style="552"/>
    <col min="8193" max="8193" width="9.7109375" style="552" customWidth="1"/>
    <col min="8194" max="8194" width="0.85546875" style="552" customWidth="1"/>
    <col min="8195" max="8195" width="6" style="552" customWidth="1"/>
    <col min="8196" max="8196" width="20.7109375" style="552" customWidth="1"/>
    <col min="8197" max="8197" width="1.28515625" style="552" customWidth="1"/>
    <col min="8198" max="8198" width="12.5703125" style="552" customWidth="1"/>
    <col min="8199" max="8199" width="10.140625" style="552" customWidth="1"/>
    <col min="8200" max="8200" width="6.5703125" style="552" customWidth="1"/>
    <col min="8201" max="8201" width="2.5703125" style="552" customWidth="1"/>
    <col min="8202" max="8202" width="11.85546875" style="552" customWidth="1"/>
    <col min="8203" max="8203" width="4.140625" style="552" customWidth="1"/>
    <col min="8204" max="8204" width="1.5703125" style="552" customWidth="1"/>
    <col min="8205" max="8205" width="13.140625" style="552" customWidth="1"/>
    <col min="8206" max="8206" width="0.85546875" style="552" customWidth="1"/>
    <col min="8207" max="8207" width="11.85546875" style="552" customWidth="1"/>
    <col min="8208" max="8210" width="0" style="552" hidden="1" customWidth="1"/>
    <col min="8211" max="8211" width="0.28515625" style="552" customWidth="1"/>
    <col min="8212" max="8448" width="9.140625" style="552"/>
    <col min="8449" max="8449" width="9.7109375" style="552" customWidth="1"/>
    <col min="8450" max="8450" width="0.85546875" style="552" customWidth="1"/>
    <col min="8451" max="8451" width="6" style="552" customWidth="1"/>
    <col min="8452" max="8452" width="20.7109375" style="552" customWidth="1"/>
    <col min="8453" max="8453" width="1.28515625" style="552" customWidth="1"/>
    <col min="8454" max="8454" width="12.5703125" style="552" customWidth="1"/>
    <col min="8455" max="8455" width="10.140625" style="552" customWidth="1"/>
    <col min="8456" max="8456" width="6.5703125" style="552" customWidth="1"/>
    <col min="8457" max="8457" width="2.5703125" style="552" customWidth="1"/>
    <col min="8458" max="8458" width="11.85546875" style="552" customWidth="1"/>
    <col min="8459" max="8459" width="4.140625" style="552" customWidth="1"/>
    <col min="8460" max="8460" width="1.5703125" style="552" customWidth="1"/>
    <col min="8461" max="8461" width="13.140625" style="552" customWidth="1"/>
    <col min="8462" max="8462" width="0.85546875" style="552" customWidth="1"/>
    <col min="8463" max="8463" width="11.85546875" style="552" customWidth="1"/>
    <col min="8464" max="8466" width="0" style="552" hidden="1" customWidth="1"/>
    <col min="8467" max="8467" width="0.28515625" style="552" customWidth="1"/>
    <col min="8468" max="8704" width="9.140625" style="552"/>
    <col min="8705" max="8705" width="9.7109375" style="552" customWidth="1"/>
    <col min="8706" max="8706" width="0.85546875" style="552" customWidth="1"/>
    <col min="8707" max="8707" width="6" style="552" customWidth="1"/>
    <col min="8708" max="8708" width="20.7109375" style="552" customWidth="1"/>
    <col min="8709" max="8709" width="1.28515625" style="552" customWidth="1"/>
    <col min="8710" max="8710" width="12.5703125" style="552" customWidth="1"/>
    <col min="8711" max="8711" width="10.140625" style="552" customWidth="1"/>
    <col min="8712" max="8712" width="6.5703125" style="552" customWidth="1"/>
    <col min="8713" max="8713" width="2.5703125" style="552" customWidth="1"/>
    <col min="8714" max="8714" width="11.85546875" style="552" customWidth="1"/>
    <col min="8715" max="8715" width="4.140625" style="552" customWidth="1"/>
    <col min="8716" max="8716" width="1.5703125" style="552" customWidth="1"/>
    <col min="8717" max="8717" width="13.140625" style="552" customWidth="1"/>
    <col min="8718" max="8718" width="0.85546875" style="552" customWidth="1"/>
    <col min="8719" max="8719" width="11.85546875" style="552" customWidth="1"/>
    <col min="8720" max="8722" width="0" style="552" hidden="1" customWidth="1"/>
    <col min="8723" max="8723" width="0.28515625" style="552" customWidth="1"/>
    <col min="8724" max="8960" width="9.140625" style="552"/>
    <col min="8961" max="8961" width="9.7109375" style="552" customWidth="1"/>
    <col min="8962" max="8962" width="0.85546875" style="552" customWidth="1"/>
    <col min="8963" max="8963" width="6" style="552" customWidth="1"/>
    <col min="8964" max="8964" width="20.7109375" style="552" customWidth="1"/>
    <col min="8965" max="8965" width="1.28515625" style="552" customWidth="1"/>
    <col min="8966" max="8966" width="12.5703125" style="552" customWidth="1"/>
    <col min="8967" max="8967" width="10.140625" style="552" customWidth="1"/>
    <col min="8968" max="8968" width="6.5703125" style="552" customWidth="1"/>
    <col min="8969" max="8969" width="2.5703125" style="552" customWidth="1"/>
    <col min="8970" max="8970" width="11.85546875" style="552" customWidth="1"/>
    <col min="8971" max="8971" width="4.140625" style="552" customWidth="1"/>
    <col min="8972" max="8972" width="1.5703125" style="552" customWidth="1"/>
    <col min="8973" max="8973" width="13.140625" style="552" customWidth="1"/>
    <col min="8974" max="8974" width="0.85546875" style="552" customWidth="1"/>
    <col min="8975" max="8975" width="11.85546875" style="552" customWidth="1"/>
    <col min="8976" max="8978" width="0" style="552" hidden="1" customWidth="1"/>
    <col min="8979" max="8979" width="0.28515625" style="552" customWidth="1"/>
    <col min="8980" max="9216" width="9.140625" style="552"/>
    <col min="9217" max="9217" width="9.7109375" style="552" customWidth="1"/>
    <col min="9218" max="9218" width="0.85546875" style="552" customWidth="1"/>
    <col min="9219" max="9219" width="6" style="552" customWidth="1"/>
    <col min="9220" max="9220" width="20.7109375" style="552" customWidth="1"/>
    <col min="9221" max="9221" width="1.28515625" style="552" customWidth="1"/>
    <col min="9222" max="9222" width="12.5703125" style="552" customWidth="1"/>
    <col min="9223" max="9223" width="10.140625" style="552" customWidth="1"/>
    <col min="9224" max="9224" width="6.5703125" style="552" customWidth="1"/>
    <col min="9225" max="9225" width="2.5703125" style="552" customWidth="1"/>
    <col min="9226" max="9226" width="11.85546875" style="552" customWidth="1"/>
    <col min="9227" max="9227" width="4.140625" style="552" customWidth="1"/>
    <col min="9228" max="9228" width="1.5703125" style="552" customWidth="1"/>
    <col min="9229" max="9229" width="13.140625" style="552" customWidth="1"/>
    <col min="9230" max="9230" width="0.85546875" style="552" customWidth="1"/>
    <col min="9231" max="9231" width="11.85546875" style="552" customWidth="1"/>
    <col min="9232" max="9234" width="0" style="552" hidden="1" customWidth="1"/>
    <col min="9235" max="9235" width="0.28515625" style="552" customWidth="1"/>
    <col min="9236" max="9472" width="9.140625" style="552"/>
    <col min="9473" max="9473" width="9.7109375" style="552" customWidth="1"/>
    <col min="9474" max="9474" width="0.85546875" style="552" customWidth="1"/>
    <col min="9475" max="9475" width="6" style="552" customWidth="1"/>
    <col min="9476" max="9476" width="20.7109375" style="552" customWidth="1"/>
    <col min="9477" max="9477" width="1.28515625" style="552" customWidth="1"/>
    <col min="9478" max="9478" width="12.5703125" style="552" customWidth="1"/>
    <col min="9479" max="9479" width="10.140625" style="552" customWidth="1"/>
    <col min="9480" max="9480" width="6.5703125" style="552" customWidth="1"/>
    <col min="9481" max="9481" width="2.5703125" style="552" customWidth="1"/>
    <col min="9482" max="9482" width="11.85546875" style="552" customWidth="1"/>
    <col min="9483" max="9483" width="4.140625" style="552" customWidth="1"/>
    <col min="9484" max="9484" width="1.5703125" style="552" customWidth="1"/>
    <col min="9485" max="9485" width="13.140625" style="552" customWidth="1"/>
    <col min="9486" max="9486" width="0.85546875" style="552" customWidth="1"/>
    <col min="9487" max="9487" width="11.85546875" style="552" customWidth="1"/>
    <col min="9488" max="9490" width="0" style="552" hidden="1" customWidth="1"/>
    <col min="9491" max="9491" width="0.28515625" style="552" customWidth="1"/>
    <col min="9492" max="9728" width="9.140625" style="552"/>
    <col min="9729" max="9729" width="9.7109375" style="552" customWidth="1"/>
    <col min="9730" max="9730" width="0.85546875" style="552" customWidth="1"/>
    <col min="9731" max="9731" width="6" style="552" customWidth="1"/>
    <col min="9732" max="9732" width="20.7109375" style="552" customWidth="1"/>
    <col min="9733" max="9733" width="1.28515625" style="552" customWidth="1"/>
    <col min="9734" max="9734" width="12.5703125" style="552" customWidth="1"/>
    <col min="9735" max="9735" width="10.140625" style="552" customWidth="1"/>
    <col min="9736" max="9736" width="6.5703125" style="552" customWidth="1"/>
    <col min="9737" max="9737" width="2.5703125" style="552" customWidth="1"/>
    <col min="9738" max="9738" width="11.85546875" style="552" customWidth="1"/>
    <col min="9739" max="9739" width="4.140625" style="552" customWidth="1"/>
    <col min="9740" max="9740" width="1.5703125" style="552" customWidth="1"/>
    <col min="9741" max="9741" width="13.140625" style="552" customWidth="1"/>
    <col min="9742" max="9742" width="0.85546875" style="552" customWidth="1"/>
    <col min="9743" max="9743" width="11.85546875" style="552" customWidth="1"/>
    <col min="9744" max="9746" width="0" style="552" hidden="1" customWidth="1"/>
    <col min="9747" max="9747" width="0.28515625" style="552" customWidth="1"/>
    <col min="9748" max="9984" width="9.140625" style="552"/>
    <col min="9985" max="9985" width="9.7109375" style="552" customWidth="1"/>
    <col min="9986" max="9986" width="0.85546875" style="552" customWidth="1"/>
    <col min="9987" max="9987" width="6" style="552" customWidth="1"/>
    <col min="9988" max="9988" width="20.7109375" style="552" customWidth="1"/>
    <col min="9989" max="9989" width="1.28515625" style="552" customWidth="1"/>
    <col min="9990" max="9990" width="12.5703125" style="552" customWidth="1"/>
    <col min="9991" max="9991" width="10.140625" style="552" customWidth="1"/>
    <col min="9992" max="9992" width="6.5703125" style="552" customWidth="1"/>
    <col min="9993" max="9993" width="2.5703125" style="552" customWidth="1"/>
    <col min="9994" max="9994" width="11.85546875" style="552" customWidth="1"/>
    <col min="9995" max="9995" width="4.140625" style="552" customWidth="1"/>
    <col min="9996" max="9996" width="1.5703125" style="552" customWidth="1"/>
    <col min="9997" max="9997" width="13.140625" style="552" customWidth="1"/>
    <col min="9998" max="9998" width="0.85546875" style="552" customWidth="1"/>
    <col min="9999" max="9999" width="11.85546875" style="552" customWidth="1"/>
    <col min="10000" max="10002" width="0" style="552" hidden="1" customWidth="1"/>
    <col min="10003" max="10003" width="0.28515625" style="552" customWidth="1"/>
    <col min="10004" max="10240" width="9.140625" style="552"/>
    <col min="10241" max="10241" width="9.7109375" style="552" customWidth="1"/>
    <col min="10242" max="10242" width="0.85546875" style="552" customWidth="1"/>
    <col min="10243" max="10243" width="6" style="552" customWidth="1"/>
    <col min="10244" max="10244" width="20.7109375" style="552" customWidth="1"/>
    <col min="10245" max="10245" width="1.28515625" style="552" customWidth="1"/>
    <col min="10246" max="10246" width="12.5703125" style="552" customWidth="1"/>
    <col min="10247" max="10247" width="10.140625" style="552" customWidth="1"/>
    <col min="10248" max="10248" width="6.5703125" style="552" customWidth="1"/>
    <col min="10249" max="10249" width="2.5703125" style="552" customWidth="1"/>
    <col min="10250" max="10250" width="11.85546875" style="552" customWidth="1"/>
    <col min="10251" max="10251" width="4.140625" style="552" customWidth="1"/>
    <col min="10252" max="10252" width="1.5703125" style="552" customWidth="1"/>
    <col min="10253" max="10253" width="13.140625" style="552" customWidth="1"/>
    <col min="10254" max="10254" width="0.85546875" style="552" customWidth="1"/>
    <col min="10255" max="10255" width="11.85546875" style="552" customWidth="1"/>
    <col min="10256" max="10258" width="0" style="552" hidden="1" customWidth="1"/>
    <col min="10259" max="10259" width="0.28515625" style="552" customWidth="1"/>
    <col min="10260" max="10496" width="9.140625" style="552"/>
    <col min="10497" max="10497" width="9.7109375" style="552" customWidth="1"/>
    <col min="10498" max="10498" width="0.85546875" style="552" customWidth="1"/>
    <col min="10499" max="10499" width="6" style="552" customWidth="1"/>
    <col min="10500" max="10500" width="20.7109375" style="552" customWidth="1"/>
    <col min="10501" max="10501" width="1.28515625" style="552" customWidth="1"/>
    <col min="10502" max="10502" width="12.5703125" style="552" customWidth="1"/>
    <col min="10503" max="10503" width="10.140625" style="552" customWidth="1"/>
    <col min="10504" max="10504" width="6.5703125" style="552" customWidth="1"/>
    <col min="10505" max="10505" width="2.5703125" style="552" customWidth="1"/>
    <col min="10506" max="10506" width="11.85546875" style="552" customWidth="1"/>
    <col min="10507" max="10507" width="4.140625" style="552" customWidth="1"/>
    <col min="10508" max="10508" width="1.5703125" style="552" customWidth="1"/>
    <col min="10509" max="10509" width="13.140625" style="552" customWidth="1"/>
    <col min="10510" max="10510" width="0.85546875" style="552" customWidth="1"/>
    <col min="10511" max="10511" width="11.85546875" style="552" customWidth="1"/>
    <col min="10512" max="10514" width="0" style="552" hidden="1" customWidth="1"/>
    <col min="10515" max="10515" width="0.28515625" style="552" customWidth="1"/>
    <col min="10516" max="10752" width="9.140625" style="552"/>
    <col min="10753" max="10753" width="9.7109375" style="552" customWidth="1"/>
    <col min="10754" max="10754" width="0.85546875" style="552" customWidth="1"/>
    <col min="10755" max="10755" width="6" style="552" customWidth="1"/>
    <col min="10756" max="10756" width="20.7109375" style="552" customWidth="1"/>
    <col min="10757" max="10757" width="1.28515625" style="552" customWidth="1"/>
    <col min="10758" max="10758" width="12.5703125" style="552" customWidth="1"/>
    <col min="10759" max="10759" width="10.140625" style="552" customWidth="1"/>
    <col min="10760" max="10760" width="6.5703125" style="552" customWidth="1"/>
    <col min="10761" max="10761" width="2.5703125" style="552" customWidth="1"/>
    <col min="10762" max="10762" width="11.85546875" style="552" customWidth="1"/>
    <col min="10763" max="10763" width="4.140625" style="552" customWidth="1"/>
    <col min="10764" max="10764" width="1.5703125" style="552" customWidth="1"/>
    <col min="10765" max="10765" width="13.140625" style="552" customWidth="1"/>
    <col min="10766" max="10766" width="0.85546875" style="552" customWidth="1"/>
    <col min="10767" max="10767" width="11.85546875" style="552" customWidth="1"/>
    <col min="10768" max="10770" width="0" style="552" hidden="1" customWidth="1"/>
    <col min="10771" max="10771" width="0.28515625" style="552" customWidth="1"/>
    <col min="10772" max="11008" width="9.140625" style="552"/>
    <col min="11009" max="11009" width="9.7109375" style="552" customWidth="1"/>
    <col min="11010" max="11010" width="0.85546875" style="552" customWidth="1"/>
    <col min="11011" max="11011" width="6" style="552" customWidth="1"/>
    <col min="11012" max="11012" width="20.7109375" style="552" customWidth="1"/>
    <col min="11013" max="11013" width="1.28515625" style="552" customWidth="1"/>
    <col min="11014" max="11014" width="12.5703125" style="552" customWidth="1"/>
    <col min="11015" max="11015" width="10.140625" style="552" customWidth="1"/>
    <col min="11016" max="11016" width="6.5703125" style="552" customWidth="1"/>
    <col min="11017" max="11017" width="2.5703125" style="552" customWidth="1"/>
    <col min="11018" max="11018" width="11.85546875" style="552" customWidth="1"/>
    <col min="11019" max="11019" width="4.140625" style="552" customWidth="1"/>
    <col min="11020" max="11020" width="1.5703125" style="552" customWidth="1"/>
    <col min="11021" max="11021" width="13.140625" style="552" customWidth="1"/>
    <col min="11022" max="11022" width="0.85546875" style="552" customWidth="1"/>
    <col min="11023" max="11023" width="11.85546875" style="552" customWidth="1"/>
    <col min="11024" max="11026" width="0" style="552" hidden="1" customWidth="1"/>
    <col min="11027" max="11027" width="0.28515625" style="552" customWidth="1"/>
    <col min="11028" max="11264" width="9.140625" style="552"/>
    <col min="11265" max="11265" width="9.7109375" style="552" customWidth="1"/>
    <col min="11266" max="11266" width="0.85546875" style="552" customWidth="1"/>
    <col min="11267" max="11267" width="6" style="552" customWidth="1"/>
    <col min="11268" max="11268" width="20.7109375" style="552" customWidth="1"/>
    <col min="11269" max="11269" width="1.28515625" style="552" customWidth="1"/>
    <col min="11270" max="11270" width="12.5703125" style="552" customWidth="1"/>
    <col min="11271" max="11271" width="10.140625" style="552" customWidth="1"/>
    <col min="11272" max="11272" width="6.5703125" style="552" customWidth="1"/>
    <col min="11273" max="11273" width="2.5703125" style="552" customWidth="1"/>
    <col min="11274" max="11274" width="11.85546875" style="552" customWidth="1"/>
    <col min="11275" max="11275" width="4.140625" style="552" customWidth="1"/>
    <col min="11276" max="11276" width="1.5703125" style="552" customWidth="1"/>
    <col min="11277" max="11277" width="13.140625" style="552" customWidth="1"/>
    <col min="11278" max="11278" width="0.85546875" style="552" customWidth="1"/>
    <col min="11279" max="11279" width="11.85546875" style="552" customWidth="1"/>
    <col min="11280" max="11282" width="0" style="552" hidden="1" customWidth="1"/>
    <col min="11283" max="11283" width="0.28515625" style="552" customWidth="1"/>
    <col min="11284" max="11520" width="9.140625" style="552"/>
    <col min="11521" max="11521" width="9.7109375" style="552" customWidth="1"/>
    <col min="11522" max="11522" width="0.85546875" style="552" customWidth="1"/>
    <col min="11523" max="11523" width="6" style="552" customWidth="1"/>
    <col min="11524" max="11524" width="20.7109375" style="552" customWidth="1"/>
    <col min="11525" max="11525" width="1.28515625" style="552" customWidth="1"/>
    <col min="11526" max="11526" width="12.5703125" style="552" customWidth="1"/>
    <col min="11527" max="11527" width="10.140625" style="552" customWidth="1"/>
    <col min="11528" max="11528" width="6.5703125" style="552" customWidth="1"/>
    <col min="11529" max="11529" width="2.5703125" style="552" customWidth="1"/>
    <col min="11530" max="11530" width="11.85546875" style="552" customWidth="1"/>
    <col min="11531" max="11531" width="4.140625" style="552" customWidth="1"/>
    <col min="11532" max="11532" width="1.5703125" style="552" customWidth="1"/>
    <col min="11533" max="11533" width="13.140625" style="552" customWidth="1"/>
    <col min="11534" max="11534" width="0.85546875" style="552" customWidth="1"/>
    <col min="11535" max="11535" width="11.85546875" style="552" customWidth="1"/>
    <col min="11536" max="11538" width="0" style="552" hidden="1" customWidth="1"/>
    <col min="11539" max="11539" width="0.28515625" style="552" customWidth="1"/>
    <col min="11540" max="11776" width="9.140625" style="552"/>
    <col min="11777" max="11777" width="9.7109375" style="552" customWidth="1"/>
    <col min="11778" max="11778" width="0.85546875" style="552" customWidth="1"/>
    <col min="11779" max="11779" width="6" style="552" customWidth="1"/>
    <col min="11780" max="11780" width="20.7109375" style="552" customWidth="1"/>
    <col min="11781" max="11781" width="1.28515625" style="552" customWidth="1"/>
    <col min="11782" max="11782" width="12.5703125" style="552" customWidth="1"/>
    <col min="11783" max="11783" width="10.140625" style="552" customWidth="1"/>
    <col min="11784" max="11784" width="6.5703125" style="552" customWidth="1"/>
    <col min="11785" max="11785" width="2.5703125" style="552" customWidth="1"/>
    <col min="11786" max="11786" width="11.85546875" style="552" customWidth="1"/>
    <col min="11787" max="11787" width="4.140625" style="552" customWidth="1"/>
    <col min="11788" max="11788" width="1.5703125" style="552" customWidth="1"/>
    <col min="11789" max="11789" width="13.140625" style="552" customWidth="1"/>
    <col min="11790" max="11790" width="0.85546875" style="552" customWidth="1"/>
    <col min="11791" max="11791" width="11.85546875" style="552" customWidth="1"/>
    <col min="11792" max="11794" width="0" style="552" hidden="1" customWidth="1"/>
    <col min="11795" max="11795" width="0.28515625" style="552" customWidth="1"/>
    <col min="11796" max="12032" width="9.140625" style="552"/>
    <col min="12033" max="12033" width="9.7109375" style="552" customWidth="1"/>
    <col min="12034" max="12034" width="0.85546875" style="552" customWidth="1"/>
    <col min="12035" max="12035" width="6" style="552" customWidth="1"/>
    <col min="12036" max="12036" width="20.7109375" style="552" customWidth="1"/>
    <col min="12037" max="12037" width="1.28515625" style="552" customWidth="1"/>
    <col min="12038" max="12038" width="12.5703125" style="552" customWidth="1"/>
    <col min="12039" max="12039" width="10.140625" style="552" customWidth="1"/>
    <col min="12040" max="12040" width="6.5703125" style="552" customWidth="1"/>
    <col min="12041" max="12041" width="2.5703125" style="552" customWidth="1"/>
    <col min="12042" max="12042" width="11.85546875" style="552" customWidth="1"/>
    <col min="12043" max="12043" width="4.140625" style="552" customWidth="1"/>
    <col min="12044" max="12044" width="1.5703125" style="552" customWidth="1"/>
    <col min="12045" max="12045" width="13.140625" style="552" customWidth="1"/>
    <col min="12046" max="12046" width="0.85546875" style="552" customWidth="1"/>
    <col min="12047" max="12047" width="11.85546875" style="552" customWidth="1"/>
    <col min="12048" max="12050" width="0" style="552" hidden="1" customWidth="1"/>
    <col min="12051" max="12051" width="0.28515625" style="552" customWidth="1"/>
    <col min="12052" max="12288" width="9.140625" style="552"/>
    <col min="12289" max="12289" width="9.7109375" style="552" customWidth="1"/>
    <col min="12290" max="12290" width="0.85546875" style="552" customWidth="1"/>
    <col min="12291" max="12291" width="6" style="552" customWidth="1"/>
    <col min="12292" max="12292" width="20.7109375" style="552" customWidth="1"/>
    <col min="12293" max="12293" width="1.28515625" style="552" customWidth="1"/>
    <col min="12294" max="12294" width="12.5703125" style="552" customWidth="1"/>
    <col min="12295" max="12295" width="10.140625" style="552" customWidth="1"/>
    <col min="12296" max="12296" width="6.5703125" style="552" customWidth="1"/>
    <col min="12297" max="12297" width="2.5703125" style="552" customWidth="1"/>
    <col min="12298" max="12298" width="11.85546875" style="552" customWidth="1"/>
    <col min="12299" max="12299" width="4.140625" style="552" customWidth="1"/>
    <col min="12300" max="12300" width="1.5703125" style="552" customWidth="1"/>
    <col min="12301" max="12301" width="13.140625" style="552" customWidth="1"/>
    <col min="12302" max="12302" width="0.85546875" style="552" customWidth="1"/>
    <col min="12303" max="12303" width="11.85546875" style="552" customWidth="1"/>
    <col min="12304" max="12306" width="0" style="552" hidden="1" customWidth="1"/>
    <col min="12307" max="12307" width="0.28515625" style="552" customWidth="1"/>
    <col min="12308" max="12544" width="9.140625" style="552"/>
    <col min="12545" max="12545" width="9.7109375" style="552" customWidth="1"/>
    <col min="12546" max="12546" width="0.85546875" style="552" customWidth="1"/>
    <col min="12547" max="12547" width="6" style="552" customWidth="1"/>
    <col min="12548" max="12548" width="20.7109375" style="552" customWidth="1"/>
    <col min="12549" max="12549" width="1.28515625" style="552" customWidth="1"/>
    <col min="12550" max="12550" width="12.5703125" style="552" customWidth="1"/>
    <col min="12551" max="12551" width="10.140625" style="552" customWidth="1"/>
    <col min="12552" max="12552" width="6.5703125" style="552" customWidth="1"/>
    <col min="12553" max="12553" width="2.5703125" style="552" customWidth="1"/>
    <col min="12554" max="12554" width="11.85546875" style="552" customWidth="1"/>
    <col min="12555" max="12555" width="4.140625" style="552" customWidth="1"/>
    <col min="12556" max="12556" width="1.5703125" style="552" customWidth="1"/>
    <col min="12557" max="12557" width="13.140625" style="552" customWidth="1"/>
    <col min="12558" max="12558" width="0.85546875" style="552" customWidth="1"/>
    <col min="12559" max="12559" width="11.85546875" style="552" customWidth="1"/>
    <col min="12560" max="12562" width="0" style="552" hidden="1" customWidth="1"/>
    <col min="12563" max="12563" width="0.28515625" style="552" customWidth="1"/>
    <col min="12564" max="12800" width="9.140625" style="552"/>
    <col min="12801" max="12801" width="9.7109375" style="552" customWidth="1"/>
    <col min="12802" max="12802" width="0.85546875" style="552" customWidth="1"/>
    <col min="12803" max="12803" width="6" style="552" customWidth="1"/>
    <col min="12804" max="12804" width="20.7109375" style="552" customWidth="1"/>
    <col min="12805" max="12805" width="1.28515625" style="552" customWidth="1"/>
    <col min="12806" max="12806" width="12.5703125" style="552" customWidth="1"/>
    <col min="12807" max="12807" width="10.140625" style="552" customWidth="1"/>
    <col min="12808" max="12808" width="6.5703125" style="552" customWidth="1"/>
    <col min="12809" max="12809" width="2.5703125" style="552" customWidth="1"/>
    <col min="12810" max="12810" width="11.85546875" style="552" customWidth="1"/>
    <col min="12811" max="12811" width="4.140625" style="552" customWidth="1"/>
    <col min="12812" max="12812" width="1.5703125" style="552" customWidth="1"/>
    <col min="12813" max="12813" width="13.140625" style="552" customWidth="1"/>
    <col min="12814" max="12814" width="0.85546875" style="552" customWidth="1"/>
    <col min="12815" max="12815" width="11.85546875" style="552" customWidth="1"/>
    <col min="12816" max="12818" width="0" style="552" hidden="1" customWidth="1"/>
    <col min="12819" max="12819" width="0.28515625" style="552" customWidth="1"/>
    <col min="12820" max="13056" width="9.140625" style="552"/>
    <col min="13057" max="13057" width="9.7109375" style="552" customWidth="1"/>
    <col min="13058" max="13058" width="0.85546875" style="552" customWidth="1"/>
    <col min="13059" max="13059" width="6" style="552" customWidth="1"/>
    <col min="13060" max="13060" width="20.7109375" style="552" customWidth="1"/>
    <col min="13061" max="13061" width="1.28515625" style="552" customWidth="1"/>
    <col min="13062" max="13062" width="12.5703125" style="552" customWidth="1"/>
    <col min="13063" max="13063" width="10.140625" style="552" customWidth="1"/>
    <col min="13064" max="13064" width="6.5703125" style="552" customWidth="1"/>
    <col min="13065" max="13065" width="2.5703125" style="552" customWidth="1"/>
    <col min="13066" max="13066" width="11.85546875" style="552" customWidth="1"/>
    <col min="13067" max="13067" width="4.140625" style="552" customWidth="1"/>
    <col min="13068" max="13068" width="1.5703125" style="552" customWidth="1"/>
    <col min="13069" max="13069" width="13.140625" style="552" customWidth="1"/>
    <col min="13070" max="13070" width="0.85546875" style="552" customWidth="1"/>
    <col min="13071" max="13071" width="11.85546875" style="552" customWidth="1"/>
    <col min="13072" max="13074" width="0" style="552" hidden="1" customWidth="1"/>
    <col min="13075" max="13075" width="0.28515625" style="552" customWidth="1"/>
    <col min="13076" max="13312" width="9.140625" style="552"/>
    <col min="13313" max="13313" width="9.7109375" style="552" customWidth="1"/>
    <col min="13314" max="13314" width="0.85546875" style="552" customWidth="1"/>
    <col min="13315" max="13315" width="6" style="552" customWidth="1"/>
    <col min="13316" max="13316" width="20.7109375" style="552" customWidth="1"/>
    <col min="13317" max="13317" width="1.28515625" style="552" customWidth="1"/>
    <col min="13318" max="13318" width="12.5703125" style="552" customWidth="1"/>
    <col min="13319" max="13319" width="10.140625" style="552" customWidth="1"/>
    <col min="13320" max="13320" width="6.5703125" style="552" customWidth="1"/>
    <col min="13321" max="13321" width="2.5703125" style="552" customWidth="1"/>
    <col min="13322" max="13322" width="11.85546875" style="552" customWidth="1"/>
    <col min="13323" max="13323" width="4.140625" style="552" customWidth="1"/>
    <col min="13324" max="13324" width="1.5703125" style="552" customWidth="1"/>
    <col min="13325" max="13325" width="13.140625" style="552" customWidth="1"/>
    <col min="13326" max="13326" width="0.85546875" style="552" customWidth="1"/>
    <col min="13327" max="13327" width="11.85546875" style="552" customWidth="1"/>
    <col min="13328" max="13330" width="0" style="552" hidden="1" customWidth="1"/>
    <col min="13331" max="13331" width="0.28515625" style="552" customWidth="1"/>
    <col min="13332" max="13568" width="9.140625" style="552"/>
    <col min="13569" max="13569" width="9.7109375" style="552" customWidth="1"/>
    <col min="13570" max="13570" width="0.85546875" style="552" customWidth="1"/>
    <col min="13571" max="13571" width="6" style="552" customWidth="1"/>
    <col min="13572" max="13572" width="20.7109375" style="552" customWidth="1"/>
    <col min="13573" max="13573" width="1.28515625" style="552" customWidth="1"/>
    <col min="13574" max="13574" width="12.5703125" style="552" customWidth="1"/>
    <col min="13575" max="13575" width="10.140625" style="552" customWidth="1"/>
    <col min="13576" max="13576" width="6.5703125" style="552" customWidth="1"/>
    <col min="13577" max="13577" width="2.5703125" style="552" customWidth="1"/>
    <col min="13578" max="13578" width="11.85546875" style="552" customWidth="1"/>
    <col min="13579" max="13579" width="4.140625" style="552" customWidth="1"/>
    <col min="13580" max="13580" width="1.5703125" style="552" customWidth="1"/>
    <col min="13581" max="13581" width="13.140625" style="552" customWidth="1"/>
    <col min="13582" max="13582" width="0.85546875" style="552" customWidth="1"/>
    <col min="13583" max="13583" width="11.85546875" style="552" customWidth="1"/>
    <col min="13584" max="13586" width="0" style="552" hidden="1" customWidth="1"/>
    <col min="13587" max="13587" width="0.28515625" style="552" customWidth="1"/>
    <col min="13588" max="13824" width="9.140625" style="552"/>
    <col min="13825" max="13825" width="9.7109375" style="552" customWidth="1"/>
    <col min="13826" max="13826" width="0.85546875" style="552" customWidth="1"/>
    <col min="13827" max="13827" width="6" style="552" customWidth="1"/>
    <col min="13828" max="13828" width="20.7109375" style="552" customWidth="1"/>
    <col min="13829" max="13829" width="1.28515625" style="552" customWidth="1"/>
    <col min="13830" max="13830" width="12.5703125" style="552" customWidth="1"/>
    <col min="13831" max="13831" width="10.140625" style="552" customWidth="1"/>
    <col min="13832" max="13832" width="6.5703125" style="552" customWidth="1"/>
    <col min="13833" max="13833" width="2.5703125" style="552" customWidth="1"/>
    <col min="13834" max="13834" width="11.85546875" style="552" customWidth="1"/>
    <col min="13835" max="13835" width="4.140625" style="552" customWidth="1"/>
    <col min="13836" max="13836" width="1.5703125" style="552" customWidth="1"/>
    <col min="13837" max="13837" width="13.140625" style="552" customWidth="1"/>
    <col min="13838" max="13838" width="0.85546875" style="552" customWidth="1"/>
    <col min="13839" max="13839" width="11.85546875" style="552" customWidth="1"/>
    <col min="13840" max="13842" width="0" style="552" hidden="1" customWidth="1"/>
    <col min="13843" max="13843" width="0.28515625" style="552" customWidth="1"/>
    <col min="13844" max="14080" width="9.140625" style="552"/>
    <col min="14081" max="14081" width="9.7109375" style="552" customWidth="1"/>
    <col min="14082" max="14082" width="0.85546875" style="552" customWidth="1"/>
    <col min="14083" max="14083" width="6" style="552" customWidth="1"/>
    <col min="14084" max="14084" width="20.7109375" style="552" customWidth="1"/>
    <col min="14085" max="14085" width="1.28515625" style="552" customWidth="1"/>
    <col min="14086" max="14086" width="12.5703125" style="552" customWidth="1"/>
    <col min="14087" max="14087" width="10.140625" style="552" customWidth="1"/>
    <col min="14088" max="14088" width="6.5703125" style="552" customWidth="1"/>
    <col min="14089" max="14089" width="2.5703125" style="552" customWidth="1"/>
    <col min="14090" max="14090" width="11.85546875" style="552" customWidth="1"/>
    <col min="14091" max="14091" width="4.140625" style="552" customWidth="1"/>
    <col min="14092" max="14092" width="1.5703125" style="552" customWidth="1"/>
    <col min="14093" max="14093" width="13.140625" style="552" customWidth="1"/>
    <col min="14094" max="14094" width="0.85546875" style="552" customWidth="1"/>
    <col min="14095" max="14095" width="11.85546875" style="552" customWidth="1"/>
    <col min="14096" max="14098" width="0" style="552" hidden="1" customWidth="1"/>
    <col min="14099" max="14099" width="0.28515625" style="552" customWidth="1"/>
    <col min="14100" max="14336" width="9.140625" style="552"/>
    <col min="14337" max="14337" width="9.7109375" style="552" customWidth="1"/>
    <col min="14338" max="14338" width="0.85546875" style="552" customWidth="1"/>
    <col min="14339" max="14339" width="6" style="552" customWidth="1"/>
    <col min="14340" max="14340" width="20.7109375" style="552" customWidth="1"/>
    <col min="14341" max="14341" width="1.28515625" style="552" customWidth="1"/>
    <col min="14342" max="14342" width="12.5703125" style="552" customWidth="1"/>
    <col min="14343" max="14343" width="10.140625" style="552" customWidth="1"/>
    <col min="14344" max="14344" width="6.5703125" style="552" customWidth="1"/>
    <col min="14345" max="14345" width="2.5703125" style="552" customWidth="1"/>
    <col min="14346" max="14346" width="11.85546875" style="552" customWidth="1"/>
    <col min="14347" max="14347" width="4.140625" style="552" customWidth="1"/>
    <col min="14348" max="14348" width="1.5703125" style="552" customWidth="1"/>
    <col min="14349" max="14349" width="13.140625" style="552" customWidth="1"/>
    <col min="14350" max="14350" width="0.85546875" style="552" customWidth="1"/>
    <col min="14351" max="14351" width="11.85546875" style="552" customWidth="1"/>
    <col min="14352" max="14354" width="0" style="552" hidden="1" customWidth="1"/>
    <col min="14355" max="14355" width="0.28515625" style="552" customWidth="1"/>
    <col min="14356" max="14592" width="9.140625" style="552"/>
    <col min="14593" max="14593" width="9.7109375" style="552" customWidth="1"/>
    <col min="14594" max="14594" width="0.85546875" style="552" customWidth="1"/>
    <col min="14595" max="14595" width="6" style="552" customWidth="1"/>
    <col min="14596" max="14596" width="20.7109375" style="552" customWidth="1"/>
    <col min="14597" max="14597" width="1.28515625" style="552" customWidth="1"/>
    <col min="14598" max="14598" width="12.5703125" style="552" customWidth="1"/>
    <col min="14599" max="14599" width="10.140625" style="552" customWidth="1"/>
    <col min="14600" max="14600" width="6.5703125" style="552" customWidth="1"/>
    <col min="14601" max="14601" width="2.5703125" style="552" customWidth="1"/>
    <col min="14602" max="14602" width="11.85546875" style="552" customWidth="1"/>
    <col min="14603" max="14603" width="4.140625" style="552" customWidth="1"/>
    <col min="14604" max="14604" width="1.5703125" style="552" customWidth="1"/>
    <col min="14605" max="14605" width="13.140625" style="552" customWidth="1"/>
    <col min="14606" max="14606" width="0.85546875" style="552" customWidth="1"/>
    <col min="14607" max="14607" width="11.85546875" style="552" customWidth="1"/>
    <col min="14608" max="14610" width="0" style="552" hidden="1" customWidth="1"/>
    <col min="14611" max="14611" width="0.28515625" style="552" customWidth="1"/>
    <col min="14612" max="14848" width="9.140625" style="552"/>
    <col min="14849" max="14849" width="9.7109375" style="552" customWidth="1"/>
    <col min="14850" max="14850" width="0.85546875" style="552" customWidth="1"/>
    <col min="14851" max="14851" width="6" style="552" customWidth="1"/>
    <col min="14852" max="14852" width="20.7109375" style="552" customWidth="1"/>
    <col min="14853" max="14853" width="1.28515625" style="552" customWidth="1"/>
    <col min="14854" max="14854" width="12.5703125" style="552" customWidth="1"/>
    <col min="14855" max="14855" width="10.140625" style="552" customWidth="1"/>
    <col min="14856" max="14856" width="6.5703125" style="552" customWidth="1"/>
    <col min="14857" max="14857" width="2.5703125" style="552" customWidth="1"/>
    <col min="14858" max="14858" width="11.85546875" style="552" customWidth="1"/>
    <col min="14859" max="14859" width="4.140625" style="552" customWidth="1"/>
    <col min="14860" max="14860" width="1.5703125" style="552" customWidth="1"/>
    <col min="14861" max="14861" width="13.140625" style="552" customWidth="1"/>
    <col min="14862" max="14862" width="0.85546875" style="552" customWidth="1"/>
    <col min="14863" max="14863" width="11.85546875" style="552" customWidth="1"/>
    <col min="14864" max="14866" width="0" style="552" hidden="1" customWidth="1"/>
    <col min="14867" max="14867" width="0.28515625" style="552" customWidth="1"/>
    <col min="14868" max="15104" width="9.140625" style="552"/>
    <col min="15105" max="15105" width="9.7109375" style="552" customWidth="1"/>
    <col min="15106" max="15106" width="0.85546875" style="552" customWidth="1"/>
    <col min="15107" max="15107" width="6" style="552" customWidth="1"/>
    <col min="15108" max="15108" width="20.7109375" style="552" customWidth="1"/>
    <col min="15109" max="15109" width="1.28515625" style="552" customWidth="1"/>
    <col min="15110" max="15110" width="12.5703125" style="552" customWidth="1"/>
    <col min="15111" max="15111" width="10.140625" style="552" customWidth="1"/>
    <col min="15112" max="15112" width="6.5703125" style="552" customWidth="1"/>
    <col min="15113" max="15113" width="2.5703125" style="552" customWidth="1"/>
    <col min="15114" max="15114" width="11.85546875" style="552" customWidth="1"/>
    <col min="15115" max="15115" width="4.140625" style="552" customWidth="1"/>
    <col min="15116" max="15116" width="1.5703125" style="552" customWidth="1"/>
    <col min="15117" max="15117" width="13.140625" style="552" customWidth="1"/>
    <col min="15118" max="15118" width="0.85546875" style="552" customWidth="1"/>
    <col min="15119" max="15119" width="11.85546875" style="552" customWidth="1"/>
    <col min="15120" max="15122" width="0" style="552" hidden="1" customWidth="1"/>
    <col min="15123" max="15123" width="0.28515625" style="552" customWidth="1"/>
    <col min="15124" max="15360" width="9.140625" style="552"/>
    <col min="15361" max="15361" width="9.7109375" style="552" customWidth="1"/>
    <col min="15362" max="15362" width="0.85546875" style="552" customWidth="1"/>
    <col min="15363" max="15363" width="6" style="552" customWidth="1"/>
    <col min="15364" max="15364" width="20.7109375" style="552" customWidth="1"/>
    <col min="15365" max="15365" width="1.28515625" style="552" customWidth="1"/>
    <col min="15366" max="15366" width="12.5703125" style="552" customWidth="1"/>
    <col min="15367" max="15367" width="10.140625" style="552" customWidth="1"/>
    <col min="15368" max="15368" width="6.5703125" style="552" customWidth="1"/>
    <col min="15369" max="15369" width="2.5703125" style="552" customWidth="1"/>
    <col min="15370" max="15370" width="11.85546875" style="552" customWidth="1"/>
    <col min="15371" max="15371" width="4.140625" style="552" customWidth="1"/>
    <col min="15372" max="15372" width="1.5703125" style="552" customWidth="1"/>
    <col min="15373" max="15373" width="13.140625" style="552" customWidth="1"/>
    <col min="15374" max="15374" width="0.85546875" style="552" customWidth="1"/>
    <col min="15375" max="15375" width="11.85546875" style="552" customWidth="1"/>
    <col min="15376" max="15378" width="0" style="552" hidden="1" customWidth="1"/>
    <col min="15379" max="15379" width="0.28515625" style="552" customWidth="1"/>
    <col min="15380" max="15616" width="9.140625" style="552"/>
    <col min="15617" max="15617" width="9.7109375" style="552" customWidth="1"/>
    <col min="15618" max="15618" width="0.85546875" style="552" customWidth="1"/>
    <col min="15619" max="15619" width="6" style="552" customWidth="1"/>
    <col min="15620" max="15620" width="20.7109375" style="552" customWidth="1"/>
    <col min="15621" max="15621" width="1.28515625" style="552" customWidth="1"/>
    <col min="15622" max="15622" width="12.5703125" style="552" customWidth="1"/>
    <col min="15623" max="15623" width="10.140625" style="552" customWidth="1"/>
    <col min="15624" max="15624" width="6.5703125" style="552" customWidth="1"/>
    <col min="15625" max="15625" width="2.5703125" style="552" customWidth="1"/>
    <col min="15626" max="15626" width="11.85546875" style="552" customWidth="1"/>
    <col min="15627" max="15627" width="4.140625" style="552" customWidth="1"/>
    <col min="15628" max="15628" width="1.5703125" style="552" customWidth="1"/>
    <col min="15629" max="15629" width="13.140625" style="552" customWidth="1"/>
    <col min="15630" max="15630" width="0.85546875" style="552" customWidth="1"/>
    <col min="15631" max="15631" width="11.85546875" style="552" customWidth="1"/>
    <col min="15632" max="15634" width="0" style="552" hidden="1" customWidth="1"/>
    <col min="15635" max="15635" width="0.28515625" style="552" customWidth="1"/>
    <col min="15636" max="15872" width="9.140625" style="552"/>
    <col min="15873" max="15873" width="9.7109375" style="552" customWidth="1"/>
    <col min="15874" max="15874" width="0.85546875" style="552" customWidth="1"/>
    <col min="15875" max="15875" width="6" style="552" customWidth="1"/>
    <col min="15876" max="15876" width="20.7109375" style="552" customWidth="1"/>
    <col min="15877" max="15877" width="1.28515625" style="552" customWidth="1"/>
    <col min="15878" max="15878" width="12.5703125" style="552" customWidth="1"/>
    <col min="15879" max="15879" width="10.140625" style="552" customWidth="1"/>
    <col min="15880" max="15880" width="6.5703125" style="552" customWidth="1"/>
    <col min="15881" max="15881" width="2.5703125" style="552" customWidth="1"/>
    <col min="15882" max="15882" width="11.85546875" style="552" customWidth="1"/>
    <col min="15883" max="15883" width="4.140625" style="552" customWidth="1"/>
    <col min="15884" max="15884" width="1.5703125" style="552" customWidth="1"/>
    <col min="15885" max="15885" width="13.140625" style="552" customWidth="1"/>
    <col min="15886" max="15886" width="0.85546875" style="552" customWidth="1"/>
    <col min="15887" max="15887" width="11.85546875" style="552" customWidth="1"/>
    <col min="15888" max="15890" width="0" style="552" hidden="1" customWidth="1"/>
    <col min="15891" max="15891" width="0.28515625" style="552" customWidth="1"/>
    <col min="15892" max="16128" width="9.140625" style="552"/>
    <col min="16129" max="16129" width="9.7109375" style="552" customWidth="1"/>
    <col min="16130" max="16130" width="0.85546875" style="552" customWidth="1"/>
    <col min="16131" max="16131" width="6" style="552" customWidth="1"/>
    <col min="16132" max="16132" width="20.7109375" style="552" customWidth="1"/>
    <col min="16133" max="16133" width="1.28515625" style="552" customWidth="1"/>
    <col min="16134" max="16134" width="12.5703125" style="552" customWidth="1"/>
    <col min="16135" max="16135" width="10.140625" style="552" customWidth="1"/>
    <col min="16136" max="16136" width="6.5703125" style="552" customWidth="1"/>
    <col min="16137" max="16137" width="2.5703125" style="552" customWidth="1"/>
    <col min="16138" max="16138" width="11.85546875" style="552" customWidth="1"/>
    <col min="16139" max="16139" width="4.140625" style="552" customWidth="1"/>
    <col min="16140" max="16140" width="1.5703125" style="552" customWidth="1"/>
    <col min="16141" max="16141" width="13.140625" style="552" customWidth="1"/>
    <col min="16142" max="16142" width="0.85546875" style="552" customWidth="1"/>
    <col min="16143" max="16143" width="11.85546875" style="552" customWidth="1"/>
    <col min="16144" max="16146" width="0" style="552" hidden="1" customWidth="1"/>
    <col min="16147" max="16147" width="0.28515625" style="552" customWidth="1"/>
    <col min="16148" max="16384" width="9.140625" style="552"/>
  </cols>
  <sheetData>
    <row r="1" spans="1:22" s="551" customFormat="1" ht="21">
      <c r="A1" s="548" t="s">
        <v>357</v>
      </c>
      <c r="B1" s="548"/>
      <c r="C1" s="548"/>
      <c r="D1" s="548"/>
      <c r="E1" s="548" t="str">
        <f>[15]กรอกข้อมูลโครงการ!C11</f>
        <v>ซอย.-</v>
      </c>
      <c r="F1" s="548"/>
      <c r="G1" s="548"/>
      <c r="H1" s="548"/>
      <c r="I1" s="549"/>
      <c r="J1" s="550"/>
      <c r="K1" s="550"/>
      <c r="L1" s="548"/>
      <c r="M1" s="548"/>
    </row>
    <row r="2" spans="1:22" s="554" customFormat="1" ht="21.75">
      <c r="A2" s="552" t="s">
        <v>358</v>
      </c>
      <c r="B2" s="552"/>
      <c r="C2" s="552"/>
      <c r="D2" s="553">
        <v>1.5</v>
      </c>
      <c r="E2" s="552"/>
      <c r="F2" s="552" t="s">
        <v>43</v>
      </c>
      <c r="G2" s="552"/>
      <c r="H2" s="552"/>
      <c r="I2" s="552"/>
      <c r="J2" s="550"/>
      <c r="K2" s="552"/>
      <c r="L2" s="552"/>
      <c r="M2" s="552"/>
    </row>
    <row r="3" spans="1:22" s="554" customFormat="1" ht="21.75">
      <c r="A3" s="552" t="s">
        <v>359</v>
      </c>
      <c r="B3" s="552"/>
      <c r="C3" s="552"/>
      <c r="D3" s="553">
        <v>0.15</v>
      </c>
      <c r="E3" s="552"/>
      <c r="F3" s="552" t="s">
        <v>43</v>
      </c>
      <c r="G3" s="552"/>
      <c r="H3" s="552"/>
      <c r="I3" s="552"/>
      <c r="J3" s="552"/>
      <c r="K3" s="552"/>
      <c r="L3" s="552"/>
      <c r="M3" s="552"/>
    </row>
    <row r="4" spans="1:22" s="554" customFormat="1" ht="21.75">
      <c r="A4" s="552" t="s">
        <v>360</v>
      </c>
      <c r="B4" s="552"/>
      <c r="C4" s="552"/>
      <c r="D4" s="555">
        <v>49</v>
      </c>
      <c r="E4" s="552"/>
      <c r="F4" s="552" t="s">
        <v>361</v>
      </c>
      <c r="G4" s="552"/>
      <c r="H4" s="552"/>
      <c r="I4" s="552"/>
      <c r="J4" s="552"/>
      <c r="K4" s="552"/>
      <c r="L4" s="552"/>
      <c r="M4" s="552"/>
    </row>
    <row r="5" spans="1:22" s="554" customFormat="1" ht="21.75">
      <c r="A5" s="552"/>
      <c r="B5" s="552"/>
      <c r="C5" s="552"/>
      <c r="D5" s="552"/>
      <c r="E5" s="552"/>
      <c r="F5" s="552"/>
      <c r="G5" s="552"/>
      <c r="H5" s="552"/>
      <c r="I5" s="552"/>
      <c r="J5" s="552"/>
      <c r="K5" s="552"/>
      <c r="L5" s="552"/>
      <c r="M5" s="552"/>
      <c r="V5" s="554">
        <f>D2*0.05*(D4*1000)</f>
        <v>3675.0000000000005</v>
      </c>
    </row>
    <row r="6" spans="1:22" s="554" customFormat="1" ht="21.75">
      <c r="A6" s="552" t="s">
        <v>362</v>
      </c>
      <c r="F6" s="556">
        <f>D2*D4</f>
        <v>73.5</v>
      </c>
      <c r="G6" s="552" t="s">
        <v>363</v>
      </c>
      <c r="V6" s="554">
        <f>D4*1000</f>
        <v>49000</v>
      </c>
    </row>
    <row r="7" spans="1:22" ht="23.25" customHeight="1">
      <c r="A7" s="557">
        <v>1</v>
      </c>
      <c r="B7" s="558"/>
      <c r="C7" s="559" t="s">
        <v>364</v>
      </c>
      <c r="D7" s="558"/>
      <c r="E7" s="558"/>
      <c r="F7" s="558"/>
      <c r="G7" s="560">
        <v>0.15</v>
      </c>
      <c r="H7" s="561" t="s">
        <v>365</v>
      </c>
      <c r="I7" s="562"/>
      <c r="J7" s="563"/>
      <c r="K7" s="564"/>
      <c r="L7" s="565"/>
      <c r="M7" s="566"/>
      <c r="N7" s="567"/>
      <c r="O7" s="566"/>
    </row>
    <row r="8" spans="1:22" ht="23.25" customHeight="1">
      <c r="A8" s="557"/>
      <c r="B8" s="558"/>
      <c r="C8" s="559"/>
      <c r="D8" s="1079"/>
      <c r="E8" s="1080"/>
      <c r="F8" s="1080"/>
      <c r="G8" s="1080"/>
      <c r="H8" s="1080"/>
      <c r="I8" s="1080"/>
      <c r="J8" s="1080"/>
      <c r="K8" s="1080"/>
      <c r="L8" s="565"/>
      <c r="M8" s="566"/>
      <c r="N8" s="567"/>
      <c r="O8" s="567"/>
    </row>
    <row r="9" spans="1:22" ht="23.25" customHeight="1">
      <c r="A9" s="557"/>
      <c r="B9" s="558"/>
      <c r="C9" s="559"/>
      <c r="D9" s="558" t="s">
        <v>366</v>
      </c>
      <c r="E9" s="558"/>
      <c r="F9" s="558"/>
      <c r="G9" s="568"/>
      <c r="H9" s="568"/>
      <c r="I9" s="569"/>
      <c r="J9" s="570"/>
      <c r="K9" s="564"/>
      <c r="L9" s="571" t="s">
        <v>14</v>
      </c>
      <c r="M9" s="572">
        <f>F6</f>
        <v>73.5</v>
      </c>
      <c r="N9" s="567"/>
      <c r="O9" s="573" t="s">
        <v>30</v>
      </c>
    </row>
    <row r="10" spans="1:22" ht="23.25" customHeight="1">
      <c r="A10" s="557"/>
      <c r="B10" s="558"/>
      <c r="C10" s="559"/>
      <c r="D10" s="558" t="s">
        <v>367</v>
      </c>
      <c r="E10" s="558"/>
      <c r="F10" s="558"/>
      <c r="G10" s="1081">
        <v>150000</v>
      </c>
      <c r="H10" s="1081"/>
      <c r="I10" s="569" t="s">
        <v>368</v>
      </c>
      <c r="J10" s="574">
        <v>28000</v>
      </c>
      <c r="K10" s="564"/>
      <c r="L10" s="571" t="s">
        <v>14</v>
      </c>
      <c r="M10" s="572"/>
      <c r="N10" s="567"/>
      <c r="O10" s="573" t="s">
        <v>113</v>
      </c>
    </row>
    <row r="11" spans="1:22" ht="23.25" customHeight="1">
      <c r="A11" s="575"/>
      <c r="B11" s="573"/>
      <c r="C11" s="576"/>
      <c r="D11" s="577" t="s">
        <v>369</v>
      </c>
      <c r="E11" s="576"/>
      <c r="F11" s="578" t="s">
        <v>14</v>
      </c>
      <c r="G11" s="1179">
        <v>1900</v>
      </c>
      <c r="H11" s="572"/>
      <c r="I11" s="569" t="s">
        <v>370</v>
      </c>
      <c r="J11" s="579"/>
      <c r="K11" s="576"/>
      <c r="L11" s="580" t="s">
        <v>14</v>
      </c>
      <c r="M11" s="581">
        <f>G11+J11</f>
        <v>1900</v>
      </c>
      <c r="N11" s="573"/>
      <c r="O11" s="567" t="s">
        <v>3</v>
      </c>
    </row>
    <row r="12" spans="1:22" ht="23.25" customHeight="1">
      <c r="A12" s="575"/>
      <c r="B12" s="573"/>
      <c r="C12" s="576"/>
      <c r="D12" s="576" t="s">
        <v>371</v>
      </c>
      <c r="E12" s="569" t="s">
        <v>14</v>
      </c>
      <c r="F12" s="582">
        <f>D2*10</f>
        <v>15</v>
      </c>
      <c r="G12" s="573" t="s">
        <v>372</v>
      </c>
      <c r="H12" s="583">
        <f>D2*D3*10</f>
        <v>2.25</v>
      </c>
      <c r="I12" s="584" t="s">
        <v>373</v>
      </c>
      <c r="J12" s="585"/>
      <c r="K12" s="586"/>
      <c r="L12" s="565"/>
      <c r="M12" s="572"/>
      <c r="N12" s="573"/>
      <c r="O12" s="573"/>
    </row>
    <row r="13" spans="1:22" ht="23.25" customHeight="1">
      <c r="A13" s="575"/>
      <c r="B13" s="573"/>
      <c r="C13" s="573"/>
      <c r="D13" s="576" t="s">
        <v>367</v>
      </c>
      <c r="E13" s="576"/>
      <c r="F13" s="573"/>
      <c r="G13" s="587">
        <f>M10</f>
        <v>0</v>
      </c>
      <c r="H13" s="588"/>
      <c r="I13" s="569" t="s">
        <v>374</v>
      </c>
      <c r="J13" s="589">
        <f>F12</f>
        <v>15</v>
      </c>
      <c r="K13" s="576"/>
      <c r="L13" s="580" t="s">
        <v>14</v>
      </c>
      <c r="M13" s="590">
        <f>J13*G13</f>
        <v>0</v>
      </c>
      <c r="N13" s="573"/>
      <c r="O13" s="576" t="s">
        <v>375</v>
      </c>
    </row>
    <row r="14" spans="1:22" ht="23.25" customHeight="1">
      <c r="A14" s="575"/>
      <c r="B14" s="573"/>
      <c r="C14" s="573"/>
      <c r="D14" s="576" t="s">
        <v>376</v>
      </c>
      <c r="E14" s="576"/>
      <c r="G14" s="591">
        <f>H12</f>
        <v>2.25</v>
      </c>
      <c r="H14" s="576" t="s">
        <v>31</v>
      </c>
      <c r="I14" s="571" t="s">
        <v>377</v>
      </c>
      <c r="J14" s="1180">
        <f>G11</f>
        <v>1900</v>
      </c>
      <c r="K14" s="576"/>
      <c r="L14" s="580" t="s">
        <v>14</v>
      </c>
      <c r="M14" s="592">
        <f>J14*G14</f>
        <v>4275</v>
      </c>
      <c r="N14" s="573"/>
      <c r="O14" s="576" t="s">
        <v>375</v>
      </c>
    </row>
    <row r="15" spans="1:22" ht="23.25" customHeight="1">
      <c r="A15" s="575"/>
      <c r="B15" s="573"/>
      <c r="C15" s="573"/>
      <c r="D15" s="576" t="str">
        <f>"ค่าขนส่ง  "&amp;[16]กรอกราคาวัสดุ!H29&amp;  "  กม."</f>
        <v>ค่าขนส่ง  1  กม.</v>
      </c>
      <c r="E15" s="569" t="s">
        <v>14</v>
      </c>
      <c r="F15" s="593">
        <v>0</v>
      </c>
      <c r="G15" s="594" t="str">
        <f>"     x    "&amp;G14</f>
        <v xml:space="preserve">     x    2.25</v>
      </c>
      <c r="H15" s="552" t="s">
        <v>3</v>
      </c>
      <c r="I15" s="569"/>
      <c r="J15" s="595"/>
      <c r="K15" s="576"/>
      <c r="L15" s="580" t="s">
        <v>14</v>
      </c>
      <c r="M15" s="596">
        <f>F15*G14</f>
        <v>0</v>
      </c>
      <c r="N15" s="573"/>
      <c r="O15" s="576" t="s">
        <v>375</v>
      </c>
    </row>
    <row r="16" spans="1:22" ht="23.25" customHeight="1">
      <c r="A16" s="575"/>
      <c r="B16" s="573"/>
      <c r="C16" s="573"/>
      <c r="D16" s="597" t="s">
        <v>378</v>
      </c>
      <c r="E16" s="577"/>
      <c r="F16" s="598"/>
      <c r="G16" s="592">
        <f>F6</f>
        <v>73.5</v>
      </c>
      <c r="H16" s="584" t="s">
        <v>30</v>
      </c>
      <c r="I16" s="571" t="s">
        <v>377</v>
      </c>
      <c r="J16" s="1181">
        <v>46</v>
      </c>
      <c r="K16" s="599"/>
      <c r="L16" s="580" t="s">
        <v>14</v>
      </c>
      <c r="M16" s="600">
        <f>G16*J16</f>
        <v>3381</v>
      </c>
      <c r="N16" s="573"/>
      <c r="O16" s="576" t="s">
        <v>375</v>
      </c>
      <c r="S16" s="601"/>
    </row>
    <row r="17" spans="1:15" ht="23.25" customHeight="1">
      <c r="A17" s="575"/>
      <c r="B17" s="573"/>
      <c r="C17" s="573"/>
      <c r="D17" s="576" t="s">
        <v>379</v>
      </c>
      <c r="E17" s="576"/>
      <c r="G17" s="602">
        <v>10</v>
      </c>
      <c r="H17" s="584" t="s">
        <v>380</v>
      </c>
      <c r="I17" s="571" t="s">
        <v>377</v>
      </c>
      <c r="J17" s="1181">
        <f>[15]ค่าเสื่อมราคา!H58</f>
        <v>19.452500000000001</v>
      </c>
      <c r="K17" s="599"/>
      <c r="L17" s="580" t="s">
        <v>14</v>
      </c>
      <c r="M17" s="603">
        <f>J17*G17</f>
        <v>194.52500000000001</v>
      </c>
      <c r="N17" s="573"/>
      <c r="O17" s="576" t="s">
        <v>375</v>
      </c>
    </row>
    <row r="18" spans="1:15" ht="23.25" customHeight="1">
      <c r="A18" s="575"/>
      <c r="B18" s="573"/>
      <c r="C18" s="573"/>
      <c r="D18" s="576" t="s">
        <v>381</v>
      </c>
      <c r="E18" s="576"/>
      <c r="G18" s="602">
        <f>F12</f>
        <v>15</v>
      </c>
      <c r="H18" s="577" t="s">
        <v>382</v>
      </c>
      <c r="I18" s="571" t="s">
        <v>377</v>
      </c>
      <c r="J18" s="1182">
        <v>0</v>
      </c>
      <c r="K18" s="576"/>
      <c r="L18" s="580" t="s">
        <v>14</v>
      </c>
      <c r="M18" s="603">
        <f>J18*G18</f>
        <v>0</v>
      </c>
      <c r="N18" s="573"/>
      <c r="O18" s="576" t="s">
        <v>375</v>
      </c>
    </row>
    <row r="19" spans="1:15" ht="23.25" customHeight="1">
      <c r="A19" s="575"/>
      <c r="B19" s="573"/>
      <c r="C19" s="573"/>
      <c r="D19" s="576" t="s">
        <v>383</v>
      </c>
      <c r="E19" s="576"/>
      <c r="G19" s="602">
        <v>30</v>
      </c>
      <c r="H19" s="577" t="s">
        <v>30</v>
      </c>
      <c r="I19" s="571" t="s">
        <v>377</v>
      </c>
      <c r="J19" s="1182">
        <f>[15]ค่าเสื่อมราคา!H59</f>
        <v>12.6</v>
      </c>
      <c r="K19" s="576"/>
      <c r="L19" s="580"/>
      <c r="M19" s="603">
        <f>G19*J19</f>
        <v>378</v>
      </c>
      <c r="N19" s="573"/>
      <c r="O19" s="576"/>
    </row>
    <row r="20" spans="1:15" ht="23.25" customHeight="1">
      <c r="A20" s="575"/>
      <c r="B20" s="573"/>
      <c r="C20" s="573"/>
      <c r="D20" s="577" t="s">
        <v>384</v>
      </c>
      <c r="E20" s="573"/>
      <c r="G20" s="602">
        <f>F12</f>
        <v>15</v>
      </c>
      <c r="H20" s="577" t="s">
        <v>382</v>
      </c>
      <c r="I20" s="571" t="s">
        <v>377</v>
      </c>
      <c r="J20" s="1181">
        <v>0</v>
      </c>
      <c r="K20" s="576"/>
      <c r="L20" s="580" t="s">
        <v>14</v>
      </c>
      <c r="M20" s="603">
        <f>J20*G20</f>
        <v>0</v>
      </c>
      <c r="N20" s="573"/>
      <c r="O20" s="576" t="s">
        <v>375</v>
      </c>
    </row>
    <row r="21" spans="1:15" ht="23.25" customHeight="1">
      <c r="A21" s="575"/>
      <c r="B21" s="573"/>
      <c r="C21" s="573"/>
      <c r="D21" s="573" t="s">
        <v>385</v>
      </c>
      <c r="E21" s="573"/>
      <c r="F21" s="578"/>
      <c r="G21" s="573"/>
      <c r="H21" s="573"/>
      <c r="I21" s="571"/>
      <c r="J21" s="573"/>
      <c r="K21" s="573"/>
      <c r="L21" s="580" t="s">
        <v>14</v>
      </c>
      <c r="M21" s="592">
        <f>SUM(M13:M20)</f>
        <v>8228.5249999999996</v>
      </c>
      <c r="N21" s="573"/>
      <c r="O21" s="576" t="s">
        <v>375</v>
      </c>
    </row>
    <row r="22" spans="1:15" ht="23.25" customHeight="1">
      <c r="A22" s="604"/>
      <c r="B22" s="567"/>
      <c r="C22" s="567"/>
      <c r="D22" s="573" t="s">
        <v>230</v>
      </c>
      <c r="E22" s="573"/>
      <c r="F22" s="605"/>
      <c r="G22" s="590">
        <f>M21</f>
        <v>8228.5249999999996</v>
      </c>
      <c r="H22" s="572"/>
      <c r="I22" s="606" t="s">
        <v>386</v>
      </c>
      <c r="J22" s="607">
        <f>F12</f>
        <v>15</v>
      </c>
      <c r="K22" s="573"/>
      <c r="L22" s="580" t="s">
        <v>14</v>
      </c>
      <c r="M22" s="608">
        <f>ROUNDDOWN(G22/J22,0)</f>
        <v>548</v>
      </c>
      <c r="N22" s="573"/>
      <c r="O22" s="609" t="s">
        <v>113</v>
      </c>
    </row>
    <row r="23" spans="1:15" ht="23.25" customHeight="1">
      <c r="A23" s="604"/>
      <c r="B23" s="610"/>
      <c r="C23" s="610"/>
      <c r="D23" s="610"/>
      <c r="E23" s="567"/>
      <c r="F23" s="567"/>
      <c r="G23" s="610"/>
      <c r="H23" s="610"/>
      <c r="I23" s="611"/>
      <c r="J23" s="611"/>
      <c r="K23" s="611" t="s">
        <v>126</v>
      </c>
      <c r="L23" s="612" t="s">
        <v>14</v>
      </c>
      <c r="M23" s="613">
        <f>ROUNDDOWN(M22,2)</f>
        <v>548</v>
      </c>
      <c r="N23" s="567"/>
      <c r="O23" s="614" t="s">
        <v>113</v>
      </c>
    </row>
    <row r="24" spans="1:15" ht="23.25" customHeight="1">
      <c r="A24" s="604"/>
      <c r="B24" s="610"/>
      <c r="C24" s="610"/>
      <c r="D24" s="615"/>
      <c r="E24" s="567"/>
      <c r="F24" s="616"/>
      <c r="G24" s="610"/>
      <c r="H24" s="610"/>
      <c r="I24" s="611"/>
      <c r="J24" s="611"/>
      <c r="K24" s="612"/>
      <c r="L24" s="612"/>
      <c r="M24" s="617"/>
      <c r="N24" s="567"/>
      <c r="O24" s="614"/>
    </row>
    <row r="25" spans="1:15" ht="23.25" customHeight="1">
      <c r="A25" s="612">
        <v>2</v>
      </c>
      <c r="B25" s="610"/>
      <c r="C25" s="604" t="s">
        <v>387</v>
      </c>
      <c r="D25" s="610"/>
      <c r="E25" s="610"/>
      <c r="F25" s="610"/>
      <c r="G25" s="618"/>
      <c r="H25" s="618"/>
      <c r="I25" s="619"/>
      <c r="J25" s="620"/>
      <c r="K25" s="567"/>
      <c r="L25" s="621"/>
      <c r="M25" s="566"/>
      <c r="N25" s="567"/>
      <c r="O25" s="566"/>
    </row>
    <row r="26" spans="1:15" ht="23.25" customHeight="1">
      <c r="A26" s="576"/>
      <c r="B26" s="573"/>
      <c r="C26" s="573"/>
      <c r="D26" s="577" t="s">
        <v>388</v>
      </c>
      <c r="E26" s="577"/>
      <c r="F26" s="622">
        <v>1.5</v>
      </c>
      <c r="G26" s="584" t="s">
        <v>380</v>
      </c>
      <c r="H26" s="584"/>
      <c r="I26" s="569"/>
      <c r="J26" s="576"/>
      <c r="K26" s="576"/>
      <c r="L26" s="623"/>
      <c r="M26" s="624"/>
      <c r="N26" s="565"/>
      <c r="O26" s="572"/>
    </row>
    <row r="27" spans="1:15" ht="23.25" customHeight="1">
      <c r="A27" s="576"/>
      <c r="B27" s="573"/>
      <c r="C27" s="573"/>
      <c r="D27" s="577" t="s">
        <v>1294</v>
      </c>
      <c r="E27" s="577"/>
      <c r="G27" s="625">
        <v>12.243</v>
      </c>
      <c r="H27" s="584" t="s">
        <v>390</v>
      </c>
      <c r="I27" s="571" t="s">
        <v>391</v>
      </c>
      <c r="J27" s="1183">
        <v>20.14</v>
      </c>
      <c r="K27" s="626"/>
      <c r="L27" s="580" t="s">
        <v>14</v>
      </c>
      <c r="M27" s="627">
        <f>G27*J27</f>
        <v>246.57402000000002</v>
      </c>
      <c r="N27" s="573"/>
      <c r="O27" s="584" t="s">
        <v>232</v>
      </c>
    </row>
    <row r="28" spans="1:15" ht="23.25" customHeight="1">
      <c r="A28" s="576"/>
      <c r="B28" s="573"/>
      <c r="C28" s="573"/>
      <c r="D28" s="584" t="s">
        <v>392</v>
      </c>
      <c r="E28" s="577"/>
      <c r="G28" s="628">
        <v>1.5</v>
      </c>
      <c r="H28" s="584" t="s">
        <v>393</v>
      </c>
      <c r="I28" s="571" t="s">
        <v>391</v>
      </c>
      <c r="J28" s="579">
        <v>14.99</v>
      </c>
      <c r="K28" s="626"/>
      <c r="L28" s="580" t="s">
        <v>14</v>
      </c>
      <c r="M28" s="627">
        <f>J28*G28</f>
        <v>22.484999999999999</v>
      </c>
      <c r="N28" s="573"/>
      <c r="O28" s="584" t="s">
        <v>375</v>
      </c>
    </row>
    <row r="29" spans="1:15" ht="23.25" customHeight="1">
      <c r="A29" s="576"/>
      <c r="B29" s="573"/>
      <c r="C29" s="573"/>
      <c r="D29" s="577" t="s">
        <v>394</v>
      </c>
      <c r="E29" s="577"/>
      <c r="G29" s="629">
        <f>+ROUNDDOWN(F26/0.3,0)</f>
        <v>5</v>
      </c>
      <c r="H29" s="584" t="s">
        <v>395</v>
      </c>
      <c r="I29" s="571" t="s">
        <v>391</v>
      </c>
      <c r="J29" s="589">
        <f>J30/(11*4)</f>
        <v>0.23204545454545455</v>
      </c>
      <c r="K29" s="626"/>
      <c r="L29" s="580" t="s">
        <v>14</v>
      </c>
      <c r="M29" s="627">
        <f>J29*G29</f>
        <v>1.1602272727272727</v>
      </c>
      <c r="N29" s="630"/>
      <c r="O29" s="584" t="s">
        <v>375</v>
      </c>
    </row>
    <row r="30" spans="1:15" ht="23.25" customHeight="1">
      <c r="A30" s="576"/>
      <c r="B30" s="573"/>
      <c r="C30" s="573"/>
      <c r="D30" s="577" t="s">
        <v>396</v>
      </c>
      <c r="E30" s="577"/>
      <c r="G30" s="631">
        <v>1.5</v>
      </c>
      <c r="H30" s="584" t="s">
        <v>393</v>
      </c>
      <c r="I30" s="571" t="s">
        <v>391</v>
      </c>
      <c r="J30" s="589">
        <v>10.210000000000001</v>
      </c>
      <c r="K30" s="626"/>
      <c r="L30" s="580" t="s">
        <v>14</v>
      </c>
      <c r="M30" s="627">
        <f>J30*G30</f>
        <v>15.315000000000001</v>
      </c>
      <c r="N30" s="630"/>
      <c r="O30" s="584" t="s">
        <v>375</v>
      </c>
    </row>
    <row r="31" spans="1:15" ht="23.25" customHeight="1">
      <c r="A31" s="576"/>
      <c r="B31" s="573"/>
      <c r="C31" s="573"/>
      <c r="D31" s="584" t="s">
        <v>397</v>
      </c>
      <c r="E31" s="584"/>
      <c r="G31" s="631">
        <f>F26</f>
        <v>1.5</v>
      </c>
      <c r="H31" s="584" t="s">
        <v>393</v>
      </c>
      <c r="I31" s="571" t="s">
        <v>391</v>
      </c>
      <c r="J31" s="589">
        <f>[16]กรอกราคาวัสดุ!E76*0</f>
        <v>0</v>
      </c>
      <c r="K31" s="626"/>
      <c r="L31" s="580" t="s">
        <v>14</v>
      </c>
      <c r="M31" s="627">
        <f>J31*G31</f>
        <v>0</v>
      </c>
      <c r="N31" s="630"/>
      <c r="O31" s="584" t="s">
        <v>375</v>
      </c>
    </row>
    <row r="32" spans="1:15" ht="23.25" customHeight="1">
      <c r="A32" s="576"/>
      <c r="B32" s="573"/>
      <c r="C32" s="573"/>
      <c r="D32" s="576" t="s">
        <v>385</v>
      </c>
      <c r="E32" s="576"/>
      <c r="F32" s="576"/>
      <c r="G32" s="576"/>
      <c r="H32" s="576"/>
      <c r="I32" s="571"/>
      <c r="J32" s="569"/>
      <c r="K32" s="576"/>
      <c r="L32" s="580" t="s">
        <v>14</v>
      </c>
      <c r="M32" s="627">
        <f>SUM(M27:M31)</f>
        <v>285.53424727272733</v>
      </c>
      <c r="N32" s="630"/>
      <c r="O32" s="584" t="s">
        <v>375</v>
      </c>
    </row>
    <row r="33" spans="1:15" ht="23.25" customHeight="1">
      <c r="A33" s="576"/>
      <c r="B33" s="573"/>
      <c r="C33" s="573"/>
      <c r="D33" s="632" t="s">
        <v>230</v>
      </c>
      <c r="E33" s="633"/>
      <c r="F33" s="634"/>
      <c r="G33" s="635">
        <f>M32</f>
        <v>285.53424727272733</v>
      </c>
      <c r="H33" s="636"/>
      <c r="I33" s="637" t="s">
        <v>368</v>
      </c>
      <c r="J33" s="638">
        <f>F26</f>
        <v>1.5</v>
      </c>
      <c r="K33" s="634"/>
      <c r="L33" s="639" t="s">
        <v>14</v>
      </c>
      <c r="M33" s="640">
        <f>G33/J33</f>
        <v>190.35616484848489</v>
      </c>
      <c r="N33" s="633"/>
      <c r="O33" s="641" t="s">
        <v>398</v>
      </c>
    </row>
    <row r="34" spans="1:15" ht="23.25" customHeight="1">
      <c r="A34" s="576"/>
      <c r="B34" s="573"/>
      <c r="C34" s="573"/>
      <c r="D34" s="577"/>
      <c r="E34" s="577"/>
      <c r="F34" s="569"/>
      <c r="G34" s="584"/>
      <c r="H34" s="584"/>
      <c r="I34" s="571"/>
      <c r="J34" s="593"/>
      <c r="K34" s="612"/>
      <c r="L34" s="612" t="s">
        <v>14</v>
      </c>
      <c r="M34" s="613">
        <f>ROUNDDOWN(M33,0)</f>
        <v>190</v>
      </c>
      <c r="N34" s="567"/>
      <c r="O34" s="642" t="s">
        <v>399</v>
      </c>
    </row>
    <row r="35" spans="1:15" ht="23.25" customHeight="1">
      <c r="A35" s="576"/>
      <c r="B35" s="573"/>
      <c r="C35" s="573"/>
      <c r="D35" s="577"/>
      <c r="E35" s="577"/>
      <c r="F35" s="569"/>
      <c r="G35" s="584"/>
      <c r="H35" s="584"/>
      <c r="I35" s="571"/>
      <c r="J35" s="593"/>
      <c r="K35" s="612"/>
      <c r="L35" s="612"/>
      <c r="M35" s="617"/>
      <c r="N35" s="567"/>
      <c r="O35" s="614"/>
    </row>
    <row r="36" spans="1:15" ht="23.25" customHeight="1">
      <c r="A36" s="612">
        <v>3</v>
      </c>
      <c r="B36" s="610"/>
      <c r="C36" s="604" t="s">
        <v>400</v>
      </c>
      <c r="D36" s="610"/>
      <c r="E36" s="610"/>
      <c r="F36" s="610"/>
      <c r="G36" s="618"/>
      <c r="H36" s="618"/>
      <c r="I36" s="619"/>
      <c r="J36" s="620"/>
      <c r="K36" s="567"/>
      <c r="L36" s="643"/>
      <c r="M36" s="644"/>
      <c r="N36" s="645"/>
      <c r="O36" s="644"/>
    </row>
    <row r="37" spans="1:15" ht="23.25" customHeight="1">
      <c r="A37" s="576"/>
      <c r="B37" s="573"/>
      <c r="C37" s="573"/>
      <c r="D37" s="576" t="s">
        <v>401</v>
      </c>
      <c r="E37" s="576"/>
      <c r="F37" s="646"/>
      <c r="G37" s="584" t="s">
        <v>380</v>
      </c>
      <c r="H37" s="584"/>
      <c r="I37" s="569"/>
      <c r="J37" s="577"/>
      <c r="K37" s="647"/>
      <c r="L37" s="580"/>
      <c r="M37" s="648"/>
      <c r="N37" s="649"/>
      <c r="O37" s="650"/>
    </row>
    <row r="38" spans="1:15" ht="23.25" customHeight="1">
      <c r="A38" s="576"/>
      <c r="B38" s="573"/>
      <c r="C38" s="573"/>
      <c r="D38" s="576" t="s">
        <v>1294</v>
      </c>
      <c r="E38" s="576"/>
      <c r="G38" s="631">
        <f>G27</f>
        <v>12.243</v>
      </c>
      <c r="H38" s="584" t="s">
        <v>402</v>
      </c>
      <c r="I38" s="571" t="s">
        <v>391</v>
      </c>
      <c r="J38" s="1183">
        <v>36.5</v>
      </c>
      <c r="K38" s="647"/>
      <c r="L38" s="580" t="s">
        <v>14</v>
      </c>
      <c r="M38" s="651">
        <f>G38*J38</f>
        <v>446.86950000000002</v>
      </c>
      <c r="N38" s="649"/>
      <c r="O38" s="650" t="s">
        <v>232</v>
      </c>
    </row>
    <row r="39" spans="1:15" ht="23.25" customHeight="1">
      <c r="A39" s="576"/>
      <c r="B39" s="573"/>
      <c r="C39" s="573"/>
      <c r="D39" s="577" t="s">
        <v>394</v>
      </c>
      <c r="E39" s="577"/>
      <c r="G39" s="652">
        <f>+ROUNDDOWN(F37/0.75,0)+1</f>
        <v>1</v>
      </c>
      <c r="H39" s="584" t="s">
        <v>395</v>
      </c>
      <c r="I39" s="571" t="s">
        <v>391</v>
      </c>
      <c r="J39" s="589">
        <v>5</v>
      </c>
      <c r="K39" s="626"/>
      <c r="L39" s="580" t="s">
        <v>14</v>
      </c>
      <c r="M39" s="627">
        <f>J39*G39</f>
        <v>5</v>
      </c>
      <c r="N39" s="630"/>
      <c r="O39" s="584" t="s">
        <v>375</v>
      </c>
    </row>
    <row r="40" spans="1:15" ht="23.25" customHeight="1">
      <c r="A40" s="576"/>
      <c r="B40" s="573"/>
      <c r="C40" s="573"/>
      <c r="D40" s="577" t="s">
        <v>392</v>
      </c>
      <c r="E40" s="577"/>
      <c r="G40" s="653">
        <f>F37</f>
        <v>0</v>
      </c>
      <c r="H40" s="584" t="s">
        <v>393</v>
      </c>
      <c r="I40" s="571" t="s">
        <v>391</v>
      </c>
      <c r="J40" s="579">
        <f>J28</f>
        <v>14.99</v>
      </c>
      <c r="K40" s="569"/>
      <c r="M40" s="627">
        <f>J40*G40</f>
        <v>0</v>
      </c>
      <c r="N40" s="630"/>
      <c r="O40" s="584" t="s">
        <v>232</v>
      </c>
    </row>
    <row r="41" spans="1:15" ht="23.25" customHeight="1">
      <c r="A41" s="576"/>
      <c r="B41" s="573"/>
      <c r="C41" s="573"/>
      <c r="D41" s="577" t="s">
        <v>396</v>
      </c>
      <c r="E41" s="577"/>
      <c r="G41" s="654">
        <f>F37*0.0375*0.01*1000</f>
        <v>0</v>
      </c>
      <c r="H41" s="584" t="s">
        <v>403</v>
      </c>
      <c r="I41" s="571" t="s">
        <v>391</v>
      </c>
      <c r="J41" s="589">
        <f>J30</f>
        <v>10.210000000000001</v>
      </c>
      <c r="K41" s="569"/>
      <c r="L41" s="580" t="s">
        <v>14</v>
      </c>
      <c r="M41" s="627">
        <f>J41*G41</f>
        <v>0</v>
      </c>
      <c r="N41" s="630"/>
      <c r="O41" s="650" t="s">
        <v>232</v>
      </c>
    </row>
    <row r="42" spans="1:15" ht="23.25" customHeight="1">
      <c r="A42" s="576"/>
      <c r="B42" s="573"/>
      <c r="C42" s="573"/>
      <c r="D42" s="576" t="s">
        <v>385</v>
      </c>
      <c r="E42" s="576"/>
      <c r="F42" s="576"/>
      <c r="G42" s="576"/>
      <c r="H42" s="576"/>
      <c r="I42" s="569"/>
      <c r="J42" s="569"/>
      <c r="K42" s="576"/>
      <c r="L42" s="580" t="s">
        <v>14</v>
      </c>
      <c r="M42" s="655">
        <f>SUM(M38:M41)</f>
        <v>451.86950000000002</v>
      </c>
      <c r="N42" s="630"/>
      <c r="O42" s="584" t="s">
        <v>232</v>
      </c>
    </row>
    <row r="43" spans="1:15" ht="23.25" customHeight="1">
      <c r="A43" s="576"/>
      <c r="B43" s="573"/>
      <c r="C43" s="573"/>
      <c r="D43" s="632" t="s">
        <v>230</v>
      </c>
      <c r="E43" s="633"/>
      <c r="F43" s="634"/>
      <c r="G43" s="635">
        <f>M42</f>
        <v>451.86950000000002</v>
      </c>
      <c r="H43" s="636"/>
      <c r="I43" s="637" t="s">
        <v>368</v>
      </c>
      <c r="J43" s="656">
        <f>F37</f>
        <v>0</v>
      </c>
      <c r="K43" s="634"/>
      <c r="L43" s="639" t="s">
        <v>14</v>
      </c>
      <c r="M43" s="657" t="e">
        <f>G43/J43</f>
        <v>#DIV/0!</v>
      </c>
      <c r="N43" s="658"/>
      <c r="O43" s="641" t="s">
        <v>398</v>
      </c>
    </row>
    <row r="44" spans="1:15" ht="23.25" customHeight="1">
      <c r="A44" s="576"/>
      <c r="B44" s="573"/>
      <c r="C44" s="573"/>
      <c r="D44" s="618"/>
      <c r="E44" s="567"/>
      <c r="F44" s="610"/>
      <c r="G44" s="610"/>
      <c r="H44" s="610"/>
      <c r="I44" s="611"/>
      <c r="J44" s="610"/>
      <c r="K44" s="612"/>
      <c r="L44" s="612" t="s">
        <v>14</v>
      </c>
      <c r="M44" s="613" t="e">
        <f>ROUNDDOWN(M43,0)</f>
        <v>#DIV/0!</v>
      </c>
      <c r="N44" s="567"/>
      <c r="O44" s="659" t="s">
        <v>404</v>
      </c>
    </row>
    <row r="45" spans="1:15" ht="23.25" customHeight="1">
      <c r="A45" s="576"/>
      <c r="B45" s="573"/>
      <c r="C45" s="573"/>
      <c r="D45" s="618"/>
      <c r="E45" s="567"/>
      <c r="F45" s="610"/>
      <c r="G45" s="610"/>
      <c r="H45" s="610"/>
      <c r="I45" s="611"/>
      <c r="J45" s="610"/>
      <c r="K45" s="660" t="s">
        <v>126</v>
      </c>
      <c r="L45" s="660" t="s">
        <v>14</v>
      </c>
      <c r="M45" s="661">
        <f>M42/F12</f>
        <v>30.124633333333335</v>
      </c>
      <c r="N45" s="662"/>
      <c r="O45" s="663" t="s">
        <v>113</v>
      </c>
    </row>
    <row r="46" spans="1:15" ht="23.25" customHeight="1">
      <c r="A46" s="576"/>
      <c r="B46" s="573"/>
      <c r="C46" s="573"/>
      <c r="D46" s="618"/>
      <c r="E46" s="567"/>
      <c r="F46" s="610"/>
      <c r="G46" s="610"/>
      <c r="H46" s="610"/>
      <c r="I46" s="611"/>
      <c r="J46" s="610"/>
      <c r="K46" s="612"/>
      <c r="L46" s="612"/>
      <c r="M46" s="664"/>
      <c r="N46" s="567"/>
      <c r="O46" s="614"/>
    </row>
    <row r="47" spans="1:15" ht="23.25" customHeight="1">
      <c r="A47" s="612">
        <v>4</v>
      </c>
      <c r="B47" s="610"/>
      <c r="C47" s="604" t="s">
        <v>405</v>
      </c>
      <c r="D47" s="610"/>
      <c r="E47" s="610"/>
      <c r="F47" s="610"/>
      <c r="G47" s="618"/>
      <c r="H47" s="618"/>
      <c r="I47" s="619"/>
      <c r="J47" s="620"/>
      <c r="K47" s="567"/>
      <c r="L47" s="621"/>
      <c r="M47" s="566"/>
      <c r="N47" s="567"/>
      <c r="O47" s="566"/>
    </row>
    <row r="48" spans="1:15" ht="23.25" customHeight="1">
      <c r="A48" s="576"/>
      <c r="B48" s="573"/>
      <c r="C48" s="573"/>
      <c r="D48" s="577" t="s">
        <v>388</v>
      </c>
      <c r="E48" s="577"/>
      <c r="F48" s="622">
        <f>D2</f>
        <v>1.5</v>
      </c>
      <c r="G48" s="584" t="s">
        <v>380</v>
      </c>
      <c r="H48" s="584"/>
      <c r="I48" s="569"/>
      <c r="J48" s="576"/>
      <c r="K48" s="576"/>
      <c r="L48" s="623"/>
      <c r="M48" s="624"/>
      <c r="N48" s="565"/>
      <c r="O48" s="572"/>
    </row>
    <row r="49" spans="1:15" ht="23.25" customHeight="1">
      <c r="A49" s="576"/>
      <c r="B49" s="573"/>
      <c r="C49" s="573"/>
      <c r="D49" s="577" t="s">
        <v>389</v>
      </c>
      <c r="E49" s="577"/>
      <c r="G49" s="625">
        <f>G27</f>
        <v>12.243</v>
      </c>
      <c r="H49" s="584" t="s">
        <v>390</v>
      </c>
      <c r="I49" s="571" t="s">
        <v>391</v>
      </c>
      <c r="J49" s="1183">
        <f>J27</f>
        <v>20.14</v>
      </c>
      <c r="K49" s="626"/>
      <c r="L49" s="580" t="s">
        <v>14</v>
      </c>
      <c r="M49" s="627">
        <f>G49*J49</f>
        <v>246.57402000000002</v>
      </c>
      <c r="N49" s="573"/>
      <c r="O49" s="584" t="s">
        <v>232</v>
      </c>
    </row>
    <row r="50" spans="1:15" ht="23.25" customHeight="1">
      <c r="A50" s="576"/>
      <c r="B50" s="573"/>
      <c r="C50" s="573"/>
      <c r="D50" s="577" t="s">
        <v>394</v>
      </c>
      <c r="E50" s="577"/>
      <c r="G50" s="652">
        <v>11</v>
      </c>
      <c r="H50" s="584" t="s">
        <v>395</v>
      </c>
      <c r="I50" s="571" t="s">
        <v>391</v>
      </c>
      <c r="J50" s="589">
        <f>5*0</f>
        <v>0</v>
      </c>
      <c r="K50" s="626"/>
      <c r="L50" s="580" t="s">
        <v>14</v>
      </c>
      <c r="M50" s="627">
        <f>J50*G50</f>
        <v>0</v>
      </c>
      <c r="N50" s="630"/>
      <c r="O50" s="584" t="s">
        <v>375</v>
      </c>
    </row>
    <row r="51" spans="1:15" ht="23.25" customHeight="1">
      <c r="A51" s="576"/>
      <c r="B51" s="573"/>
      <c r="C51" s="573"/>
      <c r="D51" s="577" t="s">
        <v>396</v>
      </c>
      <c r="E51" s="577"/>
      <c r="G51" s="631">
        <v>3.5</v>
      </c>
      <c r="H51" s="584" t="s">
        <v>393</v>
      </c>
      <c r="I51" s="571" t="s">
        <v>391</v>
      </c>
      <c r="J51" s="589">
        <f>J41</f>
        <v>10.210000000000001</v>
      </c>
      <c r="K51" s="626"/>
      <c r="L51" s="580" t="s">
        <v>14</v>
      </c>
      <c r="M51" s="627">
        <f>J51*G51</f>
        <v>35.734999999999999</v>
      </c>
      <c r="N51" s="630"/>
      <c r="O51" s="584" t="s">
        <v>375</v>
      </c>
    </row>
    <row r="52" spans="1:15" ht="23.25" customHeight="1">
      <c r="A52" s="576"/>
      <c r="B52" s="573"/>
      <c r="C52" s="573"/>
      <c r="D52" s="584" t="s">
        <v>406</v>
      </c>
      <c r="E52" s="577"/>
      <c r="G52" s="631">
        <f>F48</f>
        <v>1.5</v>
      </c>
      <c r="H52" s="584" t="s">
        <v>393</v>
      </c>
      <c r="I52" s="571" t="s">
        <v>391</v>
      </c>
      <c r="J52" s="589">
        <v>10.210000000000001</v>
      </c>
      <c r="K52" s="626"/>
      <c r="L52" s="580" t="s">
        <v>14</v>
      </c>
      <c r="M52" s="627">
        <f>J52*G52</f>
        <v>15.315000000000001</v>
      </c>
      <c r="N52" s="630"/>
      <c r="O52" s="584" t="s">
        <v>375</v>
      </c>
    </row>
    <row r="53" spans="1:15" ht="23.25" customHeight="1">
      <c r="A53" s="576"/>
      <c r="B53" s="573"/>
      <c r="C53" s="573"/>
      <c r="D53" s="577" t="s">
        <v>407</v>
      </c>
      <c r="E53" s="577"/>
      <c r="G53" s="631">
        <v>3.5</v>
      </c>
      <c r="H53" s="584" t="s">
        <v>393</v>
      </c>
      <c r="I53" s="571" t="s">
        <v>391</v>
      </c>
      <c r="J53" s="589">
        <v>10.210000000000001</v>
      </c>
      <c r="K53" s="626"/>
      <c r="L53" s="580" t="s">
        <v>14</v>
      </c>
      <c r="M53" s="627">
        <f>J53*G53</f>
        <v>35.734999999999999</v>
      </c>
      <c r="N53" s="630"/>
      <c r="O53" s="584" t="s">
        <v>375</v>
      </c>
    </row>
    <row r="54" spans="1:15" ht="23.25" customHeight="1">
      <c r="A54" s="576"/>
      <c r="B54" s="573"/>
      <c r="C54" s="573"/>
      <c r="D54" s="584" t="s">
        <v>397</v>
      </c>
      <c r="E54" s="584"/>
      <c r="G54" s="631">
        <f>F48</f>
        <v>1.5</v>
      </c>
      <c r="H54" s="584" t="s">
        <v>393</v>
      </c>
      <c r="I54" s="571" t="s">
        <v>391</v>
      </c>
      <c r="J54" s="589">
        <v>5</v>
      </c>
      <c r="K54" s="626"/>
      <c r="L54" s="580" t="s">
        <v>14</v>
      </c>
      <c r="M54" s="627">
        <f>J54*G54</f>
        <v>7.5</v>
      </c>
      <c r="N54" s="630"/>
      <c r="O54" s="584" t="s">
        <v>375</v>
      </c>
    </row>
    <row r="55" spans="1:15" ht="23.25" customHeight="1">
      <c r="A55" s="576"/>
      <c r="B55" s="573"/>
      <c r="C55" s="573"/>
      <c r="D55" s="576" t="s">
        <v>385</v>
      </c>
      <c r="E55" s="576"/>
      <c r="F55" s="576"/>
      <c r="G55" s="576"/>
      <c r="H55" s="576"/>
      <c r="I55" s="571"/>
      <c r="J55" s="569"/>
      <c r="K55" s="576"/>
      <c r="L55" s="580" t="s">
        <v>14</v>
      </c>
      <c r="M55" s="627">
        <f>SUM(M49:M54)</f>
        <v>340.85902000000004</v>
      </c>
      <c r="N55" s="630"/>
      <c r="O55" s="584" t="s">
        <v>375</v>
      </c>
    </row>
    <row r="56" spans="1:15" ht="23.25" customHeight="1">
      <c r="A56" s="576"/>
      <c r="B56" s="573"/>
      <c r="C56" s="573"/>
      <c r="D56" s="632" t="s">
        <v>230</v>
      </c>
      <c r="E56" s="633"/>
      <c r="F56" s="634"/>
      <c r="G56" s="635">
        <f>M55</f>
        <v>340.85902000000004</v>
      </c>
      <c r="H56" s="636"/>
      <c r="I56" s="637" t="s">
        <v>368</v>
      </c>
      <c r="J56" s="638">
        <f>F48</f>
        <v>1.5</v>
      </c>
      <c r="K56" s="634"/>
      <c r="L56" s="639" t="s">
        <v>14</v>
      </c>
      <c r="M56" s="640">
        <f>G56/J56</f>
        <v>227.23934666666671</v>
      </c>
      <c r="N56" s="633"/>
      <c r="O56" s="641" t="s">
        <v>398</v>
      </c>
    </row>
    <row r="57" spans="1:15" ht="23.25" customHeight="1">
      <c r="A57" s="576"/>
      <c r="B57" s="573"/>
      <c r="C57" s="573"/>
      <c r="D57" s="577"/>
      <c r="E57" s="577"/>
      <c r="F57" s="569"/>
      <c r="G57" s="584"/>
      <c r="H57" s="584"/>
      <c r="I57" s="571"/>
      <c r="J57" s="593"/>
      <c r="K57" s="612"/>
      <c r="L57" s="612" t="s">
        <v>14</v>
      </c>
      <c r="M57" s="613">
        <f>ROUNDDOWN(M56,0)</f>
        <v>227</v>
      </c>
      <c r="N57" s="567"/>
      <c r="O57" s="642" t="s">
        <v>408</v>
      </c>
    </row>
    <row r="58" spans="1:15" ht="23.25" customHeight="1">
      <c r="A58" s="576"/>
      <c r="B58" s="573"/>
      <c r="C58" s="573"/>
      <c r="D58" s="577"/>
      <c r="E58" s="577"/>
      <c r="F58" s="569"/>
      <c r="G58" s="584"/>
      <c r="H58" s="584"/>
      <c r="I58" s="571"/>
      <c r="J58" s="593"/>
      <c r="K58" s="660" t="s">
        <v>126</v>
      </c>
      <c r="L58" s="660" t="s">
        <v>14</v>
      </c>
      <c r="M58" s="665">
        <f>M57/F12</f>
        <v>15.133333333333333</v>
      </c>
      <c r="N58" s="662"/>
      <c r="O58" s="663" t="s">
        <v>113</v>
      </c>
    </row>
    <row r="59" spans="1:15" ht="23.25" customHeight="1">
      <c r="A59" s="576"/>
      <c r="B59" s="573"/>
      <c r="C59" s="573"/>
      <c r="D59" s="618"/>
      <c r="E59" s="567"/>
      <c r="F59" s="610"/>
      <c r="G59" s="610"/>
      <c r="H59" s="610"/>
      <c r="I59" s="611"/>
      <c r="J59" s="610"/>
      <c r="K59" s="612"/>
      <c r="L59" s="612"/>
      <c r="M59" s="664"/>
      <c r="N59" s="567"/>
      <c r="O59" s="614"/>
    </row>
    <row r="60" spans="1:15" ht="23.25" customHeight="1">
      <c r="A60" s="548">
        <v>5</v>
      </c>
      <c r="C60" s="666" t="s">
        <v>409</v>
      </c>
      <c r="J60" s="668" t="s">
        <v>331</v>
      </c>
      <c r="K60" s="669"/>
      <c r="L60" s="669"/>
      <c r="M60" s="670"/>
      <c r="N60" s="669"/>
      <c r="O60" s="671" t="s">
        <v>113</v>
      </c>
    </row>
    <row r="61" spans="1:15" ht="23.25" customHeight="1">
      <c r="D61" s="552" t="s">
        <v>388</v>
      </c>
      <c r="F61" s="667">
        <v>1</v>
      </c>
      <c r="G61" s="552" t="s">
        <v>380</v>
      </c>
      <c r="K61" s="672"/>
      <c r="L61" s="672"/>
      <c r="M61" s="673"/>
      <c r="N61" s="674"/>
      <c r="O61" s="675"/>
    </row>
    <row r="62" spans="1:15" ht="23.25" customHeight="1">
      <c r="D62" s="552" t="s">
        <v>410</v>
      </c>
      <c r="I62" s="667" t="s">
        <v>391</v>
      </c>
      <c r="J62" s="552">
        <v>500</v>
      </c>
      <c r="L62" s="672" t="s">
        <v>14</v>
      </c>
      <c r="M62" s="552">
        <v>500</v>
      </c>
      <c r="O62" s="675" t="s">
        <v>3</v>
      </c>
    </row>
    <row r="63" spans="1:15" ht="23.25" customHeight="1">
      <c r="D63" s="552" t="s">
        <v>411</v>
      </c>
      <c r="F63" s="667">
        <v>5</v>
      </c>
      <c r="G63" s="667" t="s">
        <v>37</v>
      </c>
      <c r="I63" s="667" t="s">
        <v>391</v>
      </c>
      <c r="J63" s="552">
        <v>21.92</v>
      </c>
      <c r="L63" s="672" t="s">
        <v>14</v>
      </c>
      <c r="M63" s="552">
        <f>F63*J63</f>
        <v>109.60000000000001</v>
      </c>
      <c r="O63" s="675" t="s">
        <v>3</v>
      </c>
    </row>
    <row r="64" spans="1:15" ht="23.25" customHeight="1">
      <c r="D64" s="552" t="s">
        <v>428</v>
      </c>
      <c r="L64" s="672" t="s">
        <v>14</v>
      </c>
      <c r="M64" s="682">
        <f>SUM(M62:M63)</f>
        <v>609.6</v>
      </c>
      <c r="O64" s="675" t="s">
        <v>3</v>
      </c>
    </row>
    <row r="65" spans="1:21" ht="23.25" customHeight="1">
      <c r="M65" s="681"/>
      <c r="O65" s="548"/>
    </row>
    <row r="67" spans="1:21" ht="23.25" customHeight="1">
      <c r="A67" s="548">
        <v>6</v>
      </c>
      <c r="B67" s="548"/>
      <c r="C67" s="666" t="s">
        <v>412</v>
      </c>
      <c r="D67" s="548"/>
    </row>
    <row r="68" spans="1:21" ht="23.25" customHeight="1">
      <c r="D68" s="667"/>
      <c r="E68" s="667"/>
      <c r="F68" s="667" t="s">
        <v>413</v>
      </c>
      <c r="G68" s="667"/>
      <c r="H68" s="667"/>
      <c r="J68" s="667" t="s">
        <v>414</v>
      </c>
      <c r="K68" s="667"/>
      <c r="L68" s="667"/>
      <c r="M68" s="667" t="s">
        <v>415</v>
      </c>
      <c r="N68" s="667"/>
      <c r="O68" s="667"/>
    </row>
    <row r="69" spans="1:21" ht="23.25" customHeight="1">
      <c r="D69" s="667" t="s">
        <v>416</v>
      </c>
      <c r="E69" s="667"/>
      <c r="F69" s="667">
        <v>0.5</v>
      </c>
      <c r="G69" s="667"/>
      <c r="H69" s="667"/>
      <c r="J69" s="667">
        <v>0.5</v>
      </c>
      <c r="K69" s="667"/>
      <c r="L69" s="667"/>
      <c r="M69" s="667"/>
      <c r="N69" s="667"/>
      <c r="O69" s="667"/>
    </row>
    <row r="70" spans="1:21" ht="23.25" customHeight="1">
      <c r="D70" s="667" t="s">
        <v>417</v>
      </c>
      <c r="E70" s="667"/>
      <c r="F70" s="667">
        <v>0.25</v>
      </c>
      <c r="G70" s="667"/>
      <c r="H70" s="667"/>
      <c r="J70" s="667">
        <v>0.25</v>
      </c>
      <c r="K70" s="667"/>
      <c r="L70" s="667"/>
      <c r="M70" s="667">
        <f>(0.5*(F69+(F69+0.2))*0.1)*117</f>
        <v>7.02</v>
      </c>
      <c r="N70" s="667"/>
      <c r="O70" s="667"/>
    </row>
    <row r="71" spans="1:21" ht="23.25" customHeight="1">
      <c r="D71" s="667" t="s">
        <v>418</v>
      </c>
      <c r="E71" s="667"/>
      <c r="F71" s="667">
        <v>0.5</v>
      </c>
      <c r="G71" s="667"/>
      <c r="H71" s="667"/>
      <c r="J71" s="667">
        <v>0.5</v>
      </c>
      <c r="K71" s="667"/>
      <c r="L71" s="667"/>
      <c r="M71" s="667">
        <f>(0.5*(F70+(F70+0.2))*0.1)*20</f>
        <v>0.7</v>
      </c>
      <c r="N71" s="667"/>
      <c r="O71" s="667"/>
    </row>
    <row r="72" spans="1:21" ht="23.25" customHeight="1">
      <c r="D72" s="667" t="s">
        <v>419</v>
      </c>
      <c r="E72" s="667"/>
      <c r="F72" s="667">
        <v>1</v>
      </c>
      <c r="G72" s="667"/>
      <c r="H72" s="667"/>
      <c r="J72" s="667">
        <v>1</v>
      </c>
      <c r="K72" s="667"/>
      <c r="L72" s="667"/>
      <c r="M72" s="667">
        <f>(0.5*(F71+(F71+0.2))*0.1)*30</f>
        <v>1.7999999999999998</v>
      </c>
      <c r="N72" s="667"/>
      <c r="O72" s="667"/>
    </row>
    <row r="73" spans="1:21" ht="23.25" customHeight="1">
      <c r="D73" s="667"/>
      <c r="E73" s="667"/>
      <c r="F73" s="667"/>
      <c r="G73" s="667"/>
      <c r="H73" s="667"/>
      <c r="J73" s="667"/>
      <c r="K73" s="667"/>
      <c r="L73" s="667"/>
      <c r="M73" s="667">
        <f>(0.5*(F72+(F72+0.2))*0.1)*59</f>
        <v>6.4900000000000011</v>
      </c>
      <c r="N73" s="667"/>
      <c r="O73" s="667"/>
    </row>
    <row r="74" spans="1:21" ht="23.25" customHeight="1">
      <c r="D74" s="667" t="s">
        <v>28</v>
      </c>
      <c r="E74" s="667"/>
      <c r="F74" s="667"/>
      <c r="G74" s="667"/>
      <c r="H74" s="667"/>
      <c r="J74" s="667"/>
      <c r="K74" s="667"/>
      <c r="L74" s="667"/>
      <c r="M74" s="667">
        <f>SUM(M70:M73)</f>
        <v>16.010000000000002</v>
      </c>
      <c r="N74" s="667"/>
      <c r="O74" s="667" t="s">
        <v>420</v>
      </c>
      <c r="T74" s="552">
        <f>M74*1.2</f>
        <v>19.212</v>
      </c>
    </row>
    <row r="75" spans="1:21" ht="23.25" customHeight="1">
      <c r="D75" s="667"/>
      <c r="E75" s="667"/>
      <c r="F75" s="667"/>
      <c r="G75" s="667"/>
      <c r="H75" s="667"/>
      <c r="J75" s="667"/>
      <c r="K75" s="667"/>
      <c r="L75" s="667"/>
      <c r="M75" s="667"/>
      <c r="N75" s="667"/>
      <c r="O75" s="667" t="s">
        <v>421</v>
      </c>
      <c r="T75" s="676">
        <v>20</v>
      </c>
      <c r="U75" s="552" t="s">
        <v>356</v>
      </c>
    </row>
    <row r="76" spans="1:21" ht="23.25" customHeight="1">
      <c r="D76" s="667" t="s">
        <v>422</v>
      </c>
      <c r="E76" s="667"/>
      <c r="F76" s="667">
        <v>132.88999999999999</v>
      </c>
      <c r="G76" s="667" t="s">
        <v>423</v>
      </c>
      <c r="H76" s="667"/>
      <c r="J76" s="667"/>
      <c r="K76" s="667"/>
      <c r="L76" s="667"/>
      <c r="M76" s="667"/>
      <c r="N76" s="667"/>
      <c r="O76" s="667"/>
    </row>
    <row r="77" spans="1:21" ht="23.25" customHeight="1">
      <c r="D77" s="667" t="s">
        <v>424</v>
      </c>
      <c r="E77" s="667"/>
      <c r="F77" s="667">
        <v>8.7100000000000009</v>
      </c>
      <c r="G77" s="667" t="s">
        <v>425</v>
      </c>
      <c r="H77" s="667"/>
      <c r="J77" s="667"/>
      <c r="K77" s="667"/>
      <c r="L77" s="667"/>
      <c r="M77" s="667"/>
      <c r="N77" s="667"/>
      <c r="O77" s="667"/>
    </row>
    <row r="78" spans="1:21" ht="23.25" customHeight="1">
      <c r="D78" s="667" t="s">
        <v>426</v>
      </c>
      <c r="E78" s="667"/>
      <c r="F78" s="667">
        <v>66.760000000000005</v>
      </c>
      <c r="G78" s="667" t="s">
        <v>423</v>
      </c>
      <c r="H78" s="667"/>
      <c r="J78" s="667" t="s">
        <v>427</v>
      </c>
      <c r="K78" s="667"/>
      <c r="L78" s="667"/>
      <c r="M78" s="667"/>
      <c r="N78" s="667"/>
      <c r="O78" s="667"/>
    </row>
    <row r="79" spans="1:21" ht="23.25" customHeight="1">
      <c r="D79" s="667" t="s">
        <v>428</v>
      </c>
      <c r="E79" s="667"/>
      <c r="F79" s="677">
        <f>SUM(F76:F78)</f>
        <v>208.36</v>
      </c>
      <c r="G79" s="667"/>
      <c r="H79" s="667"/>
      <c r="J79" s="667"/>
      <c r="K79" s="667"/>
      <c r="L79" s="667"/>
      <c r="M79" s="667"/>
      <c r="N79" s="667"/>
      <c r="O79" s="667"/>
    </row>
    <row r="80" spans="1:21" ht="23.25" customHeight="1">
      <c r="D80" s="667"/>
      <c r="E80" s="667"/>
      <c r="F80" s="667"/>
      <c r="G80" s="667"/>
      <c r="H80" s="667"/>
      <c r="J80" s="667"/>
      <c r="K80" s="667"/>
      <c r="L80" s="667"/>
      <c r="M80" s="667"/>
      <c r="N80" s="667"/>
      <c r="O80" s="667"/>
    </row>
    <row r="81" spans="1:15" ht="23.25" customHeight="1">
      <c r="D81" s="667"/>
      <c r="E81" s="667"/>
      <c r="F81" s="667"/>
      <c r="G81" s="667"/>
      <c r="H81" s="667"/>
      <c r="J81" s="667"/>
      <c r="K81" s="667"/>
      <c r="L81" s="667"/>
      <c r="M81" s="667"/>
      <c r="N81" s="667"/>
      <c r="O81" s="667"/>
    </row>
    <row r="82" spans="1:15" ht="23.25" customHeight="1">
      <c r="D82" s="667"/>
      <c r="E82" s="667"/>
      <c r="F82" s="667"/>
      <c r="G82" s="667"/>
      <c r="H82" s="667"/>
      <c r="J82" s="667"/>
      <c r="K82" s="667"/>
      <c r="L82" s="667"/>
      <c r="M82" s="667"/>
      <c r="N82" s="667"/>
      <c r="O82" s="667"/>
    </row>
    <row r="83" spans="1:15" ht="23.25" customHeight="1">
      <c r="C83" s="666" t="s">
        <v>435</v>
      </c>
      <c r="D83" s="667"/>
      <c r="E83" s="667"/>
      <c r="F83" s="667"/>
      <c r="G83" s="667"/>
      <c r="H83" s="667"/>
      <c r="J83" s="667"/>
      <c r="K83" s="667"/>
      <c r="L83" s="667"/>
      <c r="M83" s="667"/>
      <c r="N83" s="667"/>
      <c r="O83" s="667"/>
    </row>
    <row r="84" spans="1:15" ht="23.25" customHeight="1">
      <c r="D84" s="667" t="s">
        <v>436</v>
      </c>
      <c r="E84" s="667"/>
      <c r="F84" s="667"/>
      <c r="G84" s="667"/>
      <c r="H84" s="667"/>
      <c r="J84" s="667"/>
      <c r="K84" s="667"/>
      <c r="L84" s="667" t="s">
        <v>14</v>
      </c>
      <c r="M84" s="667">
        <v>0.15</v>
      </c>
      <c r="N84" s="667"/>
      <c r="O84" s="667" t="s">
        <v>440</v>
      </c>
    </row>
    <row r="85" spans="1:15" ht="23.25" customHeight="1">
      <c r="C85" s="1082" t="s">
        <v>437</v>
      </c>
      <c r="D85" s="1082"/>
      <c r="E85" s="667"/>
      <c r="F85" s="667"/>
      <c r="G85" s="667"/>
      <c r="H85" s="667"/>
      <c r="J85" s="667"/>
      <c r="K85" s="667"/>
      <c r="L85" s="667" t="s">
        <v>14</v>
      </c>
      <c r="M85" s="667">
        <v>0.15</v>
      </c>
      <c r="N85" s="667"/>
      <c r="O85" s="667" t="s">
        <v>438</v>
      </c>
    </row>
    <row r="86" spans="1:15" ht="23.25" customHeight="1">
      <c r="C86" s="1082" t="s">
        <v>439</v>
      </c>
      <c r="D86" s="1082"/>
      <c r="E86" s="667"/>
      <c r="F86" s="667"/>
      <c r="G86" s="667"/>
      <c r="H86" s="667"/>
      <c r="J86" s="667"/>
      <c r="K86" s="667"/>
      <c r="L86" s="667" t="s">
        <v>14</v>
      </c>
      <c r="M86" s="667">
        <f>1.7*M85</f>
        <v>0.255</v>
      </c>
      <c r="N86" s="667"/>
      <c r="O86" s="667" t="s">
        <v>31</v>
      </c>
    </row>
    <row r="87" spans="1:15" ht="23.25" customHeight="1">
      <c r="C87" s="1082" t="s">
        <v>441</v>
      </c>
      <c r="D87" s="1082"/>
      <c r="E87" s="667"/>
      <c r="F87" s="667"/>
      <c r="G87" s="667"/>
      <c r="H87" s="667"/>
      <c r="J87" s="667"/>
      <c r="K87" s="667"/>
      <c r="L87" s="667"/>
      <c r="M87" s="667"/>
      <c r="N87" s="667"/>
      <c r="O87" s="667"/>
    </row>
    <row r="88" spans="1:15" ht="23.25" customHeight="1">
      <c r="C88" s="1036" t="s">
        <v>443</v>
      </c>
      <c r="D88" s="1036"/>
      <c r="E88" s="667"/>
      <c r="F88" s="667" t="s">
        <v>442</v>
      </c>
      <c r="G88" s="667"/>
      <c r="H88" s="667"/>
      <c r="J88" s="667"/>
      <c r="K88" s="667"/>
      <c r="L88" s="667" t="s">
        <v>14</v>
      </c>
      <c r="M88" s="667">
        <f>400*M86</f>
        <v>102</v>
      </c>
      <c r="N88" s="667"/>
      <c r="O88" s="667" t="s">
        <v>113</v>
      </c>
    </row>
    <row r="89" spans="1:15" ht="23.25" customHeight="1">
      <c r="C89" s="1036" t="s">
        <v>447</v>
      </c>
      <c r="D89" s="1036"/>
      <c r="E89" s="1036"/>
      <c r="F89" s="1036"/>
      <c r="G89" s="1036"/>
      <c r="H89" s="1036"/>
      <c r="I89" s="1036"/>
      <c r="J89" s="667"/>
      <c r="K89" s="667"/>
      <c r="L89" s="667" t="s">
        <v>14</v>
      </c>
      <c r="M89" s="678">
        <f>40.36*M86</f>
        <v>10.2918</v>
      </c>
      <c r="N89" s="667"/>
      <c r="O89" s="667" t="s">
        <v>113</v>
      </c>
    </row>
    <row r="90" spans="1:15" ht="23.25" customHeight="1">
      <c r="C90" s="1036" t="s">
        <v>446</v>
      </c>
      <c r="D90" s="1036"/>
      <c r="E90" s="667"/>
      <c r="F90" s="667"/>
      <c r="G90" s="667"/>
      <c r="H90" s="667"/>
      <c r="J90" s="667"/>
      <c r="K90" s="667"/>
      <c r="L90" s="667" t="s">
        <v>14</v>
      </c>
      <c r="M90" s="667">
        <f>5*21.52*M85</f>
        <v>16.139999999999997</v>
      </c>
      <c r="N90" s="667"/>
      <c r="O90" s="667" t="s">
        <v>113</v>
      </c>
    </row>
    <row r="91" spans="1:15" ht="23.25" customHeight="1">
      <c r="D91" s="667" t="s">
        <v>28</v>
      </c>
      <c r="E91" s="667"/>
      <c r="F91" s="667"/>
      <c r="G91" s="667"/>
      <c r="H91" s="667"/>
      <c r="J91" s="667"/>
      <c r="K91" s="667"/>
      <c r="L91" s="667" t="s">
        <v>14</v>
      </c>
      <c r="M91" s="679">
        <f>SUM(M88:M90)</f>
        <v>128.43179999999998</v>
      </c>
      <c r="N91" s="667"/>
      <c r="O91" s="667" t="s">
        <v>113</v>
      </c>
    </row>
    <row r="92" spans="1:15" ht="23.25" customHeight="1">
      <c r="D92" s="667" t="s">
        <v>230</v>
      </c>
      <c r="E92" s="667"/>
      <c r="F92" s="667"/>
      <c r="G92" s="667"/>
      <c r="H92" s="667"/>
      <c r="J92" s="667"/>
      <c r="K92" s="667"/>
      <c r="L92" s="667" t="s">
        <v>14</v>
      </c>
      <c r="M92" s="680">
        <f>M91</f>
        <v>128.43179999999998</v>
      </c>
      <c r="N92" s="667"/>
      <c r="O92" s="667" t="s">
        <v>113</v>
      </c>
    </row>
    <row r="93" spans="1:15" ht="23.25" customHeight="1">
      <c r="D93" s="667"/>
      <c r="E93" s="667"/>
      <c r="F93" s="667"/>
      <c r="G93" s="667"/>
      <c r="H93" s="667"/>
      <c r="J93" s="667"/>
      <c r="K93" s="667"/>
      <c r="L93" s="667"/>
      <c r="M93" s="667"/>
      <c r="N93" s="667"/>
      <c r="O93" s="667"/>
    </row>
    <row r="94" spans="1:15" ht="23.25" customHeight="1">
      <c r="A94" s="548" t="s">
        <v>448</v>
      </c>
      <c r="C94" s="548" t="s">
        <v>449</v>
      </c>
      <c r="D94" s="667"/>
      <c r="E94" s="667"/>
      <c r="F94" s="667"/>
      <c r="G94" s="667"/>
      <c r="H94" s="667"/>
      <c r="J94" s="667"/>
      <c r="K94" s="667"/>
      <c r="L94" s="667"/>
      <c r="M94" s="667"/>
      <c r="N94" s="667"/>
      <c r="O94" s="667"/>
    </row>
    <row r="95" spans="1:15" ht="23.25" customHeight="1">
      <c r="D95" s="667"/>
      <c r="E95" s="667"/>
      <c r="F95" s="667"/>
      <c r="G95" s="667"/>
      <c r="H95" s="667"/>
      <c r="J95" s="667"/>
      <c r="K95" s="667"/>
      <c r="L95" s="667"/>
      <c r="M95" s="667"/>
      <c r="N95" s="667"/>
      <c r="O95" s="667"/>
    </row>
    <row r="96" spans="1:15" ht="23.25" customHeight="1">
      <c r="C96" s="552" t="s">
        <v>450</v>
      </c>
    </row>
    <row r="97" spans="1:15" ht="23.25" customHeight="1">
      <c r="C97" s="552" t="s">
        <v>451</v>
      </c>
    </row>
    <row r="98" spans="1:15" ht="23.25" customHeight="1">
      <c r="C98" s="552" t="s">
        <v>452</v>
      </c>
      <c r="L98" s="552" t="s">
        <v>14</v>
      </c>
      <c r="M98" s="552">
        <v>1.6</v>
      </c>
      <c r="O98" s="552" t="s">
        <v>31</v>
      </c>
    </row>
    <row r="99" spans="1:15" ht="23.25" customHeight="1">
      <c r="C99" s="552" t="s">
        <v>453</v>
      </c>
      <c r="F99" s="552">
        <f>M98</f>
        <v>1.6</v>
      </c>
      <c r="G99" s="552" t="s">
        <v>356</v>
      </c>
      <c r="I99" s="667" t="s">
        <v>391</v>
      </c>
      <c r="J99" s="552">
        <v>21.77</v>
      </c>
      <c r="L99" s="552" t="s">
        <v>14</v>
      </c>
      <c r="M99" s="552">
        <f>F99*J99</f>
        <v>34.832000000000001</v>
      </c>
      <c r="O99" s="552" t="s">
        <v>399</v>
      </c>
    </row>
    <row r="100" spans="1:15" ht="23.25" customHeight="1">
      <c r="C100" s="552" t="s">
        <v>454</v>
      </c>
    </row>
    <row r="101" spans="1:15" ht="23.25" customHeight="1">
      <c r="C101" s="552" t="s">
        <v>455</v>
      </c>
    </row>
    <row r="102" spans="1:15" ht="23.25" customHeight="1">
      <c r="C102" s="552" t="s">
        <v>457</v>
      </c>
      <c r="D102" s="667"/>
      <c r="F102" s="552">
        <v>5</v>
      </c>
      <c r="G102" s="552">
        <v>13</v>
      </c>
      <c r="I102" s="667" t="s">
        <v>370</v>
      </c>
      <c r="J102" s="552">
        <v>300</v>
      </c>
      <c r="L102" s="552" t="s">
        <v>14</v>
      </c>
      <c r="M102" s="552">
        <f>(F102*G102)+J102</f>
        <v>365</v>
      </c>
      <c r="O102" s="552" t="s">
        <v>456</v>
      </c>
    </row>
    <row r="103" spans="1:15" ht="23.25" customHeight="1">
      <c r="C103" s="552" t="s">
        <v>458</v>
      </c>
      <c r="D103" s="552">
        <f>M102</f>
        <v>365</v>
      </c>
      <c r="E103" s="552" t="s">
        <v>386</v>
      </c>
      <c r="F103" s="552">
        <v>24</v>
      </c>
      <c r="L103" s="552" t="s">
        <v>14</v>
      </c>
      <c r="M103" s="683">
        <f>D103/F103</f>
        <v>15.208333333333334</v>
      </c>
      <c r="O103" s="552" t="s">
        <v>459</v>
      </c>
    </row>
    <row r="104" spans="1:15" ht="23.25" customHeight="1">
      <c r="C104" s="552" t="s">
        <v>230</v>
      </c>
      <c r="D104" s="552">
        <f>M99</f>
        <v>34.832000000000001</v>
      </c>
      <c r="E104" s="552" t="s">
        <v>370</v>
      </c>
      <c r="F104" s="683">
        <f>M103</f>
        <v>15.208333333333334</v>
      </c>
      <c r="L104" s="552" t="s">
        <v>14</v>
      </c>
      <c r="M104" s="684">
        <f>D104+F104</f>
        <v>50.040333333333336</v>
      </c>
      <c r="O104" s="552" t="s">
        <v>459</v>
      </c>
    </row>
    <row r="107" spans="1:15" ht="23.25" customHeight="1">
      <c r="A107" s="552">
        <v>5.3</v>
      </c>
      <c r="C107" s="1083" t="s">
        <v>460</v>
      </c>
      <c r="D107" s="1083"/>
      <c r="E107" s="1083"/>
      <c r="F107" s="1083"/>
      <c r="G107" s="1083"/>
      <c r="H107" s="1083"/>
      <c r="I107" s="1083"/>
      <c r="J107" s="1083"/>
      <c r="K107" s="1083"/>
      <c r="L107" s="1083"/>
      <c r="M107" s="1083"/>
    </row>
    <row r="111" spans="1:15" ht="23.25" customHeight="1">
      <c r="C111" s="552" t="s">
        <v>463</v>
      </c>
      <c r="E111" s="552" t="s">
        <v>391</v>
      </c>
      <c r="L111" s="552" t="s">
        <v>14</v>
      </c>
      <c r="O111" s="552" t="s">
        <v>31</v>
      </c>
    </row>
    <row r="112" spans="1:15" ht="23.25" customHeight="1">
      <c r="C112" s="1036" t="s">
        <v>462</v>
      </c>
      <c r="D112" s="1036"/>
      <c r="L112" s="552" t="s">
        <v>14</v>
      </c>
      <c r="M112" s="552">
        <v>625.26</v>
      </c>
      <c r="O112" s="552" t="s">
        <v>459</v>
      </c>
    </row>
    <row r="113" spans="3:15" ht="23.25" customHeight="1">
      <c r="C113" s="552" t="s">
        <v>454</v>
      </c>
    </row>
    <row r="114" spans="3:15" ht="23.25" customHeight="1">
      <c r="C114" s="552" t="s">
        <v>455</v>
      </c>
    </row>
    <row r="115" spans="3:15" ht="23.25" customHeight="1">
      <c r="C115" s="552" t="s">
        <v>457</v>
      </c>
      <c r="D115" s="667"/>
      <c r="F115" s="552">
        <v>5</v>
      </c>
      <c r="G115" s="552">
        <v>13</v>
      </c>
      <c r="I115" s="667" t="s">
        <v>370</v>
      </c>
      <c r="J115" s="552">
        <v>300</v>
      </c>
      <c r="L115" s="552" t="s">
        <v>14</v>
      </c>
      <c r="M115" s="552">
        <f>(F115*G115)+J115</f>
        <v>365</v>
      </c>
      <c r="O115" s="552" t="s">
        <v>456</v>
      </c>
    </row>
    <row r="116" spans="3:15" ht="23.25" customHeight="1">
      <c r="C116" s="552" t="s">
        <v>458</v>
      </c>
      <c r="D116" s="552">
        <f>M115</f>
        <v>365</v>
      </c>
      <c r="E116" s="552" t="s">
        <v>386</v>
      </c>
      <c r="F116" s="552">
        <v>24</v>
      </c>
      <c r="L116" s="552" t="s">
        <v>14</v>
      </c>
      <c r="M116" s="683">
        <f>D116/F116</f>
        <v>15.208333333333334</v>
      </c>
      <c r="O116" s="552" t="s">
        <v>459</v>
      </c>
    </row>
    <row r="117" spans="3:15" ht="23.25" customHeight="1">
      <c r="C117" s="1036" t="s">
        <v>461</v>
      </c>
      <c r="D117" s="1036"/>
      <c r="F117" s="683"/>
      <c r="M117" s="684"/>
    </row>
    <row r="118" spans="3:15" ht="23.25" customHeight="1">
      <c r="C118" s="1036" t="s">
        <v>385</v>
      </c>
      <c r="D118" s="1036"/>
      <c r="L118" s="552" t="s">
        <v>14</v>
      </c>
      <c r="M118" s="683">
        <f>345+M116</f>
        <v>360.20833333333331</v>
      </c>
      <c r="O118" s="552" t="s">
        <v>459</v>
      </c>
    </row>
    <row r="119" spans="3:15" ht="23.25" customHeight="1">
      <c r="C119" s="1036" t="s">
        <v>230</v>
      </c>
      <c r="D119" s="1036"/>
      <c r="L119" s="552" t="s">
        <v>14</v>
      </c>
      <c r="M119" s="684">
        <f>M112+M118</f>
        <v>985.46833333333325</v>
      </c>
      <c r="O119" s="552" t="s">
        <v>459</v>
      </c>
    </row>
    <row r="122" spans="3:15" ht="23.25" customHeight="1">
      <c r="C122" s="1036" t="s">
        <v>464</v>
      </c>
      <c r="D122" s="1036"/>
      <c r="G122" s="552">
        <f>0.6*1*0.05</f>
        <v>0.03</v>
      </c>
      <c r="H122" s="552" t="s">
        <v>31</v>
      </c>
      <c r="I122" s="667" t="s">
        <v>391</v>
      </c>
      <c r="J122" s="552">
        <v>1827.1</v>
      </c>
      <c r="L122" s="552" t="s">
        <v>14</v>
      </c>
      <c r="M122" s="552">
        <f>G122*J122</f>
        <v>54.812999999999995</v>
      </c>
      <c r="O122" s="552" t="s">
        <v>459</v>
      </c>
    </row>
    <row r="123" spans="3:15" ht="23.25" customHeight="1">
      <c r="C123" s="1036" t="s">
        <v>410</v>
      </c>
      <c r="D123" s="1036"/>
      <c r="G123" s="552">
        <f>0.6*1*0.05</f>
        <v>0.03</v>
      </c>
      <c r="H123" s="552" t="s">
        <v>31</v>
      </c>
      <c r="I123" s="667" t="s">
        <v>391</v>
      </c>
      <c r="J123" s="552">
        <v>514.02</v>
      </c>
      <c r="L123" s="552" t="s">
        <v>14</v>
      </c>
      <c r="M123" s="552">
        <f>G123*J123</f>
        <v>15.420599999999999</v>
      </c>
      <c r="O123" s="552" t="s">
        <v>459</v>
      </c>
    </row>
    <row r="124" spans="3:15" ht="23.25" customHeight="1">
      <c r="C124" s="1082" t="s">
        <v>230</v>
      </c>
      <c r="D124" s="1082"/>
      <c r="L124" s="552" t="s">
        <v>14</v>
      </c>
      <c r="M124" s="684">
        <f>M122+M123</f>
        <v>70.233599999999996</v>
      </c>
      <c r="O124" s="552" t="s">
        <v>459</v>
      </c>
    </row>
  </sheetData>
  <mergeCells count="16">
    <mergeCell ref="C122:D122"/>
    <mergeCell ref="C123:D123"/>
    <mergeCell ref="C124:D124"/>
    <mergeCell ref="C107:M107"/>
    <mergeCell ref="C117:D117"/>
    <mergeCell ref="C118:D118"/>
    <mergeCell ref="C119:D119"/>
    <mergeCell ref="C112:D112"/>
    <mergeCell ref="C90:D90"/>
    <mergeCell ref="D8:K8"/>
    <mergeCell ref="G10:H10"/>
    <mergeCell ref="C85:D85"/>
    <mergeCell ref="C86:D86"/>
    <mergeCell ref="C87:D87"/>
    <mergeCell ref="C88:D88"/>
    <mergeCell ref="C89:I89"/>
  </mergeCells>
  <pageMargins left="0.7" right="0.7" top="0.75" bottom="0.75" header="0.3" footer="0.3"/>
  <pageSetup paperSize="9" orientation="portrait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852CC-5F85-47C5-9755-EC494E8E0ED4}">
  <dimension ref="A1:AO36"/>
  <sheetViews>
    <sheetView zoomScale="130" zoomScaleNormal="130" workbookViewId="0">
      <selection activeCell="J16" sqref="J16:K16"/>
    </sheetView>
  </sheetViews>
  <sheetFormatPr defaultColWidth="4.140625" defaultRowHeight="17.25"/>
  <cols>
    <col min="1" max="1" width="4.140625" style="918"/>
    <col min="2" max="9" width="4.140625" style="919"/>
    <col min="10" max="11" width="3.5703125" style="919" customWidth="1"/>
    <col min="12" max="12" width="5.28515625" style="919" customWidth="1"/>
    <col min="13" max="13" width="5.85546875" style="919" customWidth="1"/>
    <col min="14" max="21" width="4.140625" style="919"/>
    <col min="22" max="24" width="3.5703125" style="919" customWidth="1"/>
    <col min="25" max="25" width="46.42578125" style="919" customWidth="1"/>
    <col min="26" max="27" width="3.5703125" style="919" customWidth="1"/>
    <col min="28" max="33" width="4.140625" style="919"/>
    <col min="34" max="34" width="12.5703125" style="920" customWidth="1"/>
    <col min="35" max="37" width="4.140625" style="919"/>
    <col min="38" max="38" width="7" style="919" customWidth="1"/>
    <col min="39" max="39" width="10.7109375" style="919" customWidth="1"/>
    <col min="40" max="40" width="9" style="919" customWidth="1"/>
    <col min="41" max="41" width="10.140625" style="919" customWidth="1"/>
    <col min="42" max="16384" width="4.140625" style="919"/>
  </cols>
  <sheetData>
    <row r="1" spans="1:41">
      <c r="A1" s="1102" t="s">
        <v>1118</v>
      </c>
      <c r="B1" s="1102"/>
      <c r="C1" s="1102"/>
      <c r="D1" s="1102"/>
      <c r="E1" s="1102"/>
      <c r="F1" s="1102"/>
      <c r="G1" s="1102"/>
      <c r="H1" s="1102"/>
      <c r="I1" s="1102"/>
      <c r="J1" s="1102"/>
      <c r="K1" s="1102"/>
      <c r="L1" s="1102"/>
      <c r="M1" s="1102"/>
      <c r="N1" s="1102"/>
      <c r="O1" s="1102"/>
      <c r="P1" s="1102"/>
      <c r="Q1" s="1102"/>
      <c r="R1" s="1102"/>
      <c r="S1" s="1102"/>
      <c r="T1" s="1102"/>
      <c r="U1" s="1102"/>
      <c r="V1" s="1102"/>
      <c r="W1" s="1102"/>
      <c r="X1" s="1102"/>
      <c r="Y1" s="1102"/>
      <c r="Z1" s="918"/>
      <c r="AA1" s="918"/>
    </row>
    <row r="2" spans="1:41">
      <c r="A2" s="1102" t="s">
        <v>1037</v>
      </c>
      <c r="B2" s="1102"/>
      <c r="C2" s="1102"/>
      <c r="D2" s="1102"/>
      <c r="E2" s="1102"/>
      <c r="F2" s="1102"/>
      <c r="G2" s="1102"/>
      <c r="H2" s="1102"/>
      <c r="I2" s="1102"/>
      <c r="J2" s="1102"/>
      <c r="K2" s="1102"/>
      <c r="L2" s="1102"/>
      <c r="M2" s="1102"/>
      <c r="N2" s="1102"/>
      <c r="O2" s="1102"/>
      <c r="P2" s="1102"/>
      <c r="Q2" s="1102"/>
      <c r="R2" s="1102"/>
      <c r="S2" s="1102"/>
      <c r="T2" s="1102"/>
      <c r="U2" s="1102"/>
      <c r="V2" s="1102"/>
      <c r="W2" s="1102"/>
      <c r="X2" s="1102"/>
      <c r="Y2" s="1102"/>
      <c r="Z2" s="918"/>
      <c r="AA2" s="918"/>
    </row>
    <row r="3" spans="1:41" ht="8.1" customHeight="1">
      <c r="A3" s="921"/>
      <c r="B3" s="922"/>
      <c r="C3" s="922"/>
      <c r="D3" s="922"/>
      <c r="E3" s="922"/>
      <c r="F3" s="922"/>
      <c r="G3" s="922"/>
      <c r="H3" s="922"/>
      <c r="I3" s="922"/>
      <c r="J3" s="922"/>
      <c r="K3" s="922"/>
      <c r="L3" s="922"/>
      <c r="M3" s="922"/>
      <c r="N3" s="922"/>
      <c r="O3" s="922"/>
      <c r="P3" s="922"/>
      <c r="Q3" s="922"/>
      <c r="R3" s="922"/>
      <c r="S3" s="922"/>
      <c r="T3" s="922"/>
      <c r="U3" s="922"/>
      <c r="V3" s="922"/>
      <c r="W3" s="922"/>
      <c r="X3" s="922"/>
      <c r="Y3" s="922"/>
    </row>
    <row r="4" spans="1:41">
      <c r="A4" s="921"/>
      <c r="B4" s="922" t="s">
        <v>231</v>
      </c>
      <c r="C4" s="922"/>
      <c r="D4" s="1103" t="str">
        <f>ข้อมูล!D4</f>
        <v>ปรับปรุงผิวจราจรแบบ (OVER  Lay) ด้วยแอสฟัลท์ติกคอนกรีต</v>
      </c>
      <c r="E4" s="1103"/>
      <c r="F4" s="1103"/>
      <c r="G4" s="1103"/>
      <c r="H4" s="1103"/>
      <c r="I4" s="1103"/>
      <c r="J4" s="1103"/>
      <c r="K4" s="1103"/>
      <c r="L4" s="1103"/>
      <c r="M4" s="1103"/>
      <c r="N4" s="1103"/>
      <c r="O4" s="1103"/>
      <c r="P4" s="1103"/>
      <c r="Q4" s="1103"/>
      <c r="R4" s="1103"/>
      <c r="S4" s="1103"/>
      <c r="T4" s="1103"/>
      <c r="U4" s="1103"/>
      <c r="V4" s="1103"/>
      <c r="W4" s="1103"/>
      <c r="X4" s="1103"/>
      <c r="Y4" s="1103"/>
    </row>
    <row r="5" spans="1:41">
      <c r="A5" s="921"/>
      <c r="B5" s="1103" t="s">
        <v>1119</v>
      </c>
      <c r="C5" s="1103"/>
      <c r="D5" s="1103"/>
      <c r="E5" s="922">
        <f>ข้อมูล!C9</f>
        <v>0</v>
      </c>
      <c r="F5" s="922"/>
      <c r="G5" s="922"/>
      <c r="H5" s="922"/>
      <c r="I5" s="922"/>
      <c r="J5" s="922"/>
      <c r="K5" s="922"/>
      <c r="L5" s="922"/>
      <c r="M5" s="922"/>
      <c r="N5" s="922"/>
      <c r="O5" s="922"/>
      <c r="P5" s="922"/>
      <c r="Q5" s="922"/>
      <c r="R5" s="922"/>
      <c r="S5" s="922"/>
      <c r="T5" s="922"/>
      <c r="U5" s="922"/>
      <c r="V5" s="922"/>
      <c r="W5" s="922"/>
      <c r="X5" s="922"/>
      <c r="Y5" s="922"/>
    </row>
    <row r="6" spans="1:41">
      <c r="A6" s="921"/>
      <c r="B6" s="922" t="s">
        <v>1120</v>
      </c>
      <c r="C6" s="922"/>
      <c r="D6" s="922"/>
      <c r="E6" s="922"/>
      <c r="F6" s="1102" t="str">
        <f>[14]ข้อมูล!F13</f>
        <v>เชียงใหม่</v>
      </c>
      <c r="G6" s="1102"/>
      <c r="H6" s="1102"/>
      <c r="I6" s="1102"/>
      <c r="J6" s="922" t="s">
        <v>1121</v>
      </c>
      <c r="K6" s="922"/>
      <c r="L6" s="1102" t="str">
        <f>[14]ข้อมูล!Q13</f>
        <v>ปกติ</v>
      </c>
      <c r="M6" s="1102"/>
      <c r="N6" s="1102"/>
      <c r="O6" s="922" t="s">
        <v>1122</v>
      </c>
      <c r="P6" s="922"/>
      <c r="Q6" s="922"/>
      <c r="R6" s="922"/>
      <c r="S6" s="1104">
        <v>32.94</v>
      </c>
      <c r="T6" s="1102"/>
      <c r="U6" s="1102"/>
      <c r="V6" s="922" t="s">
        <v>53</v>
      </c>
      <c r="W6" s="922"/>
      <c r="X6" s="922"/>
      <c r="Y6" s="1105" t="str">
        <f>"สำนักดัชนีเศรษฐกิจการค้า กระทรวงพาณิชย์จังหวัดเชียงใหม่"&amp;" "&amp;[14]ข้อมูล!X12&amp;[14]ข้อมูล!AF12</f>
        <v>สำนักดัชนีเศรษฐกิจการค้า กระทรวงพาณิชย์จังหวัดเชียงใหม่ ข้อมูลวัสดุก่อสร้างประจำเดือน</v>
      </c>
    </row>
    <row r="7" spans="1:41">
      <c r="A7" s="921"/>
      <c r="B7" s="922" t="s">
        <v>1123</v>
      </c>
      <c r="C7" s="922"/>
      <c r="D7" s="922"/>
      <c r="E7" s="922"/>
      <c r="F7" s="922"/>
      <c r="G7" s="922"/>
      <c r="H7" s="1102">
        <v>7</v>
      </c>
      <c r="I7" s="1102"/>
      <c r="J7" s="922" t="s">
        <v>56</v>
      </c>
      <c r="K7" s="922"/>
      <c r="L7" s="922"/>
      <c r="M7" s="922"/>
      <c r="N7" s="922" t="s">
        <v>58</v>
      </c>
      <c r="O7" s="922"/>
      <c r="P7" s="922"/>
      <c r="Q7" s="922"/>
      <c r="R7" s="922"/>
      <c r="S7" s="922"/>
      <c r="T7" s="1102">
        <f>[14]ข้อมูล!J16</f>
        <v>0</v>
      </c>
      <c r="U7" s="1102"/>
      <c r="V7" s="922" t="s">
        <v>56</v>
      </c>
      <c r="W7" s="922"/>
      <c r="X7" s="922"/>
      <c r="Y7" s="1105"/>
    </row>
    <row r="8" spans="1:41">
      <c r="A8" s="921"/>
      <c r="B8" s="922" t="s">
        <v>1124</v>
      </c>
      <c r="C8" s="922"/>
      <c r="D8" s="922"/>
      <c r="E8" s="922"/>
      <c r="F8" s="922"/>
      <c r="G8" s="922"/>
      <c r="H8" s="1102">
        <f>[14]ข้อมูล!J15</f>
        <v>0</v>
      </c>
      <c r="I8" s="1102"/>
      <c r="J8" s="922" t="s">
        <v>56</v>
      </c>
      <c r="K8" s="922"/>
      <c r="L8" s="922"/>
      <c r="M8" s="922"/>
      <c r="N8" s="922" t="s">
        <v>1125</v>
      </c>
      <c r="O8" s="922"/>
      <c r="P8" s="922"/>
      <c r="Q8" s="922"/>
      <c r="R8" s="922"/>
      <c r="S8" s="922"/>
      <c r="T8" s="1102">
        <f>[14]ข้อมูล!J17</f>
        <v>7</v>
      </c>
      <c r="U8" s="1102"/>
      <c r="V8" s="922" t="s">
        <v>56</v>
      </c>
      <c r="W8" s="922"/>
      <c r="X8" s="922"/>
      <c r="Y8" s="922"/>
    </row>
    <row r="9" spans="1:41" ht="8.1" customHeight="1">
      <c r="A9" s="921"/>
      <c r="B9" s="922"/>
      <c r="C9" s="922"/>
      <c r="D9" s="922"/>
      <c r="E9" s="922"/>
      <c r="F9" s="922"/>
      <c r="G9" s="922"/>
      <c r="H9" s="922"/>
      <c r="I9" s="922"/>
      <c r="J9" s="922"/>
      <c r="K9" s="922"/>
      <c r="L9" s="922"/>
      <c r="M9" s="922"/>
      <c r="N9" s="922"/>
      <c r="O9" s="922"/>
      <c r="P9" s="922"/>
      <c r="Q9" s="922"/>
      <c r="R9" s="922"/>
      <c r="S9" s="922"/>
      <c r="T9" s="922"/>
      <c r="U9" s="922"/>
      <c r="V9" s="922"/>
      <c r="W9" s="922"/>
      <c r="X9" s="922"/>
      <c r="Y9" s="922"/>
    </row>
    <row r="10" spans="1:41" s="924" customFormat="1" ht="39.950000000000003" customHeight="1">
      <c r="A10" s="1100" t="s">
        <v>0</v>
      </c>
      <c r="B10" s="1100" t="s">
        <v>1</v>
      </c>
      <c r="C10" s="1100"/>
      <c r="D10" s="1100"/>
      <c r="E10" s="1100"/>
      <c r="F10" s="1100"/>
      <c r="G10" s="1100"/>
      <c r="H10" s="1100"/>
      <c r="I10" s="1100"/>
      <c r="J10" s="1100" t="s">
        <v>23</v>
      </c>
      <c r="K10" s="1100"/>
      <c r="L10" s="1111" t="s">
        <v>1126</v>
      </c>
      <c r="M10" s="1111"/>
      <c r="N10" s="1111" t="s">
        <v>4</v>
      </c>
      <c r="O10" s="1111"/>
      <c r="P10" s="1111" t="s">
        <v>411</v>
      </c>
      <c r="Q10" s="1111"/>
      <c r="R10" s="1111" t="s">
        <v>1127</v>
      </c>
      <c r="S10" s="1111"/>
      <c r="T10" s="1111" t="s">
        <v>1128</v>
      </c>
      <c r="U10" s="1111"/>
      <c r="V10" s="1111" t="s">
        <v>28</v>
      </c>
      <c r="W10" s="1111"/>
      <c r="X10" s="1111"/>
      <c r="Y10" s="1100" t="s">
        <v>1129</v>
      </c>
      <c r="Z10" s="923"/>
      <c r="AA10" s="923"/>
      <c r="AH10" s="925"/>
    </row>
    <row r="11" spans="1:41">
      <c r="A11" s="1100"/>
      <c r="B11" s="1100"/>
      <c r="C11" s="1100"/>
      <c r="D11" s="1100"/>
      <c r="E11" s="1100"/>
      <c r="F11" s="1100"/>
      <c r="G11" s="1100"/>
      <c r="H11" s="1100"/>
      <c r="I11" s="1100"/>
      <c r="J11" s="1100"/>
      <c r="K11" s="1100"/>
      <c r="L11" s="1101" t="s">
        <v>29</v>
      </c>
      <c r="M11" s="1101"/>
      <c r="N11" s="1101" t="s">
        <v>1130</v>
      </c>
      <c r="O11" s="1101"/>
      <c r="P11" s="1101" t="s">
        <v>29</v>
      </c>
      <c r="Q11" s="1101"/>
      <c r="R11" s="1101" t="s">
        <v>29</v>
      </c>
      <c r="S11" s="1101"/>
      <c r="T11" s="1101" t="s">
        <v>29</v>
      </c>
      <c r="U11" s="1101"/>
      <c r="V11" s="1101" t="s">
        <v>29</v>
      </c>
      <c r="W11" s="1101"/>
      <c r="X11" s="1101"/>
      <c r="Y11" s="1100"/>
      <c r="Z11" s="918"/>
      <c r="AA11" s="918"/>
      <c r="AC11" s="926" t="s">
        <v>1131</v>
      </c>
    </row>
    <row r="12" spans="1:41">
      <c r="A12" s="927">
        <v>1</v>
      </c>
      <c r="B12" s="1091" t="s">
        <v>1132</v>
      </c>
      <c r="C12" s="1091"/>
      <c r="D12" s="1091"/>
      <c r="E12" s="1091"/>
      <c r="F12" s="1091"/>
      <c r="G12" s="1091"/>
      <c r="H12" s="1091"/>
      <c r="I12" s="1091"/>
      <c r="J12" s="1086" t="s">
        <v>1133</v>
      </c>
      <c r="K12" s="1086"/>
      <c r="L12" s="1087">
        <v>21472.43</v>
      </c>
      <c r="M12" s="1088"/>
      <c r="N12" s="1087">
        <v>19</v>
      </c>
      <c r="O12" s="1088"/>
      <c r="P12" s="1087">
        <v>31.63</v>
      </c>
      <c r="Q12" s="1088"/>
      <c r="R12" s="1087">
        <v>80</v>
      </c>
      <c r="S12" s="1088"/>
      <c r="T12" s="1097">
        <v>4400</v>
      </c>
      <c r="U12" s="1098"/>
      <c r="V12" s="1087">
        <f>L12+P12+R12+T12</f>
        <v>25984.06</v>
      </c>
      <c r="W12" s="1099"/>
      <c r="X12" s="1088"/>
      <c r="Y12" s="928" t="s">
        <v>1134</v>
      </c>
      <c r="Z12" s="929"/>
      <c r="AA12" s="929"/>
      <c r="AF12" s="930" t="s">
        <v>54</v>
      </c>
      <c r="AG12" s="919" t="s">
        <v>5</v>
      </c>
      <c r="AH12" s="931">
        <v>284.52</v>
      </c>
      <c r="AI12" s="919" t="s">
        <v>3</v>
      </c>
      <c r="AL12" s="920">
        <v>1.6</v>
      </c>
      <c r="AM12" s="932">
        <v>260</v>
      </c>
      <c r="AN12" s="920">
        <f>ROUNDDOWN((AM12-((AM12*7)/107)),2)</f>
        <v>242.99</v>
      </c>
      <c r="AO12" s="920">
        <f>ROUNDDOWN((AN12*AL12),2)</f>
        <v>388.78</v>
      </c>
    </row>
    <row r="13" spans="1:41">
      <c r="A13" s="927">
        <v>2</v>
      </c>
      <c r="B13" s="1091" t="s">
        <v>1135</v>
      </c>
      <c r="C13" s="1091"/>
      <c r="D13" s="1091"/>
      <c r="E13" s="1091"/>
      <c r="F13" s="1091"/>
      <c r="G13" s="1091"/>
      <c r="H13" s="1091"/>
      <c r="I13" s="1091"/>
      <c r="J13" s="1086" t="s">
        <v>1133</v>
      </c>
      <c r="K13" s="1086"/>
      <c r="L13" s="1087">
        <v>20789.16</v>
      </c>
      <c r="M13" s="1088"/>
      <c r="N13" s="1087">
        <f>N12</f>
        <v>19</v>
      </c>
      <c r="O13" s="1088"/>
      <c r="P13" s="1087">
        <f>P12</f>
        <v>31.63</v>
      </c>
      <c r="Q13" s="1088"/>
      <c r="R13" s="1087">
        <f>R12</f>
        <v>80</v>
      </c>
      <c r="S13" s="1088"/>
      <c r="T13" s="1097">
        <v>4400</v>
      </c>
      <c r="U13" s="1098"/>
      <c r="V13" s="1087">
        <f t="shared" ref="V13:V36" si="0">L13+P13+R13+T13</f>
        <v>25300.79</v>
      </c>
      <c r="W13" s="1099"/>
      <c r="X13" s="1088"/>
      <c r="Y13" s="928" t="s">
        <v>1134</v>
      </c>
      <c r="Z13" s="929"/>
      <c r="AA13" s="929"/>
      <c r="AF13" s="930" t="s">
        <v>1136</v>
      </c>
      <c r="AG13" s="919" t="s">
        <v>5</v>
      </c>
      <c r="AH13" s="931">
        <f>L22</f>
        <v>373.83</v>
      </c>
      <c r="AI13" s="919" t="s">
        <v>3</v>
      </c>
      <c r="AL13" s="920">
        <v>1.45</v>
      </c>
      <c r="AM13" s="932">
        <v>425</v>
      </c>
      <c r="AN13" s="920">
        <f>ROUNDDOWN((AM13-((AM13*7)/107)),2)</f>
        <v>397.19</v>
      </c>
      <c r="AO13" s="920">
        <f t="shared" ref="AO13:AO18" si="1">ROUNDDOWN((AN13*AL13),2)</f>
        <v>575.91999999999996</v>
      </c>
    </row>
    <row r="14" spans="1:41">
      <c r="A14" s="927">
        <v>3</v>
      </c>
      <c r="B14" s="1091" t="s">
        <v>1137</v>
      </c>
      <c r="C14" s="1091"/>
      <c r="D14" s="1091"/>
      <c r="E14" s="1091"/>
      <c r="F14" s="1091"/>
      <c r="G14" s="1091"/>
      <c r="H14" s="1091"/>
      <c r="I14" s="1091"/>
      <c r="J14" s="1086" t="s">
        <v>1133</v>
      </c>
      <c r="K14" s="1086"/>
      <c r="L14" s="1087">
        <v>20204.77</v>
      </c>
      <c r="M14" s="1088"/>
      <c r="N14" s="1084">
        <f>N13</f>
        <v>19</v>
      </c>
      <c r="O14" s="1084"/>
      <c r="P14" s="1084">
        <f>P13</f>
        <v>31.63</v>
      </c>
      <c r="Q14" s="1084"/>
      <c r="R14" s="1084">
        <f>R13</f>
        <v>80</v>
      </c>
      <c r="S14" s="1084"/>
      <c r="T14" s="1096">
        <v>3600</v>
      </c>
      <c r="U14" s="1096"/>
      <c r="V14" s="1084">
        <f t="shared" si="0"/>
        <v>23916.400000000001</v>
      </c>
      <c r="W14" s="1084"/>
      <c r="X14" s="1084"/>
      <c r="Y14" s="928" t="s">
        <v>1134</v>
      </c>
      <c r="Z14" s="929"/>
      <c r="AA14" s="929"/>
      <c r="AF14" s="930" t="s">
        <v>1138</v>
      </c>
      <c r="AG14" s="919" t="s">
        <v>5</v>
      </c>
      <c r="AH14" s="933">
        <f>(AH13+AH15)/2</f>
        <v>350.46500000000003</v>
      </c>
      <c r="AI14" s="919" t="s">
        <v>3</v>
      </c>
      <c r="AL14" s="920">
        <v>1.3</v>
      </c>
      <c r="AM14" s="920"/>
      <c r="AN14" s="920">
        <f>ROUNDDOWN(((AN13+AN15)/2),2)</f>
        <v>338.78</v>
      </c>
      <c r="AO14" s="920">
        <f t="shared" si="1"/>
        <v>440.41</v>
      </c>
    </row>
    <row r="15" spans="1:41">
      <c r="A15" s="927">
        <v>4</v>
      </c>
      <c r="B15" s="1091" t="s">
        <v>1031</v>
      </c>
      <c r="C15" s="1091"/>
      <c r="D15" s="1091"/>
      <c r="E15" s="1091"/>
      <c r="F15" s="1091"/>
      <c r="G15" s="1091"/>
      <c r="H15" s="1091"/>
      <c r="I15" s="1091"/>
      <c r="J15" s="1086" t="s">
        <v>1139</v>
      </c>
      <c r="K15" s="1086"/>
      <c r="L15" s="1087">
        <v>34.42</v>
      </c>
      <c r="M15" s="1088"/>
      <c r="N15" s="1084"/>
      <c r="O15" s="1084"/>
      <c r="P15" s="1084">
        <v>0</v>
      </c>
      <c r="Q15" s="1084"/>
      <c r="R15" s="1084">
        <v>0</v>
      </c>
      <c r="S15" s="1084"/>
      <c r="T15" s="1084">
        <v>0</v>
      </c>
      <c r="U15" s="1084"/>
      <c r="V15" s="1084">
        <f t="shared" si="0"/>
        <v>34.42</v>
      </c>
      <c r="W15" s="1084"/>
      <c r="X15" s="1084"/>
      <c r="Y15" s="928" t="s">
        <v>1134</v>
      </c>
      <c r="Z15" s="929"/>
      <c r="AA15" s="929"/>
      <c r="AF15" s="930" t="s">
        <v>1140</v>
      </c>
      <c r="AG15" s="919" t="s">
        <v>5</v>
      </c>
      <c r="AH15" s="931">
        <f>L23</f>
        <v>327.10000000000002</v>
      </c>
      <c r="AI15" s="919" t="s">
        <v>3</v>
      </c>
      <c r="AL15" s="920">
        <v>1.2</v>
      </c>
      <c r="AM15" s="920">
        <v>300</v>
      </c>
      <c r="AN15" s="920">
        <f t="shared" ref="AN15:AN18" si="2">ROUNDDOWN((AM15-((AM15*7)/107)),2)</f>
        <v>280.37</v>
      </c>
      <c r="AO15" s="920">
        <f t="shared" si="1"/>
        <v>336.44</v>
      </c>
    </row>
    <row r="16" spans="1:41" ht="19.5" customHeight="1">
      <c r="A16" s="927"/>
      <c r="B16" s="1106"/>
      <c r="C16" s="1107"/>
      <c r="D16" s="1107"/>
      <c r="E16" s="1107"/>
      <c r="F16" s="1107"/>
      <c r="G16" s="1107"/>
      <c r="H16" s="1107"/>
      <c r="I16" s="1108"/>
      <c r="J16" s="1109"/>
      <c r="K16" s="1110"/>
      <c r="L16" s="1087"/>
      <c r="M16" s="1088"/>
      <c r="N16" s="1087"/>
      <c r="O16" s="1088"/>
      <c r="P16" s="1087"/>
      <c r="Q16" s="1088"/>
      <c r="R16" s="1087"/>
      <c r="S16" s="1088"/>
      <c r="T16" s="1087"/>
      <c r="U16" s="1088"/>
      <c r="V16" s="1087"/>
      <c r="W16" s="1099"/>
      <c r="X16" s="1088"/>
      <c r="Y16" s="928"/>
      <c r="Z16" s="929"/>
      <c r="AA16" s="929"/>
      <c r="AF16" s="930" t="s">
        <v>1142</v>
      </c>
      <c r="AG16" s="919" t="s">
        <v>5</v>
      </c>
      <c r="AH16" s="933">
        <f>ROUND(((0.48*AH12)+(0.15*AH13)+(0.27*AH14)+(0.1*AH15)),2)</f>
        <v>319.98</v>
      </c>
      <c r="AI16" s="919" t="s">
        <v>3</v>
      </c>
      <c r="AL16" s="920"/>
      <c r="AN16" s="920"/>
      <c r="AO16" s="933">
        <f>ROUND(((0.48*AO12)+(0.15*AO13)+(0.27*AO14)+(0.1*AO15)),2)</f>
        <v>425.56</v>
      </c>
    </row>
    <row r="17" spans="1:41" ht="18" hidden="1" customHeight="1">
      <c r="A17" s="927">
        <v>5</v>
      </c>
      <c r="B17" s="1095" t="s">
        <v>1141</v>
      </c>
      <c r="C17" s="1095"/>
      <c r="D17" s="1095"/>
      <c r="E17" s="1095"/>
      <c r="F17" s="1095"/>
      <c r="G17" s="1095"/>
      <c r="H17" s="1095"/>
      <c r="I17" s="1095"/>
      <c r="J17" s="1086" t="s">
        <v>1133</v>
      </c>
      <c r="K17" s="1086"/>
      <c r="L17" s="1087">
        <v>1971.96</v>
      </c>
      <c r="M17" s="1088"/>
      <c r="N17" s="1084"/>
      <c r="O17" s="1084"/>
      <c r="P17" s="1084"/>
      <c r="Q17" s="1084"/>
      <c r="R17" s="1084">
        <v>327</v>
      </c>
      <c r="S17" s="1084"/>
      <c r="T17" s="1084">
        <v>0</v>
      </c>
      <c r="U17" s="1084"/>
      <c r="V17" s="1084">
        <f t="shared" si="0"/>
        <v>2298.96</v>
      </c>
      <c r="W17" s="1084"/>
      <c r="X17" s="1084"/>
      <c r="Y17" s="928" t="s">
        <v>1134</v>
      </c>
      <c r="Z17" s="929"/>
      <c r="AA17" s="929"/>
      <c r="AF17" s="930" t="s">
        <v>1145</v>
      </c>
      <c r="AG17" s="919" t="s">
        <v>5</v>
      </c>
      <c r="AL17" s="920">
        <v>1.65</v>
      </c>
      <c r="AM17" s="920">
        <v>280</v>
      </c>
      <c r="AN17" s="920">
        <f t="shared" si="2"/>
        <v>261.68</v>
      </c>
      <c r="AO17" s="920">
        <f t="shared" si="1"/>
        <v>431.77</v>
      </c>
    </row>
    <row r="18" spans="1:41" hidden="1">
      <c r="A18" s="927">
        <v>6</v>
      </c>
      <c r="B18" s="1091" t="s">
        <v>1143</v>
      </c>
      <c r="C18" s="1091"/>
      <c r="D18" s="1091"/>
      <c r="E18" s="1091"/>
      <c r="F18" s="1091"/>
      <c r="G18" s="1091"/>
      <c r="H18" s="1091"/>
      <c r="I18" s="1091"/>
      <c r="J18" s="1086" t="s">
        <v>1133</v>
      </c>
      <c r="K18" s="1086"/>
      <c r="L18" s="1092">
        <v>27633.33</v>
      </c>
      <c r="M18" s="1093"/>
      <c r="N18" s="1084">
        <f>[14]ข้อมูลขนส่ง!U21</f>
        <v>491</v>
      </c>
      <c r="O18" s="1084"/>
      <c r="P18" s="1094">
        <f>[14]ข้อมูลขนส่ง!AF21</f>
        <v>790.51</v>
      </c>
      <c r="Q18" s="1094"/>
      <c r="R18" s="1084">
        <v>35</v>
      </c>
      <c r="S18" s="1084"/>
      <c r="T18" s="1084">
        <v>0</v>
      </c>
      <c r="U18" s="1084"/>
      <c r="V18" s="1084">
        <f t="shared" si="0"/>
        <v>28458.84</v>
      </c>
      <c r="W18" s="1084"/>
      <c r="X18" s="1084"/>
      <c r="Y18" s="928" t="s">
        <v>1144</v>
      </c>
      <c r="Z18" s="929"/>
      <c r="AA18" s="929"/>
      <c r="AF18" s="930" t="s">
        <v>1147</v>
      </c>
      <c r="AG18" s="919" t="s">
        <v>5</v>
      </c>
      <c r="AL18" s="920">
        <v>1.5</v>
      </c>
      <c r="AM18" s="920">
        <v>460</v>
      </c>
      <c r="AN18" s="920">
        <f t="shared" si="2"/>
        <v>429.9</v>
      </c>
      <c r="AO18" s="920">
        <f t="shared" si="1"/>
        <v>644.85</v>
      </c>
    </row>
    <row r="19" spans="1:41" hidden="1">
      <c r="A19" s="927">
        <v>7</v>
      </c>
      <c r="B19" s="1091" t="s">
        <v>1146</v>
      </c>
      <c r="C19" s="1091"/>
      <c r="D19" s="1091"/>
      <c r="E19" s="1091"/>
      <c r="F19" s="1091"/>
      <c r="G19" s="1091"/>
      <c r="H19" s="1091"/>
      <c r="I19" s="1091"/>
      <c r="J19" s="1086" t="s">
        <v>1133</v>
      </c>
      <c r="K19" s="1086"/>
      <c r="L19" s="1092">
        <v>41000</v>
      </c>
      <c r="M19" s="1093"/>
      <c r="N19" s="1084">
        <f>[14]ข้อมูลขนส่ง!U21</f>
        <v>491</v>
      </c>
      <c r="O19" s="1084"/>
      <c r="P19" s="1094">
        <f>[14]ข้อมูลขนส่ง!AF21</f>
        <v>790.51</v>
      </c>
      <c r="Q19" s="1094"/>
      <c r="R19" s="1084">
        <v>25</v>
      </c>
      <c r="S19" s="1084"/>
      <c r="T19" s="1084">
        <v>0</v>
      </c>
      <c r="U19" s="1084"/>
      <c r="V19" s="1084">
        <f t="shared" si="0"/>
        <v>41815.51</v>
      </c>
      <c r="W19" s="1084"/>
      <c r="X19" s="1084"/>
      <c r="Y19" s="928" t="s">
        <v>1144</v>
      </c>
      <c r="Z19" s="929"/>
      <c r="AA19" s="929"/>
    </row>
    <row r="20" spans="1:41">
      <c r="A20" s="927">
        <v>8</v>
      </c>
      <c r="B20" s="1091" t="s">
        <v>1148</v>
      </c>
      <c r="C20" s="1091"/>
      <c r="D20" s="1091"/>
      <c r="E20" s="1091"/>
      <c r="F20" s="1091"/>
      <c r="G20" s="1091"/>
      <c r="H20" s="1091"/>
      <c r="I20" s="1091"/>
      <c r="J20" s="1086" t="s">
        <v>1133</v>
      </c>
      <c r="K20" s="1086"/>
      <c r="L20" s="1092">
        <v>25866.67</v>
      </c>
      <c r="M20" s="1093"/>
      <c r="N20" s="1084">
        <f>N19</f>
        <v>491</v>
      </c>
      <c r="O20" s="1084"/>
      <c r="P20" s="1094">
        <f>P19</f>
        <v>790.51</v>
      </c>
      <c r="Q20" s="1094"/>
      <c r="R20" s="1084">
        <v>0</v>
      </c>
      <c r="S20" s="1084"/>
      <c r="T20" s="1084">
        <v>0</v>
      </c>
      <c r="U20" s="1084"/>
      <c r="V20" s="1084">
        <f t="shared" si="0"/>
        <v>26657.179999999997</v>
      </c>
      <c r="W20" s="1084"/>
      <c r="X20" s="1084"/>
      <c r="Y20" s="928" t="s">
        <v>1144</v>
      </c>
      <c r="Z20" s="929"/>
      <c r="AA20" s="929"/>
      <c r="AG20" s="930" t="s">
        <v>1151</v>
      </c>
      <c r="AH20" s="931">
        <v>38</v>
      </c>
      <c r="AI20" s="934" t="s">
        <v>1152</v>
      </c>
    </row>
    <row r="21" spans="1:41">
      <c r="A21" s="927">
        <v>6</v>
      </c>
      <c r="B21" s="1091" t="s">
        <v>1149</v>
      </c>
      <c r="C21" s="1091"/>
      <c r="D21" s="1091"/>
      <c r="E21" s="1091"/>
      <c r="F21" s="1091"/>
      <c r="G21" s="1091"/>
      <c r="H21" s="1091"/>
      <c r="I21" s="1091"/>
      <c r="J21" s="1086" t="s">
        <v>1150</v>
      </c>
      <c r="K21" s="1086"/>
      <c r="L21" s="1087">
        <f>AH16</f>
        <v>319.98</v>
      </c>
      <c r="M21" s="1088"/>
      <c r="N21" s="1084">
        <v>19</v>
      </c>
      <c r="O21" s="1084"/>
      <c r="P21" s="1084">
        <v>71</v>
      </c>
      <c r="Q21" s="1084"/>
      <c r="R21" s="1084">
        <v>0</v>
      </c>
      <c r="S21" s="1084"/>
      <c r="T21" s="1084">
        <v>0</v>
      </c>
      <c r="U21" s="1084"/>
      <c r="V21" s="1084">
        <f t="shared" si="0"/>
        <v>390.98</v>
      </c>
      <c r="W21" s="1084"/>
      <c r="X21" s="1084"/>
      <c r="Y21" s="928" t="s">
        <v>1134</v>
      </c>
      <c r="Z21" s="929"/>
      <c r="AA21" s="929"/>
      <c r="AG21" s="930" t="s">
        <v>1154</v>
      </c>
      <c r="AH21" s="920">
        <f>ROUND((AH20-((45*7)/107)),2)</f>
        <v>35.06</v>
      </c>
      <c r="AI21" s="934" t="s">
        <v>113</v>
      </c>
    </row>
    <row r="22" spans="1:41">
      <c r="A22" s="927">
        <v>7</v>
      </c>
      <c r="B22" s="1091" t="s">
        <v>1153</v>
      </c>
      <c r="C22" s="1091"/>
      <c r="D22" s="1091"/>
      <c r="E22" s="1091"/>
      <c r="F22" s="1091"/>
      <c r="G22" s="1091"/>
      <c r="H22" s="1091"/>
      <c r="I22" s="1091"/>
      <c r="J22" s="1086" t="s">
        <v>1150</v>
      </c>
      <c r="K22" s="1086"/>
      <c r="L22" s="1087">
        <v>373.83</v>
      </c>
      <c r="M22" s="1088"/>
      <c r="N22" s="1084">
        <f>N21</f>
        <v>19</v>
      </c>
      <c r="O22" s="1084"/>
      <c r="P22" s="1084">
        <f>P21</f>
        <v>71</v>
      </c>
      <c r="Q22" s="1084"/>
      <c r="R22" s="1084">
        <v>0</v>
      </c>
      <c r="S22" s="1084"/>
      <c r="T22" s="1084">
        <v>0</v>
      </c>
      <c r="U22" s="1084"/>
      <c r="V22" s="1084">
        <f t="shared" si="0"/>
        <v>444.83</v>
      </c>
      <c r="W22" s="1084"/>
      <c r="X22" s="1084"/>
      <c r="Y22" s="928" t="s">
        <v>1134</v>
      </c>
      <c r="Z22" s="929"/>
      <c r="AA22" s="929"/>
      <c r="AG22" s="930" t="s">
        <v>1156</v>
      </c>
      <c r="AH22" s="935">
        <f>ROUND(((0.658+1.481)/2),5)</f>
        <v>1.0694999999999999</v>
      </c>
      <c r="AI22" s="919" t="s">
        <v>1157</v>
      </c>
    </row>
    <row r="23" spans="1:41">
      <c r="A23" s="927">
        <v>8</v>
      </c>
      <c r="B23" s="1091" t="s">
        <v>1155</v>
      </c>
      <c r="C23" s="1091"/>
      <c r="D23" s="1091"/>
      <c r="E23" s="1091"/>
      <c r="F23" s="1091"/>
      <c r="G23" s="1091"/>
      <c r="H23" s="1091"/>
      <c r="I23" s="1091"/>
      <c r="J23" s="1086" t="s">
        <v>1150</v>
      </c>
      <c r="K23" s="1086"/>
      <c r="L23" s="1087">
        <v>327.10000000000002</v>
      </c>
      <c r="M23" s="1088"/>
      <c r="N23" s="1084">
        <f>N22</f>
        <v>19</v>
      </c>
      <c r="O23" s="1084"/>
      <c r="P23" s="1084">
        <f>P22</f>
        <v>71</v>
      </c>
      <c r="Q23" s="1084"/>
      <c r="R23" s="1084">
        <v>0</v>
      </c>
      <c r="S23" s="1084"/>
      <c r="T23" s="1084">
        <v>0</v>
      </c>
      <c r="U23" s="1084"/>
      <c r="V23" s="1084">
        <f t="shared" si="0"/>
        <v>398.1</v>
      </c>
      <c r="W23" s="1084"/>
      <c r="X23" s="1084"/>
      <c r="Y23" s="928" t="s">
        <v>1134</v>
      </c>
      <c r="Z23" s="929"/>
      <c r="AA23" s="929"/>
      <c r="AG23" s="930" t="s">
        <v>1154</v>
      </c>
      <c r="AH23" s="936">
        <f>ROUNDDOWN((1.03275*AH21*1000),0)</f>
        <v>36208</v>
      </c>
      <c r="AI23" s="934" t="s">
        <v>8</v>
      </c>
    </row>
    <row r="24" spans="1:41">
      <c r="A24" s="927">
        <v>9</v>
      </c>
      <c r="B24" s="1091" t="s">
        <v>1145</v>
      </c>
      <c r="C24" s="1091"/>
      <c r="D24" s="1091"/>
      <c r="E24" s="1091"/>
      <c r="F24" s="1091"/>
      <c r="G24" s="1091"/>
      <c r="H24" s="1091"/>
      <c r="I24" s="1091"/>
      <c r="J24" s="1086" t="s">
        <v>1150</v>
      </c>
      <c r="K24" s="1086"/>
      <c r="L24" s="1087">
        <v>233.64</v>
      </c>
      <c r="M24" s="1088"/>
      <c r="N24" s="1084">
        <f>N23</f>
        <v>19</v>
      </c>
      <c r="O24" s="1084"/>
      <c r="P24" s="1084">
        <f>P23</f>
        <v>71</v>
      </c>
      <c r="Q24" s="1084"/>
      <c r="R24" s="1084">
        <v>0</v>
      </c>
      <c r="S24" s="1084"/>
      <c r="T24" s="1084">
        <v>0</v>
      </c>
      <c r="U24" s="1084"/>
      <c r="V24" s="1084">
        <f t="shared" si="0"/>
        <v>304.64</v>
      </c>
      <c r="W24" s="1084"/>
      <c r="X24" s="1084"/>
      <c r="Y24" s="928" t="s">
        <v>1134</v>
      </c>
      <c r="Z24" s="929"/>
      <c r="AA24" s="929"/>
      <c r="AH24" s="919"/>
    </row>
    <row r="25" spans="1:41">
      <c r="A25" s="927">
        <v>10</v>
      </c>
      <c r="B25" s="1091" t="s">
        <v>410</v>
      </c>
      <c r="C25" s="1091"/>
      <c r="D25" s="1091"/>
      <c r="E25" s="1091"/>
      <c r="F25" s="1091"/>
      <c r="G25" s="1091"/>
      <c r="H25" s="1091"/>
      <c r="I25" s="1091"/>
      <c r="J25" s="1086" t="s">
        <v>1150</v>
      </c>
      <c r="K25" s="1086"/>
      <c r="L25" s="1087">
        <v>514.02</v>
      </c>
      <c r="M25" s="1088"/>
      <c r="N25" s="1084">
        <v>19</v>
      </c>
      <c r="O25" s="1084"/>
      <c r="P25" s="1084">
        <v>71</v>
      </c>
      <c r="Q25" s="1084"/>
      <c r="R25" s="1084">
        <v>0</v>
      </c>
      <c r="S25" s="1084"/>
      <c r="T25" s="1084">
        <v>0</v>
      </c>
      <c r="U25" s="1084"/>
      <c r="V25" s="1084">
        <f t="shared" si="0"/>
        <v>585.02</v>
      </c>
      <c r="W25" s="1084"/>
      <c r="X25" s="1084"/>
      <c r="Y25" s="928" t="s">
        <v>1134</v>
      </c>
      <c r="Z25" s="929"/>
      <c r="AA25" s="929"/>
    </row>
    <row r="26" spans="1:41">
      <c r="A26" s="927">
        <v>11</v>
      </c>
      <c r="B26" s="1091" t="s">
        <v>1158</v>
      </c>
      <c r="C26" s="1091"/>
      <c r="D26" s="1091"/>
      <c r="E26" s="1091"/>
      <c r="F26" s="1091"/>
      <c r="G26" s="1091"/>
      <c r="H26" s="1091"/>
      <c r="I26" s="1091"/>
      <c r="J26" s="1086" t="s">
        <v>1150</v>
      </c>
      <c r="K26" s="1086"/>
      <c r="L26" s="1087">
        <v>401.87</v>
      </c>
      <c r="M26" s="1088"/>
      <c r="N26" s="1084">
        <v>19</v>
      </c>
      <c r="O26" s="1084"/>
      <c r="P26" s="1084">
        <v>71</v>
      </c>
      <c r="Q26" s="1084"/>
      <c r="R26" s="1084">
        <v>0</v>
      </c>
      <c r="S26" s="1084"/>
      <c r="T26" s="1084">
        <v>0</v>
      </c>
      <c r="U26" s="1084"/>
      <c r="V26" s="1084">
        <f t="shared" si="0"/>
        <v>472.87</v>
      </c>
      <c r="W26" s="1084"/>
      <c r="X26" s="1084"/>
      <c r="Y26" s="928" t="s">
        <v>1134</v>
      </c>
      <c r="Z26" s="929"/>
      <c r="AA26" s="929"/>
    </row>
    <row r="27" spans="1:41">
      <c r="A27" s="927">
        <v>12</v>
      </c>
      <c r="B27" s="1091" t="s">
        <v>1159</v>
      </c>
      <c r="C27" s="1091"/>
      <c r="D27" s="1091"/>
      <c r="E27" s="1091"/>
      <c r="F27" s="1091"/>
      <c r="G27" s="1091"/>
      <c r="H27" s="1091"/>
      <c r="I27" s="1091"/>
      <c r="J27" s="1086" t="s">
        <v>1160</v>
      </c>
      <c r="K27" s="1086"/>
      <c r="L27" s="1087">
        <v>289.72000000000003</v>
      </c>
      <c r="M27" s="1088"/>
      <c r="N27" s="1084"/>
      <c r="O27" s="1084"/>
      <c r="P27" s="1084">
        <v>0</v>
      </c>
      <c r="Q27" s="1084"/>
      <c r="R27" s="1084">
        <v>0</v>
      </c>
      <c r="S27" s="1084"/>
      <c r="T27" s="1084">
        <v>0</v>
      </c>
      <c r="U27" s="1084"/>
      <c r="V27" s="1084">
        <f t="shared" si="0"/>
        <v>289.72000000000003</v>
      </c>
      <c r="W27" s="1084"/>
      <c r="X27" s="1084"/>
      <c r="Y27" s="928" t="s">
        <v>1134</v>
      </c>
      <c r="Z27" s="929"/>
      <c r="AA27" s="929"/>
    </row>
    <row r="28" spans="1:41">
      <c r="A28" s="927">
        <v>13</v>
      </c>
      <c r="B28" s="1085" t="s">
        <v>1161</v>
      </c>
      <c r="C28" s="1085"/>
      <c r="D28" s="1085"/>
      <c r="E28" s="1085"/>
      <c r="F28" s="1085"/>
      <c r="G28" s="1085"/>
      <c r="H28" s="1085"/>
      <c r="I28" s="1085"/>
      <c r="J28" s="1086" t="s">
        <v>1160</v>
      </c>
      <c r="K28" s="1086"/>
      <c r="L28" s="1087">
        <v>420.56</v>
      </c>
      <c r="M28" s="1088"/>
      <c r="N28" s="1084"/>
      <c r="O28" s="1084"/>
      <c r="P28" s="1084">
        <v>0</v>
      </c>
      <c r="Q28" s="1084"/>
      <c r="R28" s="1084">
        <v>0</v>
      </c>
      <c r="S28" s="1084"/>
      <c r="T28" s="1084">
        <v>0</v>
      </c>
      <c r="U28" s="1084"/>
      <c r="V28" s="1084">
        <f t="shared" si="0"/>
        <v>420.56</v>
      </c>
      <c r="W28" s="1084"/>
      <c r="X28" s="1084"/>
      <c r="Y28" s="928" t="s">
        <v>1134</v>
      </c>
      <c r="Z28" s="929"/>
      <c r="AA28" s="929"/>
    </row>
    <row r="29" spans="1:41">
      <c r="A29" s="927">
        <v>14</v>
      </c>
      <c r="B29" s="1085" t="s">
        <v>1162</v>
      </c>
      <c r="C29" s="1085"/>
      <c r="D29" s="1085"/>
      <c r="E29" s="1085"/>
      <c r="F29" s="1085"/>
      <c r="G29" s="1085"/>
      <c r="H29" s="1085"/>
      <c r="I29" s="1085"/>
      <c r="J29" s="1086" t="s">
        <v>1163</v>
      </c>
      <c r="K29" s="1086"/>
      <c r="L29" s="1087">
        <v>467.29</v>
      </c>
      <c r="M29" s="1088"/>
      <c r="N29" s="1084">
        <v>0</v>
      </c>
      <c r="O29" s="1084"/>
      <c r="P29" s="1084">
        <v>0</v>
      </c>
      <c r="Q29" s="1084"/>
      <c r="R29" s="1084">
        <v>0</v>
      </c>
      <c r="S29" s="1084"/>
      <c r="T29" s="1084">
        <v>0</v>
      </c>
      <c r="U29" s="1084"/>
      <c r="V29" s="1084">
        <f t="shared" si="0"/>
        <v>467.29</v>
      </c>
      <c r="W29" s="1084"/>
      <c r="X29" s="1084"/>
      <c r="Y29" s="928" t="s">
        <v>1134</v>
      </c>
      <c r="Z29" s="929"/>
      <c r="AA29" s="929"/>
    </row>
    <row r="30" spans="1:41">
      <c r="A30" s="927">
        <v>15</v>
      </c>
      <c r="B30" s="1085" t="s">
        <v>1164</v>
      </c>
      <c r="C30" s="1085"/>
      <c r="D30" s="1085"/>
      <c r="E30" s="1085"/>
      <c r="F30" s="1085"/>
      <c r="G30" s="1085"/>
      <c r="H30" s="1085"/>
      <c r="I30" s="1085"/>
      <c r="J30" s="1086" t="s">
        <v>1163</v>
      </c>
      <c r="K30" s="1086"/>
      <c r="L30" s="1087">
        <v>614.29999999999995</v>
      </c>
      <c r="M30" s="1088"/>
      <c r="N30" s="1084">
        <v>0</v>
      </c>
      <c r="O30" s="1084"/>
      <c r="P30" s="1084">
        <v>0</v>
      </c>
      <c r="Q30" s="1084"/>
      <c r="R30" s="1084">
        <v>0</v>
      </c>
      <c r="S30" s="1084"/>
      <c r="T30" s="1084">
        <v>0</v>
      </c>
      <c r="U30" s="1084"/>
      <c r="V30" s="1084">
        <f t="shared" si="0"/>
        <v>614.29999999999995</v>
      </c>
      <c r="W30" s="1084"/>
      <c r="X30" s="1084"/>
      <c r="Y30" s="928" t="s">
        <v>1134</v>
      </c>
    </row>
    <row r="31" spans="1:41" hidden="1">
      <c r="A31" s="927">
        <v>16</v>
      </c>
      <c r="B31" s="1085" t="s">
        <v>1165</v>
      </c>
      <c r="C31" s="1085"/>
      <c r="D31" s="1085"/>
      <c r="E31" s="1085"/>
      <c r="F31" s="1085"/>
      <c r="G31" s="1085"/>
      <c r="H31" s="1085"/>
      <c r="I31" s="1085"/>
      <c r="J31" s="1086" t="s">
        <v>1166</v>
      </c>
      <c r="K31" s="1086"/>
      <c r="L31" s="1089">
        <v>230</v>
      </c>
      <c r="M31" s="1090"/>
      <c r="N31" s="1084">
        <v>0</v>
      </c>
      <c r="O31" s="1084"/>
      <c r="P31" s="1084">
        <v>0</v>
      </c>
      <c r="Q31" s="1084"/>
      <c r="R31" s="1084">
        <v>0</v>
      </c>
      <c r="S31" s="1084"/>
      <c r="T31" s="1084">
        <v>0</v>
      </c>
      <c r="U31" s="1084"/>
      <c r="V31" s="1084">
        <f t="shared" si="0"/>
        <v>230</v>
      </c>
      <c r="W31" s="1084"/>
      <c r="X31" s="1084"/>
      <c r="Y31" s="928" t="s">
        <v>1144</v>
      </c>
    </row>
    <row r="32" spans="1:41" hidden="1">
      <c r="A32" s="927">
        <v>17</v>
      </c>
      <c r="B32" s="1085" t="s">
        <v>1167</v>
      </c>
      <c r="C32" s="1085"/>
      <c r="D32" s="1085"/>
      <c r="E32" s="1085"/>
      <c r="F32" s="1085"/>
      <c r="G32" s="1085"/>
      <c r="H32" s="1085"/>
      <c r="I32" s="1085"/>
      <c r="J32" s="1086" t="s">
        <v>1166</v>
      </c>
      <c r="K32" s="1086"/>
      <c r="L32" s="1089">
        <v>60</v>
      </c>
      <c r="M32" s="1090"/>
      <c r="N32" s="1084">
        <v>0</v>
      </c>
      <c r="O32" s="1084"/>
      <c r="P32" s="1084">
        <v>0</v>
      </c>
      <c r="Q32" s="1084"/>
      <c r="R32" s="1084">
        <v>0</v>
      </c>
      <c r="S32" s="1084"/>
      <c r="T32" s="1084">
        <v>0</v>
      </c>
      <c r="U32" s="1084"/>
      <c r="V32" s="1084">
        <f t="shared" si="0"/>
        <v>60</v>
      </c>
      <c r="W32" s="1084"/>
      <c r="X32" s="1084"/>
      <c r="Y32" s="928" t="s">
        <v>1144</v>
      </c>
    </row>
    <row r="33" spans="1:25">
      <c r="A33" s="927">
        <v>18</v>
      </c>
      <c r="B33" s="1085" t="s">
        <v>1168</v>
      </c>
      <c r="C33" s="1085"/>
      <c r="D33" s="1085"/>
      <c r="E33" s="1085"/>
      <c r="F33" s="1085"/>
      <c r="G33" s="1085"/>
      <c r="H33" s="1085"/>
      <c r="I33" s="1085"/>
      <c r="J33" s="1086" t="s">
        <v>1166</v>
      </c>
      <c r="K33" s="1086"/>
      <c r="L33" s="1089">
        <v>50</v>
      </c>
      <c r="M33" s="1090"/>
      <c r="N33" s="1084">
        <v>0</v>
      </c>
      <c r="O33" s="1084"/>
      <c r="P33" s="1084">
        <v>0</v>
      </c>
      <c r="Q33" s="1084"/>
      <c r="R33" s="1084">
        <v>0</v>
      </c>
      <c r="S33" s="1084"/>
      <c r="T33" s="1084">
        <v>0</v>
      </c>
      <c r="U33" s="1084"/>
      <c r="V33" s="1084">
        <f t="shared" si="0"/>
        <v>50</v>
      </c>
      <c r="W33" s="1084"/>
      <c r="X33" s="1084"/>
      <c r="Y33" s="928" t="s">
        <v>1144</v>
      </c>
    </row>
    <row r="34" spans="1:25">
      <c r="A34" s="927">
        <v>17</v>
      </c>
      <c r="B34" s="1085" t="s">
        <v>1169</v>
      </c>
      <c r="C34" s="1085"/>
      <c r="D34" s="1085"/>
      <c r="E34" s="1085"/>
      <c r="F34" s="1085"/>
      <c r="G34" s="1085"/>
      <c r="H34" s="1085"/>
      <c r="I34" s="1085"/>
      <c r="J34" s="1086" t="s">
        <v>1139</v>
      </c>
      <c r="K34" s="1086"/>
      <c r="L34" s="1087">
        <v>70.09</v>
      </c>
      <c r="M34" s="1088"/>
      <c r="N34" s="1084">
        <v>0</v>
      </c>
      <c r="O34" s="1084"/>
      <c r="P34" s="1084">
        <v>0</v>
      </c>
      <c r="Q34" s="1084"/>
      <c r="R34" s="1084">
        <v>0</v>
      </c>
      <c r="S34" s="1084"/>
      <c r="T34" s="1084">
        <v>0</v>
      </c>
      <c r="U34" s="1084"/>
      <c r="V34" s="1084">
        <f t="shared" si="0"/>
        <v>70.09</v>
      </c>
      <c r="W34" s="1084"/>
      <c r="X34" s="1084"/>
      <c r="Y34" s="928" t="s">
        <v>1134</v>
      </c>
    </row>
    <row r="35" spans="1:25">
      <c r="A35" s="927">
        <v>18</v>
      </c>
      <c r="B35" s="1085" t="s">
        <v>1170</v>
      </c>
      <c r="C35" s="1085"/>
      <c r="D35" s="1085"/>
      <c r="E35" s="1085"/>
      <c r="F35" s="1085"/>
      <c r="G35" s="1085"/>
      <c r="H35" s="1085"/>
      <c r="I35" s="1085"/>
      <c r="J35" s="1086" t="s">
        <v>1171</v>
      </c>
      <c r="K35" s="1086"/>
      <c r="L35" s="1087">
        <v>217.29</v>
      </c>
      <c r="M35" s="1088"/>
      <c r="N35" s="1084">
        <v>0</v>
      </c>
      <c r="O35" s="1084"/>
      <c r="P35" s="1084">
        <v>0</v>
      </c>
      <c r="Q35" s="1084"/>
      <c r="R35" s="1084">
        <v>0</v>
      </c>
      <c r="S35" s="1084"/>
      <c r="T35" s="1084">
        <v>0</v>
      </c>
      <c r="U35" s="1084"/>
      <c r="V35" s="1084">
        <f t="shared" si="0"/>
        <v>217.29</v>
      </c>
      <c r="W35" s="1084"/>
      <c r="X35" s="1084"/>
      <c r="Y35" s="928" t="s">
        <v>1134</v>
      </c>
    </row>
    <row r="36" spans="1:25">
      <c r="A36" s="927">
        <v>19</v>
      </c>
      <c r="B36" s="1085" t="s">
        <v>1172</v>
      </c>
      <c r="C36" s="1085"/>
      <c r="D36" s="1085"/>
      <c r="E36" s="1085"/>
      <c r="F36" s="1085"/>
      <c r="G36" s="1085"/>
      <c r="H36" s="1085"/>
      <c r="I36" s="1085"/>
      <c r="J36" s="1086" t="s">
        <v>1160</v>
      </c>
      <c r="K36" s="1086"/>
      <c r="L36" s="1087">
        <v>173.83</v>
      </c>
      <c r="M36" s="1088"/>
      <c r="N36" s="1084">
        <v>0</v>
      </c>
      <c r="O36" s="1084"/>
      <c r="P36" s="1084">
        <v>0</v>
      </c>
      <c r="Q36" s="1084"/>
      <c r="R36" s="1084">
        <v>0</v>
      </c>
      <c r="S36" s="1084"/>
      <c r="T36" s="1084">
        <v>0</v>
      </c>
      <c r="U36" s="1084"/>
      <c r="V36" s="1084">
        <f t="shared" si="0"/>
        <v>173.83</v>
      </c>
      <c r="W36" s="1084"/>
      <c r="X36" s="1084"/>
      <c r="Y36" s="928" t="s">
        <v>1134</v>
      </c>
    </row>
  </sheetData>
  <mergeCells count="228">
    <mergeCell ref="B16:I16"/>
    <mergeCell ref="V16:X16"/>
    <mergeCell ref="T16:U16"/>
    <mergeCell ref="R16:S16"/>
    <mergeCell ref="P16:Q16"/>
    <mergeCell ref="N16:O16"/>
    <mergeCell ref="L16:M16"/>
    <mergeCell ref="J16:K16"/>
    <mergeCell ref="A10:A11"/>
    <mergeCell ref="B10:I11"/>
    <mergeCell ref="J10:K11"/>
    <mergeCell ref="L10:M10"/>
    <mergeCell ref="N10:O10"/>
    <mergeCell ref="P10:Q10"/>
    <mergeCell ref="R10:S10"/>
    <mergeCell ref="T10:U10"/>
    <mergeCell ref="V10:X10"/>
    <mergeCell ref="T12:U12"/>
    <mergeCell ref="V12:X12"/>
    <mergeCell ref="B13:I13"/>
    <mergeCell ref="J13:K13"/>
    <mergeCell ref="L13:M13"/>
    <mergeCell ref="N13:O13"/>
    <mergeCell ref="P13:Q13"/>
    <mergeCell ref="A1:Y1"/>
    <mergeCell ref="A2:Y2"/>
    <mergeCell ref="D4:Y4"/>
    <mergeCell ref="B5:D5"/>
    <mergeCell ref="F6:I6"/>
    <mergeCell ref="L6:N6"/>
    <mergeCell ref="S6:U6"/>
    <mergeCell ref="Y6:Y7"/>
    <mergeCell ref="H7:I7"/>
    <mergeCell ref="T7:U7"/>
    <mergeCell ref="Y10:Y11"/>
    <mergeCell ref="L11:M11"/>
    <mergeCell ref="N11:O11"/>
    <mergeCell ref="P11:Q11"/>
    <mergeCell ref="R11:S11"/>
    <mergeCell ref="T11:U11"/>
    <mergeCell ref="V11:X11"/>
    <mergeCell ref="H8:I8"/>
    <mergeCell ref="T8:U8"/>
    <mergeCell ref="R13:S13"/>
    <mergeCell ref="T13:U13"/>
    <mergeCell ref="V13:X13"/>
    <mergeCell ref="B12:I12"/>
    <mergeCell ref="J12:K12"/>
    <mergeCell ref="L12:M12"/>
    <mergeCell ref="N12:O12"/>
    <mergeCell ref="P12:Q12"/>
    <mergeCell ref="R12:S12"/>
    <mergeCell ref="T14:U14"/>
    <mergeCell ref="V14:X14"/>
    <mergeCell ref="B15:I15"/>
    <mergeCell ref="J15:K15"/>
    <mergeCell ref="L15:M15"/>
    <mergeCell ref="N15:O15"/>
    <mergeCell ref="P15:Q15"/>
    <mergeCell ref="R15:S15"/>
    <mergeCell ref="T15:U15"/>
    <mergeCell ref="V15:X15"/>
    <mergeCell ref="B14:I14"/>
    <mergeCell ref="J14:K14"/>
    <mergeCell ref="L14:M14"/>
    <mergeCell ref="N14:O14"/>
    <mergeCell ref="P14:Q14"/>
    <mergeCell ref="R14:S14"/>
    <mergeCell ref="T17:U17"/>
    <mergeCell ref="V17:X17"/>
    <mergeCell ref="B18:I18"/>
    <mergeCell ref="J18:K18"/>
    <mergeCell ref="L18:M18"/>
    <mergeCell ref="N18:O18"/>
    <mergeCell ref="P18:Q18"/>
    <mergeCell ref="R18:S18"/>
    <mergeCell ref="T18:U18"/>
    <mergeCell ref="V18:X18"/>
    <mergeCell ref="B17:I17"/>
    <mergeCell ref="J17:K17"/>
    <mergeCell ref="L17:M17"/>
    <mergeCell ref="N17:O17"/>
    <mergeCell ref="P17:Q17"/>
    <mergeCell ref="R17:S17"/>
    <mergeCell ref="T19:U19"/>
    <mergeCell ref="V19:X19"/>
    <mergeCell ref="B20:I20"/>
    <mergeCell ref="J20:K20"/>
    <mergeCell ref="L20:M20"/>
    <mergeCell ref="N20:O20"/>
    <mergeCell ref="P20:Q20"/>
    <mergeCell ref="R20:S20"/>
    <mergeCell ref="T20:U20"/>
    <mergeCell ref="V20:X20"/>
    <mergeCell ref="B19:I19"/>
    <mergeCell ref="J19:K19"/>
    <mergeCell ref="L19:M19"/>
    <mergeCell ref="N19:O19"/>
    <mergeCell ref="P19:Q19"/>
    <mergeCell ref="R19:S19"/>
    <mergeCell ref="T21:U21"/>
    <mergeCell ref="V21:X21"/>
    <mergeCell ref="B22:I22"/>
    <mergeCell ref="J22:K22"/>
    <mergeCell ref="L22:M22"/>
    <mergeCell ref="N22:O22"/>
    <mergeCell ref="P22:Q22"/>
    <mergeCell ref="R22:S22"/>
    <mergeCell ref="T22:U22"/>
    <mergeCell ref="V22:X22"/>
    <mergeCell ref="B21:I21"/>
    <mergeCell ref="J21:K21"/>
    <mergeCell ref="L21:M21"/>
    <mergeCell ref="N21:O21"/>
    <mergeCell ref="P21:Q21"/>
    <mergeCell ref="R21:S21"/>
    <mergeCell ref="T23:U23"/>
    <mergeCell ref="V23:X23"/>
    <mergeCell ref="B24:I24"/>
    <mergeCell ref="J24:K24"/>
    <mergeCell ref="L24:M24"/>
    <mergeCell ref="N24:O24"/>
    <mergeCell ref="P24:Q24"/>
    <mergeCell ref="R24:S24"/>
    <mergeCell ref="T24:U24"/>
    <mergeCell ref="V24:X24"/>
    <mergeCell ref="B23:I23"/>
    <mergeCell ref="J23:K23"/>
    <mergeCell ref="L23:M23"/>
    <mergeCell ref="N23:O23"/>
    <mergeCell ref="P23:Q23"/>
    <mergeCell ref="R23:S23"/>
    <mergeCell ref="T25:U25"/>
    <mergeCell ref="V25:X25"/>
    <mergeCell ref="B26:I26"/>
    <mergeCell ref="J26:K26"/>
    <mergeCell ref="L26:M26"/>
    <mergeCell ref="N26:O26"/>
    <mergeCell ref="P26:Q26"/>
    <mergeCell ref="R26:S26"/>
    <mergeCell ref="T26:U26"/>
    <mergeCell ref="V26:X26"/>
    <mergeCell ref="B25:I25"/>
    <mergeCell ref="J25:K25"/>
    <mergeCell ref="L25:M25"/>
    <mergeCell ref="N25:O25"/>
    <mergeCell ref="P25:Q25"/>
    <mergeCell ref="R25:S25"/>
    <mergeCell ref="T27:U27"/>
    <mergeCell ref="V27:X27"/>
    <mergeCell ref="B28:I28"/>
    <mergeCell ref="J28:K28"/>
    <mergeCell ref="L28:M28"/>
    <mergeCell ref="N28:O28"/>
    <mergeCell ref="P28:Q28"/>
    <mergeCell ref="R28:S28"/>
    <mergeCell ref="T28:U28"/>
    <mergeCell ref="V28:X28"/>
    <mergeCell ref="B27:I27"/>
    <mergeCell ref="J27:K27"/>
    <mergeCell ref="L27:M27"/>
    <mergeCell ref="N27:O27"/>
    <mergeCell ref="P27:Q27"/>
    <mergeCell ref="R27:S27"/>
    <mergeCell ref="T29:U29"/>
    <mergeCell ref="V29:X29"/>
    <mergeCell ref="B30:I30"/>
    <mergeCell ref="J30:K30"/>
    <mergeCell ref="L30:M30"/>
    <mergeCell ref="N30:O30"/>
    <mergeCell ref="P30:Q30"/>
    <mergeCell ref="R30:S30"/>
    <mergeCell ref="T30:U30"/>
    <mergeCell ref="V30:X30"/>
    <mergeCell ref="B29:I29"/>
    <mergeCell ref="J29:K29"/>
    <mergeCell ref="L29:M29"/>
    <mergeCell ref="N29:O29"/>
    <mergeCell ref="P29:Q29"/>
    <mergeCell ref="R29:S29"/>
    <mergeCell ref="T31:U31"/>
    <mergeCell ref="V31:X31"/>
    <mergeCell ref="B32:I32"/>
    <mergeCell ref="J32:K32"/>
    <mergeCell ref="L32:M32"/>
    <mergeCell ref="N32:O32"/>
    <mergeCell ref="P32:Q32"/>
    <mergeCell ref="R32:S32"/>
    <mergeCell ref="T32:U32"/>
    <mergeCell ref="V32:X32"/>
    <mergeCell ref="B31:I31"/>
    <mergeCell ref="J31:K31"/>
    <mergeCell ref="L31:M31"/>
    <mergeCell ref="N31:O31"/>
    <mergeCell ref="P31:Q31"/>
    <mergeCell ref="R31:S31"/>
    <mergeCell ref="T33:U33"/>
    <mergeCell ref="V33:X33"/>
    <mergeCell ref="B34:I34"/>
    <mergeCell ref="J34:K34"/>
    <mergeCell ref="L34:M34"/>
    <mergeCell ref="N34:O34"/>
    <mergeCell ref="P34:Q34"/>
    <mergeCell ref="R34:S34"/>
    <mergeCell ref="T34:U34"/>
    <mergeCell ref="V34:X34"/>
    <mergeCell ref="B33:I33"/>
    <mergeCell ref="J33:K33"/>
    <mergeCell ref="L33:M33"/>
    <mergeCell ref="N33:O33"/>
    <mergeCell ref="P33:Q33"/>
    <mergeCell ref="R33:S33"/>
    <mergeCell ref="T35:U35"/>
    <mergeCell ref="V35:X35"/>
    <mergeCell ref="B36:I36"/>
    <mergeCell ref="J36:K36"/>
    <mergeCell ref="L36:M36"/>
    <mergeCell ref="N36:O36"/>
    <mergeCell ref="P36:Q36"/>
    <mergeCell ref="R36:S36"/>
    <mergeCell ref="T36:U36"/>
    <mergeCell ref="V36:X36"/>
    <mergeCell ref="B35:I35"/>
    <mergeCell ref="J35:K35"/>
    <mergeCell ref="L35:M35"/>
    <mergeCell ref="N35:O35"/>
    <mergeCell ref="P35:Q35"/>
    <mergeCell ref="R35:S35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CE142-05D1-49CC-845C-65FF540F9BFA}">
  <dimension ref="A1:AG42"/>
  <sheetViews>
    <sheetView workbookViewId="0">
      <selection activeCell="G9" sqref="G9"/>
    </sheetView>
  </sheetViews>
  <sheetFormatPr defaultColWidth="10.28515625" defaultRowHeight="18.75"/>
  <cols>
    <col min="1" max="1" width="1.85546875" style="878" customWidth="1"/>
    <col min="2" max="2" width="5.85546875" style="878" customWidth="1"/>
    <col min="3" max="3" width="31" style="878" customWidth="1"/>
    <col min="4" max="4" width="10.28515625" style="878"/>
    <col min="5" max="5" width="6" style="878" bestFit="1" customWidth="1"/>
    <col min="6" max="6" width="4.140625" style="878" customWidth="1"/>
    <col min="7" max="7" width="11" style="878" customWidth="1"/>
    <col min="8" max="8" width="3.85546875" style="886" customWidth="1"/>
    <col min="9" max="9" width="11.7109375" style="878" customWidth="1"/>
    <col min="10" max="10" width="10" style="878" customWidth="1"/>
    <col min="11" max="11" width="1.85546875" style="878" customWidth="1"/>
    <col min="12" max="12" width="9.85546875" style="877" customWidth="1"/>
    <col min="13" max="15" width="8.28515625" style="877" customWidth="1"/>
    <col min="16" max="22" width="4.5703125" style="877" customWidth="1"/>
    <col min="23" max="23" width="6" style="877" customWidth="1"/>
    <col min="24" max="25" width="4.5703125" style="878" customWidth="1"/>
    <col min="26" max="26" width="7.5703125" style="878" customWidth="1"/>
    <col min="27" max="31" width="10.28515625" style="878"/>
    <col min="32" max="32" width="15.7109375" style="878" bestFit="1" customWidth="1"/>
    <col min="33" max="16384" width="10.28515625" style="878"/>
  </cols>
  <sheetData>
    <row r="1" spans="1:33">
      <c r="A1" s="1035" t="s">
        <v>230</v>
      </c>
      <c r="B1" s="1035"/>
      <c r="C1" s="1035"/>
      <c r="D1" s="1035"/>
      <c r="E1" s="1035"/>
      <c r="F1" s="1035"/>
      <c r="G1" s="1035"/>
      <c r="H1" s="1035"/>
      <c r="I1" s="1035"/>
      <c r="J1" s="1035"/>
      <c r="K1" s="1035"/>
      <c r="L1" s="875" t="s">
        <v>1050</v>
      </c>
      <c r="M1" s="876" t="s">
        <v>1051</v>
      </c>
      <c r="N1" s="876" t="s">
        <v>1052</v>
      </c>
      <c r="O1" s="876" t="s">
        <v>1053</v>
      </c>
      <c r="P1" s="1112" t="s">
        <v>1054</v>
      </c>
      <c r="Q1" s="1113"/>
      <c r="R1" s="1112" t="s">
        <v>1055</v>
      </c>
      <c r="S1" s="1113"/>
      <c r="T1" s="1112" t="s">
        <v>1056</v>
      </c>
      <c r="U1" s="1113"/>
      <c r="V1" s="1112" t="s">
        <v>1057</v>
      </c>
      <c r="W1" s="1113"/>
      <c r="X1" s="1112" t="s">
        <v>1058</v>
      </c>
      <c r="Y1" s="1113"/>
      <c r="Z1" s="877" t="s">
        <v>1059</v>
      </c>
    </row>
    <row r="2" spans="1:33">
      <c r="A2" s="1114" t="s">
        <v>1060</v>
      </c>
      <c r="B2" s="1114"/>
      <c r="C2" s="1114"/>
      <c r="D2" s="1114"/>
      <c r="E2" s="1114"/>
      <c r="F2" s="1114"/>
      <c r="G2" s="1114"/>
      <c r="H2" s="1114"/>
      <c r="I2" s="1114"/>
      <c r="J2" s="1114"/>
      <c r="K2" s="1114"/>
      <c r="L2" s="879" t="s">
        <v>1061</v>
      </c>
      <c r="M2" s="880" t="s">
        <v>1061</v>
      </c>
      <c r="N2" s="880" t="s">
        <v>1061</v>
      </c>
      <c r="O2" s="880" t="s">
        <v>1061</v>
      </c>
      <c r="P2" s="881" t="s">
        <v>1062</v>
      </c>
      <c r="Q2" s="882" t="s">
        <v>391</v>
      </c>
      <c r="R2" s="881" t="s">
        <v>1062</v>
      </c>
      <c r="S2" s="882" t="s">
        <v>391</v>
      </c>
      <c r="T2" s="881" t="s">
        <v>1062</v>
      </c>
      <c r="U2" s="882" t="s">
        <v>391</v>
      </c>
      <c r="V2" s="881" t="s">
        <v>1062</v>
      </c>
      <c r="W2" s="882" t="s">
        <v>391</v>
      </c>
      <c r="X2" s="881" t="s">
        <v>1062</v>
      </c>
      <c r="Y2" s="882" t="s">
        <v>391</v>
      </c>
    </row>
    <row r="3" spans="1:33">
      <c r="A3" s="1114" t="str">
        <f>"ราคาน้ำมันดีเซลที่อำเภอเมือง เฉลี่ย "&amp;FIXED([14]ข้อมูล!AD13,2)&amp;" บาท พื้นที่ฝนตกปกติ"</f>
        <v>ราคาน้ำมันดีเซลที่อำเภอเมือง เฉลี่ย 33.64 บาท พื้นที่ฝนตกปกติ</v>
      </c>
      <c r="B3" s="1114"/>
      <c r="C3" s="1114"/>
      <c r="D3" s="1114"/>
      <c r="E3" s="1114"/>
      <c r="F3" s="1114"/>
      <c r="G3" s="1114"/>
      <c r="H3" s="1114"/>
      <c r="I3" s="1114"/>
      <c r="J3" s="1114"/>
      <c r="K3" s="1114"/>
      <c r="L3" s="883">
        <f>[14]ข้อมูล!AQ7</f>
        <v>30</v>
      </c>
      <c r="M3" s="884">
        <v>60</v>
      </c>
      <c r="N3" s="884">
        <f>[14]ข้อมูล!AS7</f>
        <v>12</v>
      </c>
      <c r="O3" s="885">
        <f>[14]ข้อมูล!AT7</f>
        <v>12</v>
      </c>
      <c r="P3" s="884">
        <f>[14]ข้อมูล!AU7</f>
        <v>9</v>
      </c>
      <c r="Q3" s="884">
        <f>[14]ข้อมูล!AV7</f>
        <v>20</v>
      </c>
      <c r="R3" s="884">
        <f>[14]ข้อมูล!AW7</f>
        <v>0</v>
      </c>
      <c r="S3" s="884">
        <f>[14]ข้อมูล!AX7</f>
        <v>20</v>
      </c>
      <c r="T3" s="884">
        <f>[14]ข้อมูล!AY7</f>
        <v>9</v>
      </c>
      <c r="U3" s="884">
        <f>[14]ข้อมูล!AZ7</f>
        <v>15</v>
      </c>
      <c r="V3" s="884">
        <f>[14]ข้อมูล!BA7</f>
        <v>9</v>
      </c>
      <c r="W3" s="884">
        <f>[14]ข้อมูล!BB7</f>
        <v>15</v>
      </c>
      <c r="X3" s="884">
        <f>[14]ข้อมูล!BC7</f>
        <v>6</v>
      </c>
      <c r="Y3" s="884">
        <f>[14]ข้อมูล!BD7</f>
        <v>20</v>
      </c>
      <c r="Z3" s="878">
        <v>12</v>
      </c>
    </row>
    <row r="4" spans="1:33" ht="5.0999999999999996" customHeight="1"/>
    <row r="5" spans="1:33">
      <c r="A5" s="1115" t="s">
        <v>13</v>
      </c>
      <c r="B5" s="1115"/>
      <c r="C5" s="1115"/>
      <c r="D5" s="1115"/>
      <c r="E5" s="1115"/>
      <c r="F5" s="1115"/>
      <c r="G5" s="1115"/>
      <c r="H5" s="1115"/>
      <c r="I5" s="1115"/>
      <c r="J5" s="1115"/>
      <c r="K5" s="1115"/>
      <c r="L5" s="877">
        <f>L3/100</f>
        <v>0.3</v>
      </c>
      <c r="M5" s="877">
        <f t="shared" ref="M5:O5" si="0">M3/100</f>
        <v>0.6</v>
      </c>
      <c r="N5" s="877">
        <f t="shared" si="0"/>
        <v>0.12</v>
      </c>
      <c r="O5" s="877">
        <f t="shared" si="0"/>
        <v>0.12</v>
      </c>
      <c r="Z5" s="877">
        <f t="shared" ref="Z5" si="1">Z3/100</f>
        <v>0.12</v>
      </c>
    </row>
    <row r="6" spans="1:33">
      <c r="B6" s="878" t="s">
        <v>1063</v>
      </c>
      <c r="L6" s="887" t="s">
        <v>464</v>
      </c>
      <c r="M6" s="888"/>
      <c r="N6" s="888"/>
      <c r="O6" s="888"/>
      <c r="AC6" s="889">
        <f>(D9/10)*125</f>
        <v>28.000000000000004</v>
      </c>
    </row>
    <row r="7" spans="1:33">
      <c r="B7" s="878" t="s">
        <v>1064</v>
      </c>
      <c r="D7" s="878" t="str">
        <f>"H = " &amp; TEXT(M3/100,"0.00")&amp; " ม."</f>
        <v>H = 0.60 ม.</v>
      </c>
      <c r="L7" s="888" t="str">
        <f>"   = (0.15+"&amp;N3/100&amp;"+"&amp;TEXT(L3/100,"0.00")&amp;"+"&amp;N3/100&amp;"+0.15)x0.05x10.00"</f>
        <v xml:space="preserve">   = (0.15+0.12+0.30+0.12+0.15)x0.05x10.00</v>
      </c>
      <c r="M7" s="888"/>
      <c r="N7" s="888"/>
      <c r="V7" s="888" t="s">
        <v>14</v>
      </c>
      <c r="W7" s="890">
        <f>ROUNDDOWN((0.15+(N3+L3+N3)/100+0.15)*0.05*10,2)</f>
        <v>0.42</v>
      </c>
      <c r="X7" s="888" t="s">
        <v>1065</v>
      </c>
      <c r="AC7" s="889">
        <f>(D21*2)*125</f>
        <v>5.75</v>
      </c>
      <c r="AF7" s="889">
        <f>(I9+I15)/10</f>
        <v>1346.54</v>
      </c>
    </row>
    <row r="8" spans="1:33">
      <c r="B8" s="878" t="s">
        <v>1066</v>
      </c>
      <c r="D8" s="889">
        <f>W7</f>
        <v>0.42</v>
      </c>
      <c r="E8" s="878" t="s">
        <v>1065</v>
      </c>
      <c r="F8" s="891" t="s">
        <v>391</v>
      </c>
      <c r="G8" s="892">
        <f>[14]อัตราส่วนคอนกรีต!K9</f>
        <v>1815.4428149999999</v>
      </c>
      <c r="H8" s="893" t="s">
        <v>14</v>
      </c>
      <c r="I8" s="889">
        <f>ROUNDDOWN(D8*G8,2)</f>
        <v>762.48</v>
      </c>
      <c r="J8" s="878" t="s">
        <v>1067</v>
      </c>
      <c r="L8" s="887" t="s">
        <v>1068</v>
      </c>
      <c r="M8" s="888"/>
      <c r="N8" s="888"/>
      <c r="O8" s="888"/>
      <c r="AF8" s="889">
        <f>(I21+I27)*2</f>
        <v>225.57999999999998</v>
      </c>
    </row>
    <row r="9" spans="1:33">
      <c r="B9" s="878" t="s">
        <v>1069</v>
      </c>
      <c r="D9" s="889">
        <f>ROUNDDOWN(W10+W12+W14,2)</f>
        <v>2.2400000000000002</v>
      </c>
      <c r="E9" s="878" t="s">
        <v>1065</v>
      </c>
      <c r="F9" s="891" t="s">
        <v>391</v>
      </c>
      <c r="G9" s="892">
        <f>[14]ข้อมูลวัสดุ!V16</f>
        <v>2298.96</v>
      </c>
      <c r="H9" s="893" t="s">
        <v>14</v>
      </c>
      <c r="I9" s="889">
        <f>ROUNDDOWN(D9*G9,2)</f>
        <v>5149.67</v>
      </c>
      <c r="J9" s="878" t="s">
        <v>1067</v>
      </c>
      <c r="L9" s="888" t="s">
        <v>1070</v>
      </c>
      <c r="M9" s="888"/>
      <c r="N9" s="888"/>
      <c r="V9" s="888"/>
      <c r="AC9" s="889">
        <f>D10*12.5</f>
        <v>11.5</v>
      </c>
      <c r="AF9" s="894">
        <f>AF7+AF8</f>
        <v>1572.12</v>
      </c>
    </row>
    <row r="10" spans="1:33">
      <c r="B10" s="878" t="s">
        <v>1071</v>
      </c>
      <c r="D10" s="892">
        <f>ROUNDDOWN(AD22*0.222,2)</f>
        <v>0.92</v>
      </c>
      <c r="E10" s="878" t="s">
        <v>1072</v>
      </c>
      <c r="F10" s="891" t="s">
        <v>391</v>
      </c>
      <c r="G10" s="892">
        <f>ROUND(([14]ข้อมูลวัสดุ!V12/1000),2)</f>
        <v>25.98</v>
      </c>
      <c r="H10" s="893" t="s">
        <v>14</v>
      </c>
      <c r="I10" s="889">
        <f>ROUNDDOWN(D10*G10,2)</f>
        <v>23.9</v>
      </c>
      <c r="J10" s="878" t="s">
        <v>1067</v>
      </c>
      <c r="L10" s="888" t="str">
        <f>"   = [(2x"&amp;TEXT(M3/100,"0.00")&amp;"x"&amp;TEXT(N3/100,"0.00")&amp;")+("&amp;TEXT(N3/100,"0.00")&amp;"x((2x"&amp;TEXT(N3/100,"0.00")&amp;")+"&amp;TEXT(L3/100,"0.00")&amp;"))]x10.00"</f>
        <v xml:space="preserve">   = [(2x0.60x0.12)+(0.12x((2x0.12)+0.30))]x10.00</v>
      </c>
      <c r="M10" s="888"/>
      <c r="N10" s="888"/>
      <c r="V10" s="888" t="s">
        <v>14</v>
      </c>
      <c r="W10" s="890">
        <f>ROUNDDOWN(((2*(M3/100*Z3/100)*10)+((L5+Z5+Z5)*N5)*10),2)</f>
        <v>2.08</v>
      </c>
      <c r="X10" s="888" t="s">
        <v>1065</v>
      </c>
      <c r="AC10" s="889">
        <f>D11*12.5</f>
        <v>1565.5</v>
      </c>
      <c r="AF10" s="895">
        <f>(I10+I11+I13+I14)/10</f>
        <v>467.21400000000006</v>
      </c>
    </row>
    <row r="11" spans="1:33">
      <c r="B11" s="896" t="s">
        <v>1073</v>
      </c>
      <c r="D11" s="892">
        <f>ROUNDDOWN((AD16+AD17)*0.499,2)</f>
        <v>125.24</v>
      </c>
      <c r="E11" s="878" t="s">
        <v>1072</v>
      </c>
      <c r="F11" s="891" t="s">
        <v>391</v>
      </c>
      <c r="G11" s="892">
        <f>ROUND(([14]ข้อมูลวัสดุ!V13/1000),2)</f>
        <v>25.3</v>
      </c>
      <c r="H11" s="893" t="s">
        <v>14</v>
      </c>
      <c r="I11" s="889">
        <f t="shared" ref="I11:I17" si="2">ROUNDDOWN(D11*G11,2)</f>
        <v>3168.57</v>
      </c>
      <c r="J11" s="878" t="s">
        <v>1067</v>
      </c>
      <c r="L11" s="888" t="s">
        <v>1074</v>
      </c>
      <c r="M11" s="888"/>
      <c r="N11" s="888"/>
      <c r="P11" s="888"/>
      <c r="AC11" s="889">
        <f>D13*12.5</f>
        <v>766.66666666666663</v>
      </c>
      <c r="AF11" s="897">
        <f>(I22+I23+I24+I26+I25+I28)*2</f>
        <v>281.16000000000003</v>
      </c>
    </row>
    <row r="12" spans="1:33" hidden="1">
      <c r="B12" s="896" t="s">
        <v>1075</v>
      </c>
      <c r="D12" s="892">
        <v>0</v>
      </c>
      <c r="E12" s="878" t="s">
        <v>1072</v>
      </c>
      <c r="F12" s="891" t="s">
        <v>391</v>
      </c>
      <c r="G12" s="892">
        <v>0</v>
      </c>
      <c r="H12" s="893" t="s">
        <v>14</v>
      </c>
      <c r="I12" s="889">
        <f t="shared" si="2"/>
        <v>0</v>
      </c>
      <c r="J12" s="878" t="s">
        <v>1067</v>
      </c>
      <c r="L12" s="888" t="str">
        <f>"   = 2x"&amp;TEXT(O3/100,"0.00")&amp;"x("&amp;TEXT((N3)/100,"0.00")&amp;"-0.05)x10.00"</f>
        <v xml:space="preserve">   = 2x0.12x(0.12-0.05)x10.00</v>
      </c>
      <c r="M12" s="888"/>
      <c r="N12" s="888"/>
      <c r="O12" s="898"/>
      <c r="V12" s="888" t="s">
        <v>14</v>
      </c>
      <c r="W12" s="899">
        <f>ROUNDDOWN(2*O3/100*(N3/100-0.05)*10,2)</f>
        <v>0.16</v>
      </c>
      <c r="X12" s="888" t="s">
        <v>1065</v>
      </c>
    </row>
    <row r="13" spans="1:33">
      <c r="B13" s="896" t="s">
        <v>1076</v>
      </c>
      <c r="D13" s="892">
        <f>20*(18.4/6)</f>
        <v>61.333333333333329</v>
      </c>
      <c r="E13" s="878" t="s">
        <v>1072</v>
      </c>
      <c r="F13" s="891" t="s">
        <v>391</v>
      </c>
      <c r="G13" s="892">
        <f>ROUND(([14]ข้อมูลวัสดุ!V27/18.4),2)</f>
        <v>22.86</v>
      </c>
      <c r="H13" s="893" t="s">
        <v>14</v>
      </c>
      <c r="I13" s="889">
        <f t="shared" si="2"/>
        <v>1402.08</v>
      </c>
      <c r="J13" s="878" t="s">
        <v>1067</v>
      </c>
      <c r="L13" s="888" t="s">
        <v>1077</v>
      </c>
      <c r="M13" s="888"/>
      <c r="N13" s="888"/>
      <c r="O13" s="898"/>
      <c r="AC13" s="889">
        <f>D14*12.5</f>
        <v>28.178999999999998</v>
      </c>
      <c r="AF13" s="889">
        <f>AF10+AF11</f>
        <v>748.37400000000002</v>
      </c>
    </row>
    <row r="14" spans="1:33">
      <c r="B14" s="896" t="s">
        <v>1078</v>
      </c>
      <c r="D14" s="900">
        <f>D11*0.018</f>
        <v>2.2543199999999999</v>
      </c>
      <c r="E14" s="878" t="s">
        <v>1072</v>
      </c>
      <c r="F14" s="891" t="s">
        <v>391</v>
      </c>
      <c r="G14" s="892">
        <f>[14]ข้อมูลวัสดุ!V15</f>
        <v>34.42</v>
      </c>
      <c r="H14" s="893" t="s">
        <v>14</v>
      </c>
      <c r="I14" s="889">
        <f t="shared" si="2"/>
        <v>77.59</v>
      </c>
      <c r="J14" s="878" t="s">
        <v>1067</v>
      </c>
      <c r="L14" s="888" t="str">
        <f>"   = 0.05x0.05x10.00"</f>
        <v xml:space="preserve">   = 0.05x0.05x10.00</v>
      </c>
      <c r="M14" s="888"/>
      <c r="N14" s="888"/>
      <c r="O14" s="898"/>
      <c r="V14" s="888" t="s">
        <v>14</v>
      </c>
      <c r="W14" s="901">
        <v>0</v>
      </c>
      <c r="X14" s="888" t="s">
        <v>1065</v>
      </c>
    </row>
    <row r="15" spans="1:33">
      <c r="B15" s="896" t="s">
        <v>1079</v>
      </c>
      <c r="D15" s="892">
        <f>Z24</f>
        <v>26.4</v>
      </c>
      <c r="E15" s="878" t="s">
        <v>382</v>
      </c>
      <c r="F15" s="891" t="s">
        <v>391</v>
      </c>
      <c r="G15" s="892">
        <f>[14]ไม้แบบ!M40</f>
        <v>314.99</v>
      </c>
      <c r="H15" s="893" t="s">
        <v>14</v>
      </c>
      <c r="I15" s="889">
        <f t="shared" si="2"/>
        <v>8315.73</v>
      </c>
      <c r="J15" s="878" t="s">
        <v>1067</v>
      </c>
      <c r="L15" s="887" t="s">
        <v>1080</v>
      </c>
      <c r="M15" s="902" t="s">
        <v>1081</v>
      </c>
      <c r="O15" s="903"/>
      <c r="P15" s="904" t="s">
        <v>1082</v>
      </c>
      <c r="AB15" s="878" t="s">
        <v>353</v>
      </c>
      <c r="AC15" s="878" t="s">
        <v>391</v>
      </c>
      <c r="AD15" s="878" t="s">
        <v>1083</v>
      </c>
    </row>
    <row r="16" spans="1:33">
      <c r="B16" s="896" t="s">
        <v>1084</v>
      </c>
      <c r="D16" s="889">
        <f>AA26</f>
        <v>12.936</v>
      </c>
      <c r="E16" s="878" t="s">
        <v>1065</v>
      </c>
      <c r="F16" s="891" t="s">
        <v>391</v>
      </c>
      <c r="G16" s="892">
        <v>112</v>
      </c>
      <c r="H16" s="893" t="s">
        <v>14</v>
      </c>
      <c r="I16" s="889">
        <f t="shared" si="2"/>
        <v>1448.83</v>
      </c>
      <c r="J16" s="878" t="s">
        <v>1067</v>
      </c>
      <c r="L16" s="888" t="s">
        <v>1085</v>
      </c>
      <c r="M16" s="888" t="str">
        <f>"   = ("&amp;TEXT(O3/100,"0.00")&amp;"+"&amp;TEXT(M3/100,"0.00")&amp;"+"&amp;TEXT(N3/100,"0.00")&amp;"+"&amp;TEXT(N3/100,"0.00")&amp;"+"&amp;TEXT(L3/100,"0.00")&amp;"+"&amp;TEXT(N3/100,"0.00")&amp;"+"&amp;TEXT(M3/100,"0.00")&amp;"+"&amp;TEXT(O3/100,"0.00")&amp;"-(0.05x6)+0.06+0.06)x((10.00-0.05-0.05)/"&amp;TEXT((Q3/100),"0.00")&amp;"+1)"</f>
        <v xml:space="preserve">   = (0.12+0.60+0.12+0.12+0.30+0.12+0.60+0.12-(0.05x6)+0.06+0.06)x((10.00-0.05-0.05)/0.20+1)</v>
      </c>
      <c r="O16" s="903"/>
      <c r="Y16" s="888" t="s">
        <v>14</v>
      </c>
      <c r="Z16" s="905">
        <f>((O3+M3+N3+N3+L3+N3+M3+O3)/100-(0.05*6)+0.12)*(((10-0.05-0.05)/(Q3/100))+1)</f>
        <v>96.95999999999998</v>
      </c>
      <c r="AA16" s="888" t="s">
        <v>1086</v>
      </c>
      <c r="AB16" s="878">
        <f>((2*(M5+O5+N5))+(L5+Z5+Z5))</f>
        <v>2.2199999999999998</v>
      </c>
      <c r="AC16" s="878">
        <f>(10/0.2)</f>
        <v>50</v>
      </c>
      <c r="AD16" s="878">
        <f>AB16*AC16</f>
        <v>110.99999999999999</v>
      </c>
      <c r="AF16" s="906" t="s">
        <v>1087</v>
      </c>
      <c r="AG16" s="906" t="s">
        <v>1088</v>
      </c>
    </row>
    <row r="17" spans="2:33">
      <c r="B17" s="896" t="s">
        <v>1089</v>
      </c>
      <c r="D17" s="900">
        <f>W29</f>
        <v>0.74</v>
      </c>
      <c r="E17" s="878" t="s">
        <v>1065</v>
      </c>
      <c r="F17" s="891" t="s">
        <v>391</v>
      </c>
      <c r="G17" s="892">
        <f>[14]ทรายหยาบ!S11</f>
        <v>853.48500000000001</v>
      </c>
      <c r="H17" s="893" t="s">
        <v>14</v>
      </c>
      <c r="I17" s="889">
        <f t="shared" si="2"/>
        <v>631.57000000000005</v>
      </c>
      <c r="J17" s="878" t="s">
        <v>1067</v>
      </c>
      <c r="L17" s="888" t="s">
        <v>1090</v>
      </c>
      <c r="M17" s="888" t="str">
        <f>"   = ("&amp;TEXT(N3/100,"0.00")&amp;"+"&amp;TEXT(M3/100,"0.00")&amp;"+0.15-0.05)x2x((10.00-0.05-0.05)/"&amp;TEXT(S3/100,"0.00")&amp;"+1)"</f>
        <v xml:space="preserve">   = (0.12+0.60+0.15-0.05)x2x((10.00-0.05-0.05)/0.20+1)</v>
      </c>
      <c r="O17" s="907"/>
      <c r="V17" s="888"/>
      <c r="X17" s="888"/>
      <c r="Y17" s="888" t="s">
        <v>14</v>
      </c>
      <c r="Z17" s="905">
        <f>(N3+M3+O3-5)/100*2*((10-0.05-0.05)/(S3/100)+1)</f>
        <v>79.789999999999992</v>
      </c>
      <c r="AA17" s="888" t="s">
        <v>1086</v>
      </c>
      <c r="AB17" s="908">
        <v>10</v>
      </c>
      <c r="AC17" s="909">
        <f>(AG17+1)+(AG17+1)+(AF17+1)-2</f>
        <v>14</v>
      </c>
      <c r="AD17" s="908">
        <f t="shared" ref="AD17:AD18" si="3">AB17*AC17</f>
        <v>140</v>
      </c>
      <c r="AF17" s="909">
        <f>ROUNDUP((L5+Z5+Z5)/0.2,0)</f>
        <v>3</v>
      </c>
      <c r="AG17" s="909">
        <f>ROUNDUP((M5+O5+N5)/0.2,0)</f>
        <v>5</v>
      </c>
    </row>
    <row r="18" spans="2:33">
      <c r="B18" s="878" t="s">
        <v>1091</v>
      </c>
      <c r="D18" s="900"/>
      <c r="F18" s="891"/>
      <c r="H18" s="893" t="s">
        <v>14</v>
      </c>
      <c r="I18" s="889">
        <f>ROUNDDOWN(SUM(I8:I17),2)</f>
        <v>20980.42</v>
      </c>
      <c r="J18" s="878" t="s">
        <v>1067</v>
      </c>
      <c r="L18" s="888" t="s">
        <v>1092</v>
      </c>
      <c r="M18" s="888" t="str">
        <f>"   = ("&amp;TEXT(N3/100,"0.00")&amp;"+"&amp;TEXT(N3/100,"0.00")&amp;"+"&amp;TEXT(L3/100,"0.00")&amp;"+"&amp;TEXT(N3/100,"0.00")&amp;"+"&amp;TEXT(N3/100,"0.00")&amp;"-(0.05x4))"&amp;"x((10.00-0.05-0.05)/"&amp;TEXT(W3/100,"0.00")&amp;"+1)"</f>
        <v xml:space="preserve">   = (0.12+0.12+0.30+0.12+0.12-(0.05x4))x((10.00-0.05-0.05)/0.15+1)</v>
      </c>
      <c r="O18" s="907"/>
      <c r="Y18" s="888" t="s">
        <v>14</v>
      </c>
      <c r="Z18" s="905">
        <f>(((N3+N3+L3+N3+N3)/100)-(0.05*4))*((10-0.05-0.05)/(W3/100)+1)</f>
        <v>38.860000000000007</v>
      </c>
      <c r="AA18" s="888" t="s">
        <v>1086</v>
      </c>
      <c r="AB18" s="878">
        <f>0.125*2</f>
        <v>0.25</v>
      </c>
      <c r="AC18" s="908">
        <f>(10/0.4)+1</f>
        <v>26</v>
      </c>
      <c r="AD18" s="908">
        <f t="shared" si="3"/>
        <v>6.5</v>
      </c>
    </row>
    <row r="19" spans="2:33">
      <c r="H19" s="893"/>
      <c r="I19" s="889"/>
      <c r="L19" s="888" t="s">
        <v>1093</v>
      </c>
      <c r="O19" s="907"/>
    </row>
    <row r="20" spans="2:33">
      <c r="B20" s="878" t="s">
        <v>1094</v>
      </c>
      <c r="L20" s="910" t="s">
        <v>1095</v>
      </c>
      <c r="M20" s="888" t="str">
        <f>"   = ("&amp;TEXT(O3/100,"0.00")&amp;"+"&amp;TEXT(M3/100,"0.00")&amp;"-0.05-0.05)/("&amp;TEXT(Y3/100,"0.00")&amp;")x2"</f>
        <v xml:space="preserve">   = (0.12+0.60-0.05-0.05)/(0.20)x2</v>
      </c>
      <c r="Q20" s="888" t="s">
        <v>14</v>
      </c>
      <c r="R20" s="877">
        <f>ROUNDUP(((O3+M3)/100-0.05-0.05)/(Y3/100),0)*2</f>
        <v>8</v>
      </c>
      <c r="S20" s="888" t="s">
        <v>1096</v>
      </c>
    </row>
    <row r="21" spans="2:33">
      <c r="B21" s="878" t="s">
        <v>1069</v>
      </c>
      <c r="D21" s="889">
        <f>Z33</f>
        <v>2.3E-2</v>
      </c>
      <c r="E21" s="878" t="s">
        <v>1065</v>
      </c>
      <c r="F21" s="891" t="s">
        <v>391</v>
      </c>
      <c r="G21" s="892">
        <f>G9</f>
        <v>2298.96</v>
      </c>
      <c r="H21" s="893" t="s">
        <v>14</v>
      </c>
      <c r="I21" s="889">
        <f>ROUNDDOWN(D21*G21,2)</f>
        <v>52.87</v>
      </c>
      <c r="J21" s="878" t="s">
        <v>1097</v>
      </c>
      <c r="L21" s="911" t="s">
        <v>1098</v>
      </c>
      <c r="M21" s="888" t="str">
        <f>"   = [("&amp;TEXT(M3/100,"0.00")&amp;"-0.05-0.05)/("&amp;TEXT(Y3/100,"0.00")&amp;")+1]x2"</f>
        <v xml:space="preserve">   = [(0.60-0.05-0.05)/(0.20)+1]x2</v>
      </c>
      <c r="Q21" s="888" t="s">
        <v>14</v>
      </c>
      <c r="R21" s="877">
        <f>ROUNDUP((M3/100-0.05-0.05)/(Y3/100)+1,0)*2</f>
        <v>8</v>
      </c>
      <c r="S21" s="888" t="s">
        <v>1096</v>
      </c>
    </row>
    <row r="22" spans="2:33">
      <c r="B22" s="896" t="s">
        <v>1099</v>
      </c>
      <c r="D22" s="892">
        <f>4*(0.5+0.011+0.011)*0.499</f>
        <v>1.0419119999999999</v>
      </c>
      <c r="E22" s="878" t="s">
        <v>1072</v>
      </c>
      <c r="F22" s="891" t="s">
        <v>391</v>
      </c>
      <c r="G22" s="892">
        <f>(ข้อมูลวัสดุ!L12/1000)</f>
        <v>21.472429999999999</v>
      </c>
      <c r="H22" s="893" t="s">
        <v>14</v>
      </c>
      <c r="I22" s="889">
        <f t="shared" ref="I22:I28" si="4">ROUNDDOWN(D22*G22,2)</f>
        <v>22.37</v>
      </c>
      <c r="J22" s="878" t="s">
        <v>1097</v>
      </c>
      <c r="L22" s="911" t="s">
        <v>1100</v>
      </c>
      <c r="M22" s="888" t="str">
        <f>"   = ("&amp;TEXT(N3/100,"0.00")&amp;"+"&amp;TEXT(L3/100,"0.00")&amp;"+"&amp;TEXT(N3/100,"0.00")&amp;"-0.05-0.05)/("&amp;TEXT(Y3/100,"0.00")&amp;")x2"</f>
        <v xml:space="preserve">   = (0.12+0.30+0.12-0.05-0.05)/(0.20)x2</v>
      </c>
      <c r="Q22" s="888" t="s">
        <v>14</v>
      </c>
      <c r="R22" s="877">
        <f>ROUNDUP((N3+L3+N3-5-5)/Y3,0)*2</f>
        <v>6</v>
      </c>
      <c r="S22" s="888" t="s">
        <v>1096</v>
      </c>
      <c r="Y22" s="888" t="s">
        <v>14</v>
      </c>
      <c r="Z22" s="905">
        <f>(10-0.05-0.05)*(R20+R21+R22)</f>
        <v>217.79999999999995</v>
      </c>
      <c r="AA22" s="888" t="s">
        <v>1086</v>
      </c>
      <c r="AB22" s="878">
        <f>0.125*2</f>
        <v>0.25</v>
      </c>
      <c r="AC22" s="878">
        <f>10/0.6</f>
        <v>16.666666666666668</v>
      </c>
      <c r="AD22" s="878">
        <f>AB22*AC22</f>
        <v>4.166666666666667</v>
      </c>
    </row>
    <row r="23" spans="2:33">
      <c r="B23" s="896" t="s">
        <v>1101</v>
      </c>
      <c r="D23" s="892">
        <f>(4*(0.39+0.013+0.013)*0.888)</f>
        <v>1.4776320000000001</v>
      </c>
      <c r="E23" s="878" t="s">
        <v>1072</v>
      </c>
      <c r="F23" s="891" t="s">
        <v>391</v>
      </c>
      <c r="G23" s="892">
        <f>ROUND(([14]ข้อมูลวัสดุ!V14/1000),2)</f>
        <v>23.92</v>
      </c>
      <c r="H23" s="893" t="s">
        <v>14</v>
      </c>
      <c r="I23" s="889">
        <f t="shared" si="4"/>
        <v>35.340000000000003</v>
      </c>
      <c r="J23" s="878" t="s">
        <v>1097</v>
      </c>
      <c r="L23" s="887" t="s">
        <v>1102</v>
      </c>
      <c r="W23" s="901"/>
      <c r="AF23" s="889">
        <f>AC13+AC28</f>
        <v>39.516947999999999</v>
      </c>
    </row>
    <row r="24" spans="2:33">
      <c r="B24" s="896" t="s">
        <v>1103</v>
      </c>
      <c r="D24" s="892">
        <f>(0.5*2*(18.4/6))</f>
        <v>3.0666666666666664</v>
      </c>
      <c r="E24" s="878" t="s">
        <v>1072</v>
      </c>
      <c r="F24" s="891" t="s">
        <v>391</v>
      </c>
      <c r="G24" s="892">
        <f>G13</f>
        <v>22.86</v>
      </c>
      <c r="H24" s="893" t="s">
        <v>14</v>
      </c>
      <c r="I24" s="889">
        <f t="shared" si="4"/>
        <v>70.099999999999994</v>
      </c>
      <c r="J24" s="878" t="s">
        <v>1097</v>
      </c>
      <c r="L24" s="888" t="str">
        <f>"   = 4x("&amp;TEXT(M3/100,"0.00")&amp;"+"&amp;TEXT(O3/100,"0.00")&amp;")x10.00"</f>
        <v xml:space="preserve">   = 4x(0.60+0.12)x10.00</v>
      </c>
      <c r="V24" s="888" t="s">
        <v>14</v>
      </c>
      <c r="W24" s="901">
        <f>ROUNDDOWN(4*(M3+O3)/100*10,2)</f>
        <v>28.8</v>
      </c>
      <c r="X24" s="888" t="s">
        <v>382</v>
      </c>
      <c r="Z24" s="912">
        <f>((M5+N5)*2*10)+(M5*10*2)</f>
        <v>26.4</v>
      </c>
    </row>
    <row r="25" spans="2:33">
      <c r="B25" s="896" t="s">
        <v>1104</v>
      </c>
      <c r="D25" s="913">
        <f>0.1*0.5*2*2</f>
        <v>0.2</v>
      </c>
      <c r="E25" s="878" t="s">
        <v>30</v>
      </c>
      <c r="F25" s="891" t="s">
        <v>391</v>
      </c>
      <c r="G25" s="892">
        <v>30</v>
      </c>
      <c r="H25" s="893" t="s">
        <v>14</v>
      </c>
      <c r="I25" s="889">
        <f>ROUNDDOWN(D25*G25,2)</f>
        <v>6</v>
      </c>
      <c r="J25" s="878" t="s">
        <v>1097</v>
      </c>
      <c r="L25" s="887" t="s">
        <v>1105</v>
      </c>
      <c r="P25" s="904" t="s">
        <v>1106</v>
      </c>
      <c r="AC25" s="889">
        <f>D22*2*125</f>
        <v>260.47800000000001</v>
      </c>
      <c r="AF25" s="889">
        <f>AC25+AC10</f>
        <v>1825.9780000000001</v>
      </c>
    </row>
    <row r="26" spans="2:33">
      <c r="B26" s="896" t="s">
        <v>1078</v>
      </c>
      <c r="D26" s="900">
        <f>(D22+D23)*0.018</f>
        <v>4.5351791999999995E-2</v>
      </c>
      <c r="E26" s="878" t="s">
        <v>1072</v>
      </c>
      <c r="F26" s="891" t="s">
        <v>391</v>
      </c>
      <c r="G26" s="892">
        <f>G14</f>
        <v>34.42</v>
      </c>
      <c r="H26" s="893" t="s">
        <v>14</v>
      </c>
      <c r="I26" s="889">
        <f t="shared" si="4"/>
        <v>1.56</v>
      </c>
      <c r="J26" s="878" t="s">
        <v>1097</v>
      </c>
      <c r="L26" s="888" t="str">
        <f>"   = (0.50+"&amp;TEXT(N3/100,"0.00")&amp;"+"&amp;TEXT(L3/100,"0.00")&amp;"+"&amp;TEXT(N3/100,"0.00")&amp;"+0.50)x10.00"</f>
        <v xml:space="preserve">   = (0.50+0.12+0.30+0.12+0.50)x10.00</v>
      </c>
      <c r="V26" s="888" t="s">
        <v>14</v>
      </c>
      <c r="W26" s="901">
        <f>ROUNDDOWN((0.5+(N3/100)+L3/100+N3/100+0.5)*10,2)</f>
        <v>15.4</v>
      </c>
      <c r="X26" s="888" t="s">
        <v>1065</v>
      </c>
      <c r="AA26" s="912">
        <f>((0.5+Z5+L5+Z5+0.5)*(N5+M5+O5))*10</f>
        <v>12.936</v>
      </c>
      <c r="AC26" s="889">
        <f>D23*2*125</f>
        <v>369.40800000000002</v>
      </c>
      <c r="AF26" s="889">
        <f>AC11+AC27</f>
        <v>1533.3333333333333</v>
      </c>
    </row>
    <row r="27" spans="2:33">
      <c r="B27" s="896" t="s">
        <v>1107</v>
      </c>
      <c r="D27" s="892">
        <f>Z37</f>
        <v>0.21360000000000001</v>
      </c>
      <c r="E27" s="878" t="s">
        <v>30</v>
      </c>
      <c r="F27" s="891" t="s">
        <v>391</v>
      </c>
      <c r="G27" s="892">
        <f>[14]ไม้แบบ!M41</f>
        <v>280.56</v>
      </c>
      <c r="H27" s="893" t="s">
        <v>14</v>
      </c>
      <c r="I27" s="889">
        <f t="shared" si="4"/>
        <v>59.92</v>
      </c>
      <c r="J27" s="878" t="s">
        <v>1097</v>
      </c>
      <c r="L27" s="887"/>
      <c r="P27" s="904"/>
      <c r="AC27" s="889">
        <f>D24*2*125</f>
        <v>766.66666666666663</v>
      </c>
    </row>
    <row r="28" spans="2:33">
      <c r="B28" s="896" t="s">
        <v>1108</v>
      </c>
      <c r="D28" s="892">
        <v>0.12</v>
      </c>
      <c r="E28" s="878" t="s">
        <v>380</v>
      </c>
      <c r="F28" s="891" t="s">
        <v>391</v>
      </c>
      <c r="G28" s="892">
        <f>ROUND([14]ข้อมูลวัสดุ!L35/4,2)</f>
        <v>43.46</v>
      </c>
      <c r="H28" s="893" t="s">
        <v>14</v>
      </c>
      <c r="I28" s="889">
        <f t="shared" si="4"/>
        <v>5.21</v>
      </c>
      <c r="J28" s="878" t="s">
        <v>1097</v>
      </c>
      <c r="L28" s="887" t="s">
        <v>1109</v>
      </c>
      <c r="P28" s="904"/>
      <c r="AC28" s="889">
        <f>D26*2*125</f>
        <v>11.337947999999999</v>
      </c>
    </row>
    <row r="29" spans="2:33">
      <c r="H29" s="893" t="s">
        <v>14</v>
      </c>
      <c r="I29" s="889">
        <f>SUM(I21:I28)</f>
        <v>253.37000000000003</v>
      </c>
      <c r="J29" s="878" t="s">
        <v>1097</v>
      </c>
      <c r="L29" s="888" t="str">
        <f>"   = 0.10 x (0.10+"&amp;TEXT(N3/100,"0.00")&amp;"+"&amp;TEXT(L3/100,"0.00")&amp;"+"&amp;TEXT(N3/100,"0.00")&amp;"+0.10)x10.00"</f>
        <v xml:space="preserve">   = 0.10 x (0.10+0.12+0.30+0.12+0.10)x10.00</v>
      </c>
      <c r="V29" s="888" t="s">
        <v>14</v>
      </c>
      <c r="W29" s="890">
        <f>ROUNDDOWN(0.1*(0.1+(N3/100)+(L3/100)+(N3/100)+0.1)*10,2)</f>
        <v>0.74</v>
      </c>
      <c r="X29" s="888" t="s">
        <v>1065</v>
      </c>
    </row>
    <row r="30" spans="2:33">
      <c r="B30" s="878" t="s">
        <v>1110</v>
      </c>
      <c r="D30" s="893"/>
      <c r="H30" s="893" t="s">
        <v>14</v>
      </c>
      <c r="I30" s="914">
        <f>ROUND((I18+(I29*20))/10,2)</f>
        <v>2604.7800000000002</v>
      </c>
      <c r="J30" s="878" t="s">
        <v>1111</v>
      </c>
    </row>
    <row r="31" spans="2:33">
      <c r="H31" s="893"/>
      <c r="I31" s="914"/>
      <c r="L31" s="887" t="s">
        <v>1112</v>
      </c>
    </row>
    <row r="32" spans="2:33">
      <c r="L32" s="888" t="s">
        <v>1113</v>
      </c>
      <c r="M32" s="888"/>
      <c r="N32" s="888"/>
      <c r="O32" s="888"/>
    </row>
    <row r="33" spans="2:27">
      <c r="L33" s="888" t="str">
        <f>"   = "&amp;TEXT(O3/100,"0.00")&amp;"x("&amp;IF(L3=50,"(0.40x0.59)-(0.06x(0.59-0.10-0.15)))",IF(L3=30,"(0.40x0.39)-(0.06x(0.39-0.05-0.10)))","ไม่ได้ใช้แบบมาตรฐาน"))</f>
        <v xml:space="preserve">   = 0.12x((0.40x0.39)-(0.06x(0.39-0.05-0.10)))</v>
      </c>
      <c r="M33" s="888"/>
      <c r="N33" s="888"/>
      <c r="V33" s="888" t="s">
        <v>14</v>
      </c>
      <c r="W33" s="901">
        <f>IF(L3=50,ROUNDDOWN(O3/100*((0.4*0.59)-(0.06*(0.59-0.1-0.15))),2),IF(L3=30,ROUNDDOWN(O3/100*((0.4*0.39)-(0.06*(0.39-0.05-0.1))),2),"***"))</f>
        <v>0.01</v>
      </c>
      <c r="X33" s="888" t="s">
        <v>1065</v>
      </c>
      <c r="Z33" s="912">
        <f>ROUND((0.39*0.5*O5)-((0.01*0.15*O5)*2),3)</f>
        <v>2.3E-2</v>
      </c>
    </row>
    <row r="34" spans="2:27">
      <c r="D34" s="892"/>
      <c r="F34" s="891"/>
      <c r="G34" s="892"/>
      <c r="H34" s="893"/>
      <c r="I34" s="889"/>
      <c r="L34" s="888" t="s">
        <v>1114</v>
      </c>
      <c r="M34" s="888" t="str">
        <f>"   = 2x[(("&amp;TEXT(O3/100,"0.00")&amp;"-0.05)x2)+"&amp;IF(L3=50,"(0.59-0.05)]",IF(L3=30,"(0.39-0.05)]")) &amp; "x"&amp;ROUNDUP(34/U3,"0.00")&amp;")"</f>
        <v xml:space="preserve">   = 2x[((0.12-0.05)x2)+(0.39-0.05)]x3)</v>
      </c>
      <c r="O34" s="903"/>
      <c r="Y34" s="888" t="s">
        <v>14</v>
      </c>
      <c r="Z34" s="905">
        <f>2*(ROUNDUP(34/U3,0)*(((O3/100-0.05)*2)+IF(L3=50,(0.59-0.05),IF(L3=30,(0.39-0.05),"***"))))</f>
        <v>2.88</v>
      </c>
      <c r="AA34" s="888" t="s">
        <v>1086</v>
      </c>
    </row>
    <row r="35" spans="2:27">
      <c r="D35" s="892"/>
      <c r="F35" s="891"/>
      <c r="G35" s="892"/>
      <c r="H35" s="893"/>
      <c r="I35" s="889"/>
      <c r="L35" s="888" t="s">
        <v>1115</v>
      </c>
      <c r="M35" s="888" t="str">
        <f>"   = 2x[(0.34x2)+("&amp;IF(L3=50,"(0.59-0.05)x2]",IF(L3=30,"(0.39-0.05)x2)]","***"))</f>
        <v xml:space="preserve">   = 2x[(0.34x2)+((0.39-0.05)x2)]</v>
      </c>
      <c r="Y35" s="888" t="s">
        <v>14</v>
      </c>
      <c r="Z35" s="878">
        <f>2*((0.34*2)+(IF(L3=50,(0.59-0.05)*2,IF(L3=30,(0.39-0.05)*2,"***"))))</f>
        <v>2.72</v>
      </c>
      <c r="AA35" s="888" t="s">
        <v>1086</v>
      </c>
    </row>
    <row r="36" spans="2:27">
      <c r="B36" s="896"/>
      <c r="D36" s="915"/>
      <c r="F36" s="891"/>
      <c r="G36" s="892"/>
      <c r="H36" s="893"/>
      <c r="I36" s="889"/>
      <c r="L36" s="888" t="s">
        <v>1116</v>
      </c>
      <c r="M36" s="888" t="str">
        <f>"   = 2x(0.34-0.05)x"&amp;IF(L3=50,ROUNDUP(59/Y3,0)+1,ROUNDUP(39/Y3,0)+1)</f>
        <v xml:space="preserve">   = 2x(0.34-0.05)x3</v>
      </c>
      <c r="N36" s="888"/>
      <c r="O36" s="903"/>
      <c r="Y36" s="888" t="s">
        <v>14</v>
      </c>
      <c r="Z36" s="905">
        <f>2*(0.34-0.05)*IF(L3=50,ROUNDUP(59/Y3,0)+1,ROUNDUP(39/Y3,0)+1)</f>
        <v>1.7400000000000002</v>
      </c>
      <c r="AA36" s="888" t="s">
        <v>1086</v>
      </c>
    </row>
    <row r="37" spans="2:27">
      <c r="B37" s="896"/>
      <c r="D37" s="913"/>
      <c r="F37" s="891"/>
      <c r="G37" s="892"/>
      <c r="H37" s="893"/>
      <c r="I37" s="889"/>
      <c r="L37" s="888" t="s">
        <v>1117</v>
      </c>
      <c r="M37" s="888"/>
      <c r="Z37" s="912">
        <f>(0.39*O5*2)+(0.5*O5*2)</f>
        <v>0.21360000000000001</v>
      </c>
    </row>
    <row r="38" spans="2:27">
      <c r="H38" s="893"/>
      <c r="I38" s="889"/>
      <c r="L38" s="916"/>
    </row>
    <row r="39" spans="2:27">
      <c r="D39" s="893"/>
      <c r="H39" s="893"/>
      <c r="I39" s="889"/>
      <c r="L39" s="878"/>
    </row>
    <row r="40" spans="2:27">
      <c r="H40" s="893"/>
      <c r="I40" s="917"/>
      <c r="M40" s="888"/>
      <c r="Y40" s="888"/>
      <c r="Z40" s="905"/>
      <c r="AA40" s="888"/>
    </row>
    <row r="41" spans="2:27">
      <c r="L41" s="878"/>
    </row>
    <row r="42" spans="2:27">
      <c r="M42" s="888"/>
      <c r="Y42" s="888"/>
      <c r="Z42" s="905"/>
      <c r="AA42" s="888"/>
    </row>
  </sheetData>
  <mergeCells count="9">
    <mergeCell ref="V1:W1"/>
    <mergeCell ref="X1:Y1"/>
    <mergeCell ref="A2:K2"/>
    <mergeCell ref="A3:K3"/>
    <mergeCell ref="A5:K5"/>
    <mergeCell ref="A1:K1"/>
    <mergeCell ref="P1:Q1"/>
    <mergeCell ref="R1:S1"/>
    <mergeCell ref="T1:U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E5755-23C3-4A1B-BCD6-EF0D73BF0B28}">
  <dimension ref="A1:T314"/>
  <sheetViews>
    <sheetView topLeftCell="A12" workbookViewId="0">
      <selection activeCell="Z39" sqref="Z39"/>
    </sheetView>
  </sheetViews>
  <sheetFormatPr defaultColWidth="10.28515625" defaultRowHeight="18.75"/>
  <cols>
    <col min="1" max="6" width="5.28515625" style="283" customWidth="1"/>
    <col min="7" max="7" width="6.42578125" style="283" customWidth="1"/>
    <col min="8" max="8" width="5.28515625" style="283" customWidth="1"/>
    <col min="9" max="9" width="4.140625" style="283" customWidth="1"/>
    <col min="10" max="10" width="9.85546875" style="283" customWidth="1"/>
    <col min="11" max="11" width="5.28515625" style="283" customWidth="1"/>
    <col min="12" max="12" width="3" style="283" customWidth="1"/>
    <col min="13" max="13" width="9.85546875" style="283" customWidth="1"/>
    <col min="14" max="15" width="4.7109375" style="283" customWidth="1"/>
    <col min="16" max="25" width="5.28515625" style="283" customWidth="1"/>
    <col min="26" max="16384" width="10.28515625" style="283"/>
  </cols>
  <sheetData>
    <row r="1" spans="1:20">
      <c r="A1" s="1116" t="s">
        <v>230</v>
      </c>
      <c r="B1" s="1116"/>
      <c r="C1" s="1116"/>
      <c r="D1" s="1116"/>
      <c r="E1" s="1116"/>
      <c r="F1" s="1116"/>
      <c r="G1" s="1116"/>
      <c r="H1" s="1116"/>
      <c r="I1" s="1116"/>
      <c r="J1" s="1116"/>
      <c r="K1" s="1116"/>
      <c r="L1" s="1116"/>
      <c r="M1" s="1116"/>
      <c r="N1" s="1116"/>
      <c r="O1" s="1116"/>
      <c r="P1" s="1116"/>
      <c r="Q1" s="1116"/>
      <c r="S1" s="937"/>
    </row>
    <row r="2" spans="1:20">
      <c r="A2" s="938" t="s">
        <v>1173</v>
      </c>
      <c r="B2" s="939"/>
      <c r="C2" s="939"/>
      <c r="D2" s="939"/>
      <c r="E2" s="939"/>
      <c r="F2" s="939"/>
      <c r="G2" s="939"/>
      <c r="H2" s="939"/>
      <c r="I2" s="939"/>
      <c r="J2" s="939"/>
      <c r="K2" s="939"/>
      <c r="L2" s="939"/>
      <c r="M2" s="939"/>
      <c r="N2" s="939"/>
      <c r="O2" s="939"/>
      <c r="P2" s="939"/>
      <c r="Q2" s="939"/>
      <c r="R2" s="939"/>
      <c r="S2" s="937"/>
      <c r="T2" s="939"/>
    </row>
    <row r="3" spans="1:20">
      <c r="A3" s="940" t="s">
        <v>1174</v>
      </c>
      <c r="B3" s="939" t="s">
        <v>1175</v>
      </c>
      <c r="D3" s="941"/>
      <c r="E3" s="941"/>
      <c r="G3" s="939"/>
      <c r="H3" s="939"/>
      <c r="I3" s="939"/>
      <c r="J3" s="939"/>
      <c r="K3" s="939"/>
      <c r="L3" s="939"/>
      <c r="M3" s="939"/>
      <c r="N3" s="939"/>
      <c r="O3" s="939"/>
      <c r="P3" s="939"/>
      <c r="Q3" s="939"/>
      <c r="R3" s="939"/>
      <c r="S3" s="937"/>
      <c r="T3" s="939"/>
    </row>
    <row r="4" spans="1:20">
      <c r="A4" s="940"/>
      <c r="B4" s="939" t="s">
        <v>1176</v>
      </c>
      <c r="D4" s="939"/>
      <c r="E4" s="939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37"/>
      <c r="T4" s="939"/>
    </row>
    <row r="5" spans="1:20">
      <c r="A5" s="940" t="s">
        <v>1177</v>
      </c>
      <c r="B5" s="939" t="s">
        <v>1178</v>
      </c>
      <c r="D5" s="941"/>
      <c r="E5" s="941"/>
      <c r="G5" s="939"/>
      <c r="H5" s="939"/>
      <c r="I5" s="939"/>
      <c r="J5" s="939"/>
      <c r="K5" s="939"/>
      <c r="L5" s="939"/>
      <c r="M5" s="939"/>
      <c r="N5" s="939"/>
      <c r="O5" s="939"/>
      <c r="P5" s="939"/>
      <c r="Q5" s="939"/>
      <c r="R5" s="939"/>
      <c r="S5" s="937"/>
      <c r="T5" s="939"/>
    </row>
    <row r="6" spans="1:20">
      <c r="A6" s="940"/>
      <c r="B6" s="939" t="s">
        <v>1179</v>
      </c>
      <c r="D6" s="939"/>
      <c r="E6" s="939"/>
      <c r="G6" s="939"/>
      <c r="H6" s="939"/>
      <c r="I6" s="939"/>
      <c r="J6" s="939"/>
      <c r="K6" s="939"/>
      <c r="L6" s="939"/>
      <c r="M6" s="939"/>
      <c r="N6" s="939"/>
      <c r="O6" s="939"/>
      <c r="P6" s="939"/>
      <c r="Q6" s="939"/>
      <c r="R6" s="942"/>
      <c r="S6" s="937"/>
      <c r="T6" s="939"/>
    </row>
    <row r="7" spans="1:20">
      <c r="A7" s="940"/>
      <c r="B7" s="939" t="s">
        <v>1180</v>
      </c>
      <c r="D7" s="939"/>
      <c r="E7" s="939"/>
      <c r="G7" s="939"/>
      <c r="H7" s="939"/>
      <c r="I7" s="939"/>
      <c r="J7" s="939"/>
      <c r="K7" s="939"/>
      <c r="L7" s="939"/>
      <c r="M7" s="939"/>
      <c r="N7" s="939"/>
      <c r="O7" s="939"/>
      <c r="P7" s="939"/>
      <c r="Q7" s="939"/>
      <c r="R7" s="942"/>
      <c r="S7" s="937"/>
      <c r="T7" s="939"/>
    </row>
    <row r="8" spans="1:20">
      <c r="A8" s="940" t="s">
        <v>1181</v>
      </c>
      <c r="B8" s="939" t="s">
        <v>1182</v>
      </c>
      <c r="D8" s="941"/>
      <c r="E8" s="941"/>
      <c r="G8" s="939"/>
      <c r="H8" s="939"/>
      <c r="I8" s="939"/>
      <c r="J8" s="939"/>
      <c r="K8" s="939"/>
      <c r="L8" s="939"/>
      <c r="M8" s="939"/>
      <c r="N8" s="939"/>
      <c r="O8" s="939"/>
      <c r="P8" s="939"/>
      <c r="Q8" s="939"/>
      <c r="R8" s="942"/>
      <c r="S8" s="937"/>
      <c r="T8" s="939"/>
    </row>
    <row r="9" spans="1:20" ht="8.1" customHeight="1">
      <c r="R9" s="942"/>
      <c r="S9" s="937"/>
    </row>
    <row r="10" spans="1:20">
      <c r="B10" s="939" t="s">
        <v>1183</v>
      </c>
      <c r="C10" s="939"/>
      <c r="D10" s="939"/>
      <c r="E10" s="939"/>
      <c r="G10" s="943">
        <v>1</v>
      </c>
      <c r="H10" s="944" t="s">
        <v>1184</v>
      </c>
      <c r="I10" s="945" t="s">
        <v>391</v>
      </c>
      <c r="J10" s="946">
        <f>[14]ข้อมูลวัสดุ!V28</f>
        <v>467.29</v>
      </c>
      <c r="K10" s="939" t="s">
        <v>1185</v>
      </c>
      <c r="L10" s="947" t="s">
        <v>14</v>
      </c>
      <c r="M10" s="948">
        <f>ROUND((G10*J10),2)</f>
        <v>467.29</v>
      </c>
      <c r="N10" s="939" t="s">
        <v>15</v>
      </c>
      <c r="O10" s="939"/>
      <c r="P10" s="939" t="s">
        <v>1186</v>
      </c>
      <c r="R10" s="942"/>
      <c r="S10" s="937"/>
    </row>
    <row r="11" spans="1:20">
      <c r="B11" s="949" t="s">
        <v>1162</v>
      </c>
      <c r="C11" s="949"/>
      <c r="D11" s="949"/>
      <c r="E11" s="949"/>
      <c r="S11" s="937"/>
    </row>
    <row r="12" spans="1:20" ht="8.1" customHeight="1">
      <c r="B12" s="949"/>
      <c r="C12" s="949"/>
      <c r="D12" s="949"/>
      <c r="E12" s="949"/>
      <c r="S12" s="937"/>
      <c r="T12" s="939"/>
    </row>
    <row r="13" spans="1:20">
      <c r="B13" s="939" t="s">
        <v>1187</v>
      </c>
      <c r="C13" s="939"/>
      <c r="D13" s="939"/>
      <c r="E13" s="939"/>
      <c r="G13" s="943">
        <v>0.3</v>
      </c>
      <c r="H13" s="944" t="s">
        <v>1184</v>
      </c>
      <c r="I13" s="945" t="s">
        <v>391</v>
      </c>
      <c r="J13" s="946">
        <f>[14]ข้อมูลวัสดุ!V29</f>
        <v>614.29999999999995</v>
      </c>
      <c r="K13" s="939" t="s">
        <v>1185</v>
      </c>
      <c r="L13" s="947" t="s">
        <v>14</v>
      </c>
      <c r="M13" s="948">
        <f>ROUND((G13*J13),2)</f>
        <v>184.29</v>
      </c>
      <c r="N13" s="939" t="s">
        <v>15</v>
      </c>
      <c r="O13" s="939"/>
      <c r="P13" s="939" t="s">
        <v>1188</v>
      </c>
      <c r="S13" s="937"/>
    </row>
    <row r="14" spans="1:20">
      <c r="B14" s="949" t="s">
        <v>1164</v>
      </c>
      <c r="C14" s="949"/>
      <c r="D14" s="949"/>
      <c r="E14" s="949"/>
      <c r="G14" s="943"/>
      <c r="H14" s="944"/>
      <c r="I14" s="945"/>
      <c r="J14" s="950"/>
      <c r="L14" s="947"/>
      <c r="P14" s="939"/>
      <c r="S14" s="937"/>
      <c r="T14" s="939"/>
    </row>
    <row r="15" spans="1:20" ht="8.1" customHeight="1">
      <c r="H15" s="944"/>
      <c r="R15" s="944"/>
      <c r="S15" s="937"/>
    </row>
    <row r="16" spans="1:20">
      <c r="B16" s="939" t="s">
        <v>1189</v>
      </c>
      <c r="C16" s="939"/>
      <c r="D16" s="939"/>
      <c r="E16" s="939"/>
      <c r="G16" s="943">
        <v>0.3</v>
      </c>
      <c r="H16" s="944" t="s">
        <v>1190</v>
      </c>
      <c r="I16" s="945" t="s">
        <v>391</v>
      </c>
      <c r="J16" s="946">
        <f>[14]ข้อมูลวัสดุ!V30</f>
        <v>230</v>
      </c>
      <c r="K16" s="939" t="s">
        <v>1185</v>
      </c>
      <c r="L16" s="947" t="s">
        <v>14</v>
      </c>
      <c r="M16" s="948">
        <f>ROUND((G16*J16),2)</f>
        <v>69</v>
      </c>
      <c r="N16" s="939" t="s">
        <v>15</v>
      </c>
      <c r="O16" s="939"/>
      <c r="P16" s="939" t="s">
        <v>1191</v>
      </c>
      <c r="R16" s="944"/>
      <c r="S16" s="937"/>
      <c r="T16" s="939"/>
    </row>
    <row r="17" spans="1:19">
      <c r="A17" s="951"/>
      <c r="B17" s="949" t="s">
        <v>1192</v>
      </c>
      <c r="C17" s="949"/>
      <c r="D17" s="949"/>
      <c r="E17" s="949"/>
      <c r="F17" s="951"/>
      <c r="G17" s="951"/>
      <c r="H17" s="951"/>
      <c r="I17" s="951"/>
      <c r="J17" s="951"/>
      <c r="K17" s="951"/>
      <c r="L17" s="951"/>
      <c r="M17" s="951"/>
      <c r="N17" s="951"/>
      <c r="O17" s="951"/>
      <c r="P17" s="951"/>
      <c r="Q17" s="951"/>
      <c r="R17" s="952"/>
      <c r="S17" s="953"/>
    </row>
    <row r="18" spans="1:19" ht="8.1" customHeight="1">
      <c r="A18" s="951"/>
      <c r="B18" s="951"/>
      <c r="C18" s="951"/>
      <c r="D18" s="951"/>
      <c r="E18" s="951"/>
      <c r="F18" s="951"/>
      <c r="G18" s="951"/>
      <c r="H18" s="951"/>
      <c r="I18" s="951"/>
      <c r="J18" s="951"/>
      <c r="K18" s="951"/>
      <c r="L18" s="951"/>
      <c r="M18" s="951"/>
      <c r="N18" s="951"/>
      <c r="O18" s="951"/>
      <c r="P18" s="951"/>
      <c r="Q18" s="951"/>
      <c r="R18" s="952"/>
      <c r="S18" s="953"/>
    </row>
    <row r="19" spans="1:19">
      <c r="B19" s="939" t="s">
        <v>1189</v>
      </c>
      <c r="C19" s="939"/>
      <c r="D19" s="939"/>
      <c r="E19" s="939"/>
      <c r="G19" s="943">
        <v>0.3</v>
      </c>
      <c r="H19" s="944" t="s">
        <v>1190</v>
      </c>
      <c r="I19" s="945" t="s">
        <v>391</v>
      </c>
      <c r="J19" s="946">
        <v>65</v>
      </c>
      <c r="K19" s="939" t="s">
        <v>1185</v>
      </c>
      <c r="L19" s="947" t="s">
        <v>14</v>
      </c>
      <c r="M19" s="948">
        <f>ROUND((G19*J19),2)</f>
        <v>19.5</v>
      </c>
      <c r="N19" s="939" t="s">
        <v>15</v>
      </c>
      <c r="O19" s="939"/>
      <c r="P19" s="939" t="s">
        <v>1193</v>
      </c>
      <c r="R19" s="944"/>
      <c r="S19" s="937"/>
    </row>
    <row r="20" spans="1:19">
      <c r="A20" s="951"/>
      <c r="B20" s="949" t="s">
        <v>1168</v>
      </c>
      <c r="C20" s="949"/>
      <c r="D20" s="949"/>
      <c r="E20" s="949"/>
      <c r="F20" s="951"/>
      <c r="G20" s="951"/>
      <c r="H20" s="951"/>
      <c r="I20" s="951"/>
      <c r="J20" s="951"/>
      <c r="K20" s="951"/>
      <c r="L20" s="951"/>
      <c r="M20" s="951"/>
      <c r="N20" s="951"/>
      <c r="O20" s="951"/>
      <c r="P20" s="951"/>
      <c r="Q20" s="951"/>
      <c r="R20" s="952"/>
      <c r="S20" s="953"/>
    </row>
    <row r="21" spans="1:19" ht="8.1" customHeight="1">
      <c r="A21" s="951"/>
      <c r="B21" s="951"/>
      <c r="C21" s="951"/>
      <c r="D21" s="951"/>
      <c r="E21" s="951"/>
      <c r="F21" s="951"/>
      <c r="G21" s="951"/>
      <c r="H21" s="951"/>
      <c r="I21" s="951"/>
      <c r="J21" s="951"/>
      <c r="K21" s="951"/>
      <c r="L21" s="951"/>
      <c r="M21" s="951"/>
      <c r="N21" s="951"/>
      <c r="O21" s="951"/>
      <c r="P21" s="951"/>
      <c r="Q21" s="951"/>
      <c r="R21" s="952"/>
      <c r="S21" s="953"/>
    </row>
    <row r="22" spans="1:19">
      <c r="B22" s="939" t="s">
        <v>1194</v>
      </c>
      <c r="C22" s="939"/>
      <c r="D22" s="939"/>
      <c r="E22" s="939"/>
      <c r="G22" s="941">
        <v>0.25</v>
      </c>
      <c r="H22" s="939" t="s">
        <v>1072</v>
      </c>
      <c r="I22" s="945" t="s">
        <v>391</v>
      </c>
      <c r="J22" s="946">
        <f>[14]ข้อมูลวัสดุ!V33</f>
        <v>70.09</v>
      </c>
      <c r="K22" s="939" t="s">
        <v>1185</v>
      </c>
      <c r="L22" s="947" t="s">
        <v>14</v>
      </c>
      <c r="M22" s="948">
        <f>ROUND((G22*J22),2)</f>
        <v>17.52</v>
      </c>
      <c r="N22" s="939" t="s">
        <v>15</v>
      </c>
      <c r="O22" s="939"/>
      <c r="P22" s="939" t="s">
        <v>1195</v>
      </c>
      <c r="R22" s="944"/>
      <c r="S22" s="937"/>
    </row>
    <row r="23" spans="1:19">
      <c r="B23" s="949" t="s">
        <v>1169</v>
      </c>
      <c r="C23" s="949"/>
      <c r="D23" s="949"/>
      <c r="E23" s="949"/>
      <c r="G23" s="941"/>
      <c r="I23" s="945"/>
      <c r="J23" s="950"/>
      <c r="L23" s="947"/>
      <c r="P23" s="939"/>
      <c r="R23" s="944"/>
      <c r="S23" s="937"/>
    </row>
    <row r="24" spans="1:19" ht="8.1" customHeight="1">
      <c r="R24" s="944"/>
      <c r="S24" s="937"/>
    </row>
    <row r="25" spans="1:19">
      <c r="B25" s="939" t="s">
        <v>1196</v>
      </c>
      <c r="C25" s="939"/>
      <c r="D25" s="939"/>
      <c r="E25" s="939"/>
      <c r="G25" s="943">
        <v>1</v>
      </c>
      <c r="H25" s="939" t="s">
        <v>593</v>
      </c>
      <c r="I25" s="945" t="s">
        <v>391</v>
      </c>
      <c r="J25" s="946">
        <f>[14]ข้อมูลวัสดุ!V34</f>
        <v>217.29</v>
      </c>
      <c r="K25" s="939" t="s">
        <v>1185</v>
      </c>
      <c r="L25" s="947" t="s">
        <v>14</v>
      </c>
      <c r="M25" s="948">
        <f>ROUND(((G25*J25)/2.88),2)</f>
        <v>75.45</v>
      </c>
      <c r="N25" s="939" t="s">
        <v>15</v>
      </c>
      <c r="O25" s="939"/>
      <c r="P25" s="939" t="s">
        <v>1197</v>
      </c>
      <c r="R25" s="944"/>
      <c r="S25" s="937"/>
    </row>
    <row r="26" spans="1:19">
      <c r="B26" s="949" t="s">
        <v>1170</v>
      </c>
      <c r="C26" s="949"/>
      <c r="D26" s="949"/>
      <c r="E26" s="949"/>
      <c r="G26" s="943"/>
      <c r="I26" s="945"/>
      <c r="J26" s="950"/>
      <c r="L26" s="947"/>
      <c r="Q26" s="939"/>
      <c r="R26" s="944"/>
      <c r="S26" s="937"/>
    </row>
    <row r="27" spans="1:19" ht="8.1" customHeight="1">
      <c r="G27" s="941"/>
      <c r="I27" s="945"/>
      <c r="L27" s="947"/>
      <c r="R27" s="944"/>
      <c r="S27" s="937"/>
    </row>
    <row r="28" spans="1:19">
      <c r="J28" s="954" t="s">
        <v>1198</v>
      </c>
      <c r="K28" s="955" t="s">
        <v>1199</v>
      </c>
      <c r="L28" s="947" t="s">
        <v>14</v>
      </c>
      <c r="M28" s="948">
        <f>M10+M13+M19+M22</f>
        <v>688.6</v>
      </c>
      <c r="N28" s="939" t="s">
        <v>15</v>
      </c>
      <c r="O28" s="939"/>
      <c r="P28" s="939" t="s">
        <v>1200</v>
      </c>
      <c r="R28" s="944"/>
      <c r="S28" s="937"/>
    </row>
    <row r="29" spans="1:19" ht="8.1" customHeight="1">
      <c r="K29" s="955"/>
      <c r="L29" s="947"/>
      <c r="P29" s="939"/>
      <c r="R29" s="944"/>
      <c r="S29" s="937"/>
    </row>
    <row r="30" spans="1:19">
      <c r="B30" s="939" t="s">
        <v>1201</v>
      </c>
      <c r="C30" s="939"/>
      <c r="D30" s="939"/>
      <c r="E30" s="939"/>
      <c r="K30" s="950"/>
      <c r="L30" s="947" t="s">
        <v>14</v>
      </c>
      <c r="M30" s="948">
        <f>ROUNDDOWN((M28+M25)/3,2)</f>
        <v>254.68</v>
      </c>
      <c r="N30" s="939" t="s">
        <v>15</v>
      </c>
      <c r="O30" s="939"/>
      <c r="P30" s="939" t="s">
        <v>1202</v>
      </c>
      <c r="R30" s="944"/>
      <c r="S30" s="937"/>
    </row>
    <row r="31" spans="1:19">
      <c r="B31" s="939" t="s">
        <v>1203</v>
      </c>
      <c r="C31" s="939"/>
      <c r="D31" s="939"/>
      <c r="E31" s="939"/>
      <c r="K31" s="950"/>
      <c r="L31" s="947" t="s">
        <v>14</v>
      </c>
      <c r="M31" s="948">
        <f>ROUNDDOWN((M10+M13+M22+M16+M25)/3,2)</f>
        <v>271.18</v>
      </c>
      <c r="N31" s="939" t="s">
        <v>15</v>
      </c>
      <c r="O31" s="939"/>
      <c r="P31" s="939" t="s">
        <v>1204</v>
      </c>
      <c r="R31" s="944"/>
      <c r="S31" s="937"/>
    </row>
    <row r="32" spans="1:19">
      <c r="B32" s="939" t="s">
        <v>1205</v>
      </c>
      <c r="C32" s="939"/>
      <c r="D32" s="939"/>
      <c r="E32" s="939"/>
      <c r="K32" s="950"/>
      <c r="L32" s="947" t="s">
        <v>14</v>
      </c>
      <c r="M32" s="948">
        <f>ROUND((M28/4),2)</f>
        <v>172.15</v>
      </c>
      <c r="N32" s="939" t="s">
        <v>15</v>
      </c>
      <c r="O32" s="939"/>
      <c r="P32" s="939" t="s">
        <v>1206</v>
      </c>
      <c r="S32" s="937"/>
    </row>
    <row r="33" spans="1:20">
      <c r="B33" s="939" t="s">
        <v>1207</v>
      </c>
      <c r="C33" s="939"/>
      <c r="D33" s="939"/>
      <c r="E33" s="939"/>
      <c r="K33" s="950"/>
      <c r="L33" s="947" t="s">
        <v>14</v>
      </c>
      <c r="M33" s="948">
        <f>ROUND((M28/5),2)</f>
        <v>137.72</v>
      </c>
      <c r="N33" s="939" t="s">
        <v>15</v>
      </c>
      <c r="O33" s="939"/>
      <c r="P33" s="939" t="s">
        <v>1208</v>
      </c>
      <c r="R33" s="939"/>
      <c r="S33" s="937"/>
    </row>
    <row r="34" spans="1:20" ht="8.1" customHeight="1">
      <c r="K34" s="950"/>
      <c r="L34" s="947"/>
      <c r="P34" s="939"/>
      <c r="R34" s="939"/>
      <c r="S34" s="937"/>
    </row>
    <row r="35" spans="1:20">
      <c r="B35" s="939" t="s">
        <v>27</v>
      </c>
      <c r="C35" s="939"/>
      <c r="D35" s="939"/>
      <c r="E35" s="939"/>
      <c r="L35" s="947" t="s">
        <v>14</v>
      </c>
      <c r="M35" s="956">
        <v>139</v>
      </c>
      <c r="N35" s="939" t="s">
        <v>15</v>
      </c>
      <c r="O35" s="939"/>
      <c r="P35" s="939" t="s">
        <v>1209</v>
      </c>
      <c r="S35" s="937"/>
    </row>
    <row r="36" spans="1:20">
      <c r="A36" s="949" t="s">
        <v>1210</v>
      </c>
      <c r="C36" s="949"/>
      <c r="D36" s="949"/>
      <c r="E36" s="949"/>
      <c r="K36" s="950"/>
      <c r="L36" s="947"/>
      <c r="P36" s="939"/>
      <c r="S36" s="937"/>
    </row>
    <row r="37" spans="1:20" ht="8.1" customHeight="1">
      <c r="B37" s="939"/>
      <c r="C37" s="939"/>
      <c r="D37" s="939"/>
      <c r="E37" s="939"/>
      <c r="K37" s="950"/>
      <c r="L37" s="947"/>
      <c r="P37" s="939"/>
      <c r="S37" s="937"/>
    </row>
    <row r="38" spans="1:20">
      <c r="B38" s="939" t="s">
        <v>1211</v>
      </c>
      <c r="C38" s="939"/>
      <c r="D38" s="939"/>
      <c r="E38" s="939"/>
      <c r="L38" s="947" t="s">
        <v>14</v>
      </c>
      <c r="M38" s="956">
        <v>3.84</v>
      </c>
      <c r="N38" s="939" t="s">
        <v>15</v>
      </c>
      <c r="O38" s="939"/>
      <c r="P38" s="939" t="s">
        <v>1212</v>
      </c>
      <c r="Q38" s="957"/>
      <c r="S38" s="937"/>
    </row>
    <row r="39" spans="1:20" ht="8.1" customHeight="1">
      <c r="K39" s="955"/>
      <c r="L39" s="947"/>
      <c r="S39" s="937"/>
    </row>
    <row r="40" spans="1:20">
      <c r="A40" s="939" t="s">
        <v>1213</v>
      </c>
      <c r="L40" s="947" t="s">
        <v>14</v>
      </c>
      <c r="M40" s="958">
        <f>ROUND((M32+M35+M38),2)</f>
        <v>314.99</v>
      </c>
      <c r="N40" s="939" t="s">
        <v>15</v>
      </c>
      <c r="O40" s="939"/>
      <c r="P40" s="939" t="s">
        <v>1214</v>
      </c>
      <c r="R40" s="942"/>
    </row>
    <row r="41" spans="1:20">
      <c r="A41" s="939" t="s">
        <v>1215</v>
      </c>
      <c r="L41" s="947" t="s">
        <v>14</v>
      </c>
      <c r="M41" s="958">
        <f>ROUND((M33+M35+M38),2)</f>
        <v>280.56</v>
      </c>
      <c r="N41" s="939" t="s">
        <v>15</v>
      </c>
      <c r="O41" s="939"/>
      <c r="P41" s="939" t="s">
        <v>1216</v>
      </c>
      <c r="Q41" s="957"/>
    </row>
    <row r="42" spans="1:20">
      <c r="A42" s="939" t="s">
        <v>1217</v>
      </c>
      <c r="L42" s="947" t="s">
        <v>14</v>
      </c>
      <c r="M42" s="958">
        <f>ROUND((M30+M35+M38),2)</f>
        <v>397.52</v>
      </c>
      <c r="N42" s="939" t="s">
        <v>15</v>
      </c>
      <c r="O42" s="939"/>
      <c r="P42" s="939" t="s">
        <v>1218</v>
      </c>
    </row>
    <row r="43" spans="1:20">
      <c r="A43" s="939" t="s">
        <v>1217</v>
      </c>
      <c r="L43" s="947" t="s">
        <v>14</v>
      </c>
      <c r="M43" s="958">
        <f>ROUND((M31+M35+M38),2)</f>
        <v>414.02</v>
      </c>
      <c r="N43" s="939" t="s">
        <v>15</v>
      </c>
      <c r="O43" s="939"/>
      <c r="P43" s="939" t="s">
        <v>1219</v>
      </c>
    </row>
    <row r="44" spans="1:20">
      <c r="A44" s="937"/>
      <c r="B44" s="937"/>
      <c r="C44" s="937"/>
      <c r="D44" s="937"/>
      <c r="E44" s="937"/>
      <c r="F44" s="937"/>
      <c r="G44" s="937"/>
      <c r="H44" s="937"/>
      <c r="I44" s="937"/>
      <c r="J44" s="937"/>
      <c r="K44" s="937"/>
      <c r="L44" s="937"/>
      <c r="M44" s="937"/>
      <c r="N44" s="937"/>
      <c r="O44" s="937"/>
      <c r="P44" s="937"/>
      <c r="Q44" s="937"/>
      <c r="R44" s="937"/>
      <c r="S44" s="937"/>
    </row>
    <row r="45" spans="1:20">
      <c r="A45" s="937"/>
      <c r="B45" s="937"/>
      <c r="C45" s="937"/>
      <c r="D45" s="937"/>
      <c r="E45" s="937"/>
      <c r="F45" s="937"/>
      <c r="G45" s="937"/>
      <c r="H45" s="937"/>
      <c r="I45" s="937"/>
      <c r="J45" s="937"/>
      <c r="K45" s="937"/>
      <c r="L45" s="937"/>
      <c r="M45" s="937"/>
      <c r="N45" s="937"/>
      <c r="O45" s="937"/>
      <c r="P45" s="937"/>
      <c r="Q45" s="937"/>
      <c r="S45" s="937"/>
      <c r="T45" s="939" t="s">
        <v>1220</v>
      </c>
    </row>
    <row r="46" spans="1:20">
      <c r="A46" s="937"/>
      <c r="B46" s="937"/>
      <c r="C46" s="937"/>
      <c r="D46" s="937"/>
      <c r="E46" s="937"/>
      <c r="F46" s="937"/>
      <c r="G46" s="937"/>
      <c r="H46" s="937"/>
      <c r="I46" s="937"/>
      <c r="J46" s="937"/>
      <c r="K46" s="937"/>
      <c r="L46" s="937"/>
      <c r="M46" s="937"/>
      <c r="N46" s="937"/>
      <c r="O46" s="937"/>
      <c r="P46" s="937"/>
      <c r="Q46" s="937"/>
      <c r="R46" s="937"/>
      <c r="S46" s="937"/>
    </row>
    <row r="47" spans="1:20">
      <c r="A47" s="937"/>
      <c r="B47" s="937"/>
      <c r="C47" s="937"/>
      <c r="D47" s="937"/>
      <c r="E47" s="937"/>
      <c r="F47" s="937"/>
      <c r="G47" s="937"/>
      <c r="H47" s="937"/>
      <c r="I47" s="937"/>
      <c r="J47" s="937"/>
      <c r="K47" s="937"/>
      <c r="L47" s="937"/>
      <c r="M47" s="937"/>
      <c r="N47" s="937"/>
      <c r="O47" s="937"/>
      <c r="P47" s="937"/>
      <c r="Q47" s="937"/>
      <c r="R47" s="937"/>
      <c r="S47" s="937"/>
    </row>
    <row r="48" spans="1:20">
      <c r="A48" s="937"/>
      <c r="B48" s="937"/>
      <c r="C48" s="937"/>
      <c r="D48" s="937"/>
      <c r="E48" s="937"/>
      <c r="F48" s="937"/>
      <c r="G48" s="937"/>
      <c r="H48" s="937"/>
      <c r="I48" s="937"/>
      <c r="J48" s="937"/>
      <c r="K48" s="937"/>
      <c r="L48" s="937"/>
      <c r="M48" s="937"/>
      <c r="N48" s="937"/>
      <c r="O48" s="937"/>
      <c r="P48" s="937"/>
      <c r="Q48" s="937"/>
      <c r="R48" s="937"/>
      <c r="S48" s="937"/>
    </row>
    <row r="49" spans="1:19">
      <c r="A49" s="937"/>
      <c r="B49" s="937"/>
      <c r="C49" s="937"/>
      <c r="D49" s="937"/>
      <c r="E49" s="937"/>
      <c r="F49" s="937"/>
      <c r="G49" s="937"/>
      <c r="H49" s="937"/>
      <c r="I49" s="937"/>
      <c r="J49" s="937"/>
      <c r="K49" s="937"/>
      <c r="L49" s="937"/>
      <c r="M49" s="937"/>
      <c r="N49" s="937"/>
      <c r="O49" s="937"/>
      <c r="P49" s="937"/>
      <c r="Q49" s="937"/>
      <c r="R49" s="937"/>
      <c r="S49" s="937"/>
    </row>
    <row r="50" spans="1:19">
      <c r="A50" s="937"/>
      <c r="B50" s="937"/>
      <c r="C50" s="937"/>
      <c r="D50" s="937"/>
      <c r="E50" s="937"/>
      <c r="F50" s="937"/>
      <c r="G50" s="937"/>
      <c r="H50" s="937"/>
      <c r="I50" s="937"/>
      <c r="J50" s="937"/>
      <c r="K50" s="937"/>
      <c r="L50" s="937"/>
      <c r="M50" s="937"/>
      <c r="N50" s="937"/>
      <c r="O50" s="937"/>
      <c r="P50" s="937"/>
      <c r="Q50" s="937"/>
      <c r="R50" s="937"/>
      <c r="S50" s="937"/>
    </row>
    <row r="68" spans="19:19">
      <c r="S68" s="938"/>
    </row>
    <row r="69" spans="19:19">
      <c r="S69" s="938"/>
    </row>
    <row r="70" spans="19:19">
      <c r="S70" s="938"/>
    </row>
    <row r="71" spans="19:19">
      <c r="S71" s="938"/>
    </row>
    <row r="72" spans="19:19">
      <c r="S72" s="938"/>
    </row>
    <row r="73" spans="19:19">
      <c r="S73" s="938"/>
    </row>
    <row r="74" spans="19:19">
      <c r="S74" s="938"/>
    </row>
    <row r="75" spans="19:19">
      <c r="S75" s="938"/>
    </row>
    <row r="76" spans="19:19">
      <c r="S76" s="938"/>
    </row>
    <row r="77" spans="19:19">
      <c r="S77" s="938"/>
    </row>
    <row r="78" spans="19:19">
      <c r="S78" s="938"/>
    </row>
    <row r="79" spans="19:19">
      <c r="S79" s="938"/>
    </row>
    <row r="80" spans="19:19">
      <c r="S80" s="938"/>
    </row>
    <row r="81" spans="1:19">
      <c r="S81" s="938"/>
    </row>
    <row r="82" spans="1:19">
      <c r="S82" s="938"/>
    </row>
    <row r="83" spans="1:19">
      <c r="S83" s="938"/>
    </row>
    <row r="84" spans="1:19">
      <c r="S84" s="938"/>
    </row>
    <row r="85" spans="1:19">
      <c r="S85" s="938"/>
    </row>
    <row r="86" spans="1:19">
      <c r="S86" s="938"/>
    </row>
    <row r="87" spans="1:19">
      <c r="S87" s="938"/>
    </row>
    <row r="91" spans="1:19">
      <c r="A91" s="939"/>
      <c r="B91" s="939"/>
      <c r="C91" s="939"/>
      <c r="D91" s="939"/>
      <c r="E91" s="939"/>
      <c r="F91" s="939"/>
      <c r="G91" s="939"/>
      <c r="H91" s="939"/>
      <c r="I91" s="939"/>
      <c r="J91" s="939"/>
      <c r="K91" s="939"/>
      <c r="L91" s="939"/>
      <c r="M91" s="939"/>
      <c r="N91" s="939"/>
      <c r="O91" s="939"/>
      <c r="P91" s="939"/>
      <c r="Q91" s="939"/>
      <c r="R91" s="939"/>
      <c r="S91" s="939"/>
    </row>
    <row r="92" spans="1:19">
      <c r="A92" s="939"/>
      <c r="B92" s="939"/>
      <c r="C92" s="939"/>
      <c r="D92" s="939"/>
      <c r="E92" s="939"/>
      <c r="F92" s="939"/>
      <c r="G92" s="939"/>
      <c r="H92" s="939"/>
      <c r="I92" s="939"/>
      <c r="J92" s="939"/>
      <c r="K92" s="939"/>
      <c r="L92" s="939"/>
      <c r="M92" s="939"/>
      <c r="N92" s="939"/>
      <c r="O92" s="939"/>
      <c r="P92" s="939"/>
      <c r="Q92" s="939"/>
      <c r="R92" s="939"/>
      <c r="S92" s="939"/>
    </row>
    <row r="93" spans="1:19">
      <c r="A93" s="939"/>
      <c r="B93" s="939"/>
      <c r="C93" s="939"/>
      <c r="D93" s="939"/>
      <c r="E93" s="939"/>
      <c r="F93" s="939"/>
      <c r="G93" s="939"/>
      <c r="H93" s="939"/>
      <c r="I93" s="939"/>
      <c r="J93" s="939"/>
      <c r="K93" s="939"/>
      <c r="L93" s="939"/>
      <c r="M93" s="939"/>
      <c r="N93" s="939"/>
      <c r="O93" s="939"/>
      <c r="P93" s="939"/>
      <c r="Q93" s="939"/>
      <c r="R93" s="939"/>
      <c r="S93" s="939"/>
    </row>
    <row r="94" spans="1:19">
      <c r="A94" s="939"/>
      <c r="B94" s="939"/>
      <c r="C94" s="939"/>
      <c r="D94" s="939"/>
      <c r="E94" s="939"/>
      <c r="F94" s="939"/>
      <c r="G94" s="939"/>
      <c r="H94" s="939"/>
      <c r="I94" s="939"/>
      <c r="J94" s="939"/>
      <c r="K94" s="939"/>
      <c r="L94" s="939"/>
      <c r="M94" s="939"/>
      <c r="N94" s="939"/>
      <c r="O94" s="939"/>
      <c r="P94" s="939"/>
      <c r="Q94" s="939"/>
      <c r="R94" s="939"/>
      <c r="S94" s="939"/>
    </row>
    <row r="95" spans="1:19">
      <c r="A95" s="939"/>
      <c r="B95" s="939"/>
      <c r="C95" s="939"/>
      <c r="D95" s="939"/>
      <c r="E95" s="939"/>
      <c r="F95" s="939"/>
      <c r="G95" s="939"/>
      <c r="H95" s="939"/>
      <c r="I95" s="939"/>
      <c r="J95" s="939"/>
      <c r="K95" s="939"/>
      <c r="L95" s="939"/>
      <c r="M95" s="939"/>
      <c r="N95" s="939"/>
      <c r="O95" s="939"/>
      <c r="P95" s="939"/>
      <c r="Q95" s="939"/>
      <c r="R95" s="939"/>
      <c r="S95" s="939"/>
    </row>
    <row r="96" spans="1:19">
      <c r="A96" s="939"/>
      <c r="B96" s="939"/>
      <c r="C96" s="939"/>
      <c r="D96" s="939"/>
      <c r="E96" s="939"/>
      <c r="F96" s="939"/>
      <c r="G96" s="939"/>
      <c r="H96" s="939"/>
      <c r="I96" s="939"/>
      <c r="J96" s="939"/>
      <c r="K96" s="939"/>
      <c r="L96" s="939"/>
      <c r="M96" s="939"/>
      <c r="N96" s="939"/>
      <c r="O96" s="939"/>
      <c r="P96" s="939"/>
      <c r="Q96" s="939"/>
      <c r="R96" s="939"/>
      <c r="S96" s="939"/>
    </row>
    <row r="97" spans="1:18">
      <c r="A97" s="939"/>
      <c r="B97" s="939"/>
      <c r="C97" s="939"/>
      <c r="D97" s="939"/>
      <c r="E97" s="939"/>
      <c r="F97" s="939"/>
      <c r="G97" s="939"/>
      <c r="H97" s="939"/>
      <c r="I97" s="939"/>
      <c r="J97" s="939"/>
      <c r="K97" s="939"/>
      <c r="L97" s="939"/>
      <c r="M97" s="939"/>
      <c r="N97" s="939"/>
      <c r="O97" s="939"/>
      <c r="P97" s="939"/>
      <c r="Q97" s="939"/>
      <c r="R97" s="939"/>
    </row>
    <row r="98" spans="1:18">
      <c r="A98" s="939"/>
      <c r="B98" s="939"/>
      <c r="C98" s="939"/>
      <c r="D98" s="939"/>
      <c r="E98" s="939"/>
      <c r="F98" s="939"/>
      <c r="G98" s="939"/>
      <c r="H98" s="939"/>
      <c r="I98" s="939"/>
      <c r="J98" s="939"/>
      <c r="K98" s="939"/>
      <c r="L98" s="939"/>
      <c r="M98" s="939"/>
      <c r="N98" s="939"/>
      <c r="O98" s="939"/>
      <c r="P98" s="939"/>
      <c r="Q98" s="939"/>
      <c r="R98" s="939"/>
    </row>
    <row r="99" spans="1:18">
      <c r="A99" s="939"/>
      <c r="B99" s="939"/>
      <c r="C99" s="939"/>
      <c r="D99" s="939"/>
      <c r="E99" s="939"/>
      <c r="F99" s="939"/>
      <c r="G99" s="939"/>
      <c r="H99" s="939"/>
      <c r="I99" s="939"/>
      <c r="J99" s="939"/>
      <c r="K99" s="939"/>
      <c r="L99" s="939"/>
      <c r="M99" s="939"/>
      <c r="N99" s="939"/>
      <c r="O99" s="939"/>
      <c r="P99" s="939"/>
      <c r="Q99" s="939"/>
      <c r="R99" s="939"/>
    </row>
    <row r="100" spans="1:18">
      <c r="A100" s="939"/>
      <c r="B100" s="939"/>
      <c r="C100" s="939"/>
      <c r="D100" s="939"/>
      <c r="E100" s="939"/>
      <c r="F100" s="939"/>
      <c r="G100" s="939"/>
      <c r="H100" s="939"/>
      <c r="I100" s="939"/>
      <c r="J100" s="939"/>
      <c r="K100" s="939"/>
      <c r="L100" s="939"/>
      <c r="M100" s="939"/>
      <c r="N100" s="939"/>
      <c r="O100" s="939"/>
      <c r="P100" s="939"/>
      <c r="Q100" s="939"/>
      <c r="R100" s="939"/>
    </row>
    <row r="101" spans="1:18">
      <c r="A101" s="939"/>
      <c r="B101" s="939"/>
      <c r="C101" s="939"/>
      <c r="D101" s="939"/>
      <c r="E101" s="939"/>
      <c r="F101" s="939"/>
      <c r="G101" s="939"/>
      <c r="H101" s="939"/>
      <c r="I101" s="939"/>
      <c r="J101" s="939"/>
      <c r="K101" s="939"/>
      <c r="L101" s="939"/>
      <c r="M101" s="939"/>
      <c r="N101" s="939"/>
      <c r="O101" s="939"/>
      <c r="P101" s="939"/>
      <c r="Q101" s="939"/>
      <c r="R101" s="939"/>
    </row>
    <row r="102" spans="1:18">
      <c r="A102" s="939"/>
      <c r="B102" s="939"/>
      <c r="C102" s="939"/>
      <c r="D102" s="939"/>
      <c r="E102" s="939"/>
      <c r="F102" s="939"/>
      <c r="G102" s="939"/>
      <c r="H102" s="939"/>
      <c r="I102" s="939"/>
      <c r="J102" s="939"/>
      <c r="K102" s="939"/>
      <c r="L102" s="939"/>
      <c r="M102" s="939"/>
      <c r="N102" s="939"/>
      <c r="O102" s="939"/>
      <c r="P102" s="939"/>
      <c r="Q102" s="939"/>
      <c r="R102" s="939"/>
    </row>
    <row r="103" spans="1:18">
      <c r="A103" s="939"/>
      <c r="B103" s="939"/>
      <c r="C103" s="939"/>
      <c r="D103" s="939"/>
      <c r="E103" s="939"/>
      <c r="F103" s="939"/>
      <c r="G103" s="939"/>
      <c r="H103" s="939"/>
      <c r="I103" s="939"/>
      <c r="J103" s="939"/>
      <c r="K103" s="939"/>
      <c r="L103" s="939"/>
      <c r="M103" s="939"/>
      <c r="N103" s="939"/>
      <c r="O103" s="939"/>
      <c r="P103" s="939"/>
      <c r="Q103" s="939"/>
      <c r="R103" s="939"/>
    </row>
    <row r="104" spans="1:18">
      <c r="A104" s="939"/>
      <c r="B104" s="939"/>
      <c r="C104" s="939"/>
      <c r="D104" s="939"/>
      <c r="E104" s="939"/>
      <c r="F104" s="939"/>
      <c r="G104" s="939"/>
      <c r="H104" s="939"/>
      <c r="I104" s="939"/>
      <c r="J104" s="939"/>
      <c r="K104" s="939"/>
      <c r="L104" s="939"/>
      <c r="M104" s="939"/>
      <c r="N104" s="939"/>
      <c r="O104" s="939"/>
      <c r="P104" s="939"/>
      <c r="Q104" s="939"/>
      <c r="R104" s="939"/>
    </row>
    <row r="105" spans="1:18">
      <c r="A105" s="939"/>
      <c r="B105" s="939"/>
      <c r="C105" s="939"/>
      <c r="D105" s="939"/>
      <c r="E105" s="939"/>
      <c r="F105" s="939"/>
      <c r="G105" s="939"/>
      <c r="H105" s="939"/>
      <c r="I105" s="939"/>
      <c r="J105" s="939"/>
      <c r="K105" s="939"/>
      <c r="L105" s="939"/>
      <c r="M105" s="939"/>
      <c r="N105" s="939"/>
      <c r="O105" s="939"/>
      <c r="P105" s="939"/>
      <c r="Q105" s="939"/>
      <c r="R105" s="939"/>
    </row>
    <row r="106" spans="1:18">
      <c r="A106" s="939"/>
      <c r="B106" s="939"/>
      <c r="C106" s="939"/>
      <c r="D106" s="939"/>
      <c r="E106" s="939"/>
      <c r="F106" s="939"/>
      <c r="G106" s="939"/>
      <c r="H106" s="939"/>
      <c r="I106" s="939"/>
      <c r="J106" s="939"/>
      <c r="K106" s="939"/>
      <c r="L106" s="939"/>
      <c r="M106" s="939"/>
      <c r="N106" s="939"/>
      <c r="O106" s="939"/>
      <c r="P106" s="939"/>
      <c r="Q106" s="939"/>
      <c r="R106" s="939"/>
    </row>
    <row r="107" spans="1:18">
      <c r="A107" s="939"/>
      <c r="B107" s="939"/>
      <c r="C107" s="939"/>
      <c r="D107" s="939"/>
      <c r="E107" s="939"/>
      <c r="F107" s="939"/>
      <c r="G107" s="939"/>
      <c r="H107" s="939"/>
      <c r="I107" s="939"/>
      <c r="J107" s="939"/>
      <c r="K107" s="939"/>
      <c r="L107" s="939"/>
      <c r="M107" s="939"/>
      <c r="N107" s="939"/>
      <c r="O107" s="939"/>
      <c r="P107" s="939"/>
      <c r="Q107" s="939"/>
      <c r="R107" s="939"/>
    </row>
    <row r="108" spans="1:18">
      <c r="A108" s="939"/>
      <c r="B108" s="939"/>
      <c r="C108" s="939"/>
      <c r="D108" s="939"/>
      <c r="E108" s="939"/>
      <c r="F108" s="939"/>
      <c r="G108" s="939"/>
      <c r="H108" s="939"/>
      <c r="I108" s="939"/>
      <c r="J108" s="939"/>
      <c r="K108" s="939"/>
      <c r="L108" s="939"/>
      <c r="M108" s="939"/>
      <c r="N108" s="939"/>
      <c r="O108" s="939"/>
      <c r="P108" s="939"/>
      <c r="Q108" s="939"/>
      <c r="R108" s="939"/>
    </row>
    <row r="109" spans="1:18">
      <c r="A109" s="939"/>
      <c r="B109" s="939"/>
      <c r="C109" s="939"/>
      <c r="D109" s="939"/>
      <c r="E109" s="939"/>
      <c r="F109" s="939"/>
      <c r="G109" s="939"/>
      <c r="H109" s="939"/>
      <c r="I109" s="939"/>
      <c r="J109" s="939"/>
      <c r="K109" s="939"/>
      <c r="L109" s="939"/>
      <c r="M109" s="939"/>
      <c r="N109" s="939"/>
      <c r="O109" s="939"/>
      <c r="P109" s="939"/>
      <c r="Q109" s="939"/>
      <c r="R109" s="939"/>
    </row>
    <row r="110" spans="1:18">
      <c r="A110" s="939"/>
      <c r="B110" s="939"/>
      <c r="C110" s="939"/>
      <c r="D110" s="939"/>
      <c r="E110" s="939"/>
      <c r="F110" s="939"/>
      <c r="G110" s="939"/>
      <c r="H110" s="939"/>
      <c r="I110" s="939"/>
      <c r="J110" s="939"/>
      <c r="K110" s="939"/>
      <c r="L110" s="939"/>
      <c r="M110" s="939"/>
      <c r="N110" s="939"/>
      <c r="O110" s="939"/>
      <c r="P110" s="939"/>
      <c r="Q110" s="939"/>
      <c r="R110" s="939"/>
    </row>
    <row r="111" spans="1:18">
      <c r="A111" s="939"/>
      <c r="B111" s="939"/>
      <c r="C111" s="939"/>
      <c r="D111" s="939"/>
      <c r="E111" s="939"/>
      <c r="F111" s="939"/>
      <c r="G111" s="939"/>
      <c r="H111" s="939"/>
      <c r="I111" s="939"/>
      <c r="J111" s="939"/>
      <c r="K111" s="939"/>
      <c r="L111" s="939"/>
      <c r="M111" s="939"/>
      <c r="N111" s="939"/>
      <c r="O111" s="939"/>
      <c r="P111" s="939"/>
      <c r="Q111" s="939"/>
      <c r="R111" s="939"/>
    </row>
    <row r="112" spans="1:18">
      <c r="A112" s="939"/>
      <c r="B112" s="939"/>
      <c r="C112" s="939"/>
      <c r="D112" s="939"/>
      <c r="E112" s="939"/>
      <c r="F112" s="939"/>
      <c r="G112" s="939"/>
      <c r="H112" s="939"/>
      <c r="I112" s="939"/>
      <c r="J112" s="939"/>
      <c r="K112" s="939"/>
      <c r="L112" s="939"/>
      <c r="M112" s="939"/>
      <c r="N112" s="939"/>
      <c r="O112" s="939"/>
      <c r="P112" s="939"/>
      <c r="Q112" s="939"/>
      <c r="R112" s="939"/>
    </row>
    <row r="113" spans="1:18">
      <c r="A113" s="939"/>
      <c r="B113" s="939"/>
      <c r="C113" s="939"/>
      <c r="D113" s="939"/>
      <c r="E113" s="939"/>
      <c r="F113" s="939"/>
      <c r="G113" s="939"/>
      <c r="H113" s="939"/>
      <c r="I113" s="939"/>
      <c r="J113" s="939"/>
      <c r="K113" s="939"/>
      <c r="L113" s="939"/>
      <c r="M113" s="939"/>
      <c r="N113" s="939"/>
      <c r="O113" s="939"/>
      <c r="P113" s="939"/>
      <c r="Q113" s="939"/>
      <c r="R113" s="939"/>
    </row>
    <row r="114" spans="1:18">
      <c r="A114" s="939"/>
      <c r="B114" s="939"/>
      <c r="C114" s="939"/>
      <c r="D114" s="939"/>
      <c r="E114" s="939"/>
      <c r="F114" s="939"/>
      <c r="G114" s="939"/>
      <c r="H114" s="939"/>
      <c r="I114" s="939"/>
      <c r="J114" s="939"/>
      <c r="K114" s="939"/>
      <c r="L114" s="939"/>
      <c r="M114" s="939"/>
      <c r="N114" s="939"/>
      <c r="O114" s="939"/>
      <c r="P114" s="939"/>
      <c r="Q114" s="939"/>
      <c r="R114" s="939"/>
    </row>
    <row r="115" spans="1:18">
      <c r="A115" s="939"/>
      <c r="B115" s="939"/>
      <c r="C115" s="939"/>
      <c r="D115" s="939"/>
      <c r="E115" s="939"/>
      <c r="F115" s="939"/>
      <c r="G115" s="939"/>
      <c r="H115" s="939"/>
      <c r="I115" s="939"/>
      <c r="J115" s="939"/>
      <c r="K115" s="939"/>
      <c r="L115" s="939"/>
      <c r="M115" s="939"/>
      <c r="N115" s="939"/>
      <c r="O115" s="939"/>
      <c r="P115" s="939"/>
      <c r="Q115" s="939"/>
      <c r="R115" s="939"/>
    </row>
    <row r="116" spans="1:18">
      <c r="A116" s="939"/>
      <c r="B116" s="939"/>
      <c r="C116" s="939"/>
      <c r="D116" s="939"/>
      <c r="E116" s="939"/>
      <c r="F116" s="939"/>
      <c r="G116" s="939"/>
      <c r="H116" s="939"/>
      <c r="I116" s="939"/>
      <c r="J116" s="939"/>
      <c r="K116" s="939"/>
      <c r="L116" s="939"/>
      <c r="M116" s="939"/>
      <c r="N116" s="939"/>
      <c r="O116" s="939"/>
      <c r="P116" s="939"/>
      <c r="Q116" s="939"/>
      <c r="R116" s="939"/>
    </row>
    <row r="117" spans="1:18">
      <c r="A117" s="939"/>
      <c r="B117" s="939"/>
      <c r="C117" s="939"/>
      <c r="D117" s="939"/>
      <c r="E117" s="939"/>
      <c r="F117" s="939"/>
      <c r="G117" s="939"/>
      <c r="H117" s="939"/>
      <c r="I117" s="939"/>
      <c r="J117" s="939"/>
      <c r="K117" s="939"/>
      <c r="L117" s="939"/>
      <c r="M117" s="939"/>
      <c r="N117" s="939"/>
      <c r="O117" s="939"/>
      <c r="P117" s="939"/>
      <c r="Q117" s="939"/>
      <c r="R117" s="939"/>
    </row>
    <row r="118" spans="1:18">
      <c r="A118" s="939"/>
      <c r="B118" s="939"/>
      <c r="C118" s="939"/>
      <c r="D118" s="939"/>
      <c r="E118" s="939"/>
      <c r="F118" s="939"/>
      <c r="G118" s="939"/>
      <c r="H118" s="939"/>
      <c r="I118" s="939"/>
      <c r="J118" s="939"/>
      <c r="K118" s="939"/>
      <c r="L118" s="939"/>
      <c r="M118" s="939"/>
      <c r="N118" s="939"/>
      <c r="O118" s="939"/>
      <c r="P118" s="939"/>
      <c r="Q118" s="939"/>
      <c r="R118" s="939"/>
    </row>
    <row r="119" spans="1:18">
      <c r="A119" s="939"/>
      <c r="B119" s="939"/>
      <c r="C119" s="939"/>
      <c r="D119" s="939"/>
      <c r="E119" s="939"/>
      <c r="F119" s="939"/>
      <c r="G119" s="939"/>
      <c r="H119" s="939"/>
      <c r="I119" s="939"/>
      <c r="J119" s="939"/>
      <c r="K119" s="939"/>
      <c r="L119" s="939"/>
      <c r="M119" s="939"/>
      <c r="N119" s="939"/>
      <c r="O119" s="939"/>
      <c r="P119" s="939"/>
      <c r="Q119" s="939"/>
      <c r="R119" s="939"/>
    </row>
    <row r="120" spans="1:18">
      <c r="A120" s="939"/>
      <c r="B120" s="939"/>
      <c r="C120" s="939"/>
      <c r="D120" s="939"/>
      <c r="E120" s="939"/>
      <c r="F120" s="939"/>
      <c r="G120" s="939"/>
      <c r="H120" s="939"/>
      <c r="I120" s="939"/>
      <c r="J120" s="939"/>
      <c r="K120" s="939"/>
      <c r="L120" s="939"/>
      <c r="M120" s="939"/>
      <c r="N120" s="939"/>
      <c r="O120" s="939"/>
      <c r="P120" s="939"/>
      <c r="Q120" s="939"/>
      <c r="R120" s="939"/>
    </row>
    <row r="121" spans="1:18">
      <c r="A121" s="939"/>
      <c r="B121" s="939"/>
      <c r="C121" s="939"/>
      <c r="D121" s="939"/>
      <c r="E121" s="939"/>
      <c r="F121" s="939"/>
      <c r="G121" s="939"/>
      <c r="H121" s="939"/>
      <c r="I121" s="939"/>
      <c r="J121" s="939"/>
      <c r="K121" s="939"/>
      <c r="L121" s="939"/>
      <c r="M121" s="939"/>
      <c r="N121" s="939"/>
      <c r="O121" s="939"/>
      <c r="P121" s="939"/>
      <c r="Q121" s="939"/>
      <c r="R121" s="939"/>
    </row>
    <row r="122" spans="1:18">
      <c r="A122" s="939"/>
      <c r="B122" s="939"/>
      <c r="C122" s="939"/>
      <c r="D122" s="939"/>
      <c r="E122" s="939"/>
      <c r="F122" s="939"/>
      <c r="G122" s="939"/>
      <c r="H122" s="939"/>
      <c r="I122" s="939"/>
      <c r="J122" s="939"/>
      <c r="K122" s="939"/>
      <c r="L122" s="939"/>
      <c r="M122" s="939"/>
      <c r="N122" s="939"/>
      <c r="O122" s="939"/>
      <c r="P122" s="939"/>
      <c r="Q122" s="939"/>
      <c r="R122" s="939"/>
    </row>
    <row r="123" spans="1:18">
      <c r="A123" s="939"/>
      <c r="B123" s="939"/>
      <c r="C123" s="939"/>
      <c r="D123" s="939"/>
      <c r="E123" s="939"/>
      <c r="F123" s="939"/>
      <c r="G123" s="939"/>
      <c r="H123" s="939"/>
      <c r="I123" s="939"/>
      <c r="J123" s="939"/>
      <c r="K123" s="939"/>
      <c r="L123" s="939"/>
      <c r="M123" s="939"/>
      <c r="N123" s="939"/>
      <c r="O123" s="939"/>
      <c r="P123" s="939"/>
      <c r="Q123" s="939"/>
      <c r="R123" s="939"/>
    </row>
    <row r="124" spans="1:18">
      <c r="A124" s="939"/>
      <c r="B124" s="939"/>
      <c r="C124" s="939"/>
      <c r="D124" s="939"/>
      <c r="E124" s="939"/>
      <c r="F124" s="939"/>
      <c r="G124" s="939"/>
      <c r="H124" s="939"/>
      <c r="I124" s="939"/>
      <c r="J124" s="939"/>
      <c r="K124" s="939"/>
      <c r="L124" s="939"/>
      <c r="M124" s="939"/>
      <c r="N124" s="939"/>
      <c r="O124" s="939"/>
      <c r="P124" s="939"/>
      <c r="Q124" s="939"/>
      <c r="R124" s="939"/>
    </row>
    <row r="125" spans="1:18">
      <c r="A125" s="939"/>
      <c r="B125" s="939"/>
      <c r="C125" s="939"/>
      <c r="D125" s="939"/>
      <c r="E125" s="939"/>
      <c r="F125" s="939"/>
      <c r="G125" s="939"/>
      <c r="H125" s="939"/>
      <c r="I125" s="939"/>
      <c r="J125" s="939"/>
      <c r="K125" s="939"/>
      <c r="L125" s="939"/>
      <c r="M125" s="939"/>
      <c r="N125" s="939"/>
      <c r="O125" s="939"/>
      <c r="P125" s="939"/>
      <c r="Q125" s="939"/>
      <c r="R125" s="939"/>
    </row>
    <row r="126" spans="1:18">
      <c r="A126" s="939"/>
      <c r="B126" s="939"/>
      <c r="C126" s="939"/>
      <c r="D126" s="939"/>
      <c r="E126" s="939"/>
      <c r="F126" s="939"/>
      <c r="G126" s="939"/>
      <c r="H126" s="939"/>
      <c r="I126" s="939"/>
      <c r="J126" s="939"/>
      <c r="K126" s="939"/>
      <c r="L126" s="939"/>
      <c r="M126" s="939"/>
      <c r="N126" s="939"/>
      <c r="O126" s="939"/>
      <c r="P126" s="939"/>
      <c r="Q126" s="939"/>
      <c r="R126" s="939"/>
    </row>
    <row r="127" spans="1:18">
      <c r="A127" s="939"/>
      <c r="B127" s="939"/>
      <c r="C127" s="939"/>
      <c r="D127" s="939"/>
      <c r="E127" s="939"/>
      <c r="F127" s="939"/>
      <c r="G127" s="939"/>
      <c r="H127" s="939"/>
      <c r="I127" s="939"/>
      <c r="J127" s="939"/>
      <c r="K127" s="939"/>
      <c r="L127" s="939"/>
      <c r="M127" s="939"/>
      <c r="N127" s="939"/>
      <c r="O127" s="939"/>
      <c r="P127" s="939"/>
      <c r="Q127" s="939"/>
      <c r="R127" s="939"/>
    </row>
    <row r="128" spans="1:18">
      <c r="A128" s="939"/>
      <c r="B128" s="939"/>
      <c r="C128" s="939"/>
      <c r="D128" s="939"/>
      <c r="E128" s="939"/>
      <c r="F128" s="939"/>
      <c r="G128" s="939"/>
      <c r="H128" s="939"/>
      <c r="I128" s="939"/>
      <c r="J128" s="939"/>
      <c r="K128" s="939"/>
      <c r="L128" s="939"/>
      <c r="M128" s="939"/>
      <c r="N128" s="939"/>
      <c r="O128" s="939"/>
      <c r="P128" s="939"/>
      <c r="Q128" s="939"/>
      <c r="R128" s="939"/>
    </row>
    <row r="129" spans="1:18">
      <c r="A129" s="939"/>
      <c r="B129" s="939"/>
      <c r="C129" s="939"/>
      <c r="D129" s="939"/>
      <c r="E129" s="939"/>
      <c r="F129" s="939"/>
      <c r="G129" s="939"/>
      <c r="H129" s="939"/>
      <c r="I129" s="939"/>
      <c r="J129" s="939"/>
      <c r="K129" s="939"/>
      <c r="L129" s="939"/>
      <c r="M129" s="939"/>
      <c r="N129" s="939"/>
      <c r="O129" s="939"/>
      <c r="P129" s="939"/>
      <c r="Q129" s="939"/>
      <c r="R129" s="939"/>
    </row>
    <row r="130" spans="1:18">
      <c r="A130" s="939"/>
      <c r="B130" s="939"/>
      <c r="C130" s="939"/>
      <c r="D130" s="939"/>
      <c r="E130" s="939"/>
      <c r="F130" s="939"/>
      <c r="G130" s="939"/>
      <c r="H130" s="939"/>
      <c r="I130" s="939"/>
      <c r="J130" s="939"/>
      <c r="K130" s="939"/>
      <c r="L130" s="939"/>
      <c r="M130" s="939"/>
      <c r="N130" s="939"/>
      <c r="O130" s="939"/>
      <c r="P130" s="939"/>
      <c r="Q130" s="939"/>
      <c r="R130" s="939"/>
    </row>
    <row r="131" spans="1:18">
      <c r="A131" s="939"/>
      <c r="B131" s="939"/>
      <c r="C131" s="939"/>
      <c r="D131" s="939"/>
      <c r="E131" s="939"/>
      <c r="F131" s="939"/>
      <c r="G131" s="939"/>
      <c r="H131" s="939"/>
      <c r="I131" s="939"/>
      <c r="J131" s="939"/>
      <c r="K131" s="939"/>
      <c r="L131" s="939"/>
      <c r="M131" s="939"/>
      <c r="N131" s="939"/>
      <c r="O131" s="939"/>
      <c r="P131" s="939"/>
      <c r="Q131" s="939"/>
      <c r="R131" s="939"/>
    </row>
    <row r="132" spans="1:18">
      <c r="A132" s="939"/>
      <c r="B132" s="939"/>
      <c r="C132" s="939"/>
      <c r="D132" s="939"/>
      <c r="E132" s="939"/>
      <c r="F132" s="939"/>
      <c r="G132" s="939"/>
      <c r="H132" s="939"/>
      <c r="I132" s="939"/>
      <c r="J132" s="939"/>
      <c r="K132" s="939"/>
      <c r="L132" s="939"/>
      <c r="M132" s="939"/>
      <c r="N132" s="939"/>
      <c r="O132" s="939"/>
      <c r="P132" s="939"/>
      <c r="Q132" s="939"/>
      <c r="R132" s="939"/>
    </row>
    <row r="133" spans="1:18">
      <c r="A133" s="939"/>
      <c r="B133" s="939"/>
      <c r="C133" s="939"/>
      <c r="D133" s="939"/>
      <c r="E133" s="939"/>
      <c r="F133" s="939"/>
      <c r="G133" s="939"/>
      <c r="H133" s="939"/>
      <c r="I133" s="939"/>
      <c r="J133" s="939"/>
      <c r="K133" s="939"/>
      <c r="L133" s="939"/>
      <c r="M133" s="939"/>
      <c r="N133" s="939"/>
      <c r="O133" s="939"/>
      <c r="P133" s="939"/>
      <c r="Q133" s="939"/>
      <c r="R133" s="939"/>
    </row>
    <row r="134" spans="1:18">
      <c r="A134" s="939"/>
      <c r="B134" s="939"/>
      <c r="C134" s="939"/>
      <c r="D134" s="939"/>
      <c r="E134" s="939"/>
      <c r="F134" s="939"/>
      <c r="G134" s="939"/>
      <c r="H134" s="939"/>
      <c r="I134" s="939"/>
      <c r="J134" s="939"/>
      <c r="K134" s="939"/>
      <c r="L134" s="939"/>
      <c r="M134" s="939"/>
      <c r="N134" s="939"/>
      <c r="O134" s="939"/>
      <c r="P134" s="939"/>
      <c r="Q134" s="939"/>
      <c r="R134" s="939"/>
    </row>
    <row r="135" spans="1:18">
      <c r="A135" s="939"/>
      <c r="B135" s="939"/>
      <c r="C135" s="939"/>
      <c r="D135" s="939"/>
      <c r="E135" s="939"/>
      <c r="F135" s="939"/>
      <c r="G135" s="939"/>
      <c r="H135" s="939"/>
      <c r="I135" s="939"/>
      <c r="J135" s="939"/>
      <c r="K135" s="939"/>
      <c r="L135" s="939"/>
      <c r="M135" s="939"/>
      <c r="N135" s="939"/>
      <c r="O135" s="939"/>
      <c r="P135" s="939"/>
      <c r="Q135" s="939"/>
      <c r="R135" s="939"/>
    </row>
    <row r="136" spans="1:18">
      <c r="A136" s="939"/>
      <c r="B136" s="939"/>
      <c r="C136" s="939"/>
      <c r="D136" s="939"/>
      <c r="E136" s="939"/>
      <c r="F136" s="939"/>
      <c r="G136" s="939"/>
      <c r="H136" s="939"/>
      <c r="I136" s="939"/>
      <c r="J136" s="939"/>
      <c r="K136" s="939"/>
      <c r="L136" s="939"/>
      <c r="M136" s="939"/>
      <c r="N136" s="939"/>
      <c r="O136" s="939"/>
      <c r="P136" s="939"/>
      <c r="Q136" s="939"/>
      <c r="R136" s="939"/>
    </row>
    <row r="137" spans="1:18">
      <c r="A137" s="939"/>
      <c r="B137" s="939"/>
      <c r="C137" s="939"/>
      <c r="D137" s="939"/>
      <c r="E137" s="939"/>
      <c r="F137" s="939"/>
      <c r="G137" s="939"/>
      <c r="H137" s="939"/>
      <c r="I137" s="939"/>
      <c r="J137" s="939"/>
      <c r="K137" s="939"/>
      <c r="L137" s="939"/>
      <c r="M137" s="939"/>
      <c r="N137" s="939"/>
      <c r="O137" s="939"/>
      <c r="P137" s="939"/>
      <c r="Q137" s="939"/>
      <c r="R137" s="939"/>
    </row>
    <row r="138" spans="1:18">
      <c r="A138" s="939"/>
      <c r="B138" s="939"/>
      <c r="C138" s="939"/>
      <c r="D138" s="939"/>
      <c r="E138" s="939"/>
      <c r="F138" s="939"/>
      <c r="G138" s="939"/>
      <c r="H138" s="939"/>
      <c r="I138" s="939"/>
      <c r="J138" s="939"/>
      <c r="K138" s="939"/>
      <c r="L138" s="939"/>
      <c r="M138" s="939"/>
      <c r="N138" s="939"/>
      <c r="O138" s="939"/>
      <c r="P138" s="939"/>
      <c r="Q138" s="939"/>
      <c r="R138" s="939"/>
    </row>
    <row r="139" spans="1:18">
      <c r="A139" s="939"/>
      <c r="B139" s="939"/>
      <c r="C139" s="939"/>
      <c r="D139" s="939"/>
      <c r="E139" s="939"/>
      <c r="F139" s="939"/>
      <c r="G139" s="939"/>
      <c r="H139" s="939"/>
      <c r="I139" s="939"/>
      <c r="J139" s="939"/>
      <c r="K139" s="939"/>
      <c r="L139" s="939"/>
      <c r="M139" s="939"/>
      <c r="N139" s="939"/>
      <c r="O139" s="939"/>
      <c r="P139" s="939"/>
      <c r="Q139" s="939"/>
      <c r="R139" s="939"/>
    </row>
    <row r="140" spans="1:18">
      <c r="A140" s="939"/>
      <c r="B140" s="939"/>
      <c r="C140" s="939"/>
      <c r="D140" s="939"/>
      <c r="E140" s="939"/>
      <c r="F140" s="939"/>
      <c r="G140" s="939"/>
      <c r="H140" s="939"/>
      <c r="I140" s="939"/>
      <c r="J140" s="939"/>
      <c r="K140" s="939"/>
      <c r="L140" s="939"/>
      <c r="M140" s="939"/>
      <c r="N140" s="939"/>
      <c r="O140" s="939"/>
      <c r="P140" s="939"/>
      <c r="Q140" s="939"/>
      <c r="R140" s="939"/>
    </row>
    <row r="141" spans="1:18">
      <c r="A141" s="939"/>
      <c r="B141" s="939"/>
      <c r="C141" s="939"/>
      <c r="D141" s="939"/>
      <c r="E141" s="939"/>
      <c r="F141" s="939"/>
      <c r="G141" s="939"/>
      <c r="H141" s="939"/>
      <c r="I141" s="939"/>
      <c r="J141" s="939"/>
      <c r="K141" s="939"/>
      <c r="L141" s="939"/>
      <c r="M141" s="939"/>
      <c r="N141" s="939"/>
      <c r="O141" s="939"/>
      <c r="P141" s="939"/>
      <c r="Q141" s="939"/>
      <c r="R141" s="939"/>
    </row>
    <row r="142" spans="1:18">
      <c r="A142" s="939"/>
      <c r="B142" s="939"/>
      <c r="C142" s="939"/>
      <c r="D142" s="939"/>
      <c r="E142" s="939"/>
      <c r="F142" s="939"/>
      <c r="G142" s="939"/>
      <c r="H142" s="939"/>
      <c r="I142" s="939"/>
      <c r="J142" s="939"/>
      <c r="K142" s="939"/>
      <c r="L142" s="939"/>
      <c r="M142" s="939"/>
      <c r="N142" s="939"/>
      <c r="O142" s="939"/>
      <c r="P142" s="939"/>
      <c r="Q142" s="939"/>
      <c r="R142" s="939"/>
    </row>
    <row r="143" spans="1:18">
      <c r="A143" s="939"/>
      <c r="B143" s="939"/>
      <c r="C143" s="939"/>
      <c r="D143" s="939"/>
      <c r="E143" s="939"/>
      <c r="F143" s="939"/>
      <c r="G143" s="939"/>
      <c r="H143" s="939"/>
      <c r="I143" s="939"/>
      <c r="J143" s="939"/>
      <c r="K143" s="939"/>
      <c r="L143" s="939"/>
      <c r="M143" s="939"/>
      <c r="N143" s="939"/>
      <c r="O143" s="939"/>
      <c r="P143" s="939"/>
      <c r="Q143" s="939"/>
      <c r="R143" s="939"/>
    </row>
    <row r="144" spans="1:18">
      <c r="A144" s="939"/>
      <c r="B144" s="939"/>
      <c r="C144" s="939"/>
      <c r="D144" s="939"/>
      <c r="E144" s="939"/>
      <c r="F144" s="939"/>
      <c r="G144" s="939"/>
      <c r="H144" s="939"/>
      <c r="I144" s="939"/>
      <c r="J144" s="939"/>
      <c r="K144" s="939"/>
      <c r="L144" s="939"/>
      <c r="M144" s="939"/>
      <c r="N144" s="939"/>
      <c r="O144" s="939"/>
      <c r="P144" s="939"/>
      <c r="Q144" s="939"/>
      <c r="R144" s="939"/>
    </row>
    <row r="149" spans="1:19">
      <c r="S149" s="938"/>
    </row>
    <row r="150" spans="1:19">
      <c r="S150" s="939"/>
    </row>
    <row r="151" spans="1:19">
      <c r="S151" s="938"/>
    </row>
    <row r="154" spans="1:19">
      <c r="A154" s="939"/>
      <c r="B154" s="939"/>
      <c r="C154" s="939"/>
      <c r="D154" s="939"/>
      <c r="E154" s="939"/>
      <c r="F154" s="939"/>
      <c r="G154" s="939"/>
      <c r="H154" s="939"/>
      <c r="I154" s="939"/>
      <c r="J154" s="939"/>
      <c r="K154" s="939"/>
      <c r="L154" s="939"/>
      <c r="M154" s="939"/>
      <c r="N154" s="939"/>
      <c r="O154" s="939"/>
      <c r="P154" s="939"/>
      <c r="Q154" s="939"/>
      <c r="R154" s="939"/>
      <c r="S154" s="939"/>
    </row>
    <row r="155" spans="1:19">
      <c r="A155" s="939"/>
      <c r="B155" s="939"/>
      <c r="C155" s="939"/>
      <c r="D155" s="939"/>
      <c r="E155" s="939"/>
      <c r="F155" s="939"/>
      <c r="G155" s="939"/>
      <c r="H155" s="939"/>
      <c r="I155" s="939"/>
      <c r="J155" s="939"/>
      <c r="K155" s="939"/>
      <c r="L155" s="939"/>
      <c r="M155" s="939"/>
      <c r="N155" s="939"/>
      <c r="O155" s="939"/>
      <c r="P155" s="939"/>
      <c r="Q155" s="939"/>
      <c r="R155" s="939"/>
      <c r="S155" s="939"/>
    </row>
    <row r="156" spans="1:19">
      <c r="A156" s="939"/>
      <c r="B156" s="939"/>
      <c r="C156" s="939"/>
      <c r="D156" s="939"/>
      <c r="E156" s="939"/>
      <c r="F156" s="939"/>
      <c r="G156" s="939"/>
      <c r="H156" s="939"/>
      <c r="I156" s="939"/>
      <c r="J156" s="939"/>
      <c r="K156" s="939"/>
      <c r="L156" s="939"/>
      <c r="M156" s="939"/>
      <c r="N156" s="939"/>
      <c r="O156" s="939"/>
      <c r="P156" s="939"/>
      <c r="Q156" s="939"/>
      <c r="R156" s="939"/>
      <c r="S156" s="939"/>
    </row>
    <row r="157" spans="1:19">
      <c r="A157" s="939"/>
      <c r="B157" s="939"/>
      <c r="C157" s="939"/>
      <c r="D157" s="939"/>
      <c r="E157" s="939"/>
      <c r="F157" s="939"/>
      <c r="G157" s="939"/>
      <c r="H157" s="939"/>
      <c r="I157" s="939"/>
      <c r="J157" s="939"/>
      <c r="K157" s="939"/>
      <c r="L157" s="939"/>
      <c r="M157" s="939"/>
      <c r="N157" s="939"/>
      <c r="O157" s="939"/>
      <c r="P157" s="939"/>
      <c r="Q157" s="939"/>
      <c r="R157" s="939"/>
      <c r="S157" s="939"/>
    </row>
    <row r="158" spans="1:19">
      <c r="A158" s="939"/>
      <c r="B158" s="939"/>
      <c r="C158" s="939"/>
      <c r="D158" s="939"/>
      <c r="E158" s="939"/>
      <c r="F158" s="939"/>
      <c r="G158" s="939"/>
      <c r="H158" s="939"/>
      <c r="I158" s="939"/>
      <c r="J158" s="939"/>
      <c r="K158" s="939"/>
      <c r="L158" s="939"/>
      <c r="M158" s="939"/>
      <c r="N158" s="939"/>
      <c r="O158" s="939"/>
      <c r="P158" s="939"/>
      <c r="Q158" s="939"/>
      <c r="R158" s="939"/>
      <c r="S158" s="939"/>
    </row>
    <row r="159" spans="1:19">
      <c r="A159" s="939"/>
      <c r="B159" s="939"/>
      <c r="C159" s="939"/>
      <c r="D159" s="939"/>
      <c r="E159" s="939"/>
      <c r="F159" s="939"/>
      <c r="G159" s="939"/>
      <c r="H159" s="939"/>
      <c r="I159" s="939"/>
      <c r="J159" s="939"/>
      <c r="K159" s="939"/>
      <c r="L159" s="939"/>
      <c r="M159" s="939"/>
      <c r="N159" s="939"/>
      <c r="O159" s="939"/>
      <c r="P159" s="939"/>
      <c r="Q159" s="939"/>
      <c r="R159" s="939"/>
      <c r="S159" s="939"/>
    </row>
    <row r="160" spans="1:19">
      <c r="A160" s="939"/>
      <c r="B160" s="939"/>
      <c r="C160" s="939"/>
      <c r="D160" s="939"/>
      <c r="E160" s="939"/>
      <c r="F160" s="939"/>
      <c r="G160" s="939"/>
      <c r="H160" s="939"/>
      <c r="I160" s="939"/>
      <c r="J160" s="939"/>
      <c r="K160" s="939"/>
      <c r="L160" s="939"/>
      <c r="M160" s="939"/>
      <c r="N160" s="939"/>
      <c r="O160" s="939"/>
      <c r="P160" s="939"/>
      <c r="Q160" s="939"/>
      <c r="R160" s="939"/>
      <c r="S160" s="939"/>
    </row>
    <row r="161" spans="1:18">
      <c r="A161" s="939"/>
      <c r="B161" s="939"/>
      <c r="C161" s="939"/>
      <c r="D161" s="939"/>
      <c r="E161" s="939"/>
      <c r="F161" s="939"/>
      <c r="G161" s="939"/>
      <c r="H161" s="939"/>
      <c r="I161" s="939"/>
      <c r="J161" s="939"/>
      <c r="K161" s="939"/>
      <c r="L161" s="939"/>
      <c r="M161" s="939"/>
      <c r="N161" s="939"/>
      <c r="O161" s="939"/>
      <c r="P161" s="939"/>
      <c r="Q161" s="939"/>
      <c r="R161" s="939"/>
    </row>
    <row r="162" spans="1:18">
      <c r="A162" s="939"/>
      <c r="B162" s="939"/>
      <c r="C162" s="939"/>
      <c r="D162" s="939"/>
      <c r="E162" s="939"/>
      <c r="F162" s="939"/>
      <c r="G162" s="939"/>
      <c r="H162" s="939"/>
      <c r="I162" s="939"/>
      <c r="J162" s="939"/>
      <c r="K162" s="939"/>
      <c r="L162" s="939"/>
      <c r="M162" s="939"/>
      <c r="N162" s="939"/>
      <c r="O162" s="939"/>
      <c r="P162" s="939"/>
      <c r="Q162" s="939"/>
      <c r="R162" s="939"/>
    </row>
    <row r="163" spans="1:18">
      <c r="A163" s="939"/>
      <c r="B163" s="939"/>
      <c r="C163" s="939"/>
      <c r="D163" s="939"/>
      <c r="E163" s="939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</row>
    <row r="164" spans="1:18">
      <c r="A164" s="939"/>
      <c r="B164" s="939"/>
      <c r="C164" s="939"/>
      <c r="D164" s="939"/>
      <c r="E164" s="939"/>
      <c r="F164" s="939"/>
      <c r="G164" s="939"/>
      <c r="H164" s="939"/>
      <c r="I164" s="939"/>
      <c r="J164" s="939"/>
      <c r="K164" s="939"/>
      <c r="L164" s="939"/>
      <c r="M164" s="939"/>
      <c r="N164" s="939"/>
      <c r="O164" s="939"/>
      <c r="P164" s="939"/>
      <c r="Q164" s="939"/>
      <c r="R164" s="939"/>
    </row>
    <row r="165" spans="1:18">
      <c r="A165" s="939"/>
      <c r="B165" s="939"/>
      <c r="C165" s="939"/>
      <c r="D165" s="939"/>
      <c r="E165" s="939"/>
      <c r="F165" s="939"/>
      <c r="G165" s="939"/>
      <c r="H165" s="939"/>
      <c r="I165" s="939"/>
      <c r="J165" s="939"/>
      <c r="K165" s="939"/>
      <c r="L165" s="939"/>
      <c r="M165" s="939"/>
      <c r="N165" s="939"/>
      <c r="O165" s="939"/>
      <c r="P165" s="939"/>
      <c r="Q165" s="939"/>
      <c r="R165" s="939"/>
    </row>
    <row r="166" spans="1:18">
      <c r="A166" s="939"/>
      <c r="B166" s="939"/>
      <c r="C166" s="939"/>
      <c r="D166" s="939"/>
      <c r="E166" s="939"/>
      <c r="F166" s="939"/>
      <c r="G166" s="939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</row>
    <row r="167" spans="1:18">
      <c r="A167" s="939"/>
      <c r="B167" s="939"/>
      <c r="C167" s="939"/>
      <c r="D167" s="939"/>
      <c r="E167" s="939"/>
      <c r="F167" s="939"/>
      <c r="G167" s="939"/>
      <c r="H167" s="939"/>
      <c r="I167" s="939"/>
      <c r="J167" s="939"/>
      <c r="K167" s="939"/>
      <c r="L167" s="939"/>
      <c r="M167" s="939"/>
      <c r="N167" s="939"/>
      <c r="O167" s="939"/>
      <c r="P167" s="939"/>
      <c r="Q167" s="939"/>
      <c r="R167" s="939"/>
    </row>
    <row r="168" spans="1:18">
      <c r="A168" s="939"/>
      <c r="B168" s="939"/>
      <c r="C168" s="939"/>
      <c r="D168" s="939"/>
      <c r="E168" s="939"/>
      <c r="F168" s="939"/>
      <c r="G168" s="939"/>
      <c r="H168" s="939"/>
      <c r="I168" s="939"/>
      <c r="J168" s="939"/>
      <c r="K168" s="939"/>
      <c r="L168" s="939"/>
      <c r="M168" s="939"/>
      <c r="N168" s="939"/>
      <c r="O168" s="939"/>
      <c r="P168" s="939"/>
      <c r="Q168" s="939"/>
      <c r="R168" s="939"/>
    </row>
    <row r="169" spans="1:18">
      <c r="A169" s="939"/>
      <c r="B169" s="939"/>
      <c r="C169" s="939"/>
      <c r="D169" s="939"/>
      <c r="E169" s="939"/>
      <c r="F169" s="939"/>
      <c r="G169" s="939"/>
      <c r="H169" s="939"/>
      <c r="I169" s="939"/>
      <c r="J169" s="939"/>
      <c r="K169" s="939"/>
      <c r="L169" s="939"/>
      <c r="M169" s="939"/>
      <c r="N169" s="939"/>
      <c r="O169" s="939"/>
      <c r="P169" s="939"/>
      <c r="Q169" s="939"/>
      <c r="R169" s="939"/>
    </row>
    <row r="170" spans="1:18">
      <c r="A170" s="939"/>
      <c r="B170" s="939"/>
      <c r="C170" s="939"/>
      <c r="D170" s="939"/>
      <c r="E170" s="939"/>
      <c r="F170" s="939"/>
      <c r="G170" s="939"/>
      <c r="H170" s="939"/>
      <c r="I170" s="939"/>
      <c r="J170" s="939"/>
      <c r="K170" s="939"/>
      <c r="L170" s="939"/>
      <c r="M170" s="939"/>
      <c r="N170" s="939"/>
      <c r="O170" s="939"/>
      <c r="P170" s="939"/>
      <c r="Q170" s="939"/>
      <c r="R170" s="939"/>
    </row>
    <row r="171" spans="1:18">
      <c r="A171" s="939"/>
      <c r="B171" s="939"/>
      <c r="C171" s="939"/>
      <c r="D171" s="939"/>
      <c r="E171" s="939"/>
      <c r="F171" s="939"/>
      <c r="G171" s="939"/>
      <c r="H171" s="939"/>
      <c r="I171" s="939"/>
      <c r="J171" s="939"/>
      <c r="K171" s="939"/>
      <c r="L171" s="939"/>
      <c r="M171" s="939"/>
      <c r="N171" s="939"/>
      <c r="O171" s="939"/>
      <c r="P171" s="939"/>
      <c r="Q171" s="939"/>
      <c r="R171" s="939"/>
    </row>
    <row r="179" spans="1:18">
      <c r="A179" s="939"/>
      <c r="B179" s="939"/>
      <c r="C179" s="939"/>
      <c r="D179" s="939"/>
      <c r="E179" s="939"/>
      <c r="F179" s="939"/>
      <c r="G179" s="939"/>
      <c r="H179" s="939"/>
      <c r="I179" s="939"/>
      <c r="J179" s="939"/>
      <c r="K179" s="939"/>
      <c r="L179" s="939"/>
      <c r="M179" s="939"/>
      <c r="N179" s="939"/>
      <c r="O179" s="939"/>
      <c r="P179" s="939"/>
      <c r="Q179" s="939"/>
      <c r="R179" s="939"/>
    </row>
    <row r="180" spans="1:18">
      <c r="A180" s="939"/>
      <c r="B180" s="939"/>
      <c r="C180" s="939"/>
      <c r="D180" s="939"/>
      <c r="E180" s="939"/>
      <c r="F180" s="939"/>
      <c r="G180" s="939"/>
      <c r="H180" s="939"/>
      <c r="I180" s="939"/>
      <c r="J180" s="939"/>
      <c r="K180" s="939"/>
      <c r="L180" s="939"/>
      <c r="M180" s="939"/>
      <c r="N180" s="939"/>
      <c r="O180" s="939"/>
      <c r="P180" s="939"/>
      <c r="Q180" s="939"/>
      <c r="R180" s="939"/>
    </row>
    <row r="181" spans="1:18">
      <c r="A181" s="939"/>
      <c r="B181" s="939"/>
      <c r="C181" s="939"/>
      <c r="D181" s="939"/>
      <c r="E181" s="939"/>
      <c r="F181" s="939"/>
      <c r="G181" s="939"/>
      <c r="H181" s="939"/>
      <c r="I181" s="939"/>
      <c r="J181" s="939"/>
      <c r="K181" s="939"/>
      <c r="L181" s="939"/>
      <c r="M181" s="939"/>
      <c r="N181" s="939"/>
      <c r="O181" s="939"/>
      <c r="P181" s="939"/>
      <c r="Q181" s="939"/>
      <c r="R181" s="939"/>
    </row>
    <row r="182" spans="1:18">
      <c r="A182" s="939"/>
      <c r="B182" s="939"/>
      <c r="C182" s="939"/>
      <c r="D182" s="939"/>
      <c r="E182" s="939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</row>
    <row r="183" spans="1:18">
      <c r="A183" s="939"/>
      <c r="B183" s="939"/>
      <c r="C183" s="939"/>
      <c r="D183" s="939"/>
      <c r="E183" s="939"/>
      <c r="F183" s="939"/>
      <c r="G183" s="939"/>
      <c r="H183" s="939"/>
      <c r="I183" s="939"/>
      <c r="J183" s="939"/>
      <c r="K183" s="939"/>
      <c r="L183" s="939"/>
      <c r="M183" s="939"/>
      <c r="N183" s="939"/>
      <c r="O183" s="939"/>
      <c r="P183" s="939"/>
      <c r="Q183" s="939"/>
      <c r="R183" s="939"/>
    </row>
    <row r="184" spans="1:18">
      <c r="A184" s="939"/>
      <c r="B184" s="939"/>
      <c r="C184" s="939"/>
      <c r="D184" s="939"/>
      <c r="E184" s="939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</row>
    <row r="185" spans="1:18">
      <c r="A185" s="939"/>
      <c r="B185" s="939"/>
      <c r="C185" s="939"/>
      <c r="D185" s="939"/>
      <c r="E185" s="939"/>
      <c r="F185" s="939"/>
      <c r="G185" s="939"/>
      <c r="H185" s="939"/>
      <c r="I185" s="939"/>
      <c r="J185" s="939"/>
      <c r="K185" s="939"/>
      <c r="L185" s="939"/>
      <c r="M185" s="939"/>
      <c r="N185" s="939"/>
      <c r="O185" s="939"/>
      <c r="P185" s="939"/>
      <c r="Q185" s="939"/>
      <c r="R185" s="939"/>
    </row>
    <row r="186" spans="1:18">
      <c r="A186" s="939"/>
      <c r="B186" s="939"/>
      <c r="C186" s="939"/>
      <c r="D186" s="939"/>
      <c r="E186" s="939"/>
      <c r="F186" s="939"/>
      <c r="G186" s="939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</row>
    <row r="187" spans="1:18">
      <c r="A187" s="939"/>
      <c r="B187" s="939"/>
      <c r="C187" s="939"/>
      <c r="D187" s="939"/>
      <c r="E187" s="939"/>
      <c r="F187" s="939"/>
      <c r="G187" s="939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</row>
    <row r="188" spans="1:18">
      <c r="A188" s="939"/>
      <c r="B188" s="939"/>
      <c r="C188" s="939"/>
      <c r="D188" s="939"/>
      <c r="E188" s="939"/>
      <c r="F188" s="939"/>
      <c r="G188" s="939"/>
      <c r="H188" s="939"/>
      <c r="I188" s="939"/>
      <c r="J188" s="939"/>
      <c r="K188" s="939"/>
      <c r="L188" s="939"/>
      <c r="M188" s="939"/>
      <c r="N188" s="939"/>
      <c r="O188" s="939"/>
      <c r="P188" s="939"/>
      <c r="Q188" s="939"/>
      <c r="R188" s="939"/>
    </row>
    <row r="189" spans="1:18">
      <c r="A189" s="939"/>
      <c r="B189" s="939"/>
      <c r="C189" s="939"/>
      <c r="D189" s="939"/>
      <c r="E189" s="939"/>
      <c r="F189" s="939"/>
      <c r="G189" s="939"/>
      <c r="H189" s="939"/>
      <c r="I189" s="939"/>
      <c r="J189" s="939"/>
      <c r="K189" s="939"/>
      <c r="L189" s="939"/>
      <c r="M189" s="939"/>
      <c r="N189" s="939"/>
      <c r="O189" s="939"/>
      <c r="P189" s="939"/>
      <c r="Q189" s="939"/>
      <c r="R189" s="939"/>
    </row>
    <row r="277" spans="1:19">
      <c r="S277" s="959"/>
    </row>
    <row r="278" spans="1:19">
      <c r="S278" s="959"/>
    </row>
    <row r="286" spans="1:19">
      <c r="A286" s="939"/>
      <c r="B286" s="939"/>
      <c r="C286" s="939"/>
      <c r="D286" s="939"/>
      <c r="E286" s="939"/>
      <c r="F286" s="939"/>
      <c r="G286" s="939"/>
      <c r="H286" s="939"/>
      <c r="I286" s="939"/>
      <c r="J286" s="939"/>
      <c r="K286" s="939"/>
      <c r="L286" s="939"/>
      <c r="M286" s="939"/>
      <c r="N286" s="939"/>
      <c r="O286" s="939"/>
      <c r="P286" s="939"/>
      <c r="Q286" s="939"/>
      <c r="R286" s="939"/>
      <c r="S286" s="939"/>
    </row>
    <row r="288" spans="1:19">
      <c r="S288" s="959"/>
    </row>
    <row r="314" spans="1:18">
      <c r="A314" s="939"/>
      <c r="B314" s="939"/>
      <c r="C314" s="939"/>
      <c r="D314" s="939"/>
      <c r="E314" s="939"/>
      <c r="F314" s="939"/>
      <c r="G314" s="939"/>
      <c r="H314" s="939"/>
      <c r="I314" s="939"/>
      <c r="J314" s="939"/>
      <c r="K314" s="939"/>
      <c r="L314" s="939"/>
      <c r="M314" s="939"/>
      <c r="N314" s="939"/>
      <c r="O314" s="939"/>
      <c r="P314" s="939"/>
      <c r="Q314" s="939"/>
      <c r="R314" s="939"/>
    </row>
  </sheetData>
  <mergeCells count="1">
    <mergeCell ref="A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5323B-12CF-4B01-8373-C68E039262FC}">
  <dimension ref="A1:IV1569"/>
  <sheetViews>
    <sheetView topLeftCell="A859" workbookViewId="0">
      <selection activeCell="D25" sqref="D25"/>
    </sheetView>
  </sheetViews>
  <sheetFormatPr defaultRowHeight="21"/>
  <cols>
    <col min="1" max="1" width="5.85546875" style="685" customWidth="1"/>
    <col min="2" max="2" width="3.42578125" style="685" customWidth="1"/>
    <col min="3" max="3" width="41" style="685" customWidth="1"/>
    <col min="4" max="4" width="12.28515625" style="685" customWidth="1"/>
    <col min="5" max="5" width="5" style="685" customWidth="1"/>
    <col min="6" max="6" width="9.7109375" style="739" customWidth="1"/>
    <col min="7" max="7" width="11" style="685" customWidth="1"/>
    <col min="8" max="8" width="17.42578125" style="685" customWidth="1"/>
    <col min="9" max="256" width="9.140625" style="685"/>
    <col min="257" max="257" width="5.85546875" style="685" customWidth="1"/>
    <col min="258" max="258" width="3.42578125" style="685" customWidth="1"/>
    <col min="259" max="259" width="41" style="685" customWidth="1"/>
    <col min="260" max="260" width="12.28515625" style="685" customWidth="1"/>
    <col min="261" max="261" width="5" style="685" customWidth="1"/>
    <col min="262" max="262" width="9.7109375" style="685" customWidth="1"/>
    <col min="263" max="263" width="11" style="685" customWidth="1"/>
    <col min="264" max="264" width="17.42578125" style="685" customWidth="1"/>
    <col min="265" max="512" width="9.140625" style="685"/>
    <col min="513" max="513" width="5.85546875" style="685" customWidth="1"/>
    <col min="514" max="514" width="3.42578125" style="685" customWidth="1"/>
    <col min="515" max="515" width="41" style="685" customWidth="1"/>
    <col min="516" max="516" width="12.28515625" style="685" customWidth="1"/>
    <col min="517" max="517" width="5" style="685" customWidth="1"/>
    <col min="518" max="518" width="9.7109375" style="685" customWidth="1"/>
    <col min="519" max="519" width="11" style="685" customWidth="1"/>
    <col min="520" max="520" width="17.42578125" style="685" customWidth="1"/>
    <col min="521" max="768" width="9.140625" style="685"/>
    <col min="769" max="769" width="5.85546875" style="685" customWidth="1"/>
    <col min="770" max="770" width="3.42578125" style="685" customWidth="1"/>
    <col min="771" max="771" width="41" style="685" customWidth="1"/>
    <col min="772" max="772" width="12.28515625" style="685" customWidth="1"/>
    <col min="773" max="773" width="5" style="685" customWidth="1"/>
    <col min="774" max="774" width="9.7109375" style="685" customWidth="1"/>
    <col min="775" max="775" width="11" style="685" customWidth="1"/>
    <col min="776" max="776" width="17.42578125" style="685" customWidth="1"/>
    <col min="777" max="1024" width="9.140625" style="685"/>
    <col min="1025" max="1025" width="5.85546875" style="685" customWidth="1"/>
    <col min="1026" max="1026" width="3.42578125" style="685" customWidth="1"/>
    <col min="1027" max="1027" width="41" style="685" customWidth="1"/>
    <col min="1028" max="1028" width="12.28515625" style="685" customWidth="1"/>
    <col min="1029" max="1029" width="5" style="685" customWidth="1"/>
    <col min="1030" max="1030" width="9.7109375" style="685" customWidth="1"/>
    <col min="1031" max="1031" width="11" style="685" customWidth="1"/>
    <col min="1032" max="1032" width="17.42578125" style="685" customWidth="1"/>
    <col min="1033" max="1280" width="9.140625" style="685"/>
    <col min="1281" max="1281" width="5.85546875" style="685" customWidth="1"/>
    <col min="1282" max="1282" width="3.42578125" style="685" customWidth="1"/>
    <col min="1283" max="1283" width="41" style="685" customWidth="1"/>
    <col min="1284" max="1284" width="12.28515625" style="685" customWidth="1"/>
    <col min="1285" max="1285" width="5" style="685" customWidth="1"/>
    <col min="1286" max="1286" width="9.7109375" style="685" customWidth="1"/>
    <col min="1287" max="1287" width="11" style="685" customWidth="1"/>
    <col min="1288" max="1288" width="17.42578125" style="685" customWidth="1"/>
    <col min="1289" max="1536" width="9.140625" style="685"/>
    <col min="1537" max="1537" width="5.85546875" style="685" customWidth="1"/>
    <col min="1538" max="1538" width="3.42578125" style="685" customWidth="1"/>
    <col min="1539" max="1539" width="41" style="685" customWidth="1"/>
    <col min="1540" max="1540" width="12.28515625" style="685" customWidth="1"/>
    <col min="1541" max="1541" width="5" style="685" customWidth="1"/>
    <col min="1542" max="1542" width="9.7109375" style="685" customWidth="1"/>
    <col min="1543" max="1543" width="11" style="685" customWidth="1"/>
    <col min="1544" max="1544" width="17.42578125" style="685" customWidth="1"/>
    <col min="1545" max="1792" width="9.140625" style="685"/>
    <col min="1793" max="1793" width="5.85546875" style="685" customWidth="1"/>
    <col min="1794" max="1794" width="3.42578125" style="685" customWidth="1"/>
    <col min="1795" max="1795" width="41" style="685" customWidth="1"/>
    <col min="1796" max="1796" width="12.28515625" style="685" customWidth="1"/>
    <col min="1797" max="1797" width="5" style="685" customWidth="1"/>
    <col min="1798" max="1798" width="9.7109375" style="685" customWidth="1"/>
    <col min="1799" max="1799" width="11" style="685" customWidth="1"/>
    <col min="1800" max="1800" width="17.42578125" style="685" customWidth="1"/>
    <col min="1801" max="2048" width="9.140625" style="685"/>
    <col min="2049" max="2049" width="5.85546875" style="685" customWidth="1"/>
    <col min="2050" max="2050" width="3.42578125" style="685" customWidth="1"/>
    <col min="2051" max="2051" width="41" style="685" customWidth="1"/>
    <col min="2052" max="2052" width="12.28515625" style="685" customWidth="1"/>
    <col min="2053" max="2053" width="5" style="685" customWidth="1"/>
    <col min="2054" max="2054" width="9.7109375" style="685" customWidth="1"/>
    <col min="2055" max="2055" width="11" style="685" customWidth="1"/>
    <col min="2056" max="2056" width="17.42578125" style="685" customWidth="1"/>
    <col min="2057" max="2304" width="9.140625" style="685"/>
    <col min="2305" max="2305" width="5.85546875" style="685" customWidth="1"/>
    <col min="2306" max="2306" width="3.42578125" style="685" customWidth="1"/>
    <col min="2307" max="2307" width="41" style="685" customWidth="1"/>
    <col min="2308" max="2308" width="12.28515625" style="685" customWidth="1"/>
    <col min="2309" max="2309" width="5" style="685" customWidth="1"/>
    <col min="2310" max="2310" width="9.7109375" style="685" customWidth="1"/>
    <col min="2311" max="2311" width="11" style="685" customWidth="1"/>
    <col min="2312" max="2312" width="17.42578125" style="685" customWidth="1"/>
    <col min="2313" max="2560" width="9.140625" style="685"/>
    <col min="2561" max="2561" width="5.85546875" style="685" customWidth="1"/>
    <col min="2562" max="2562" width="3.42578125" style="685" customWidth="1"/>
    <col min="2563" max="2563" width="41" style="685" customWidth="1"/>
    <col min="2564" max="2564" width="12.28515625" style="685" customWidth="1"/>
    <col min="2565" max="2565" width="5" style="685" customWidth="1"/>
    <col min="2566" max="2566" width="9.7109375" style="685" customWidth="1"/>
    <col min="2567" max="2567" width="11" style="685" customWidth="1"/>
    <col min="2568" max="2568" width="17.42578125" style="685" customWidth="1"/>
    <col min="2569" max="2816" width="9.140625" style="685"/>
    <col min="2817" max="2817" width="5.85546875" style="685" customWidth="1"/>
    <col min="2818" max="2818" width="3.42578125" style="685" customWidth="1"/>
    <col min="2819" max="2819" width="41" style="685" customWidth="1"/>
    <col min="2820" max="2820" width="12.28515625" style="685" customWidth="1"/>
    <col min="2821" max="2821" width="5" style="685" customWidth="1"/>
    <col min="2822" max="2822" width="9.7109375" style="685" customWidth="1"/>
    <col min="2823" max="2823" width="11" style="685" customWidth="1"/>
    <col min="2824" max="2824" width="17.42578125" style="685" customWidth="1"/>
    <col min="2825" max="3072" width="9.140625" style="685"/>
    <col min="3073" max="3073" width="5.85546875" style="685" customWidth="1"/>
    <col min="3074" max="3074" width="3.42578125" style="685" customWidth="1"/>
    <col min="3075" max="3075" width="41" style="685" customWidth="1"/>
    <col min="3076" max="3076" width="12.28515625" style="685" customWidth="1"/>
    <col min="3077" max="3077" width="5" style="685" customWidth="1"/>
    <col min="3078" max="3078" width="9.7109375" style="685" customWidth="1"/>
    <col min="3079" max="3079" width="11" style="685" customWidth="1"/>
    <col min="3080" max="3080" width="17.42578125" style="685" customWidth="1"/>
    <col min="3081" max="3328" width="9.140625" style="685"/>
    <col min="3329" max="3329" width="5.85546875" style="685" customWidth="1"/>
    <col min="3330" max="3330" width="3.42578125" style="685" customWidth="1"/>
    <col min="3331" max="3331" width="41" style="685" customWidth="1"/>
    <col min="3332" max="3332" width="12.28515625" style="685" customWidth="1"/>
    <col min="3333" max="3333" width="5" style="685" customWidth="1"/>
    <col min="3334" max="3334" width="9.7109375" style="685" customWidth="1"/>
    <col min="3335" max="3335" width="11" style="685" customWidth="1"/>
    <col min="3336" max="3336" width="17.42578125" style="685" customWidth="1"/>
    <col min="3337" max="3584" width="9.140625" style="685"/>
    <col min="3585" max="3585" width="5.85546875" style="685" customWidth="1"/>
    <col min="3586" max="3586" width="3.42578125" style="685" customWidth="1"/>
    <col min="3587" max="3587" width="41" style="685" customWidth="1"/>
    <col min="3588" max="3588" width="12.28515625" style="685" customWidth="1"/>
    <col min="3589" max="3589" width="5" style="685" customWidth="1"/>
    <col min="3590" max="3590" width="9.7109375" style="685" customWidth="1"/>
    <col min="3591" max="3591" width="11" style="685" customWidth="1"/>
    <col min="3592" max="3592" width="17.42578125" style="685" customWidth="1"/>
    <col min="3593" max="3840" width="9.140625" style="685"/>
    <col min="3841" max="3841" width="5.85546875" style="685" customWidth="1"/>
    <col min="3842" max="3842" width="3.42578125" style="685" customWidth="1"/>
    <col min="3843" max="3843" width="41" style="685" customWidth="1"/>
    <col min="3844" max="3844" width="12.28515625" style="685" customWidth="1"/>
    <col min="3845" max="3845" width="5" style="685" customWidth="1"/>
    <col min="3846" max="3846" width="9.7109375" style="685" customWidth="1"/>
    <col min="3847" max="3847" width="11" style="685" customWidth="1"/>
    <col min="3848" max="3848" width="17.42578125" style="685" customWidth="1"/>
    <col min="3849" max="4096" width="9.140625" style="685"/>
    <col min="4097" max="4097" width="5.85546875" style="685" customWidth="1"/>
    <col min="4098" max="4098" width="3.42578125" style="685" customWidth="1"/>
    <col min="4099" max="4099" width="41" style="685" customWidth="1"/>
    <col min="4100" max="4100" width="12.28515625" style="685" customWidth="1"/>
    <col min="4101" max="4101" width="5" style="685" customWidth="1"/>
    <col min="4102" max="4102" width="9.7109375" style="685" customWidth="1"/>
    <col min="4103" max="4103" width="11" style="685" customWidth="1"/>
    <col min="4104" max="4104" width="17.42578125" style="685" customWidth="1"/>
    <col min="4105" max="4352" width="9.140625" style="685"/>
    <col min="4353" max="4353" width="5.85546875" style="685" customWidth="1"/>
    <col min="4354" max="4354" width="3.42578125" style="685" customWidth="1"/>
    <col min="4355" max="4355" width="41" style="685" customWidth="1"/>
    <col min="4356" max="4356" width="12.28515625" style="685" customWidth="1"/>
    <col min="4357" max="4357" width="5" style="685" customWidth="1"/>
    <col min="4358" max="4358" width="9.7109375" style="685" customWidth="1"/>
    <col min="4359" max="4359" width="11" style="685" customWidth="1"/>
    <col min="4360" max="4360" width="17.42578125" style="685" customWidth="1"/>
    <col min="4361" max="4608" width="9.140625" style="685"/>
    <col min="4609" max="4609" width="5.85546875" style="685" customWidth="1"/>
    <col min="4610" max="4610" width="3.42578125" style="685" customWidth="1"/>
    <col min="4611" max="4611" width="41" style="685" customWidth="1"/>
    <col min="4612" max="4612" width="12.28515625" style="685" customWidth="1"/>
    <col min="4613" max="4613" width="5" style="685" customWidth="1"/>
    <col min="4614" max="4614" width="9.7109375" style="685" customWidth="1"/>
    <col min="4615" max="4615" width="11" style="685" customWidth="1"/>
    <col min="4616" max="4616" width="17.42578125" style="685" customWidth="1"/>
    <col min="4617" max="4864" width="9.140625" style="685"/>
    <col min="4865" max="4865" width="5.85546875" style="685" customWidth="1"/>
    <col min="4866" max="4866" width="3.42578125" style="685" customWidth="1"/>
    <col min="4867" max="4867" width="41" style="685" customWidth="1"/>
    <col min="4868" max="4868" width="12.28515625" style="685" customWidth="1"/>
    <col min="4869" max="4869" width="5" style="685" customWidth="1"/>
    <col min="4870" max="4870" width="9.7109375" style="685" customWidth="1"/>
    <col min="4871" max="4871" width="11" style="685" customWidth="1"/>
    <col min="4872" max="4872" width="17.42578125" style="685" customWidth="1"/>
    <col min="4873" max="5120" width="9.140625" style="685"/>
    <col min="5121" max="5121" width="5.85546875" style="685" customWidth="1"/>
    <col min="5122" max="5122" width="3.42578125" style="685" customWidth="1"/>
    <col min="5123" max="5123" width="41" style="685" customWidth="1"/>
    <col min="5124" max="5124" width="12.28515625" style="685" customWidth="1"/>
    <col min="5125" max="5125" width="5" style="685" customWidth="1"/>
    <col min="5126" max="5126" width="9.7109375" style="685" customWidth="1"/>
    <col min="5127" max="5127" width="11" style="685" customWidth="1"/>
    <col min="5128" max="5128" width="17.42578125" style="685" customWidth="1"/>
    <col min="5129" max="5376" width="9.140625" style="685"/>
    <col min="5377" max="5377" width="5.85546875" style="685" customWidth="1"/>
    <col min="5378" max="5378" width="3.42578125" style="685" customWidth="1"/>
    <col min="5379" max="5379" width="41" style="685" customWidth="1"/>
    <col min="5380" max="5380" width="12.28515625" style="685" customWidth="1"/>
    <col min="5381" max="5381" width="5" style="685" customWidth="1"/>
    <col min="5382" max="5382" width="9.7109375" style="685" customWidth="1"/>
    <col min="5383" max="5383" width="11" style="685" customWidth="1"/>
    <col min="5384" max="5384" width="17.42578125" style="685" customWidth="1"/>
    <col min="5385" max="5632" width="9.140625" style="685"/>
    <col min="5633" max="5633" width="5.85546875" style="685" customWidth="1"/>
    <col min="5634" max="5634" width="3.42578125" style="685" customWidth="1"/>
    <col min="5635" max="5635" width="41" style="685" customWidth="1"/>
    <col min="5636" max="5636" width="12.28515625" style="685" customWidth="1"/>
    <col min="5637" max="5637" width="5" style="685" customWidth="1"/>
    <col min="5638" max="5638" width="9.7109375" style="685" customWidth="1"/>
    <col min="5639" max="5639" width="11" style="685" customWidth="1"/>
    <col min="5640" max="5640" width="17.42578125" style="685" customWidth="1"/>
    <col min="5641" max="5888" width="9.140625" style="685"/>
    <col min="5889" max="5889" width="5.85546875" style="685" customWidth="1"/>
    <col min="5890" max="5890" width="3.42578125" style="685" customWidth="1"/>
    <col min="5891" max="5891" width="41" style="685" customWidth="1"/>
    <col min="5892" max="5892" width="12.28515625" style="685" customWidth="1"/>
    <col min="5893" max="5893" width="5" style="685" customWidth="1"/>
    <col min="5894" max="5894" width="9.7109375" style="685" customWidth="1"/>
    <col min="5895" max="5895" width="11" style="685" customWidth="1"/>
    <col min="5896" max="5896" width="17.42578125" style="685" customWidth="1"/>
    <col min="5897" max="6144" width="9.140625" style="685"/>
    <col min="6145" max="6145" width="5.85546875" style="685" customWidth="1"/>
    <col min="6146" max="6146" width="3.42578125" style="685" customWidth="1"/>
    <col min="6147" max="6147" width="41" style="685" customWidth="1"/>
    <col min="6148" max="6148" width="12.28515625" style="685" customWidth="1"/>
    <col min="6149" max="6149" width="5" style="685" customWidth="1"/>
    <col min="6150" max="6150" width="9.7109375" style="685" customWidth="1"/>
    <col min="6151" max="6151" width="11" style="685" customWidth="1"/>
    <col min="6152" max="6152" width="17.42578125" style="685" customWidth="1"/>
    <col min="6153" max="6400" width="9.140625" style="685"/>
    <col min="6401" max="6401" width="5.85546875" style="685" customWidth="1"/>
    <col min="6402" max="6402" width="3.42578125" style="685" customWidth="1"/>
    <col min="6403" max="6403" width="41" style="685" customWidth="1"/>
    <col min="6404" max="6404" width="12.28515625" style="685" customWidth="1"/>
    <col min="6405" max="6405" width="5" style="685" customWidth="1"/>
    <col min="6406" max="6406" width="9.7109375" style="685" customWidth="1"/>
    <col min="6407" max="6407" width="11" style="685" customWidth="1"/>
    <col min="6408" max="6408" width="17.42578125" style="685" customWidth="1"/>
    <col min="6409" max="6656" width="9.140625" style="685"/>
    <col min="6657" max="6657" width="5.85546875" style="685" customWidth="1"/>
    <col min="6658" max="6658" width="3.42578125" style="685" customWidth="1"/>
    <col min="6659" max="6659" width="41" style="685" customWidth="1"/>
    <col min="6660" max="6660" width="12.28515625" style="685" customWidth="1"/>
    <col min="6661" max="6661" width="5" style="685" customWidth="1"/>
    <col min="6662" max="6662" width="9.7109375" style="685" customWidth="1"/>
    <col min="6663" max="6663" width="11" style="685" customWidth="1"/>
    <col min="6664" max="6664" width="17.42578125" style="685" customWidth="1"/>
    <col min="6665" max="6912" width="9.140625" style="685"/>
    <col min="6913" max="6913" width="5.85546875" style="685" customWidth="1"/>
    <col min="6914" max="6914" width="3.42578125" style="685" customWidth="1"/>
    <col min="6915" max="6915" width="41" style="685" customWidth="1"/>
    <col min="6916" max="6916" width="12.28515625" style="685" customWidth="1"/>
    <col min="6917" max="6917" width="5" style="685" customWidth="1"/>
    <col min="6918" max="6918" width="9.7109375" style="685" customWidth="1"/>
    <col min="6919" max="6919" width="11" style="685" customWidth="1"/>
    <col min="6920" max="6920" width="17.42578125" style="685" customWidth="1"/>
    <col min="6921" max="7168" width="9.140625" style="685"/>
    <col min="7169" max="7169" width="5.85546875" style="685" customWidth="1"/>
    <col min="7170" max="7170" width="3.42578125" style="685" customWidth="1"/>
    <col min="7171" max="7171" width="41" style="685" customWidth="1"/>
    <col min="7172" max="7172" width="12.28515625" style="685" customWidth="1"/>
    <col min="7173" max="7173" width="5" style="685" customWidth="1"/>
    <col min="7174" max="7174" width="9.7109375" style="685" customWidth="1"/>
    <col min="7175" max="7175" width="11" style="685" customWidth="1"/>
    <col min="7176" max="7176" width="17.42578125" style="685" customWidth="1"/>
    <col min="7177" max="7424" width="9.140625" style="685"/>
    <col min="7425" max="7425" width="5.85546875" style="685" customWidth="1"/>
    <col min="7426" max="7426" width="3.42578125" style="685" customWidth="1"/>
    <col min="7427" max="7427" width="41" style="685" customWidth="1"/>
    <col min="7428" max="7428" width="12.28515625" style="685" customWidth="1"/>
    <col min="7429" max="7429" width="5" style="685" customWidth="1"/>
    <col min="7430" max="7430" width="9.7109375" style="685" customWidth="1"/>
    <col min="7431" max="7431" width="11" style="685" customWidth="1"/>
    <col min="7432" max="7432" width="17.42578125" style="685" customWidth="1"/>
    <col min="7433" max="7680" width="9.140625" style="685"/>
    <col min="7681" max="7681" width="5.85546875" style="685" customWidth="1"/>
    <col min="7682" max="7682" width="3.42578125" style="685" customWidth="1"/>
    <col min="7683" max="7683" width="41" style="685" customWidth="1"/>
    <col min="7684" max="7684" width="12.28515625" style="685" customWidth="1"/>
    <col min="7685" max="7685" width="5" style="685" customWidth="1"/>
    <col min="7686" max="7686" width="9.7109375" style="685" customWidth="1"/>
    <col min="7687" max="7687" width="11" style="685" customWidth="1"/>
    <col min="7688" max="7688" width="17.42578125" style="685" customWidth="1"/>
    <col min="7689" max="7936" width="9.140625" style="685"/>
    <col min="7937" max="7937" width="5.85546875" style="685" customWidth="1"/>
    <col min="7938" max="7938" width="3.42578125" style="685" customWidth="1"/>
    <col min="7939" max="7939" width="41" style="685" customWidth="1"/>
    <col min="7940" max="7940" width="12.28515625" style="685" customWidth="1"/>
    <col min="7941" max="7941" width="5" style="685" customWidth="1"/>
    <col min="7942" max="7942" width="9.7109375" style="685" customWidth="1"/>
    <col min="7943" max="7943" width="11" style="685" customWidth="1"/>
    <col min="7944" max="7944" width="17.42578125" style="685" customWidth="1"/>
    <col min="7945" max="8192" width="9.140625" style="685"/>
    <col min="8193" max="8193" width="5.85546875" style="685" customWidth="1"/>
    <col min="8194" max="8194" width="3.42578125" style="685" customWidth="1"/>
    <col min="8195" max="8195" width="41" style="685" customWidth="1"/>
    <col min="8196" max="8196" width="12.28515625" style="685" customWidth="1"/>
    <col min="8197" max="8197" width="5" style="685" customWidth="1"/>
    <col min="8198" max="8198" width="9.7109375" style="685" customWidth="1"/>
    <col min="8199" max="8199" width="11" style="685" customWidth="1"/>
    <col min="8200" max="8200" width="17.42578125" style="685" customWidth="1"/>
    <col min="8201" max="8448" width="9.140625" style="685"/>
    <col min="8449" max="8449" width="5.85546875" style="685" customWidth="1"/>
    <col min="8450" max="8450" width="3.42578125" style="685" customWidth="1"/>
    <col min="8451" max="8451" width="41" style="685" customWidth="1"/>
    <col min="8452" max="8452" width="12.28515625" style="685" customWidth="1"/>
    <col min="8453" max="8453" width="5" style="685" customWidth="1"/>
    <col min="8454" max="8454" width="9.7109375" style="685" customWidth="1"/>
    <col min="8455" max="8455" width="11" style="685" customWidth="1"/>
    <col min="8456" max="8456" width="17.42578125" style="685" customWidth="1"/>
    <col min="8457" max="8704" width="9.140625" style="685"/>
    <col min="8705" max="8705" width="5.85546875" style="685" customWidth="1"/>
    <col min="8706" max="8706" width="3.42578125" style="685" customWidth="1"/>
    <col min="8707" max="8707" width="41" style="685" customWidth="1"/>
    <col min="8708" max="8708" width="12.28515625" style="685" customWidth="1"/>
    <col min="8709" max="8709" width="5" style="685" customWidth="1"/>
    <col min="8710" max="8710" width="9.7109375" style="685" customWidth="1"/>
    <col min="8711" max="8711" width="11" style="685" customWidth="1"/>
    <col min="8712" max="8712" width="17.42578125" style="685" customWidth="1"/>
    <col min="8713" max="8960" width="9.140625" style="685"/>
    <col min="8961" max="8961" width="5.85546875" style="685" customWidth="1"/>
    <col min="8962" max="8962" width="3.42578125" style="685" customWidth="1"/>
    <col min="8963" max="8963" width="41" style="685" customWidth="1"/>
    <col min="8964" max="8964" width="12.28515625" style="685" customWidth="1"/>
    <col min="8965" max="8965" width="5" style="685" customWidth="1"/>
    <col min="8966" max="8966" width="9.7109375" style="685" customWidth="1"/>
    <col min="8967" max="8967" width="11" style="685" customWidth="1"/>
    <col min="8968" max="8968" width="17.42578125" style="685" customWidth="1"/>
    <col min="8969" max="9216" width="9.140625" style="685"/>
    <col min="9217" max="9217" width="5.85546875" style="685" customWidth="1"/>
    <col min="9218" max="9218" width="3.42578125" style="685" customWidth="1"/>
    <col min="9219" max="9219" width="41" style="685" customWidth="1"/>
    <col min="9220" max="9220" width="12.28515625" style="685" customWidth="1"/>
    <col min="9221" max="9221" width="5" style="685" customWidth="1"/>
    <col min="9222" max="9222" width="9.7109375" style="685" customWidth="1"/>
    <col min="9223" max="9223" width="11" style="685" customWidth="1"/>
    <col min="9224" max="9224" width="17.42578125" style="685" customWidth="1"/>
    <col min="9225" max="9472" width="9.140625" style="685"/>
    <col min="9473" max="9473" width="5.85546875" style="685" customWidth="1"/>
    <col min="9474" max="9474" width="3.42578125" style="685" customWidth="1"/>
    <col min="9475" max="9475" width="41" style="685" customWidth="1"/>
    <col min="9476" max="9476" width="12.28515625" style="685" customWidth="1"/>
    <col min="9477" max="9477" width="5" style="685" customWidth="1"/>
    <col min="9478" max="9478" width="9.7109375" style="685" customWidth="1"/>
    <col min="9479" max="9479" width="11" style="685" customWidth="1"/>
    <col min="9480" max="9480" width="17.42578125" style="685" customWidth="1"/>
    <col min="9481" max="9728" width="9.140625" style="685"/>
    <col min="9729" max="9729" width="5.85546875" style="685" customWidth="1"/>
    <col min="9730" max="9730" width="3.42578125" style="685" customWidth="1"/>
    <col min="9731" max="9731" width="41" style="685" customWidth="1"/>
    <col min="9732" max="9732" width="12.28515625" style="685" customWidth="1"/>
    <col min="9733" max="9733" width="5" style="685" customWidth="1"/>
    <col min="9734" max="9734" width="9.7109375" style="685" customWidth="1"/>
    <col min="9735" max="9735" width="11" style="685" customWidth="1"/>
    <col min="9736" max="9736" width="17.42578125" style="685" customWidth="1"/>
    <col min="9737" max="9984" width="9.140625" style="685"/>
    <col min="9985" max="9985" width="5.85546875" style="685" customWidth="1"/>
    <col min="9986" max="9986" width="3.42578125" style="685" customWidth="1"/>
    <col min="9987" max="9987" width="41" style="685" customWidth="1"/>
    <col min="9988" max="9988" width="12.28515625" style="685" customWidth="1"/>
    <col min="9989" max="9989" width="5" style="685" customWidth="1"/>
    <col min="9990" max="9990" width="9.7109375" style="685" customWidth="1"/>
    <col min="9991" max="9991" width="11" style="685" customWidth="1"/>
    <col min="9992" max="9992" width="17.42578125" style="685" customWidth="1"/>
    <col min="9993" max="10240" width="9.140625" style="685"/>
    <col min="10241" max="10241" width="5.85546875" style="685" customWidth="1"/>
    <col min="10242" max="10242" width="3.42578125" style="685" customWidth="1"/>
    <col min="10243" max="10243" width="41" style="685" customWidth="1"/>
    <col min="10244" max="10244" width="12.28515625" style="685" customWidth="1"/>
    <col min="10245" max="10245" width="5" style="685" customWidth="1"/>
    <col min="10246" max="10246" width="9.7109375" style="685" customWidth="1"/>
    <col min="10247" max="10247" width="11" style="685" customWidth="1"/>
    <col min="10248" max="10248" width="17.42578125" style="685" customWidth="1"/>
    <col min="10249" max="10496" width="9.140625" style="685"/>
    <col min="10497" max="10497" width="5.85546875" style="685" customWidth="1"/>
    <col min="10498" max="10498" width="3.42578125" style="685" customWidth="1"/>
    <col min="10499" max="10499" width="41" style="685" customWidth="1"/>
    <col min="10500" max="10500" width="12.28515625" style="685" customWidth="1"/>
    <col min="10501" max="10501" width="5" style="685" customWidth="1"/>
    <col min="10502" max="10502" width="9.7109375" style="685" customWidth="1"/>
    <col min="10503" max="10503" width="11" style="685" customWidth="1"/>
    <col min="10504" max="10504" width="17.42578125" style="685" customWidth="1"/>
    <col min="10505" max="10752" width="9.140625" style="685"/>
    <col min="10753" max="10753" width="5.85546875" style="685" customWidth="1"/>
    <col min="10754" max="10754" width="3.42578125" style="685" customWidth="1"/>
    <col min="10755" max="10755" width="41" style="685" customWidth="1"/>
    <col min="10756" max="10756" width="12.28515625" style="685" customWidth="1"/>
    <col min="10757" max="10757" width="5" style="685" customWidth="1"/>
    <col min="10758" max="10758" width="9.7109375" style="685" customWidth="1"/>
    <col min="10759" max="10759" width="11" style="685" customWidth="1"/>
    <col min="10760" max="10760" width="17.42578125" style="685" customWidth="1"/>
    <col min="10761" max="11008" width="9.140625" style="685"/>
    <col min="11009" max="11009" width="5.85546875" style="685" customWidth="1"/>
    <col min="11010" max="11010" width="3.42578125" style="685" customWidth="1"/>
    <col min="11011" max="11011" width="41" style="685" customWidth="1"/>
    <col min="11012" max="11012" width="12.28515625" style="685" customWidth="1"/>
    <col min="11013" max="11013" width="5" style="685" customWidth="1"/>
    <col min="11014" max="11014" width="9.7109375" style="685" customWidth="1"/>
    <col min="11015" max="11015" width="11" style="685" customWidth="1"/>
    <col min="11016" max="11016" width="17.42578125" style="685" customWidth="1"/>
    <col min="11017" max="11264" width="9.140625" style="685"/>
    <col min="11265" max="11265" width="5.85546875" style="685" customWidth="1"/>
    <col min="11266" max="11266" width="3.42578125" style="685" customWidth="1"/>
    <col min="11267" max="11267" width="41" style="685" customWidth="1"/>
    <col min="11268" max="11268" width="12.28515625" style="685" customWidth="1"/>
    <col min="11269" max="11269" width="5" style="685" customWidth="1"/>
    <col min="11270" max="11270" width="9.7109375" style="685" customWidth="1"/>
    <col min="11271" max="11271" width="11" style="685" customWidth="1"/>
    <col min="11272" max="11272" width="17.42578125" style="685" customWidth="1"/>
    <col min="11273" max="11520" width="9.140625" style="685"/>
    <col min="11521" max="11521" width="5.85546875" style="685" customWidth="1"/>
    <col min="11522" max="11522" width="3.42578125" style="685" customWidth="1"/>
    <col min="11523" max="11523" width="41" style="685" customWidth="1"/>
    <col min="11524" max="11524" width="12.28515625" style="685" customWidth="1"/>
    <col min="11525" max="11525" width="5" style="685" customWidth="1"/>
    <col min="11526" max="11526" width="9.7109375" style="685" customWidth="1"/>
    <col min="11527" max="11527" width="11" style="685" customWidth="1"/>
    <col min="11528" max="11528" width="17.42578125" style="685" customWidth="1"/>
    <col min="11529" max="11776" width="9.140625" style="685"/>
    <col min="11777" max="11777" width="5.85546875" style="685" customWidth="1"/>
    <col min="11778" max="11778" width="3.42578125" style="685" customWidth="1"/>
    <col min="11779" max="11779" width="41" style="685" customWidth="1"/>
    <col min="11780" max="11780" width="12.28515625" style="685" customWidth="1"/>
    <col min="11781" max="11781" width="5" style="685" customWidth="1"/>
    <col min="11782" max="11782" width="9.7109375" style="685" customWidth="1"/>
    <col min="11783" max="11783" width="11" style="685" customWidth="1"/>
    <col min="11784" max="11784" width="17.42578125" style="685" customWidth="1"/>
    <col min="11785" max="12032" width="9.140625" style="685"/>
    <col min="12033" max="12033" width="5.85546875" style="685" customWidth="1"/>
    <col min="12034" max="12034" width="3.42578125" style="685" customWidth="1"/>
    <col min="12035" max="12035" width="41" style="685" customWidth="1"/>
    <col min="12036" max="12036" width="12.28515625" style="685" customWidth="1"/>
    <col min="12037" max="12037" width="5" style="685" customWidth="1"/>
    <col min="12038" max="12038" width="9.7109375" style="685" customWidth="1"/>
    <col min="12039" max="12039" width="11" style="685" customWidth="1"/>
    <col min="12040" max="12040" width="17.42578125" style="685" customWidth="1"/>
    <col min="12041" max="12288" width="9.140625" style="685"/>
    <col min="12289" max="12289" width="5.85546875" style="685" customWidth="1"/>
    <col min="12290" max="12290" width="3.42578125" style="685" customWidth="1"/>
    <col min="12291" max="12291" width="41" style="685" customWidth="1"/>
    <col min="12292" max="12292" width="12.28515625" style="685" customWidth="1"/>
    <col min="12293" max="12293" width="5" style="685" customWidth="1"/>
    <col min="12294" max="12294" width="9.7109375" style="685" customWidth="1"/>
    <col min="12295" max="12295" width="11" style="685" customWidth="1"/>
    <col min="12296" max="12296" width="17.42578125" style="685" customWidth="1"/>
    <col min="12297" max="12544" width="9.140625" style="685"/>
    <col min="12545" max="12545" width="5.85546875" style="685" customWidth="1"/>
    <col min="12546" max="12546" width="3.42578125" style="685" customWidth="1"/>
    <col min="12547" max="12547" width="41" style="685" customWidth="1"/>
    <col min="12548" max="12548" width="12.28515625" style="685" customWidth="1"/>
    <col min="12549" max="12549" width="5" style="685" customWidth="1"/>
    <col min="12550" max="12550" width="9.7109375" style="685" customWidth="1"/>
    <col min="12551" max="12551" width="11" style="685" customWidth="1"/>
    <col min="12552" max="12552" width="17.42578125" style="685" customWidth="1"/>
    <col min="12553" max="12800" width="9.140625" style="685"/>
    <col min="12801" max="12801" width="5.85546875" style="685" customWidth="1"/>
    <col min="12802" max="12802" width="3.42578125" style="685" customWidth="1"/>
    <col min="12803" max="12803" width="41" style="685" customWidth="1"/>
    <col min="12804" max="12804" width="12.28515625" style="685" customWidth="1"/>
    <col min="12805" max="12805" width="5" style="685" customWidth="1"/>
    <col min="12806" max="12806" width="9.7109375" style="685" customWidth="1"/>
    <col min="12807" max="12807" width="11" style="685" customWidth="1"/>
    <col min="12808" max="12808" width="17.42578125" style="685" customWidth="1"/>
    <col min="12809" max="13056" width="9.140625" style="685"/>
    <col min="13057" max="13057" width="5.85546875" style="685" customWidth="1"/>
    <col min="13058" max="13058" width="3.42578125" style="685" customWidth="1"/>
    <col min="13059" max="13059" width="41" style="685" customWidth="1"/>
    <col min="13060" max="13060" width="12.28515625" style="685" customWidth="1"/>
    <col min="13061" max="13061" width="5" style="685" customWidth="1"/>
    <col min="13062" max="13062" width="9.7109375" style="685" customWidth="1"/>
    <col min="13063" max="13063" width="11" style="685" customWidth="1"/>
    <col min="13064" max="13064" width="17.42578125" style="685" customWidth="1"/>
    <col min="13065" max="13312" width="9.140625" style="685"/>
    <col min="13313" max="13313" width="5.85546875" style="685" customWidth="1"/>
    <col min="13314" max="13314" width="3.42578125" style="685" customWidth="1"/>
    <col min="13315" max="13315" width="41" style="685" customWidth="1"/>
    <col min="13316" max="13316" width="12.28515625" style="685" customWidth="1"/>
    <col min="13317" max="13317" width="5" style="685" customWidth="1"/>
    <col min="13318" max="13318" width="9.7109375" style="685" customWidth="1"/>
    <col min="13319" max="13319" width="11" style="685" customWidth="1"/>
    <col min="13320" max="13320" width="17.42578125" style="685" customWidth="1"/>
    <col min="13321" max="13568" width="9.140625" style="685"/>
    <col min="13569" max="13569" width="5.85546875" style="685" customWidth="1"/>
    <col min="13570" max="13570" width="3.42578125" style="685" customWidth="1"/>
    <col min="13571" max="13571" width="41" style="685" customWidth="1"/>
    <col min="13572" max="13572" width="12.28515625" style="685" customWidth="1"/>
    <col min="13573" max="13573" width="5" style="685" customWidth="1"/>
    <col min="13574" max="13574" width="9.7109375" style="685" customWidth="1"/>
    <col min="13575" max="13575" width="11" style="685" customWidth="1"/>
    <col min="13576" max="13576" width="17.42578125" style="685" customWidth="1"/>
    <col min="13577" max="13824" width="9.140625" style="685"/>
    <col min="13825" max="13825" width="5.85546875" style="685" customWidth="1"/>
    <col min="13826" max="13826" width="3.42578125" style="685" customWidth="1"/>
    <col min="13827" max="13827" width="41" style="685" customWidth="1"/>
    <col min="13828" max="13828" width="12.28515625" style="685" customWidth="1"/>
    <col min="13829" max="13829" width="5" style="685" customWidth="1"/>
    <col min="13830" max="13830" width="9.7109375" style="685" customWidth="1"/>
    <col min="13831" max="13831" width="11" style="685" customWidth="1"/>
    <col min="13832" max="13832" width="17.42578125" style="685" customWidth="1"/>
    <col min="13833" max="14080" width="9.140625" style="685"/>
    <col min="14081" max="14081" width="5.85546875" style="685" customWidth="1"/>
    <col min="14082" max="14082" width="3.42578125" style="685" customWidth="1"/>
    <col min="14083" max="14083" width="41" style="685" customWidth="1"/>
    <col min="14084" max="14084" width="12.28515625" style="685" customWidth="1"/>
    <col min="14085" max="14085" width="5" style="685" customWidth="1"/>
    <col min="14086" max="14086" width="9.7109375" style="685" customWidth="1"/>
    <col min="14087" max="14087" width="11" style="685" customWidth="1"/>
    <col min="14088" max="14088" width="17.42578125" style="685" customWidth="1"/>
    <col min="14089" max="14336" width="9.140625" style="685"/>
    <col min="14337" max="14337" width="5.85546875" style="685" customWidth="1"/>
    <col min="14338" max="14338" width="3.42578125" style="685" customWidth="1"/>
    <col min="14339" max="14339" width="41" style="685" customWidth="1"/>
    <col min="14340" max="14340" width="12.28515625" style="685" customWidth="1"/>
    <col min="14341" max="14341" width="5" style="685" customWidth="1"/>
    <col min="14342" max="14342" width="9.7109375" style="685" customWidth="1"/>
    <col min="14343" max="14343" width="11" style="685" customWidth="1"/>
    <col min="14344" max="14344" width="17.42578125" style="685" customWidth="1"/>
    <col min="14345" max="14592" width="9.140625" style="685"/>
    <col min="14593" max="14593" width="5.85546875" style="685" customWidth="1"/>
    <col min="14594" max="14594" width="3.42578125" style="685" customWidth="1"/>
    <col min="14595" max="14595" width="41" style="685" customWidth="1"/>
    <col min="14596" max="14596" width="12.28515625" style="685" customWidth="1"/>
    <col min="14597" max="14597" width="5" style="685" customWidth="1"/>
    <col min="14598" max="14598" width="9.7109375" style="685" customWidth="1"/>
    <col min="14599" max="14599" width="11" style="685" customWidth="1"/>
    <col min="14600" max="14600" width="17.42578125" style="685" customWidth="1"/>
    <col min="14601" max="14848" width="9.140625" style="685"/>
    <col min="14849" max="14849" width="5.85546875" style="685" customWidth="1"/>
    <col min="14850" max="14850" width="3.42578125" style="685" customWidth="1"/>
    <col min="14851" max="14851" width="41" style="685" customWidth="1"/>
    <col min="14852" max="14852" width="12.28515625" style="685" customWidth="1"/>
    <col min="14853" max="14853" width="5" style="685" customWidth="1"/>
    <col min="14854" max="14854" width="9.7109375" style="685" customWidth="1"/>
    <col min="14855" max="14855" width="11" style="685" customWidth="1"/>
    <col min="14856" max="14856" width="17.42578125" style="685" customWidth="1"/>
    <col min="14857" max="15104" width="9.140625" style="685"/>
    <col min="15105" max="15105" width="5.85546875" style="685" customWidth="1"/>
    <col min="15106" max="15106" width="3.42578125" style="685" customWidth="1"/>
    <col min="15107" max="15107" width="41" style="685" customWidth="1"/>
    <col min="15108" max="15108" width="12.28515625" style="685" customWidth="1"/>
    <col min="15109" max="15109" width="5" style="685" customWidth="1"/>
    <col min="15110" max="15110" width="9.7109375" style="685" customWidth="1"/>
    <col min="15111" max="15111" width="11" style="685" customWidth="1"/>
    <col min="15112" max="15112" width="17.42578125" style="685" customWidth="1"/>
    <col min="15113" max="15360" width="9.140625" style="685"/>
    <col min="15361" max="15361" width="5.85546875" style="685" customWidth="1"/>
    <col min="15362" max="15362" width="3.42578125" style="685" customWidth="1"/>
    <col min="15363" max="15363" width="41" style="685" customWidth="1"/>
    <col min="15364" max="15364" width="12.28515625" style="685" customWidth="1"/>
    <col min="15365" max="15365" width="5" style="685" customWidth="1"/>
    <col min="15366" max="15366" width="9.7109375" style="685" customWidth="1"/>
    <col min="15367" max="15367" width="11" style="685" customWidth="1"/>
    <col min="15368" max="15368" width="17.42578125" style="685" customWidth="1"/>
    <col min="15369" max="15616" width="9.140625" style="685"/>
    <col min="15617" max="15617" width="5.85546875" style="685" customWidth="1"/>
    <col min="15618" max="15618" width="3.42578125" style="685" customWidth="1"/>
    <col min="15619" max="15619" width="41" style="685" customWidth="1"/>
    <col min="15620" max="15620" width="12.28515625" style="685" customWidth="1"/>
    <col min="15621" max="15621" width="5" style="685" customWidth="1"/>
    <col min="15622" max="15622" width="9.7109375" style="685" customWidth="1"/>
    <col min="15623" max="15623" width="11" style="685" customWidth="1"/>
    <col min="15624" max="15624" width="17.42578125" style="685" customWidth="1"/>
    <col min="15625" max="15872" width="9.140625" style="685"/>
    <col min="15873" max="15873" width="5.85546875" style="685" customWidth="1"/>
    <col min="15874" max="15874" width="3.42578125" style="685" customWidth="1"/>
    <col min="15875" max="15875" width="41" style="685" customWidth="1"/>
    <col min="15876" max="15876" width="12.28515625" style="685" customWidth="1"/>
    <col min="15877" max="15877" width="5" style="685" customWidth="1"/>
    <col min="15878" max="15878" width="9.7109375" style="685" customWidth="1"/>
    <col min="15879" max="15879" width="11" style="685" customWidth="1"/>
    <col min="15880" max="15880" width="17.42578125" style="685" customWidth="1"/>
    <col min="15881" max="16128" width="9.140625" style="685"/>
    <col min="16129" max="16129" width="5.85546875" style="685" customWidth="1"/>
    <col min="16130" max="16130" width="3.42578125" style="685" customWidth="1"/>
    <col min="16131" max="16131" width="41" style="685" customWidth="1"/>
    <col min="16132" max="16132" width="12.28515625" style="685" customWidth="1"/>
    <col min="16133" max="16133" width="5" style="685" customWidth="1"/>
    <col min="16134" max="16134" width="9.7109375" style="685" customWidth="1"/>
    <col min="16135" max="16135" width="11" style="685" customWidth="1"/>
    <col min="16136" max="16136" width="17.42578125" style="685" customWidth="1"/>
    <col min="16137" max="16384" width="9.140625" style="685"/>
  </cols>
  <sheetData>
    <row r="1" spans="1:256" ht="21.75">
      <c r="A1" s="1117" t="s">
        <v>465</v>
      </c>
      <c r="B1" s="1117"/>
      <c r="C1" s="1117"/>
      <c r="D1" s="1117"/>
      <c r="E1" s="1117"/>
      <c r="F1" s="1117"/>
      <c r="G1" s="1117"/>
      <c r="H1" s="1117"/>
    </row>
    <row r="2" spans="1:256" ht="35.25" thickBot="1">
      <c r="A2" s="1118" t="s">
        <v>466</v>
      </c>
      <c r="B2" s="1118"/>
      <c r="C2" s="1118"/>
      <c r="D2" s="1118"/>
      <c r="E2" s="1118"/>
      <c r="F2" s="1118"/>
      <c r="G2" s="1118"/>
      <c r="H2" s="1118"/>
    </row>
    <row r="3" spans="1:256">
      <c r="A3" s="1119" t="s">
        <v>257</v>
      </c>
      <c r="B3" s="1121" t="s">
        <v>1</v>
      </c>
      <c r="C3" s="1122"/>
      <c r="D3" s="1125" t="s">
        <v>22</v>
      </c>
      <c r="E3" s="1125" t="s">
        <v>23</v>
      </c>
      <c r="F3" s="686" t="s">
        <v>467</v>
      </c>
      <c r="G3" s="687" t="s">
        <v>468</v>
      </c>
      <c r="H3" s="1127" t="s">
        <v>18</v>
      </c>
    </row>
    <row r="4" spans="1:256">
      <c r="A4" s="1120"/>
      <c r="B4" s="1123"/>
      <c r="C4" s="1124"/>
      <c r="D4" s="1126"/>
      <c r="E4" s="1126"/>
      <c r="F4" s="688" t="s">
        <v>29</v>
      </c>
      <c r="G4" s="689" t="s">
        <v>29</v>
      </c>
      <c r="H4" s="1128"/>
    </row>
    <row r="5" spans="1:256" ht="21.75">
      <c r="A5" s="690">
        <v>1</v>
      </c>
      <c r="B5" s="691" t="s">
        <v>469</v>
      </c>
      <c r="C5" s="692"/>
      <c r="D5" s="693"/>
      <c r="E5" s="693"/>
      <c r="F5" s="694"/>
      <c r="G5" s="695" t="s">
        <v>242</v>
      </c>
      <c r="H5" s="696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/>
      <c r="AX5" s="697"/>
      <c r="AY5" s="697"/>
      <c r="AZ5" s="697"/>
      <c r="BA5" s="697"/>
      <c r="BB5" s="697"/>
      <c r="BC5" s="697"/>
      <c r="BD5" s="697"/>
      <c r="BE5" s="697"/>
      <c r="BF5" s="697"/>
      <c r="BG5" s="697"/>
      <c r="BH5" s="697"/>
      <c r="BI5" s="697"/>
      <c r="BJ5" s="697"/>
      <c r="BK5" s="697"/>
      <c r="BL5" s="697"/>
      <c r="BM5" s="697"/>
      <c r="BN5" s="697"/>
      <c r="BO5" s="697"/>
      <c r="BP5" s="697"/>
      <c r="BQ5" s="697"/>
      <c r="BR5" s="697"/>
      <c r="BS5" s="697"/>
      <c r="BT5" s="697"/>
      <c r="BU5" s="697"/>
      <c r="BV5" s="697"/>
      <c r="BW5" s="697"/>
      <c r="BX5" s="697"/>
      <c r="BY5" s="697"/>
      <c r="BZ5" s="697"/>
      <c r="CA5" s="697"/>
      <c r="CB5" s="697"/>
      <c r="CC5" s="697"/>
      <c r="CD5" s="697"/>
      <c r="CE5" s="697"/>
      <c r="CF5" s="697"/>
      <c r="CG5" s="697"/>
      <c r="CH5" s="697"/>
      <c r="CI5" s="697"/>
      <c r="CJ5" s="697"/>
      <c r="CK5" s="697"/>
      <c r="CL5" s="697"/>
      <c r="CM5" s="697"/>
      <c r="CN5" s="697"/>
      <c r="CO5" s="697"/>
      <c r="CP5" s="697"/>
      <c r="CQ5" s="697"/>
      <c r="CR5" s="697"/>
      <c r="CS5" s="697"/>
      <c r="CT5" s="697"/>
      <c r="CU5" s="697"/>
      <c r="CV5" s="697"/>
      <c r="CW5" s="697"/>
      <c r="CX5" s="697"/>
      <c r="CY5" s="697"/>
      <c r="CZ5" s="697"/>
      <c r="DA5" s="697"/>
      <c r="DB5" s="697"/>
      <c r="DC5" s="697"/>
      <c r="DD5" s="697"/>
      <c r="DE5" s="697"/>
      <c r="DF5" s="697"/>
      <c r="DG5" s="697"/>
      <c r="DH5" s="697"/>
      <c r="DI5" s="697"/>
      <c r="DJ5" s="697"/>
      <c r="DK5" s="697"/>
      <c r="DL5" s="697"/>
      <c r="DM5" s="697"/>
      <c r="DN5" s="697"/>
      <c r="DO5" s="697"/>
      <c r="DP5" s="697"/>
      <c r="DQ5" s="697"/>
      <c r="DR5" s="697"/>
      <c r="DS5" s="697"/>
      <c r="DT5" s="697"/>
      <c r="DU5" s="697"/>
      <c r="DV5" s="697"/>
      <c r="DW5" s="697"/>
      <c r="DX5" s="697"/>
      <c r="DY5" s="697"/>
      <c r="DZ5" s="697"/>
      <c r="EA5" s="697"/>
      <c r="EB5" s="697"/>
      <c r="EC5" s="697"/>
      <c r="ED5" s="697"/>
      <c r="EE5" s="697"/>
      <c r="EF5" s="697"/>
      <c r="EG5" s="697"/>
      <c r="EH5" s="697"/>
      <c r="EI5" s="697"/>
      <c r="EJ5" s="697"/>
      <c r="EK5" s="697"/>
      <c r="EL5" s="697"/>
      <c r="EM5" s="697"/>
      <c r="EN5" s="697"/>
      <c r="EO5" s="697"/>
      <c r="EP5" s="697"/>
      <c r="EQ5" s="697"/>
      <c r="ER5" s="697"/>
      <c r="ES5" s="697"/>
      <c r="ET5" s="697"/>
      <c r="EU5" s="697"/>
      <c r="EV5" s="697"/>
      <c r="EW5" s="697"/>
      <c r="EX5" s="697"/>
      <c r="EY5" s="697"/>
      <c r="EZ5" s="697"/>
      <c r="FA5" s="697"/>
      <c r="FB5" s="697"/>
      <c r="FC5" s="697"/>
      <c r="FD5" s="697"/>
      <c r="FE5" s="697"/>
      <c r="FF5" s="697"/>
      <c r="FG5" s="697"/>
      <c r="FH5" s="697"/>
      <c r="FI5" s="697"/>
      <c r="FJ5" s="697"/>
      <c r="FK5" s="697"/>
      <c r="FL5" s="697"/>
      <c r="FM5" s="697"/>
      <c r="FN5" s="697"/>
      <c r="FO5" s="697"/>
      <c r="FP5" s="697"/>
      <c r="FQ5" s="697"/>
      <c r="FR5" s="697"/>
      <c r="FS5" s="697"/>
      <c r="FT5" s="697"/>
      <c r="FU5" s="697"/>
      <c r="FV5" s="697"/>
      <c r="FW5" s="697"/>
      <c r="FX5" s="697"/>
      <c r="FY5" s="697"/>
      <c r="FZ5" s="697"/>
      <c r="GA5" s="697"/>
      <c r="GB5" s="697"/>
      <c r="GC5" s="697"/>
      <c r="GD5" s="697"/>
      <c r="GE5" s="697"/>
      <c r="GF5" s="697"/>
      <c r="GG5" s="697"/>
      <c r="GH5" s="697"/>
      <c r="GI5" s="697"/>
      <c r="GJ5" s="697"/>
      <c r="GK5" s="697"/>
      <c r="GL5" s="697"/>
      <c r="GM5" s="697"/>
      <c r="GN5" s="697"/>
      <c r="GO5" s="697"/>
      <c r="GP5" s="697"/>
      <c r="GQ5" s="697"/>
      <c r="GR5" s="697"/>
      <c r="GS5" s="697"/>
      <c r="GT5" s="697"/>
      <c r="GU5" s="697"/>
      <c r="GV5" s="697"/>
      <c r="GW5" s="697"/>
      <c r="GX5" s="697"/>
      <c r="GY5" s="697"/>
      <c r="GZ5" s="697"/>
      <c r="HA5" s="697"/>
      <c r="HB5" s="697"/>
      <c r="HC5" s="697"/>
      <c r="HD5" s="697"/>
      <c r="HE5" s="697"/>
      <c r="HF5" s="697"/>
      <c r="HG5" s="697"/>
      <c r="HH5" s="697"/>
      <c r="HI5" s="697"/>
      <c r="HJ5" s="697"/>
      <c r="HK5" s="697"/>
      <c r="HL5" s="697"/>
      <c r="HM5" s="697"/>
      <c r="HN5" s="697"/>
      <c r="HO5" s="697"/>
      <c r="HP5" s="697"/>
      <c r="HQ5" s="697"/>
      <c r="HR5" s="697"/>
      <c r="HS5" s="697"/>
      <c r="HT5" s="697"/>
      <c r="HU5" s="697"/>
      <c r="HV5" s="697"/>
      <c r="HW5" s="697"/>
      <c r="HX5" s="697"/>
      <c r="HY5" s="697"/>
      <c r="HZ5" s="697"/>
      <c r="IA5" s="697"/>
      <c r="IB5" s="697"/>
      <c r="IC5" s="697"/>
      <c r="ID5" s="697"/>
      <c r="IE5" s="697"/>
      <c r="IF5" s="697"/>
      <c r="IG5" s="697"/>
      <c r="IH5" s="697"/>
      <c r="II5" s="697"/>
      <c r="IJ5" s="697"/>
      <c r="IK5" s="697"/>
      <c r="IL5" s="697"/>
      <c r="IM5" s="697"/>
      <c r="IN5" s="697"/>
      <c r="IO5" s="697"/>
      <c r="IP5" s="697"/>
      <c r="IQ5" s="697"/>
      <c r="IR5" s="697"/>
      <c r="IS5" s="697"/>
      <c r="IT5" s="697"/>
      <c r="IU5" s="697"/>
      <c r="IV5" s="697"/>
    </row>
    <row r="6" spans="1:256">
      <c r="A6" s="698">
        <v>1.1000000000000001</v>
      </c>
      <c r="B6" s="699" t="s">
        <v>470</v>
      </c>
      <c r="C6" s="700"/>
      <c r="D6" s="700"/>
      <c r="E6" s="700"/>
      <c r="F6" s="701"/>
      <c r="G6" s="702" t="s">
        <v>242</v>
      </c>
      <c r="H6" s="703"/>
    </row>
    <row r="7" spans="1:256">
      <c r="A7" s="704"/>
      <c r="B7" s="705" t="s">
        <v>471</v>
      </c>
      <c r="C7" s="706"/>
      <c r="D7" s="707">
        <v>260</v>
      </c>
      <c r="E7" s="708" t="s">
        <v>402</v>
      </c>
      <c r="F7" s="709">
        <v>2.08</v>
      </c>
      <c r="G7" s="710">
        <f>D7*F7</f>
        <v>540.80000000000007</v>
      </c>
      <c r="H7" s="711" t="s">
        <v>472</v>
      </c>
    </row>
    <row r="8" spans="1:256">
      <c r="A8" s="704"/>
      <c r="B8" s="705" t="s">
        <v>473</v>
      </c>
      <c r="C8" s="706"/>
      <c r="D8" s="712">
        <v>0.62</v>
      </c>
      <c r="E8" s="708" t="s">
        <v>31</v>
      </c>
      <c r="F8" s="709">
        <v>287.5</v>
      </c>
      <c r="G8" s="710">
        <f>D8*F8</f>
        <v>178.25</v>
      </c>
      <c r="H8" s="703"/>
    </row>
    <row r="9" spans="1:256">
      <c r="A9" s="704"/>
      <c r="B9" s="705" t="s">
        <v>474</v>
      </c>
      <c r="C9" s="706"/>
      <c r="D9" s="712">
        <v>1.03</v>
      </c>
      <c r="E9" s="708" t="s">
        <v>31</v>
      </c>
      <c r="F9" s="709">
        <v>362.5</v>
      </c>
      <c r="G9" s="710">
        <f>D9*F9</f>
        <v>373.375</v>
      </c>
      <c r="H9" s="703"/>
    </row>
    <row r="10" spans="1:256">
      <c r="A10" s="704"/>
      <c r="B10" s="705" t="s">
        <v>475</v>
      </c>
      <c r="C10" s="706"/>
      <c r="D10" s="707">
        <v>180</v>
      </c>
      <c r="E10" s="708" t="s">
        <v>403</v>
      </c>
      <c r="F10" s="713">
        <f>14.4/1000</f>
        <v>1.44E-2</v>
      </c>
      <c r="G10" s="710">
        <f>D10*F10</f>
        <v>2.5920000000000001</v>
      </c>
      <c r="H10" s="703"/>
    </row>
    <row r="11" spans="1:256">
      <c r="A11" s="714"/>
      <c r="B11" s="715"/>
      <c r="C11" s="716" t="s">
        <v>476</v>
      </c>
      <c r="D11" s="717">
        <v>1</v>
      </c>
      <c r="E11" s="718" t="s">
        <v>31</v>
      </c>
      <c r="F11" s="719" t="s">
        <v>5</v>
      </c>
      <c r="G11" s="720">
        <f>SUM(G7:G10)</f>
        <v>1095.0170000000003</v>
      </c>
      <c r="H11" s="721" t="s">
        <v>477</v>
      </c>
    </row>
    <row r="12" spans="1:256">
      <c r="A12" s="722">
        <v>1.2</v>
      </c>
      <c r="B12" s="699" t="s">
        <v>470</v>
      </c>
      <c r="C12" s="700"/>
      <c r="D12" s="723"/>
      <c r="E12" s="723"/>
      <c r="F12" s="724"/>
      <c r="G12" s="725" t="s">
        <v>242</v>
      </c>
      <c r="H12" s="726"/>
    </row>
    <row r="13" spans="1:256">
      <c r="A13" s="704"/>
      <c r="B13" s="705" t="s">
        <v>478</v>
      </c>
      <c r="C13" s="706"/>
      <c r="D13" s="707">
        <v>260</v>
      </c>
      <c r="E13" s="708" t="s">
        <v>402</v>
      </c>
      <c r="F13" s="709">
        <v>2.42</v>
      </c>
      <c r="G13" s="710">
        <f>D13*F13</f>
        <v>629.19999999999993</v>
      </c>
      <c r="H13" s="711" t="s">
        <v>479</v>
      </c>
    </row>
    <row r="14" spans="1:256">
      <c r="A14" s="704"/>
      <c r="B14" s="705" t="s">
        <v>473</v>
      </c>
      <c r="C14" s="706"/>
      <c r="D14" s="712">
        <v>0.62</v>
      </c>
      <c r="E14" s="708" t="s">
        <v>31</v>
      </c>
      <c r="F14" s="709">
        <v>287.5</v>
      </c>
      <c r="G14" s="710">
        <f>D14*F14</f>
        <v>178.25</v>
      </c>
      <c r="H14" s="703"/>
    </row>
    <row r="15" spans="1:256">
      <c r="A15" s="704"/>
      <c r="B15" s="705" t="s">
        <v>474</v>
      </c>
      <c r="C15" s="706"/>
      <c r="D15" s="712">
        <v>1.03</v>
      </c>
      <c r="E15" s="708" t="s">
        <v>31</v>
      </c>
      <c r="F15" s="709">
        <v>362.5</v>
      </c>
      <c r="G15" s="710">
        <f>D15*F15</f>
        <v>373.375</v>
      </c>
      <c r="H15" s="703"/>
    </row>
    <row r="16" spans="1:256">
      <c r="A16" s="704"/>
      <c r="B16" s="705" t="s">
        <v>475</v>
      </c>
      <c r="C16" s="706"/>
      <c r="D16" s="707">
        <v>180</v>
      </c>
      <c r="E16" s="708" t="s">
        <v>403</v>
      </c>
      <c r="F16" s="713">
        <f>$F$10</f>
        <v>1.44E-2</v>
      </c>
      <c r="G16" s="710">
        <f>D16*F16</f>
        <v>2.5920000000000001</v>
      </c>
      <c r="H16" s="703"/>
    </row>
    <row r="17" spans="1:8">
      <c r="A17" s="714"/>
      <c r="B17" s="715"/>
      <c r="C17" s="716" t="s">
        <v>476</v>
      </c>
      <c r="D17" s="717">
        <v>1</v>
      </c>
      <c r="E17" s="718" t="s">
        <v>31</v>
      </c>
      <c r="F17" s="719" t="s">
        <v>5</v>
      </c>
      <c r="G17" s="720">
        <f>SUM(G13:G16)</f>
        <v>1183.4169999999999</v>
      </c>
      <c r="H17" s="721" t="s">
        <v>477</v>
      </c>
    </row>
    <row r="18" spans="1:8">
      <c r="A18" s="722">
        <v>1.3</v>
      </c>
      <c r="B18" s="699" t="s">
        <v>480</v>
      </c>
      <c r="C18" s="700"/>
      <c r="D18" s="723"/>
      <c r="E18" s="723"/>
      <c r="F18" s="724"/>
      <c r="G18" s="725" t="s">
        <v>242</v>
      </c>
      <c r="H18" s="726"/>
    </row>
    <row r="19" spans="1:8">
      <c r="A19" s="704"/>
      <c r="B19" s="705" t="s">
        <v>471</v>
      </c>
      <c r="C19" s="706"/>
      <c r="D19" s="707">
        <v>342</v>
      </c>
      <c r="E19" s="708" t="s">
        <v>402</v>
      </c>
      <c r="F19" s="709">
        <v>2.08</v>
      </c>
      <c r="G19" s="710">
        <f>D19*F19</f>
        <v>711.36</v>
      </c>
      <c r="H19" s="711" t="s">
        <v>472</v>
      </c>
    </row>
    <row r="20" spans="1:8">
      <c r="A20" s="704"/>
      <c r="B20" s="705" t="s">
        <v>473</v>
      </c>
      <c r="C20" s="706"/>
      <c r="D20" s="712">
        <v>0.56999999999999995</v>
      </c>
      <c r="E20" s="708" t="s">
        <v>31</v>
      </c>
      <c r="F20" s="709">
        <v>287.5</v>
      </c>
      <c r="G20" s="710">
        <f>D20*F20</f>
        <v>163.875</v>
      </c>
      <c r="H20" s="703"/>
    </row>
    <row r="21" spans="1:8">
      <c r="A21" s="704"/>
      <c r="B21" s="705" t="s">
        <v>474</v>
      </c>
      <c r="C21" s="706"/>
      <c r="D21" s="712">
        <v>1.0900000000000001</v>
      </c>
      <c r="E21" s="708" t="s">
        <v>31</v>
      </c>
      <c r="F21" s="709">
        <v>362.5</v>
      </c>
      <c r="G21" s="710">
        <f>D21*F21</f>
        <v>395.12500000000006</v>
      </c>
      <c r="H21" s="703"/>
    </row>
    <row r="22" spans="1:8">
      <c r="A22" s="704"/>
      <c r="B22" s="705" t="s">
        <v>475</v>
      </c>
      <c r="C22" s="706"/>
      <c r="D22" s="707">
        <v>180</v>
      </c>
      <c r="E22" s="708" t="s">
        <v>403</v>
      </c>
      <c r="F22" s="713">
        <f>$F$10</f>
        <v>1.44E-2</v>
      </c>
      <c r="G22" s="710">
        <f>D22*F22</f>
        <v>2.5920000000000001</v>
      </c>
      <c r="H22" s="703"/>
    </row>
    <row r="23" spans="1:8">
      <c r="A23" s="714"/>
      <c r="B23" s="715"/>
      <c r="C23" s="716" t="s">
        <v>481</v>
      </c>
      <c r="D23" s="717">
        <v>1</v>
      </c>
      <c r="E23" s="718" t="s">
        <v>31</v>
      </c>
      <c r="F23" s="719" t="s">
        <v>5</v>
      </c>
      <c r="G23" s="720">
        <f>SUM(G19:G22)</f>
        <v>1272.9520000000002</v>
      </c>
      <c r="H23" s="721" t="s">
        <v>477</v>
      </c>
    </row>
    <row r="24" spans="1:8">
      <c r="A24" s="722">
        <v>1.4</v>
      </c>
      <c r="B24" s="699" t="s">
        <v>480</v>
      </c>
      <c r="C24" s="700"/>
      <c r="D24" s="723"/>
      <c r="E24" s="723"/>
      <c r="F24" s="724"/>
      <c r="G24" s="725" t="s">
        <v>242</v>
      </c>
      <c r="H24" s="726"/>
    </row>
    <row r="25" spans="1:8">
      <c r="A25" s="704"/>
      <c r="B25" s="705" t="s">
        <v>478</v>
      </c>
      <c r="C25" s="706"/>
      <c r="D25" s="707">
        <v>342</v>
      </c>
      <c r="E25" s="708" t="s">
        <v>402</v>
      </c>
      <c r="F25" s="709">
        <v>2.42</v>
      </c>
      <c r="G25" s="710">
        <f>D25*F25</f>
        <v>827.64</v>
      </c>
      <c r="H25" s="711" t="s">
        <v>479</v>
      </c>
    </row>
    <row r="26" spans="1:8">
      <c r="A26" s="704"/>
      <c r="B26" s="705" t="s">
        <v>473</v>
      </c>
      <c r="C26" s="706"/>
      <c r="D26" s="712">
        <v>0.56999999999999995</v>
      </c>
      <c r="E26" s="708" t="s">
        <v>31</v>
      </c>
      <c r="F26" s="709">
        <v>287.5</v>
      </c>
      <c r="G26" s="710">
        <f>D26*F26</f>
        <v>163.875</v>
      </c>
      <c r="H26" s="703"/>
    </row>
    <row r="27" spans="1:8">
      <c r="A27" s="704"/>
      <c r="B27" s="705" t="s">
        <v>474</v>
      </c>
      <c r="C27" s="706"/>
      <c r="D27" s="712">
        <v>1.0900000000000001</v>
      </c>
      <c r="E27" s="708" t="s">
        <v>31</v>
      </c>
      <c r="F27" s="709">
        <v>362.5</v>
      </c>
      <c r="G27" s="710">
        <f>D27*F27</f>
        <v>395.12500000000006</v>
      </c>
      <c r="H27" s="703"/>
    </row>
    <row r="28" spans="1:8">
      <c r="A28" s="704"/>
      <c r="B28" s="705" t="s">
        <v>475</v>
      </c>
      <c r="C28" s="706"/>
      <c r="D28" s="707">
        <v>180</v>
      </c>
      <c r="E28" s="708" t="s">
        <v>403</v>
      </c>
      <c r="F28" s="713">
        <f>$F$10</f>
        <v>1.44E-2</v>
      </c>
      <c r="G28" s="710">
        <f>D28*F28</f>
        <v>2.5920000000000001</v>
      </c>
      <c r="H28" s="703"/>
    </row>
    <row r="29" spans="1:8">
      <c r="A29" s="714"/>
      <c r="B29" s="715"/>
      <c r="C29" s="716" t="s">
        <v>481</v>
      </c>
      <c r="D29" s="717">
        <v>1</v>
      </c>
      <c r="E29" s="718" t="s">
        <v>31</v>
      </c>
      <c r="F29" s="719" t="s">
        <v>5</v>
      </c>
      <c r="G29" s="720">
        <f>SUM(G25:G28)</f>
        <v>1389.2320000000002</v>
      </c>
      <c r="H29" s="721" t="s">
        <v>477</v>
      </c>
    </row>
    <row r="30" spans="1:8">
      <c r="A30" s="722">
        <v>1.5</v>
      </c>
      <c r="B30" s="699" t="s">
        <v>480</v>
      </c>
      <c r="C30" s="700"/>
      <c r="D30" s="723"/>
      <c r="E30" s="723"/>
      <c r="F30" s="724"/>
      <c r="G30" s="725" t="s">
        <v>242</v>
      </c>
      <c r="H30" s="726"/>
    </row>
    <row r="31" spans="1:8">
      <c r="A31" s="704"/>
      <c r="B31" s="705" t="s">
        <v>482</v>
      </c>
      <c r="C31" s="706"/>
      <c r="D31" s="707">
        <v>342</v>
      </c>
      <c r="E31" s="708" t="s">
        <v>402</v>
      </c>
      <c r="F31" s="709">
        <v>3.25</v>
      </c>
      <c r="G31" s="710">
        <f>D31*F31</f>
        <v>1111.5</v>
      </c>
      <c r="H31" s="711" t="s">
        <v>242</v>
      </c>
    </row>
    <row r="32" spans="1:8">
      <c r="A32" s="704"/>
      <c r="B32" s="705" t="s">
        <v>473</v>
      </c>
      <c r="C32" s="706"/>
      <c r="D32" s="712">
        <v>0.56999999999999995</v>
      </c>
      <c r="E32" s="708" t="s">
        <v>31</v>
      </c>
      <c r="F32" s="709">
        <v>287.5</v>
      </c>
      <c r="G32" s="710">
        <f>D32*F32</f>
        <v>163.875</v>
      </c>
      <c r="H32" s="703"/>
    </row>
    <row r="33" spans="1:256">
      <c r="A33" s="704"/>
      <c r="B33" s="705" t="s">
        <v>474</v>
      </c>
      <c r="C33" s="706"/>
      <c r="D33" s="712">
        <v>1.0900000000000001</v>
      </c>
      <c r="E33" s="708" t="s">
        <v>31</v>
      </c>
      <c r="F33" s="709">
        <v>362.5</v>
      </c>
      <c r="G33" s="710">
        <f>D33*F33</f>
        <v>395.12500000000006</v>
      </c>
      <c r="H33" s="703"/>
    </row>
    <row r="34" spans="1:256">
      <c r="A34" s="704"/>
      <c r="B34" s="705" t="s">
        <v>475</v>
      </c>
      <c r="C34" s="706"/>
      <c r="D34" s="707">
        <v>180</v>
      </c>
      <c r="E34" s="708" t="s">
        <v>403</v>
      </c>
      <c r="F34" s="713">
        <f>$F$10</f>
        <v>1.44E-2</v>
      </c>
      <c r="G34" s="710">
        <f>D34*F34</f>
        <v>2.5920000000000001</v>
      </c>
      <c r="H34" s="703"/>
    </row>
    <row r="35" spans="1:256">
      <c r="A35" s="704"/>
      <c r="B35" s="727"/>
      <c r="C35" s="705" t="s">
        <v>481</v>
      </c>
      <c r="D35" s="707">
        <v>1</v>
      </c>
      <c r="E35" s="708" t="s">
        <v>31</v>
      </c>
      <c r="F35" s="728" t="s">
        <v>5</v>
      </c>
      <c r="G35" s="729">
        <f>SUM(G31:G34)</f>
        <v>1673.0920000000001</v>
      </c>
      <c r="H35" s="730" t="s">
        <v>477</v>
      </c>
    </row>
    <row r="36" spans="1:256" ht="21.75" thickBot="1">
      <c r="A36" s="731"/>
      <c r="B36" s="732"/>
      <c r="C36" s="733" t="s">
        <v>242</v>
      </c>
      <c r="D36" s="734" t="s">
        <v>242</v>
      </c>
      <c r="E36" s="735" t="s">
        <v>242</v>
      </c>
      <c r="F36" s="736" t="s">
        <v>242</v>
      </c>
      <c r="G36" s="735" t="s">
        <v>242</v>
      </c>
      <c r="H36" s="737" t="s">
        <v>242</v>
      </c>
    </row>
    <row r="37" spans="1:256">
      <c r="D37" s="738"/>
      <c r="G37" s="1129" t="s">
        <v>483</v>
      </c>
      <c r="H37" s="1129"/>
    </row>
    <row r="38" spans="1:256" ht="21.75">
      <c r="A38" s="1117" t="s">
        <v>484</v>
      </c>
      <c r="B38" s="1117"/>
      <c r="C38" s="1117"/>
      <c r="D38" s="1117"/>
      <c r="E38" s="1117"/>
      <c r="F38" s="1117"/>
      <c r="G38" s="1117"/>
      <c r="H38" s="1117"/>
    </row>
    <row r="39" spans="1:256" ht="22.5" thickBot="1">
      <c r="A39" s="1131" t="s">
        <v>485</v>
      </c>
      <c r="B39" s="1131"/>
      <c r="C39" s="1131"/>
      <c r="D39" s="1131"/>
      <c r="E39" s="1131"/>
      <c r="F39" s="1131"/>
      <c r="G39" s="1131"/>
      <c r="H39" s="1131"/>
    </row>
    <row r="40" spans="1:256">
      <c r="A40" s="1119" t="s">
        <v>257</v>
      </c>
      <c r="B40" s="1121" t="s">
        <v>1</v>
      </c>
      <c r="C40" s="1122"/>
      <c r="D40" s="1125" t="s">
        <v>22</v>
      </c>
      <c r="E40" s="1125" t="s">
        <v>23</v>
      </c>
      <c r="F40" s="686" t="s">
        <v>467</v>
      </c>
      <c r="G40" s="687" t="s">
        <v>468</v>
      </c>
      <c r="H40" s="1127" t="s">
        <v>18</v>
      </c>
    </row>
    <row r="41" spans="1:256">
      <c r="A41" s="1120"/>
      <c r="B41" s="1123"/>
      <c r="C41" s="1124"/>
      <c r="D41" s="1126"/>
      <c r="E41" s="1126"/>
      <c r="F41" s="688" t="s">
        <v>29</v>
      </c>
      <c r="G41" s="689" t="s">
        <v>29</v>
      </c>
      <c r="H41" s="1128"/>
    </row>
    <row r="42" spans="1:256" ht="21.75">
      <c r="A42" s="690">
        <v>2</v>
      </c>
      <c r="B42" s="691" t="s">
        <v>486</v>
      </c>
      <c r="C42" s="740"/>
      <c r="D42" s="693"/>
      <c r="E42" s="693"/>
      <c r="F42" s="694"/>
      <c r="G42" s="695" t="s">
        <v>242</v>
      </c>
      <c r="H42" s="696"/>
      <c r="I42" s="697"/>
      <c r="J42" s="697"/>
      <c r="K42" s="697"/>
      <c r="L42" s="697"/>
      <c r="M42" s="697"/>
      <c r="N42" s="697"/>
      <c r="O42" s="697"/>
      <c r="P42" s="697"/>
      <c r="Q42" s="697"/>
      <c r="R42" s="697"/>
      <c r="S42" s="697"/>
      <c r="T42" s="697"/>
      <c r="U42" s="697"/>
      <c r="V42" s="697"/>
      <c r="W42" s="697"/>
      <c r="X42" s="697"/>
      <c r="Y42" s="697"/>
      <c r="Z42" s="697"/>
      <c r="AA42" s="697"/>
      <c r="AB42" s="697"/>
      <c r="AC42" s="697"/>
      <c r="AD42" s="697"/>
      <c r="AE42" s="697"/>
      <c r="AF42" s="697"/>
      <c r="AG42" s="697"/>
      <c r="AH42" s="697"/>
      <c r="AI42" s="697"/>
      <c r="AJ42" s="697"/>
      <c r="AK42" s="697"/>
      <c r="AL42" s="697"/>
      <c r="AM42" s="697"/>
      <c r="AN42" s="697"/>
      <c r="AO42" s="697"/>
      <c r="AP42" s="697"/>
      <c r="AQ42" s="697"/>
      <c r="AR42" s="697"/>
      <c r="AS42" s="697"/>
      <c r="AT42" s="697"/>
      <c r="AU42" s="697"/>
      <c r="AV42" s="697"/>
      <c r="AW42" s="697"/>
      <c r="AX42" s="697"/>
      <c r="AY42" s="697"/>
      <c r="AZ42" s="697"/>
      <c r="BA42" s="697"/>
      <c r="BB42" s="697"/>
      <c r="BC42" s="697"/>
      <c r="BD42" s="697"/>
      <c r="BE42" s="697"/>
      <c r="BF42" s="697"/>
      <c r="BG42" s="697"/>
      <c r="BH42" s="697"/>
      <c r="BI42" s="697"/>
      <c r="BJ42" s="697"/>
      <c r="BK42" s="697"/>
      <c r="BL42" s="697"/>
      <c r="BM42" s="697"/>
      <c r="BN42" s="697"/>
      <c r="BO42" s="697"/>
      <c r="BP42" s="697"/>
      <c r="BQ42" s="697"/>
      <c r="BR42" s="697"/>
      <c r="BS42" s="697"/>
      <c r="BT42" s="697"/>
      <c r="BU42" s="697"/>
      <c r="BV42" s="697"/>
      <c r="BW42" s="697"/>
      <c r="BX42" s="697"/>
      <c r="BY42" s="697"/>
      <c r="BZ42" s="697"/>
      <c r="CA42" s="697"/>
      <c r="CB42" s="697"/>
      <c r="CC42" s="697"/>
      <c r="CD42" s="697"/>
      <c r="CE42" s="697"/>
      <c r="CF42" s="697"/>
      <c r="CG42" s="697"/>
      <c r="CH42" s="697"/>
      <c r="CI42" s="697"/>
      <c r="CJ42" s="697"/>
      <c r="CK42" s="697"/>
      <c r="CL42" s="697"/>
      <c r="CM42" s="697"/>
      <c r="CN42" s="697"/>
      <c r="CO42" s="697"/>
      <c r="CP42" s="697"/>
      <c r="CQ42" s="697"/>
      <c r="CR42" s="697"/>
      <c r="CS42" s="697"/>
      <c r="CT42" s="697"/>
      <c r="CU42" s="697"/>
      <c r="CV42" s="697"/>
      <c r="CW42" s="697"/>
      <c r="CX42" s="697"/>
      <c r="CY42" s="697"/>
      <c r="CZ42" s="697"/>
      <c r="DA42" s="697"/>
      <c r="DB42" s="697"/>
      <c r="DC42" s="697"/>
      <c r="DD42" s="697"/>
      <c r="DE42" s="697"/>
      <c r="DF42" s="697"/>
      <c r="DG42" s="697"/>
      <c r="DH42" s="697"/>
      <c r="DI42" s="697"/>
      <c r="DJ42" s="697"/>
      <c r="DK42" s="697"/>
      <c r="DL42" s="697"/>
      <c r="DM42" s="697"/>
      <c r="DN42" s="697"/>
      <c r="DO42" s="697"/>
      <c r="DP42" s="697"/>
      <c r="DQ42" s="697"/>
      <c r="DR42" s="697"/>
      <c r="DS42" s="697"/>
      <c r="DT42" s="697"/>
      <c r="DU42" s="697"/>
      <c r="DV42" s="697"/>
      <c r="DW42" s="697"/>
      <c r="DX42" s="697"/>
      <c r="DY42" s="697"/>
      <c r="DZ42" s="697"/>
      <c r="EA42" s="697"/>
      <c r="EB42" s="697"/>
      <c r="EC42" s="697"/>
      <c r="ED42" s="697"/>
      <c r="EE42" s="697"/>
      <c r="EF42" s="697"/>
      <c r="EG42" s="697"/>
      <c r="EH42" s="697"/>
      <c r="EI42" s="697"/>
      <c r="EJ42" s="697"/>
      <c r="EK42" s="697"/>
      <c r="EL42" s="697"/>
      <c r="EM42" s="697"/>
      <c r="EN42" s="697"/>
      <c r="EO42" s="697"/>
      <c r="EP42" s="697"/>
      <c r="EQ42" s="697"/>
      <c r="ER42" s="697"/>
      <c r="ES42" s="697"/>
      <c r="ET42" s="697"/>
      <c r="EU42" s="697"/>
      <c r="EV42" s="697"/>
      <c r="EW42" s="697"/>
      <c r="EX42" s="697"/>
      <c r="EY42" s="697"/>
      <c r="EZ42" s="697"/>
      <c r="FA42" s="697"/>
      <c r="FB42" s="697"/>
      <c r="FC42" s="697"/>
      <c r="FD42" s="697"/>
      <c r="FE42" s="697"/>
      <c r="FF42" s="697"/>
      <c r="FG42" s="697"/>
      <c r="FH42" s="697"/>
      <c r="FI42" s="697"/>
      <c r="FJ42" s="697"/>
      <c r="FK42" s="697"/>
      <c r="FL42" s="697"/>
      <c r="FM42" s="697"/>
      <c r="FN42" s="697"/>
      <c r="FO42" s="697"/>
      <c r="FP42" s="697"/>
      <c r="FQ42" s="697"/>
      <c r="FR42" s="697"/>
      <c r="FS42" s="697"/>
      <c r="FT42" s="697"/>
      <c r="FU42" s="697"/>
      <c r="FV42" s="697"/>
      <c r="FW42" s="697"/>
      <c r="FX42" s="697"/>
      <c r="FY42" s="697"/>
      <c r="FZ42" s="697"/>
      <c r="GA42" s="697"/>
      <c r="GB42" s="697"/>
      <c r="GC42" s="697"/>
      <c r="GD42" s="697"/>
      <c r="GE42" s="697"/>
      <c r="GF42" s="697"/>
      <c r="GG42" s="697"/>
      <c r="GH42" s="697"/>
      <c r="GI42" s="697"/>
      <c r="GJ42" s="697"/>
      <c r="GK42" s="697"/>
      <c r="GL42" s="697"/>
      <c r="GM42" s="697"/>
      <c r="GN42" s="697"/>
      <c r="GO42" s="697"/>
      <c r="GP42" s="697"/>
      <c r="GQ42" s="697"/>
      <c r="GR42" s="697"/>
      <c r="GS42" s="697"/>
      <c r="GT42" s="697"/>
      <c r="GU42" s="697"/>
      <c r="GV42" s="697"/>
      <c r="GW42" s="697"/>
      <c r="GX42" s="697"/>
      <c r="GY42" s="697"/>
      <c r="GZ42" s="697"/>
      <c r="HA42" s="697"/>
      <c r="HB42" s="697"/>
      <c r="HC42" s="697"/>
      <c r="HD42" s="697"/>
      <c r="HE42" s="697"/>
      <c r="HF42" s="697"/>
      <c r="HG42" s="697"/>
      <c r="HH42" s="697"/>
      <c r="HI42" s="697"/>
      <c r="HJ42" s="697"/>
      <c r="HK42" s="697"/>
      <c r="HL42" s="697"/>
      <c r="HM42" s="697"/>
      <c r="HN42" s="697"/>
      <c r="HO42" s="697"/>
      <c r="HP42" s="697"/>
      <c r="HQ42" s="697"/>
      <c r="HR42" s="697"/>
      <c r="HS42" s="697"/>
      <c r="HT42" s="697"/>
      <c r="HU42" s="697"/>
      <c r="HV42" s="697"/>
      <c r="HW42" s="697"/>
      <c r="HX42" s="697"/>
      <c r="HY42" s="697"/>
      <c r="HZ42" s="697"/>
      <c r="IA42" s="697"/>
      <c r="IB42" s="697"/>
      <c r="IC42" s="697"/>
      <c r="ID42" s="697"/>
      <c r="IE42" s="697"/>
      <c r="IF42" s="697"/>
      <c r="IG42" s="697"/>
      <c r="IH42" s="697"/>
      <c r="II42" s="697"/>
      <c r="IJ42" s="697"/>
      <c r="IK42" s="697"/>
      <c r="IL42" s="697"/>
      <c r="IM42" s="697"/>
      <c r="IN42" s="697"/>
      <c r="IO42" s="697"/>
      <c r="IP42" s="697"/>
      <c r="IQ42" s="697"/>
      <c r="IR42" s="697"/>
      <c r="IS42" s="697"/>
      <c r="IT42" s="697"/>
      <c r="IU42" s="697"/>
      <c r="IV42" s="697"/>
    </row>
    <row r="43" spans="1:256">
      <c r="A43" s="722">
        <v>2.1</v>
      </c>
      <c r="B43" s="699" t="s">
        <v>487</v>
      </c>
      <c r="C43" s="706"/>
      <c r="D43" s="723"/>
      <c r="E43" s="723"/>
      <c r="F43" s="724"/>
      <c r="G43" s="725" t="s">
        <v>242</v>
      </c>
      <c r="H43" s="726"/>
    </row>
    <row r="44" spans="1:256">
      <c r="A44" s="704"/>
      <c r="B44" s="705" t="s">
        <v>478</v>
      </c>
      <c r="C44" s="706"/>
      <c r="D44" s="707">
        <v>304</v>
      </c>
      <c r="E44" s="708" t="s">
        <v>402</v>
      </c>
      <c r="F44" s="709">
        <v>2.42</v>
      </c>
      <c r="G44" s="710">
        <f>D44*F44</f>
        <v>735.68</v>
      </c>
      <c r="H44" s="711" t="s">
        <v>479</v>
      </c>
    </row>
    <row r="45" spans="1:256">
      <c r="A45" s="704"/>
      <c r="B45" s="705" t="s">
        <v>473</v>
      </c>
      <c r="C45" s="706"/>
      <c r="D45" s="712">
        <v>0.43</v>
      </c>
      <c r="E45" s="708" t="s">
        <v>31</v>
      </c>
      <c r="F45" s="709">
        <v>287.5</v>
      </c>
      <c r="G45" s="710">
        <f>D45*F45</f>
        <v>123.625</v>
      </c>
      <c r="H45" s="703"/>
    </row>
    <row r="46" spans="1:256">
      <c r="A46" s="704"/>
      <c r="B46" s="705" t="s">
        <v>474</v>
      </c>
      <c r="C46" s="706"/>
      <c r="D46" s="712">
        <v>0.99</v>
      </c>
      <c r="E46" s="708" t="s">
        <v>31</v>
      </c>
      <c r="F46" s="709">
        <v>362.5</v>
      </c>
      <c r="G46" s="710">
        <f>D46*F46</f>
        <v>358.875</v>
      </c>
      <c r="H46" s="703"/>
    </row>
    <row r="47" spans="1:256">
      <c r="A47" s="704"/>
      <c r="B47" s="705" t="s">
        <v>475</v>
      </c>
      <c r="C47" s="706"/>
      <c r="D47" s="707">
        <v>180</v>
      </c>
      <c r="E47" s="708" t="s">
        <v>403</v>
      </c>
      <c r="F47" s="713">
        <f>$F$10</f>
        <v>1.44E-2</v>
      </c>
      <c r="G47" s="710">
        <f>D47*F47</f>
        <v>2.5920000000000001</v>
      </c>
      <c r="H47" s="703"/>
    </row>
    <row r="48" spans="1:256">
      <c r="A48" s="714"/>
      <c r="B48" s="715"/>
      <c r="C48" s="716" t="s">
        <v>488</v>
      </c>
      <c r="D48" s="717">
        <v>1</v>
      </c>
      <c r="E48" s="718" t="s">
        <v>31</v>
      </c>
      <c r="F48" s="719" t="s">
        <v>5</v>
      </c>
      <c r="G48" s="720">
        <f>SUM(G44:G47)</f>
        <v>1220.7719999999999</v>
      </c>
      <c r="H48" s="721" t="s">
        <v>477</v>
      </c>
    </row>
    <row r="49" spans="1:8">
      <c r="A49" s="722">
        <v>2.2000000000000002</v>
      </c>
      <c r="B49" s="699" t="s">
        <v>489</v>
      </c>
      <c r="C49" s="706"/>
      <c r="D49" s="723"/>
      <c r="E49" s="723"/>
      <c r="F49" s="724"/>
      <c r="G49" s="725" t="s">
        <v>242</v>
      </c>
      <c r="H49" s="726"/>
    </row>
    <row r="50" spans="1:8">
      <c r="A50" s="704"/>
      <c r="B50" s="705" t="s">
        <v>478</v>
      </c>
      <c r="C50" s="706"/>
      <c r="D50" s="707">
        <v>336</v>
      </c>
      <c r="E50" s="708" t="s">
        <v>402</v>
      </c>
      <c r="F50" s="709">
        <v>2.42</v>
      </c>
      <c r="G50" s="710">
        <f>D50*F50</f>
        <v>813.12</v>
      </c>
      <c r="H50" s="711" t="s">
        <v>479</v>
      </c>
    </row>
    <row r="51" spans="1:8">
      <c r="A51" s="704"/>
      <c r="B51" s="705" t="s">
        <v>473</v>
      </c>
      <c r="C51" s="706"/>
      <c r="D51" s="712">
        <v>0.6</v>
      </c>
      <c r="E51" s="708" t="s">
        <v>31</v>
      </c>
      <c r="F51" s="709">
        <v>287.5</v>
      </c>
      <c r="G51" s="710">
        <f>D51*F51</f>
        <v>172.5</v>
      </c>
      <c r="H51" s="703"/>
    </row>
    <row r="52" spans="1:8">
      <c r="A52" s="704"/>
      <c r="B52" s="705" t="s">
        <v>474</v>
      </c>
      <c r="C52" s="706"/>
      <c r="D52" s="712">
        <v>1.0900000000000001</v>
      </c>
      <c r="E52" s="708" t="s">
        <v>31</v>
      </c>
      <c r="F52" s="709">
        <v>362.5</v>
      </c>
      <c r="G52" s="710">
        <f>D52*F52</f>
        <v>395.12500000000006</v>
      </c>
      <c r="H52" s="703"/>
    </row>
    <row r="53" spans="1:8">
      <c r="A53" s="704"/>
      <c r="B53" s="705" t="s">
        <v>475</v>
      </c>
      <c r="C53" s="706"/>
      <c r="D53" s="707">
        <v>180</v>
      </c>
      <c r="E53" s="708" t="s">
        <v>403</v>
      </c>
      <c r="F53" s="713">
        <f>$F$10</f>
        <v>1.44E-2</v>
      </c>
      <c r="G53" s="710">
        <f>D53*F53</f>
        <v>2.5920000000000001</v>
      </c>
      <c r="H53" s="703"/>
    </row>
    <row r="54" spans="1:8">
      <c r="A54" s="714"/>
      <c r="B54" s="715"/>
      <c r="C54" s="716" t="s">
        <v>490</v>
      </c>
      <c r="D54" s="717">
        <v>1</v>
      </c>
      <c r="E54" s="718" t="s">
        <v>31</v>
      </c>
      <c r="F54" s="719" t="s">
        <v>5</v>
      </c>
      <c r="G54" s="720">
        <f>SUM(G50:G53)</f>
        <v>1383.3370000000002</v>
      </c>
      <c r="H54" s="721" t="s">
        <v>477</v>
      </c>
    </row>
    <row r="55" spans="1:8">
      <c r="A55" s="722">
        <v>2.2999999999999998</v>
      </c>
      <c r="B55" s="699" t="s">
        <v>491</v>
      </c>
      <c r="C55" s="706"/>
      <c r="D55" s="723"/>
      <c r="E55" s="723"/>
      <c r="F55" s="724"/>
      <c r="G55" s="725" t="s">
        <v>242</v>
      </c>
      <c r="H55" s="726"/>
    </row>
    <row r="56" spans="1:8">
      <c r="A56" s="704"/>
      <c r="B56" s="705" t="s">
        <v>478</v>
      </c>
      <c r="C56" s="706"/>
      <c r="D56" s="707">
        <v>367</v>
      </c>
      <c r="E56" s="708" t="s">
        <v>402</v>
      </c>
      <c r="F56" s="709">
        <v>2.42</v>
      </c>
      <c r="G56" s="710">
        <f>D56*F56</f>
        <v>888.14</v>
      </c>
      <c r="H56" s="711" t="s">
        <v>479</v>
      </c>
    </row>
    <row r="57" spans="1:8">
      <c r="A57" s="704"/>
      <c r="B57" s="705" t="s">
        <v>473</v>
      </c>
      <c r="C57" s="706"/>
      <c r="D57" s="712">
        <v>0.66</v>
      </c>
      <c r="E57" s="708" t="s">
        <v>31</v>
      </c>
      <c r="F57" s="709">
        <v>287.5</v>
      </c>
      <c r="G57" s="710">
        <f>D57*F57</f>
        <v>189.75</v>
      </c>
      <c r="H57" s="703"/>
    </row>
    <row r="58" spans="1:8">
      <c r="A58" s="704"/>
      <c r="B58" s="705" t="s">
        <v>474</v>
      </c>
      <c r="C58" s="706"/>
      <c r="D58" s="712">
        <v>0.92</v>
      </c>
      <c r="E58" s="708" t="s">
        <v>31</v>
      </c>
      <c r="F58" s="709">
        <v>362.5</v>
      </c>
      <c r="G58" s="710">
        <f>D58*F58</f>
        <v>333.5</v>
      </c>
      <c r="H58" s="703"/>
    </row>
    <row r="59" spans="1:8">
      <c r="A59" s="704"/>
      <c r="B59" s="705" t="s">
        <v>475</v>
      </c>
      <c r="C59" s="706"/>
      <c r="D59" s="707">
        <v>180</v>
      </c>
      <c r="E59" s="708" t="s">
        <v>403</v>
      </c>
      <c r="F59" s="713">
        <f>$F$10</f>
        <v>1.44E-2</v>
      </c>
      <c r="G59" s="710">
        <f>D59*F59</f>
        <v>2.5920000000000001</v>
      </c>
      <c r="H59" s="703"/>
    </row>
    <row r="60" spans="1:8">
      <c r="A60" s="714"/>
      <c r="B60" s="715"/>
      <c r="C60" s="716" t="s">
        <v>492</v>
      </c>
      <c r="D60" s="717">
        <v>1</v>
      </c>
      <c r="E60" s="718" t="s">
        <v>31</v>
      </c>
      <c r="F60" s="719" t="s">
        <v>5</v>
      </c>
      <c r="G60" s="720">
        <f>SUM(G56:G59)</f>
        <v>1413.982</v>
      </c>
      <c r="H60" s="721" t="s">
        <v>477</v>
      </c>
    </row>
    <row r="61" spans="1:8">
      <c r="A61" s="722">
        <v>2.4</v>
      </c>
      <c r="B61" s="699" t="s">
        <v>493</v>
      </c>
      <c r="C61" s="706"/>
      <c r="D61" s="723"/>
      <c r="E61" s="723"/>
      <c r="F61" s="724"/>
      <c r="G61" s="725" t="s">
        <v>242</v>
      </c>
      <c r="H61" s="726"/>
    </row>
    <row r="62" spans="1:8">
      <c r="A62" s="704"/>
      <c r="B62" s="705" t="s">
        <v>478</v>
      </c>
      <c r="C62" s="706"/>
      <c r="D62" s="707">
        <v>419</v>
      </c>
      <c r="E62" s="708" t="s">
        <v>402</v>
      </c>
      <c r="F62" s="709">
        <v>2.42</v>
      </c>
      <c r="G62" s="710">
        <f>D62*F62</f>
        <v>1013.98</v>
      </c>
      <c r="H62" s="711" t="s">
        <v>479</v>
      </c>
    </row>
    <row r="63" spans="1:8">
      <c r="A63" s="704"/>
      <c r="B63" s="705" t="s">
        <v>473</v>
      </c>
      <c r="C63" s="706"/>
      <c r="D63" s="712">
        <v>0.5</v>
      </c>
      <c r="E63" s="708" t="s">
        <v>31</v>
      </c>
      <c r="F63" s="709">
        <v>287.5</v>
      </c>
      <c r="G63" s="710">
        <f>D63*F63</f>
        <v>143.75</v>
      </c>
      <c r="H63" s="703"/>
    </row>
    <row r="64" spans="1:8">
      <c r="A64" s="704"/>
      <c r="B64" s="705" t="s">
        <v>474</v>
      </c>
      <c r="C64" s="706"/>
      <c r="D64" s="712">
        <v>0.97</v>
      </c>
      <c r="E64" s="708" t="s">
        <v>31</v>
      </c>
      <c r="F64" s="709">
        <v>362.5</v>
      </c>
      <c r="G64" s="710">
        <f>D64*F64</f>
        <v>351.625</v>
      </c>
      <c r="H64" s="703"/>
    </row>
    <row r="65" spans="1:256">
      <c r="A65" s="704"/>
      <c r="B65" s="705" t="s">
        <v>475</v>
      </c>
      <c r="C65" s="706"/>
      <c r="D65" s="707">
        <v>180</v>
      </c>
      <c r="E65" s="708" t="s">
        <v>403</v>
      </c>
      <c r="F65" s="713">
        <f>$F$10</f>
        <v>1.44E-2</v>
      </c>
      <c r="G65" s="710">
        <f>D65*F65</f>
        <v>2.5920000000000001</v>
      </c>
      <c r="H65" s="703"/>
    </row>
    <row r="66" spans="1:256">
      <c r="A66" s="714"/>
      <c r="B66" s="715"/>
      <c r="C66" s="716" t="s">
        <v>494</v>
      </c>
      <c r="D66" s="717">
        <v>1</v>
      </c>
      <c r="E66" s="718" t="s">
        <v>31</v>
      </c>
      <c r="F66" s="719" t="s">
        <v>5</v>
      </c>
      <c r="G66" s="720">
        <f>SUM(G62:G65)</f>
        <v>1511.9470000000001</v>
      </c>
      <c r="H66" s="721" t="s">
        <v>477</v>
      </c>
    </row>
    <row r="67" spans="1:256">
      <c r="A67" s="722">
        <v>2.5</v>
      </c>
      <c r="B67" s="699" t="s">
        <v>489</v>
      </c>
      <c r="C67" s="706"/>
      <c r="D67" s="723"/>
      <c r="E67" s="723"/>
      <c r="F67" s="724"/>
      <c r="G67" s="725" t="s">
        <v>242</v>
      </c>
      <c r="H67" s="726"/>
    </row>
    <row r="68" spans="1:256">
      <c r="A68" s="704"/>
      <c r="B68" s="705" t="s">
        <v>482</v>
      </c>
      <c r="C68" s="706"/>
      <c r="D68" s="707">
        <v>336</v>
      </c>
      <c r="E68" s="708" t="s">
        <v>402</v>
      </c>
      <c r="F68" s="709">
        <v>3.25</v>
      </c>
      <c r="G68" s="710">
        <f>D68*F68</f>
        <v>1092</v>
      </c>
      <c r="H68" s="711" t="s">
        <v>242</v>
      </c>
    </row>
    <row r="69" spans="1:256">
      <c r="A69" s="704"/>
      <c r="B69" s="705" t="s">
        <v>473</v>
      </c>
      <c r="C69" s="706"/>
      <c r="D69" s="712">
        <v>0.6</v>
      </c>
      <c r="E69" s="708" t="s">
        <v>31</v>
      </c>
      <c r="F69" s="709">
        <v>287.5</v>
      </c>
      <c r="G69" s="710">
        <f>D69*F69</f>
        <v>172.5</v>
      </c>
      <c r="H69" s="703"/>
    </row>
    <row r="70" spans="1:256">
      <c r="A70" s="704"/>
      <c r="B70" s="705" t="s">
        <v>474</v>
      </c>
      <c r="C70" s="706"/>
      <c r="D70" s="712">
        <v>1.0900000000000001</v>
      </c>
      <c r="E70" s="708" t="s">
        <v>31</v>
      </c>
      <c r="F70" s="709">
        <v>362.5</v>
      </c>
      <c r="G70" s="710">
        <f>D70*F70</f>
        <v>395.12500000000006</v>
      </c>
      <c r="H70" s="703"/>
    </row>
    <row r="71" spans="1:256">
      <c r="A71" s="704"/>
      <c r="B71" s="705" t="s">
        <v>475</v>
      </c>
      <c r="C71" s="706"/>
      <c r="D71" s="707">
        <v>180</v>
      </c>
      <c r="E71" s="708" t="s">
        <v>403</v>
      </c>
      <c r="F71" s="713">
        <f>$F$10</f>
        <v>1.44E-2</v>
      </c>
      <c r="G71" s="710">
        <f>D71*F71</f>
        <v>2.5920000000000001</v>
      </c>
      <c r="H71" s="703"/>
    </row>
    <row r="72" spans="1:256">
      <c r="A72" s="704"/>
      <c r="B72" s="727"/>
      <c r="C72" s="705" t="s">
        <v>490</v>
      </c>
      <c r="D72" s="707">
        <v>1</v>
      </c>
      <c r="E72" s="708" t="s">
        <v>31</v>
      </c>
      <c r="F72" s="728" t="s">
        <v>5</v>
      </c>
      <c r="G72" s="729">
        <f>SUM(G68:G71)</f>
        <v>1662.2170000000001</v>
      </c>
      <c r="H72" s="730" t="s">
        <v>477</v>
      </c>
    </row>
    <row r="73" spans="1:256" ht="21.75" thickBot="1">
      <c r="A73" s="731"/>
      <c r="B73" s="732"/>
      <c r="C73" s="733"/>
      <c r="D73" s="735"/>
      <c r="E73" s="735"/>
      <c r="F73" s="736"/>
      <c r="G73" s="741" t="s">
        <v>242</v>
      </c>
      <c r="H73" s="737"/>
    </row>
    <row r="74" spans="1:256">
      <c r="G74" s="1129" t="str">
        <f>$G$37</f>
        <v xml:space="preserve"> เมษายน 2549</v>
      </c>
      <c r="H74" s="1129"/>
    </row>
    <row r="75" spans="1:256" ht="21.75">
      <c r="A75" s="1130" t="s">
        <v>495</v>
      </c>
      <c r="B75" s="1130"/>
      <c r="C75" s="1130"/>
      <c r="D75" s="1130"/>
      <c r="E75" s="1130"/>
      <c r="F75" s="1130"/>
      <c r="G75" s="1130"/>
      <c r="H75" s="1130"/>
    </row>
    <row r="76" spans="1:256" ht="22.5" thickBot="1">
      <c r="A76" s="1131" t="s">
        <v>485</v>
      </c>
      <c r="B76" s="1131"/>
      <c r="C76" s="1131"/>
      <c r="D76" s="1131"/>
      <c r="E76" s="1131"/>
      <c r="F76" s="1131"/>
      <c r="G76" s="1131"/>
      <c r="H76" s="1131"/>
    </row>
    <row r="77" spans="1:256">
      <c r="A77" s="1119" t="s">
        <v>257</v>
      </c>
      <c r="B77" s="1121" t="s">
        <v>1</v>
      </c>
      <c r="C77" s="1122"/>
      <c r="D77" s="1125" t="s">
        <v>22</v>
      </c>
      <c r="E77" s="1125" t="s">
        <v>23</v>
      </c>
      <c r="F77" s="686" t="s">
        <v>467</v>
      </c>
      <c r="G77" s="687" t="s">
        <v>468</v>
      </c>
      <c r="H77" s="1127" t="s">
        <v>18</v>
      </c>
    </row>
    <row r="78" spans="1:256">
      <c r="A78" s="1120"/>
      <c r="B78" s="1123"/>
      <c r="C78" s="1124"/>
      <c r="D78" s="1126"/>
      <c r="E78" s="1126"/>
      <c r="F78" s="688" t="s">
        <v>29</v>
      </c>
      <c r="G78" s="689" t="s">
        <v>29</v>
      </c>
      <c r="H78" s="1128"/>
    </row>
    <row r="79" spans="1:256" ht="21.75">
      <c r="A79" s="690">
        <v>3</v>
      </c>
      <c r="B79" s="691" t="s">
        <v>496</v>
      </c>
      <c r="C79" s="740"/>
      <c r="D79" s="693"/>
      <c r="E79" s="693"/>
      <c r="F79" s="694"/>
      <c r="G79" s="695" t="s">
        <v>242</v>
      </c>
      <c r="H79" s="742" t="s">
        <v>497</v>
      </c>
      <c r="I79" s="697"/>
      <c r="J79" s="697"/>
      <c r="K79" s="697"/>
      <c r="L79" s="697"/>
      <c r="M79" s="697"/>
      <c r="N79" s="697"/>
      <c r="O79" s="697"/>
      <c r="P79" s="697"/>
      <c r="Q79" s="697"/>
      <c r="R79" s="697"/>
      <c r="S79" s="697"/>
      <c r="T79" s="697"/>
      <c r="U79" s="697"/>
      <c r="V79" s="697"/>
      <c r="W79" s="697"/>
      <c r="X79" s="697"/>
      <c r="Y79" s="697"/>
      <c r="Z79" s="697"/>
      <c r="AA79" s="697"/>
      <c r="AB79" s="697"/>
      <c r="AC79" s="697"/>
      <c r="AD79" s="697"/>
      <c r="AE79" s="697"/>
      <c r="AF79" s="697"/>
      <c r="AG79" s="697"/>
      <c r="AH79" s="697"/>
      <c r="AI79" s="697"/>
      <c r="AJ79" s="697"/>
      <c r="AK79" s="697"/>
      <c r="AL79" s="697"/>
      <c r="AM79" s="697"/>
      <c r="AN79" s="697"/>
      <c r="AO79" s="697"/>
      <c r="AP79" s="697"/>
      <c r="AQ79" s="697"/>
      <c r="AR79" s="697"/>
      <c r="AS79" s="697"/>
      <c r="AT79" s="697"/>
      <c r="AU79" s="697"/>
      <c r="AV79" s="697"/>
      <c r="AW79" s="697"/>
      <c r="AX79" s="697"/>
      <c r="AY79" s="697"/>
      <c r="AZ79" s="697"/>
      <c r="BA79" s="697"/>
      <c r="BB79" s="697"/>
      <c r="BC79" s="697"/>
      <c r="BD79" s="697"/>
      <c r="BE79" s="697"/>
      <c r="BF79" s="697"/>
      <c r="BG79" s="697"/>
      <c r="BH79" s="697"/>
      <c r="BI79" s="697"/>
      <c r="BJ79" s="697"/>
      <c r="BK79" s="697"/>
      <c r="BL79" s="697"/>
      <c r="BM79" s="697"/>
      <c r="BN79" s="697"/>
      <c r="BO79" s="697"/>
      <c r="BP79" s="697"/>
      <c r="BQ79" s="697"/>
      <c r="BR79" s="697"/>
      <c r="BS79" s="697"/>
      <c r="BT79" s="697"/>
      <c r="BU79" s="697"/>
      <c r="BV79" s="697"/>
      <c r="BW79" s="697"/>
      <c r="BX79" s="697"/>
      <c r="BY79" s="697"/>
      <c r="BZ79" s="697"/>
      <c r="CA79" s="697"/>
      <c r="CB79" s="697"/>
      <c r="CC79" s="697"/>
      <c r="CD79" s="697"/>
      <c r="CE79" s="697"/>
      <c r="CF79" s="697"/>
      <c r="CG79" s="697"/>
      <c r="CH79" s="697"/>
      <c r="CI79" s="697"/>
      <c r="CJ79" s="697"/>
      <c r="CK79" s="697"/>
      <c r="CL79" s="697"/>
      <c r="CM79" s="697"/>
      <c r="CN79" s="697"/>
      <c r="CO79" s="697"/>
      <c r="CP79" s="697"/>
      <c r="CQ79" s="697"/>
      <c r="CR79" s="697"/>
      <c r="CS79" s="697"/>
      <c r="CT79" s="697"/>
      <c r="CU79" s="697"/>
      <c r="CV79" s="697"/>
      <c r="CW79" s="697"/>
      <c r="CX79" s="697"/>
      <c r="CY79" s="697"/>
      <c r="CZ79" s="697"/>
      <c r="DA79" s="697"/>
      <c r="DB79" s="697"/>
      <c r="DC79" s="697"/>
      <c r="DD79" s="697"/>
      <c r="DE79" s="697"/>
      <c r="DF79" s="697"/>
      <c r="DG79" s="697"/>
      <c r="DH79" s="697"/>
      <c r="DI79" s="697"/>
      <c r="DJ79" s="697"/>
      <c r="DK79" s="697"/>
      <c r="DL79" s="697"/>
      <c r="DM79" s="697"/>
      <c r="DN79" s="697"/>
      <c r="DO79" s="697"/>
      <c r="DP79" s="697"/>
      <c r="DQ79" s="697"/>
      <c r="DR79" s="697"/>
      <c r="DS79" s="697"/>
      <c r="DT79" s="697"/>
      <c r="DU79" s="697"/>
      <c r="DV79" s="697"/>
      <c r="DW79" s="697"/>
      <c r="DX79" s="697"/>
      <c r="DY79" s="697"/>
      <c r="DZ79" s="697"/>
      <c r="EA79" s="697"/>
      <c r="EB79" s="697"/>
      <c r="EC79" s="697"/>
      <c r="ED79" s="697"/>
      <c r="EE79" s="697"/>
      <c r="EF79" s="697"/>
      <c r="EG79" s="697"/>
      <c r="EH79" s="697"/>
      <c r="EI79" s="697"/>
      <c r="EJ79" s="697"/>
      <c r="EK79" s="697"/>
      <c r="EL79" s="697"/>
      <c r="EM79" s="697"/>
      <c r="EN79" s="697"/>
      <c r="EO79" s="697"/>
      <c r="EP79" s="697"/>
      <c r="EQ79" s="697"/>
      <c r="ER79" s="697"/>
      <c r="ES79" s="697"/>
      <c r="ET79" s="697"/>
      <c r="EU79" s="697"/>
      <c r="EV79" s="697"/>
      <c r="EW79" s="697"/>
      <c r="EX79" s="697"/>
      <c r="EY79" s="697"/>
      <c r="EZ79" s="697"/>
      <c r="FA79" s="697"/>
      <c r="FB79" s="697"/>
      <c r="FC79" s="697"/>
      <c r="FD79" s="697"/>
      <c r="FE79" s="697"/>
      <c r="FF79" s="697"/>
      <c r="FG79" s="697"/>
      <c r="FH79" s="697"/>
      <c r="FI79" s="697"/>
      <c r="FJ79" s="697"/>
      <c r="FK79" s="697"/>
      <c r="FL79" s="697"/>
      <c r="FM79" s="697"/>
      <c r="FN79" s="697"/>
      <c r="FO79" s="697"/>
      <c r="FP79" s="697"/>
      <c r="FQ79" s="697"/>
      <c r="FR79" s="697"/>
      <c r="FS79" s="697"/>
      <c r="FT79" s="697"/>
      <c r="FU79" s="697"/>
      <c r="FV79" s="697"/>
      <c r="FW79" s="697"/>
      <c r="FX79" s="697"/>
      <c r="FY79" s="697"/>
      <c r="FZ79" s="697"/>
      <c r="GA79" s="697"/>
      <c r="GB79" s="697"/>
      <c r="GC79" s="697"/>
      <c r="GD79" s="697"/>
      <c r="GE79" s="697"/>
      <c r="GF79" s="697"/>
      <c r="GG79" s="697"/>
      <c r="GH79" s="697"/>
      <c r="GI79" s="697"/>
      <c r="GJ79" s="697"/>
      <c r="GK79" s="697"/>
      <c r="GL79" s="697"/>
      <c r="GM79" s="697"/>
      <c r="GN79" s="697"/>
      <c r="GO79" s="697"/>
      <c r="GP79" s="697"/>
      <c r="GQ79" s="697"/>
      <c r="GR79" s="697"/>
      <c r="GS79" s="697"/>
      <c r="GT79" s="697"/>
      <c r="GU79" s="697"/>
      <c r="GV79" s="697"/>
      <c r="GW79" s="697"/>
      <c r="GX79" s="697"/>
      <c r="GY79" s="697"/>
      <c r="GZ79" s="697"/>
      <c r="HA79" s="697"/>
      <c r="HB79" s="697"/>
      <c r="HC79" s="697"/>
      <c r="HD79" s="697"/>
      <c r="HE79" s="697"/>
      <c r="HF79" s="697"/>
      <c r="HG79" s="697"/>
      <c r="HH79" s="697"/>
      <c r="HI79" s="697"/>
      <c r="HJ79" s="697"/>
      <c r="HK79" s="697"/>
      <c r="HL79" s="697"/>
      <c r="HM79" s="697"/>
      <c r="HN79" s="697"/>
      <c r="HO79" s="697"/>
      <c r="HP79" s="697"/>
      <c r="HQ79" s="697"/>
      <c r="HR79" s="697"/>
      <c r="HS79" s="697"/>
      <c r="HT79" s="697"/>
      <c r="HU79" s="697"/>
      <c r="HV79" s="697"/>
      <c r="HW79" s="697"/>
      <c r="HX79" s="697"/>
      <c r="HY79" s="697"/>
      <c r="HZ79" s="697"/>
      <c r="IA79" s="697"/>
      <c r="IB79" s="697"/>
      <c r="IC79" s="697"/>
      <c r="ID79" s="697"/>
      <c r="IE79" s="697"/>
      <c r="IF79" s="697"/>
      <c r="IG79" s="697"/>
      <c r="IH79" s="697"/>
      <c r="II79" s="697"/>
      <c r="IJ79" s="697"/>
      <c r="IK79" s="697"/>
      <c r="IL79" s="697"/>
      <c r="IM79" s="697"/>
      <c r="IN79" s="697"/>
      <c r="IO79" s="697"/>
      <c r="IP79" s="697"/>
      <c r="IQ79" s="697"/>
      <c r="IR79" s="697"/>
      <c r="IS79" s="697"/>
      <c r="IT79" s="697"/>
      <c r="IU79" s="697"/>
      <c r="IV79" s="697"/>
    </row>
    <row r="80" spans="1:256">
      <c r="A80" s="722">
        <v>3.1</v>
      </c>
      <c r="B80" s="743" t="s">
        <v>498</v>
      </c>
      <c r="C80" s="705"/>
      <c r="D80" s="723"/>
      <c r="E80" s="723"/>
      <c r="F80" s="724"/>
      <c r="G80" s="725" t="s">
        <v>242</v>
      </c>
      <c r="H80" s="744" t="s">
        <v>499</v>
      </c>
    </row>
    <row r="81" spans="1:256">
      <c r="A81" s="704"/>
      <c r="B81" s="745" t="s">
        <v>500</v>
      </c>
      <c r="C81" s="705"/>
      <c r="D81" s="746">
        <v>1</v>
      </c>
      <c r="E81" s="747" t="s">
        <v>31</v>
      </c>
      <c r="F81" s="728" t="s">
        <v>5</v>
      </c>
      <c r="G81" s="748">
        <v>2100</v>
      </c>
      <c r="H81" s="749" t="s">
        <v>501</v>
      </c>
    </row>
    <row r="82" spans="1:256">
      <c r="A82" s="704"/>
      <c r="B82" s="745" t="s">
        <v>502</v>
      </c>
      <c r="C82" s="705"/>
      <c r="D82" s="746">
        <v>1</v>
      </c>
      <c r="E82" s="747" t="s">
        <v>31</v>
      </c>
      <c r="F82" s="728" t="s">
        <v>5</v>
      </c>
      <c r="G82" s="748">
        <v>2140</v>
      </c>
      <c r="H82" s="750" t="s">
        <v>503</v>
      </c>
    </row>
    <row r="83" spans="1:256">
      <c r="A83" s="704"/>
      <c r="B83" s="745" t="s">
        <v>504</v>
      </c>
      <c r="C83" s="705"/>
      <c r="D83" s="746">
        <v>1</v>
      </c>
      <c r="E83" s="747" t="s">
        <v>31</v>
      </c>
      <c r="F83" s="728" t="s">
        <v>5</v>
      </c>
      <c r="G83" s="748">
        <v>2180</v>
      </c>
      <c r="H83" s="750" t="s">
        <v>505</v>
      </c>
    </row>
    <row r="84" spans="1:256">
      <c r="A84" s="704"/>
      <c r="B84" s="745" t="s">
        <v>506</v>
      </c>
      <c r="C84" s="705"/>
      <c r="D84" s="746">
        <v>1</v>
      </c>
      <c r="E84" s="747" t="s">
        <v>31</v>
      </c>
      <c r="F84" s="728" t="s">
        <v>5</v>
      </c>
      <c r="G84" s="748">
        <v>2220</v>
      </c>
      <c r="H84" s="750" t="s">
        <v>505</v>
      </c>
    </row>
    <row r="85" spans="1:256">
      <c r="A85" s="704"/>
      <c r="B85" s="745" t="s">
        <v>507</v>
      </c>
      <c r="C85" s="705"/>
      <c r="D85" s="746">
        <v>1</v>
      </c>
      <c r="E85" s="747" t="s">
        <v>31</v>
      </c>
      <c r="F85" s="728" t="s">
        <v>5</v>
      </c>
      <c r="G85" s="748">
        <v>2300</v>
      </c>
      <c r="H85" s="750" t="s">
        <v>505</v>
      </c>
    </row>
    <row r="86" spans="1:256">
      <c r="A86" s="704"/>
      <c r="B86" s="745" t="s">
        <v>508</v>
      </c>
      <c r="C86" s="705"/>
      <c r="D86" s="746">
        <v>1</v>
      </c>
      <c r="E86" s="747" t="s">
        <v>31</v>
      </c>
      <c r="F86" s="728" t="s">
        <v>5</v>
      </c>
      <c r="G86" s="748">
        <v>2350</v>
      </c>
      <c r="H86" s="750" t="s">
        <v>505</v>
      </c>
    </row>
    <row r="87" spans="1:256">
      <c r="A87" s="704"/>
      <c r="B87" s="745" t="s">
        <v>509</v>
      </c>
      <c r="C87" s="705"/>
      <c r="D87" s="746">
        <v>1</v>
      </c>
      <c r="E87" s="747" t="s">
        <v>31</v>
      </c>
      <c r="F87" s="728" t="s">
        <v>5</v>
      </c>
      <c r="G87" s="748">
        <v>2410</v>
      </c>
      <c r="H87" s="750" t="s">
        <v>505</v>
      </c>
    </row>
    <row r="88" spans="1:256">
      <c r="A88" s="714"/>
      <c r="B88" s="751" t="s">
        <v>510</v>
      </c>
      <c r="C88" s="716"/>
      <c r="D88" s="752">
        <v>1</v>
      </c>
      <c r="E88" s="753" t="s">
        <v>31</v>
      </c>
      <c r="F88" s="719" t="s">
        <v>5</v>
      </c>
      <c r="G88" s="748">
        <v>2480</v>
      </c>
      <c r="H88" s="754" t="s">
        <v>505</v>
      </c>
    </row>
    <row r="89" spans="1:256" ht="21.75">
      <c r="A89" s="690">
        <v>4</v>
      </c>
      <c r="B89" s="691" t="s">
        <v>511</v>
      </c>
      <c r="C89" s="740"/>
      <c r="D89" s="755"/>
      <c r="E89" s="756"/>
      <c r="F89" s="757"/>
      <c r="G89" s="695"/>
      <c r="H89" s="758"/>
      <c r="I89" s="697"/>
      <c r="J89" s="697"/>
      <c r="K89" s="697"/>
      <c r="L89" s="697"/>
      <c r="M89" s="697"/>
      <c r="N89" s="697"/>
      <c r="O89" s="697"/>
      <c r="P89" s="697"/>
      <c r="Q89" s="697"/>
      <c r="R89" s="697"/>
      <c r="S89" s="697"/>
      <c r="T89" s="697"/>
      <c r="U89" s="697"/>
      <c r="V89" s="697"/>
      <c r="W89" s="697"/>
      <c r="X89" s="697"/>
      <c r="Y89" s="697"/>
      <c r="Z89" s="697"/>
      <c r="AA89" s="697"/>
      <c r="AB89" s="697"/>
      <c r="AC89" s="697"/>
      <c r="AD89" s="697"/>
      <c r="AE89" s="697"/>
      <c r="AF89" s="697"/>
      <c r="AG89" s="697"/>
      <c r="AH89" s="697"/>
      <c r="AI89" s="697"/>
      <c r="AJ89" s="697"/>
      <c r="AK89" s="697"/>
      <c r="AL89" s="697"/>
      <c r="AM89" s="697"/>
      <c r="AN89" s="697"/>
      <c r="AO89" s="697"/>
      <c r="AP89" s="697"/>
      <c r="AQ89" s="697"/>
      <c r="AR89" s="697"/>
      <c r="AS89" s="697"/>
      <c r="AT89" s="697"/>
      <c r="AU89" s="697"/>
      <c r="AV89" s="697"/>
      <c r="AW89" s="697"/>
      <c r="AX89" s="697"/>
      <c r="AY89" s="697"/>
      <c r="AZ89" s="697"/>
      <c r="BA89" s="697"/>
      <c r="BB89" s="697"/>
      <c r="BC89" s="697"/>
      <c r="BD89" s="697"/>
      <c r="BE89" s="697"/>
      <c r="BF89" s="697"/>
      <c r="BG89" s="697"/>
      <c r="BH89" s="697"/>
      <c r="BI89" s="697"/>
      <c r="BJ89" s="697"/>
      <c r="BK89" s="697"/>
      <c r="BL89" s="697"/>
      <c r="BM89" s="697"/>
      <c r="BN89" s="697"/>
      <c r="BO89" s="697"/>
      <c r="BP89" s="697"/>
      <c r="BQ89" s="697"/>
      <c r="BR89" s="697"/>
      <c r="BS89" s="697"/>
      <c r="BT89" s="697"/>
      <c r="BU89" s="697"/>
      <c r="BV89" s="697"/>
      <c r="BW89" s="697"/>
      <c r="BX89" s="697"/>
      <c r="BY89" s="697"/>
      <c r="BZ89" s="697"/>
      <c r="CA89" s="697"/>
      <c r="CB89" s="697"/>
      <c r="CC89" s="697"/>
      <c r="CD89" s="697"/>
      <c r="CE89" s="697"/>
      <c r="CF89" s="697"/>
      <c r="CG89" s="697"/>
      <c r="CH89" s="697"/>
      <c r="CI89" s="697"/>
      <c r="CJ89" s="697"/>
      <c r="CK89" s="697"/>
      <c r="CL89" s="697"/>
      <c r="CM89" s="697"/>
      <c r="CN89" s="697"/>
      <c r="CO89" s="697"/>
      <c r="CP89" s="697"/>
      <c r="CQ89" s="697"/>
      <c r="CR89" s="697"/>
      <c r="CS89" s="697"/>
      <c r="CT89" s="697"/>
      <c r="CU89" s="697"/>
      <c r="CV89" s="697"/>
      <c r="CW89" s="697"/>
      <c r="CX89" s="697"/>
      <c r="CY89" s="697"/>
      <c r="CZ89" s="697"/>
      <c r="DA89" s="697"/>
      <c r="DB89" s="697"/>
      <c r="DC89" s="697"/>
      <c r="DD89" s="697"/>
      <c r="DE89" s="697"/>
      <c r="DF89" s="697"/>
      <c r="DG89" s="697"/>
      <c r="DH89" s="697"/>
      <c r="DI89" s="697"/>
      <c r="DJ89" s="697"/>
      <c r="DK89" s="697"/>
      <c r="DL89" s="697"/>
      <c r="DM89" s="697"/>
      <c r="DN89" s="697"/>
      <c r="DO89" s="697"/>
      <c r="DP89" s="697"/>
      <c r="DQ89" s="697"/>
      <c r="DR89" s="697"/>
      <c r="DS89" s="697"/>
      <c r="DT89" s="697"/>
      <c r="DU89" s="697"/>
      <c r="DV89" s="697"/>
      <c r="DW89" s="697"/>
      <c r="DX89" s="697"/>
      <c r="DY89" s="697"/>
      <c r="DZ89" s="697"/>
      <c r="EA89" s="697"/>
      <c r="EB89" s="697"/>
      <c r="EC89" s="697"/>
      <c r="ED89" s="697"/>
      <c r="EE89" s="697"/>
      <c r="EF89" s="697"/>
      <c r="EG89" s="697"/>
      <c r="EH89" s="697"/>
      <c r="EI89" s="697"/>
      <c r="EJ89" s="697"/>
      <c r="EK89" s="697"/>
      <c r="EL89" s="697"/>
      <c r="EM89" s="697"/>
      <c r="EN89" s="697"/>
      <c r="EO89" s="697"/>
      <c r="EP89" s="697"/>
      <c r="EQ89" s="697"/>
      <c r="ER89" s="697"/>
      <c r="ES89" s="697"/>
      <c r="ET89" s="697"/>
      <c r="EU89" s="697"/>
      <c r="EV89" s="697"/>
      <c r="EW89" s="697"/>
      <c r="EX89" s="697"/>
      <c r="EY89" s="697"/>
      <c r="EZ89" s="697"/>
      <c r="FA89" s="697"/>
      <c r="FB89" s="697"/>
      <c r="FC89" s="697"/>
      <c r="FD89" s="697"/>
      <c r="FE89" s="697"/>
      <c r="FF89" s="697"/>
      <c r="FG89" s="697"/>
      <c r="FH89" s="697"/>
      <c r="FI89" s="697"/>
      <c r="FJ89" s="697"/>
      <c r="FK89" s="697"/>
      <c r="FL89" s="697"/>
      <c r="FM89" s="697"/>
      <c r="FN89" s="697"/>
      <c r="FO89" s="697"/>
      <c r="FP89" s="697"/>
      <c r="FQ89" s="697"/>
      <c r="FR89" s="697"/>
      <c r="FS89" s="697"/>
      <c r="FT89" s="697"/>
      <c r="FU89" s="697"/>
      <c r="FV89" s="697"/>
      <c r="FW89" s="697"/>
      <c r="FX89" s="697"/>
      <c r="FY89" s="697"/>
      <c r="FZ89" s="697"/>
      <c r="GA89" s="697"/>
      <c r="GB89" s="697"/>
      <c r="GC89" s="697"/>
      <c r="GD89" s="697"/>
      <c r="GE89" s="697"/>
      <c r="GF89" s="697"/>
      <c r="GG89" s="697"/>
      <c r="GH89" s="697"/>
      <c r="GI89" s="697"/>
      <c r="GJ89" s="697"/>
      <c r="GK89" s="697"/>
      <c r="GL89" s="697"/>
      <c r="GM89" s="697"/>
      <c r="GN89" s="697"/>
      <c r="GO89" s="697"/>
      <c r="GP89" s="697"/>
      <c r="GQ89" s="697"/>
      <c r="GR89" s="697"/>
      <c r="GS89" s="697"/>
      <c r="GT89" s="697"/>
      <c r="GU89" s="697"/>
      <c r="GV89" s="697"/>
      <c r="GW89" s="697"/>
      <c r="GX89" s="697"/>
      <c r="GY89" s="697"/>
      <c r="GZ89" s="697"/>
      <c r="HA89" s="697"/>
      <c r="HB89" s="697"/>
      <c r="HC89" s="697"/>
      <c r="HD89" s="697"/>
      <c r="HE89" s="697"/>
      <c r="HF89" s="697"/>
      <c r="HG89" s="697"/>
      <c r="HH89" s="697"/>
      <c r="HI89" s="697"/>
      <c r="HJ89" s="697"/>
      <c r="HK89" s="697"/>
      <c r="HL89" s="697"/>
      <c r="HM89" s="697"/>
      <c r="HN89" s="697"/>
      <c r="HO89" s="697"/>
      <c r="HP89" s="697"/>
      <c r="HQ89" s="697"/>
      <c r="HR89" s="697"/>
      <c r="HS89" s="697"/>
      <c r="HT89" s="697"/>
      <c r="HU89" s="697"/>
      <c r="HV89" s="697"/>
      <c r="HW89" s="697"/>
      <c r="HX89" s="697"/>
      <c r="HY89" s="697"/>
      <c r="HZ89" s="697"/>
      <c r="IA89" s="697"/>
      <c r="IB89" s="697"/>
      <c r="IC89" s="697"/>
      <c r="ID89" s="697"/>
      <c r="IE89" s="697"/>
      <c r="IF89" s="697"/>
      <c r="IG89" s="697"/>
      <c r="IH89" s="697"/>
      <c r="II89" s="697"/>
      <c r="IJ89" s="697"/>
      <c r="IK89" s="697"/>
      <c r="IL89" s="697"/>
      <c r="IM89" s="697"/>
      <c r="IN89" s="697"/>
      <c r="IO89" s="697"/>
      <c r="IP89" s="697"/>
      <c r="IQ89" s="697"/>
      <c r="IR89" s="697"/>
      <c r="IS89" s="697"/>
      <c r="IT89" s="697"/>
      <c r="IU89" s="697"/>
      <c r="IV89" s="697"/>
    </row>
    <row r="90" spans="1:256">
      <c r="A90" s="722">
        <v>4.0999999999999996</v>
      </c>
      <c r="B90" s="743" t="s">
        <v>512</v>
      </c>
      <c r="C90" s="705"/>
      <c r="D90" s="746"/>
      <c r="E90" s="747"/>
      <c r="F90" s="728"/>
      <c r="G90" s="702"/>
      <c r="H90" s="759"/>
    </row>
    <row r="91" spans="1:256">
      <c r="A91" s="704"/>
      <c r="B91" s="705" t="s">
        <v>478</v>
      </c>
      <c r="C91" s="706"/>
      <c r="D91" s="707">
        <v>17</v>
      </c>
      <c r="E91" s="708" t="s">
        <v>402</v>
      </c>
      <c r="F91" s="709">
        <v>2.42</v>
      </c>
      <c r="G91" s="710">
        <f>D91*F91</f>
        <v>41.14</v>
      </c>
      <c r="H91" s="711" t="s">
        <v>479</v>
      </c>
    </row>
    <row r="92" spans="1:256">
      <c r="A92" s="704"/>
      <c r="B92" s="705" t="s">
        <v>473</v>
      </c>
      <c r="C92" s="706"/>
      <c r="D92" s="712">
        <v>0.04</v>
      </c>
      <c r="E92" s="708" t="s">
        <v>31</v>
      </c>
      <c r="F92" s="709">
        <v>287.5</v>
      </c>
      <c r="G92" s="710">
        <f>D92*F92</f>
        <v>11.5</v>
      </c>
      <c r="H92" s="759"/>
    </row>
    <row r="93" spans="1:256">
      <c r="A93" s="704"/>
      <c r="B93" s="705" t="s">
        <v>474</v>
      </c>
      <c r="C93" s="706"/>
      <c r="D93" s="712">
        <v>0.05</v>
      </c>
      <c r="E93" s="708" t="s">
        <v>31</v>
      </c>
      <c r="F93" s="709">
        <v>362.5</v>
      </c>
      <c r="G93" s="710">
        <f>D93*F93</f>
        <v>18.125</v>
      </c>
      <c r="H93" s="759"/>
    </row>
    <row r="94" spans="1:256">
      <c r="A94" s="704"/>
      <c r="B94" s="705" t="s">
        <v>475</v>
      </c>
      <c r="C94" s="706"/>
      <c r="D94" s="707">
        <v>10</v>
      </c>
      <c r="E94" s="708" t="s">
        <v>403</v>
      </c>
      <c r="F94" s="713">
        <f>$F$10</f>
        <v>1.44E-2</v>
      </c>
      <c r="G94" s="710">
        <f>D94*F94</f>
        <v>0.14399999999999999</v>
      </c>
      <c r="H94" s="759"/>
    </row>
    <row r="95" spans="1:256">
      <c r="A95" s="714" t="s">
        <v>242</v>
      </c>
      <c r="B95" s="715" t="s">
        <v>242</v>
      </c>
      <c r="C95" s="716" t="s">
        <v>513</v>
      </c>
      <c r="D95" s="717">
        <v>1</v>
      </c>
      <c r="E95" s="718" t="s">
        <v>30</v>
      </c>
      <c r="F95" s="719" t="s">
        <v>5</v>
      </c>
      <c r="G95" s="760">
        <f>SUM(G91:G94)</f>
        <v>70.909000000000006</v>
      </c>
      <c r="H95" s="761" t="s">
        <v>242</v>
      </c>
    </row>
    <row r="96" spans="1:256">
      <c r="A96" s="722">
        <v>4.2</v>
      </c>
      <c r="B96" s="743" t="s">
        <v>514</v>
      </c>
      <c r="C96" s="705"/>
      <c r="D96" s="746"/>
      <c r="E96" s="747"/>
      <c r="F96" s="728"/>
      <c r="G96" s="702"/>
      <c r="H96" s="759"/>
    </row>
    <row r="97" spans="1:8">
      <c r="A97" s="704"/>
      <c r="B97" s="705" t="s">
        <v>478</v>
      </c>
      <c r="C97" s="706"/>
      <c r="D97" s="707">
        <v>17</v>
      </c>
      <c r="E97" s="708" t="s">
        <v>402</v>
      </c>
      <c r="F97" s="709">
        <v>2.42</v>
      </c>
      <c r="G97" s="710">
        <f t="shared" ref="G97:G102" si="0">D97*F97</f>
        <v>41.14</v>
      </c>
      <c r="H97" s="711" t="s">
        <v>479</v>
      </c>
    </row>
    <row r="98" spans="1:8">
      <c r="A98" s="704"/>
      <c r="B98" s="705" t="s">
        <v>473</v>
      </c>
      <c r="C98" s="706"/>
      <c r="D98" s="712">
        <v>0.04</v>
      </c>
      <c r="E98" s="708" t="s">
        <v>31</v>
      </c>
      <c r="F98" s="709">
        <v>287.5</v>
      </c>
      <c r="G98" s="710">
        <f t="shared" si="0"/>
        <v>11.5</v>
      </c>
      <c r="H98" s="759"/>
    </row>
    <row r="99" spans="1:8">
      <c r="A99" s="704"/>
      <c r="B99" s="705" t="s">
        <v>474</v>
      </c>
      <c r="C99" s="706"/>
      <c r="D99" s="712">
        <v>0.05</v>
      </c>
      <c r="E99" s="708" t="s">
        <v>31</v>
      </c>
      <c r="F99" s="709">
        <v>362.5</v>
      </c>
      <c r="G99" s="710">
        <f t="shared" si="0"/>
        <v>18.125</v>
      </c>
      <c r="H99" s="759"/>
    </row>
    <row r="100" spans="1:8">
      <c r="A100" s="704"/>
      <c r="B100" s="705" t="s">
        <v>515</v>
      </c>
      <c r="C100" s="706"/>
      <c r="D100" s="712">
        <v>2.2200000000000002</v>
      </c>
      <c r="E100" s="708" t="s">
        <v>402</v>
      </c>
      <c r="F100" s="762">
        <v>22.88</v>
      </c>
      <c r="G100" s="710">
        <f t="shared" si="0"/>
        <v>50.793600000000005</v>
      </c>
      <c r="H100" s="759"/>
    </row>
    <row r="101" spans="1:8">
      <c r="A101" s="704"/>
      <c r="B101" s="705" t="s">
        <v>516</v>
      </c>
      <c r="C101" s="706"/>
      <c r="D101" s="712">
        <v>7.0000000000000007E-2</v>
      </c>
      <c r="E101" s="708" t="s">
        <v>402</v>
      </c>
      <c r="F101" s="763">
        <v>16.149999999999999</v>
      </c>
      <c r="G101" s="710">
        <f t="shared" si="0"/>
        <v>1.1305000000000001</v>
      </c>
      <c r="H101" s="759"/>
    </row>
    <row r="102" spans="1:8">
      <c r="A102" s="704"/>
      <c r="B102" s="705" t="s">
        <v>475</v>
      </c>
      <c r="C102" s="706"/>
      <c r="D102" s="707">
        <v>10</v>
      </c>
      <c r="E102" s="708" t="s">
        <v>403</v>
      </c>
      <c r="F102" s="713">
        <f>$F$10</f>
        <v>1.44E-2</v>
      </c>
      <c r="G102" s="710">
        <f t="shared" si="0"/>
        <v>0.14399999999999999</v>
      </c>
      <c r="H102" s="759"/>
    </row>
    <row r="103" spans="1:8">
      <c r="A103" s="714" t="s">
        <v>242</v>
      </c>
      <c r="B103" s="715" t="s">
        <v>242</v>
      </c>
      <c r="C103" s="716" t="s">
        <v>517</v>
      </c>
      <c r="D103" s="717">
        <v>1</v>
      </c>
      <c r="E103" s="718" t="s">
        <v>30</v>
      </c>
      <c r="F103" s="719" t="s">
        <v>5</v>
      </c>
      <c r="G103" s="760">
        <f>SUM(G97:G102)</f>
        <v>122.83310000000002</v>
      </c>
      <c r="H103" s="761" t="s">
        <v>242</v>
      </c>
    </row>
    <row r="104" spans="1:8">
      <c r="A104" s="722">
        <v>4.3</v>
      </c>
      <c r="B104" s="743" t="s">
        <v>518</v>
      </c>
      <c r="C104" s="705"/>
      <c r="D104" s="746"/>
      <c r="E104" s="747"/>
      <c r="F104" s="728"/>
      <c r="G104" s="702"/>
      <c r="H104" s="759"/>
    </row>
    <row r="105" spans="1:8">
      <c r="A105" s="704"/>
      <c r="B105" s="705" t="s">
        <v>478</v>
      </c>
      <c r="C105" s="706"/>
      <c r="D105" s="707">
        <v>17</v>
      </c>
      <c r="E105" s="708" t="s">
        <v>402</v>
      </c>
      <c r="F105" s="709">
        <v>2.42</v>
      </c>
      <c r="G105" s="710">
        <f t="shared" ref="G105:G110" si="1">D105*F105</f>
        <v>41.14</v>
      </c>
      <c r="H105" s="711" t="s">
        <v>479</v>
      </c>
    </row>
    <row r="106" spans="1:8">
      <c r="A106" s="704"/>
      <c r="B106" s="705" t="s">
        <v>473</v>
      </c>
      <c r="C106" s="706"/>
      <c r="D106" s="712">
        <v>0.04</v>
      </c>
      <c r="E106" s="708" t="s">
        <v>31</v>
      </c>
      <c r="F106" s="709">
        <v>287.5</v>
      </c>
      <c r="G106" s="710">
        <f t="shared" si="1"/>
        <v>11.5</v>
      </c>
      <c r="H106" s="759"/>
    </row>
    <row r="107" spans="1:8">
      <c r="A107" s="704"/>
      <c r="B107" s="705" t="s">
        <v>474</v>
      </c>
      <c r="C107" s="706"/>
      <c r="D107" s="712">
        <v>0.05</v>
      </c>
      <c r="E107" s="708" t="s">
        <v>31</v>
      </c>
      <c r="F107" s="709">
        <v>362.5</v>
      </c>
      <c r="G107" s="710">
        <f t="shared" si="1"/>
        <v>18.125</v>
      </c>
      <c r="H107" s="759"/>
    </row>
    <row r="108" spans="1:8">
      <c r="A108" s="704"/>
      <c r="B108" s="705" t="s">
        <v>519</v>
      </c>
      <c r="C108" s="706"/>
      <c r="D108" s="712">
        <v>4.99</v>
      </c>
      <c r="E108" s="708" t="s">
        <v>402</v>
      </c>
      <c r="F108" s="762">
        <v>21.98</v>
      </c>
      <c r="G108" s="710">
        <f t="shared" si="1"/>
        <v>109.68020000000001</v>
      </c>
      <c r="H108" s="759"/>
    </row>
    <row r="109" spans="1:8">
      <c r="A109" s="704"/>
      <c r="B109" s="705" t="s">
        <v>516</v>
      </c>
      <c r="C109" s="706"/>
      <c r="D109" s="712">
        <v>7.0000000000000007E-2</v>
      </c>
      <c r="E109" s="708" t="s">
        <v>402</v>
      </c>
      <c r="F109" s="763">
        <v>16.149999999999999</v>
      </c>
      <c r="G109" s="710">
        <f t="shared" si="1"/>
        <v>1.1305000000000001</v>
      </c>
      <c r="H109" s="759"/>
    </row>
    <row r="110" spans="1:8">
      <c r="A110" s="704"/>
      <c r="B110" s="705" t="s">
        <v>475</v>
      </c>
      <c r="C110" s="706"/>
      <c r="D110" s="707">
        <v>10</v>
      </c>
      <c r="E110" s="708" t="s">
        <v>403</v>
      </c>
      <c r="F110" s="713">
        <f>$F$10</f>
        <v>1.44E-2</v>
      </c>
      <c r="G110" s="710">
        <f t="shared" si="1"/>
        <v>0.14399999999999999</v>
      </c>
      <c r="H110" s="759"/>
    </row>
    <row r="111" spans="1:8" ht="21.75" thickBot="1">
      <c r="A111" s="731" t="s">
        <v>242</v>
      </c>
      <c r="B111" s="732" t="s">
        <v>242</v>
      </c>
      <c r="C111" s="733" t="s">
        <v>517</v>
      </c>
      <c r="D111" s="734">
        <v>1</v>
      </c>
      <c r="E111" s="764" t="s">
        <v>30</v>
      </c>
      <c r="F111" s="765" t="s">
        <v>5</v>
      </c>
      <c r="G111" s="766">
        <f>SUM(G105:G110)</f>
        <v>181.71970000000002</v>
      </c>
      <c r="H111" s="737" t="s">
        <v>242</v>
      </c>
    </row>
    <row r="112" spans="1:8">
      <c r="D112" s="738"/>
      <c r="E112" s="767"/>
      <c r="F112" s="768"/>
      <c r="G112" s="1129" t="str">
        <f>$G$37</f>
        <v xml:space="preserve"> เมษายน 2549</v>
      </c>
      <c r="H112" s="1129"/>
    </row>
    <row r="113" spans="1:256" ht="21.75">
      <c r="A113" s="1117" t="s">
        <v>520</v>
      </c>
      <c r="B113" s="1117"/>
      <c r="C113" s="1117"/>
      <c r="D113" s="1117"/>
      <c r="E113" s="1117"/>
      <c r="F113" s="1117"/>
      <c r="G113" s="1117"/>
      <c r="H113" s="1117"/>
    </row>
    <row r="114" spans="1:256" ht="22.5" thickBot="1">
      <c r="A114" s="1131" t="s">
        <v>485</v>
      </c>
      <c r="B114" s="1131"/>
      <c r="C114" s="1131"/>
      <c r="D114" s="1131"/>
      <c r="E114" s="1131"/>
      <c r="F114" s="1131"/>
      <c r="G114" s="1131"/>
      <c r="H114" s="1131"/>
      <c r="I114" s="697"/>
      <c r="J114" s="697"/>
      <c r="K114" s="697"/>
      <c r="L114" s="697"/>
      <c r="M114" s="697"/>
      <c r="N114" s="697"/>
      <c r="O114" s="697"/>
      <c r="P114" s="697"/>
      <c r="Q114" s="697"/>
      <c r="R114" s="697"/>
      <c r="S114" s="697"/>
      <c r="T114" s="697"/>
      <c r="U114" s="697"/>
      <c r="V114" s="697"/>
      <c r="W114" s="697"/>
      <c r="X114" s="697"/>
      <c r="Y114" s="697"/>
      <c r="Z114" s="697"/>
      <c r="AA114" s="697"/>
      <c r="AB114" s="697"/>
      <c r="AC114" s="697"/>
      <c r="AD114" s="697"/>
      <c r="AE114" s="697"/>
      <c r="AF114" s="697"/>
      <c r="AG114" s="697"/>
      <c r="AH114" s="697"/>
      <c r="AI114" s="697"/>
      <c r="AJ114" s="697"/>
      <c r="AK114" s="697"/>
      <c r="AL114" s="697"/>
      <c r="AM114" s="697"/>
      <c r="AN114" s="697"/>
      <c r="AO114" s="697"/>
      <c r="AP114" s="697"/>
      <c r="AQ114" s="697"/>
      <c r="AR114" s="697"/>
      <c r="AS114" s="697"/>
      <c r="AT114" s="697"/>
      <c r="AU114" s="697"/>
      <c r="AV114" s="697"/>
      <c r="AW114" s="697"/>
      <c r="AX114" s="697"/>
      <c r="AY114" s="697"/>
      <c r="AZ114" s="697"/>
      <c r="BA114" s="697"/>
      <c r="BB114" s="697"/>
      <c r="BC114" s="697"/>
      <c r="BD114" s="697"/>
      <c r="BE114" s="697"/>
      <c r="BF114" s="697"/>
      <c r="BG114" s="697"/>
      <c r="BH114" s="697"/>
      <c r="BI114" s="697"/>
      <c r="BJ114" s="697"/>
      <c r="BK114" s="697"/>
      <c r="BL114" s="697"/>
      <c r="BM114" s="697"/>
      <c r="BN114" s="697"/>
      <c r="BO114" s="697"/>
      <c r="BP114" s="697"/>
      <c r="BQ114" s="697"/>
      <c r="BR114" s="697"/>
      <c r="BS114" s="697"/>
      <c r="BT114" s="697"/>
      <c r="BU114" s="697"/>
      <c r="BV114" s="697"/>
      <c r="BW114" s="697"/>
      <c r="BX114" s="697"/>
      <c r="BY114" s="697"/>
      <c r="BZ114" s="697"/>
      <c r="CA114" s="697"/>
      <c r="CB114" s="697"/>
      <c r="CC114" s="697"/>
      <c r="CD114" s="697"/>
      <c r="CE114" s="697"/>
      <c r="CF114" s="697"/>
      <c r="CG114" s="697"/>
      <c r="CH114" s="697"/>
      <c r="CI114" s="697"/>
      <c r="CJ114" s="697"/>
      <c r="CK114" s="697"/>
      <c r="CL114" s="697"/>
      <c r="CM114" s="697"/>
      <c r="CN114" s="697"/>
      <c r="CO114" s="697"/>
      <c r="CP114" s="697"/>
      <c r="CQ114" s="697"/>
      <c r="CR114" s="697"/>
      <c r="CS114" s="697"/>
      <c r="CT114" s="697"/>
      <c r="CU114" s="697"/>
      <c r="CV114" s="697"/>
      <c r="CW114" s="697"/>
      <c r="CX114" s="697"/>
      <c r="CY114" s="697"/>
      <c r="CZ114" s="697"/>
      <c r="DA114" s="697"/>
      <c r="DB114" s="697"/>
      <c r="DC114" s="697"/>
      <c r="DD114" s="697"/>
      <c r="DE114" s="697"/>
      <c r="DF114" s="697"/>
      <c r="DG114" s="697"/>
      <c r="DH114" s="697"/>
      <c r="DI114" s="697"/>
      <c r="DJ114" s="697"/>
      <c r="DK114" s="697"/>
      <c r="DL114" s="697"/>
      <c r="DM114" s="697"/>
      <c r="DN114" s="697"/>
      <c r="DO114" s="697"/>
      <c r="DP114" s="697"/>
      <c r="DQ114" s="697"/>
      <c r="DR114" s="697"/>
      <c r="DS114" s="697"/>
      <c r="DT114" s="697"/>
      <c r="DU114" s="697"/>
      <c r="DV114" s="697"/>
      <c r="DW114" s="697"/>
      <c r="DX114" s="697"/>
      <c r="DY114" s="697"/>
      <c r="DZ114" s="697"/>
      <c r="EA114" s="697"/>
      <c r="EB114" s="697"/>
      <c r="EC114" s="697"/>
      <c r="ED114" s="697"/>
      <c r="EE114" s="697"/>
      <c r="EF114" s="697"/>
      <c r="EG114" s="697"/>
      <c r="EH114" s="697"/>
      <c r="EI114" s="697"/>
      <c r="EJ114" s="697"/>
      <c r="EK114" s="697"/>
      <c r="EL114" s="697"/>
      <c r="EM114" s="697"/>
      <c r="EN114" s="697"/>
      <c r="EO114" s="697"/>
      <c r="EP114" s="697"/>
      <c r="EQ114" s="697"/>
      <c r="ER114" s="697"/>
      <c r="ES114" s="697"/>
      <c r="ET114" s="697"/>
      <c r="EU114" s="697"/>
      <c r="EV114" s="697"/>
      <c r="EW114" s="697"/>
      <c r="EX114" s="697"/>
      <c r="EY114" s="697"/>
      <c r="EZ114" s="697"/>
      <c r="FA114" s="697"/>
      <c r="FB114" s="697"/>
      <c r="FC114" s="697"/>
      <c r="FD114" s="697"/>
      <c r="FE114" s="697"/>
      <c r="FF114" s="697"/>
      <c r="FG114" s="697"/>
      <c r="FH114" s="697"/>
      <c r="FI114" s="697"/>
      <c r="FJ114" s="697"/>
      <c r="FK114" s="697"/>
      <c r="FL114" s="697"/>
      <c r="FM114" s="697"/>
      <c r="FN114" s="697"/>
      <c r="FO114" s="697"/>
      <c r="FP114" s="697"/>
      <c r="FQ114" s="697"/>
      <c r="FR114" s="697"/>
      <c r="FS114" s="697"/>
      <c r="FT114" s="697"/>
      <c r="FU114" s="697"/>
      <c r="FV114" s="697"/>
      <c r="FW114" s="697"/>
      <c r="FX114" s="697"/>
      <c r="FY114" s="697"/>
      <c r="FZ114" s="697"/>
      <c r="GA114" s="697"/>
      <c r="GB114" s="697"/>
      <c r="GC114" s="697"/>
      <c r="GD114" s="697"/>
      <c r="GE114" s="697"/>
      <c r="GF114" s="697"/>
      <c r="GG114" s="697"/>
      <c r="GH114" s="697"/>
      <c r="GI114" s="697"/>
      <c r="GJ114" s="697"/>
      <c r="GK114" s="697"/>
      <c r="GL114" s="697"/>
      <c r="GM114" s="697"/>
      <c r="GN114" s="697"/>
      <c r="GO114" s="697"/>
      <c r="GP114" s="697"/>
      <c r="GQ114" s="697"/>
      <c r="GR114" s="697"/>
      <c r="GS114" s="697"/>
      <c r="GT114" s="697"/>
      <c r="GU114" s="697"/>
      <c r="GV114" s="697"/>
      <c r="GW114" s="697"/>
      <c r="GX114" s="697"/>
      <c r="GY114" s="697"/>
      <c r="GZ114" s="697"/>
      <c r="HA114" s="697"/>
      <c r="HB114" s="697"/>
      <c r="HC114" s="697"/>
      <c r="HD114" s="697"/>
      <c r="HE114" s="697"/>
      <c r="HF114" s="697"/>
      <c r="HG114" s="697"/>
      <c r="HH114" s="697"/>
      <c r="HI114" s="697"/>
      <c r="HJ114" s="697"/>
      <c r="HK114" s="697"/>
      <c r="HL114" s="697"/>
      <c r="HM114" s="697"/>
      <c r="HN114" s="697"/>
      <c r="HO114" s="697"/>
      <c r="HP114" s="697"/>
      <c r="HQ114" s="697"/>
      <c r="HR114" s="697"/>
      <c r="HS114" s="697"/>
      <c r="HT114" s="697"/>
      <c r="HU114" s="697"/>
      <c r="HV114" s="697"/>
      <c r="HW114" s="697"/>
      <c r="HX114" s="697"/>
      <c r="HY114" s="697"/>
      <c r="HZ114" s="697"/>
      <c r="IA114" s="697"/>
      <c r="IB114" s="697"/>
      <c r="IC114" s="697"/>
      <c r="ID114" s="697"/>
      <c r="IE114" s="697"/>
      <c r="IF114" s="697"/>
      <c r="IG114" s="697"/>
      <c r="IH114" s="697"/>
      <c r="II114" s="697"/>
      <c r="IJ114" s="697"/>
      <c r="IK114" s="697"/>
      <c r="IL114" s="697"/>
      <c r="IM114" s="697"/>
      <c r="IN114" s="697"/>
      <c r="IO114" s="697"/>
      <c r="IP114" s="697"/>
      <c r="IQ114" s="697"/>
      <c r="IR114" s="697"/>
      <c r="IS114" s="697"/>
      <c r="IT114" s="697"/>
      <c r="IU114" s="697"/>
      <c r="IV114" s="697"/>
    </row>
    <row r="115" spans="1:256">
      <c r="A115" s="1119" t="s">
        <v>257</v>
      </c>
      <c r="B115" s="1121" t="s">
        <v>1</v>
      </c>
      <c r="C115" s="1122"/>
      <c r="D115" s="1125" t="s">
        <v>22</v>
      </c>
      <c r="E115" s="1125" t="s">
        <v>23</v>
      </c>
      <c r="F115" s="769" t="s">
        <v>467</v>
      </c>
      <c r="G115" s="687" t="s">
        <v>468</v>
      </c>
      <c r="H115" s="1127" t="s">
        <v>18</v>
      </c>
    </row>
    <row r="116" spans="1:256">
      <c r="A116" s="1120"/>
      <c r="B116" s="1123"/>
      <c r="C116" s="1124"/>
      <c r="D116" s="1126"/>
      <c r="E116" s="1126"/>
      <c r="F116" s="689" t="s">
        <v>29</v>
      </c>
      <c r="G116" s="689" t="s">
        <v>29</v>
      </c>
      <c r="H116" s="1128"/>
    </row>
    <row r="117" spans="1:256" ht="21.75">
      <c r="A117" s="690">
        <v>5</v>
      </c>
      <c r="B117" s="691" t="s">
        <v>521</v>
      </c>
      <c r="C117" s="740"/>
      <c r="D117" s="755"/>
      <c r="E117" s="756"/>
      <c r="F117" s="756"/>
      <c r="G117" s="695"/>
      <c r="H117" s="758"/>
      <c r="I117" s="697"/>
      <c r="J117" s="697"/>
      <c r="K117" s="697"/>
      <c r="L117" s="697"/>
      <c r="M117" s="697"/>
      <c r="N117" s="697"/>
      <c r="O117" s="697"/>
      <c r="P117" s="697"/>
      <c r="Q117" s="697"/>
      <c r="R117" s="697"/>
      <c r="S117" s="697"/>
      <c r="T117" s="697"/>
      <c r="U117" s="697"/>
      <c r="V117" s="697"/>
      <c r="W117" s="697"/>
      <c r="X117" s="697"/>
      <c r="Y117" s="697"/>
      <c r="Z117" s="697"/>
      <c r="AA117" s="697"/>
      <c r="AB117" s="697"/>
      <c r="AC117" s="697"/>
      <c r="AD117" s="697"/>
      <c r="AE117" s="697"/>
      <c r="AF117" s="697"/>
      <c r="AG117" s="697"/>
      <c r="AH117" s="697"/>
      <c r="AI117" s="697"/>
      <c r="AJ117" s="697"/>
      <c r="AK117" s="697"/>
      <c r="AL117" s="697"/>
      <c r="AM117" s="697"/>
      <c r="AN117" s="697"/>
      <c r="AO117" s="697"/>
      <c r="AP117" s="697"/>
      <c r="AQ117" s="697"/>
      <c r="AR117" s="697"/>
      <c r="AS117" s="697"/>
      <c r="AT117" s="697"/>
      <c r="AU117" s="697"/>
      <c r="AV117" s="697"/>
      <c r="AW117" s="697"/>
      <c r="AX117" s="697"/>
      <c r="AY117" s="697"/>
      <c r="AZ117" s="697"/>
      <c r="BA117" s="697"/>
      <c r="BB117" s="697"/>
      <c r="BC117" s="697"/>
      <c r="BD117" s="697"/>
      <c r="BE117" s="697"/>
      <c r="BF117" s="697"/>
      <c r="BG117" s="697"/>
      <c r="BH117" s="697"/>
      <c r="BI117" s="697"/>
      <c r="BJ117" s="697"/>
      <c r="BK117" s="697"/>
      <c r="BL117" s="697"/>
      <c r="BM117" s="697"/>
      <c r="BN117" s="697"/>
      <c r="BO117" s="697"/>
      <c r="BP117" s="697"/>
      <c r="BQ117" s="697"/>
      <c r="BR117" s="697"/>
      <c r="BS117" s="697"/>
      <c r="BT117" s="697"/>
      <c r="BU117" s="697"/>
      <c r="BV117" s="697"/>
      <c r="BW117" s="697"/>
      <c r="BX117" s="697"/>
      <c r="BY117" s="697"/>
      <c r="BZ117" s="697"/>
      <c r="CA117" s="697"/>
      <c r="CB117" s="697"/>
      <c r="CC117" s="697"/>
      <c r="CD117" s="697"/>
      <c r="CE117" s="697"/>
      <c r="CF117" s="697"/>
      <c r="CG117" s="697"/>
      <c r="CH117" s="697"/>
      <c r="CI117" s="697"/>
      <c r="CJ117" s="697"/>
      <c r="CK117" s="697"/>
      <c r="CL117" s="697"/>
      <c r="CM117" s="697"/>
      <c r="CN117" s="697"/>
      <c r="CO117" s="697"/>
      <c r="CP117" s="697"/>
      <c r="CQ117" s="697"/>
      <c r="CR117" s="697"/>
      <c r="CS117" s="697"/>
      <c r="CT117" s="697"/>
      <c r="CU117" s="697"/>
      <c r="CV117" s="697"/>
      <c r="CW117" s="697"/>
      <c r="CX117" s="697"/>
      <c r="CY117" s="697"/>
      <c r="CZ117" s="697"/>
      <c r="DA117" s="697"/>
      <c r="DB117" s="697"/>
      <c r="DC117" s="697"/>
      <c r="DD117" s="697"/>
      <c r="DE117" s="697"/>
      <c r="DF117" s="697"/>
      <c r="DG117" s="697"/>
      <c r="DH117" s="697"/>
      <c r="DI117" s="697"/>
      <c r="DJ117" s="697"/>
      <c r="DK117" s="697"/>
      <c r="DL117" s="697"/>
      <c r="DM117" s="697"/>
      <c r="DN117" s="697"/>
      <c r="DO117" s="697"/>
      <c r="DP117" s="697"/>
      <c r="DQ117" s="697"/>
      <c r="DR117" s="697"/>
      <c r="DS117" s="697"/>
      <c r="DT117" s="697"/>
      <c r="DU117" s="697"/>
      <c r="DV117" s="697"/>
      <c r="DW117" s="697"/>
      <c r="DX117" s="697"/>
      <c r="DY117" s="697"/>
      <c r="DZ117" s="697"/>
      <c r="EA117" s="697"/>
      <c r="EB117" s="697"/>
      <c r="EC117" s="697"/>
      <c r="ED117" s="697"/>
      <c r="EE117" s="697"/>
      <c r="EF117" s="697"/>
      <c r="EG117" s="697"/>
      <c r="EH117" s="697"/>
      <c r="EI117" s="697"/>
      <c r="EJ117" s="697"/>
      <c r="EK117" s="697"/>
      <c r="EL117" s="697"/>
      <c r="EM117" s="697"/>
      <c r="EN117" s="697"/>
      <c r="EO117" s="697"/>
      <c r="EP117" s="697"/>
      <c r="EQ117" s="697"/>
      <c r="ER117" s="697"/>
      <c r="ES117" s="697"/>
      <c r="ET117" s="697"/>
      <c r="EU117" s="697"/>
      <c r="EV117" s="697"/>
      <c r="EW117" s="697"/>
      <c r="EX117" s="697"/>
      <c r="EY117" s="697"/>
      <c r="EZ117" s="697"/>
      <c r="FA117" s="697"/>
      <c r="FB117" s="697"/>
      <c r="FC117" s="697"/>
      <c r="FD117" s="697"/>
      <c r="FE117" s="697"/>
      <c r="FF117" s="697"/>
      <c r="FG117" s="697"/>
      <c r="FH117" s="697"/>
      <c r="FI117" s="697"/>
      <c r="FJ117" s="697"/>
      <c r="FK117" s="697"/>
      <c r="FL117" s="697"/>
      <c r="FM117" s="697"/>
      <c r="FN117" s="697"/>
      <c r="FO117" s="697"/>
      <c r="FP117" s="697"/>
      <c r="FQ117" s="697"/>
      <c r="FR117" s="697"/>
      <c r="FS117" s="697"/>
      <c r="FT117" s="697"/>
      <c r="FU117" s="697"/>
      <c r="FV117" s="697"/>
      <c r="FW117" s="697"/>
      <c r="FX117" s="697"/>
      <c r="FY117" s="697"/>
      <c r="FZ117" s="697"/>
      <c r="GA117" s="697"/>
      <c r="GB117" s="697"/>
      <c r="GC117" s="697"/>
      <c r="GD117" s="697"/>
      <c r="GE117" s="697"/>
      <c r="GF117" s="697"/>
      <c r="GG117" s="697"/>
      <c r="GH117" s="697"/>
      <c r="GI117" s="697"/>
      <c r="GJ117" s="697"/>
      <c r="GK117" s="697"/>
      <c r="GL117" s="697"/>
      <c r="GM117" s="697"/>
      <c r="GN117" s="697"/>
      <c r="GO117" s="697"/>
      <c r="GP117" s="697"/>
      <c r="GQ117" s="697"/>
      <c r="GR117" s="697"/>
      <c r="GS117" s="697"/>
      <c r="GT117" s="697"/>
      <c r="GU117" s="697"/>
      <c r="GV117" s="697"/>
      <c r="GW117" s="697"/>
      <c r="GX117" s="697"/>
      <c r="GY117" s="697"/>
      <c r="GZ117" s="697"/>
      <c r="HA117" s="697"/>
      <c r="HB117" s="697"/>
      <c r="HC117" s="697"/>
      <c r="HD117" s="697"/>
      <c r="HE117" s="697"/>
      <c r="HF117" s="697"/>
      <c r="HG117" s="697"/>
      <c r="HH117" s="697"/>
      <c r="HI117" s="697"/>
      <c r="HJ117" s="697"/>
      <c r="HK117" s="697"/>
      <c r="HL117" s="697"/>
      <c r="HM117" s="697"/>
      <c r="HN117" s="697"/>
      <c r="HO117" s="697"/>
      <c r="HP117" s="697"/>
      <c r="HQ117" s="697"/>
      <c r="HR117" s="697"/>
      <c r="HS117" s="697"/>
      <c r="HT117" s="697"/>
      <c r="HU117" s="697"/>
      <c r="HV117" s="697"/>
      <c r="HW117" s="697"/>
      <c r="HX117" s="697"/>
      <c r="HY117" s="697"/>
      <c r="HZ117" s="697"/>
      <c r="IA117" s="697"/>
      <c r="IB117" s="697"/>
      <c r="IC117" s="697"/>
      <c r="ID117" s="697"/>
      <c r="IE117" s="697"/>
      <c r="IF117" s="697"/>
      <c r="IG117" s="697"/>
      <c r="IH117" s="697"/>
      <c r="II117" s="697"/>
      <c r="IJ117" s="697"/>
      <c r="IK117" s="697"/>
      <c r="IL117" s="697"/>
      <c r="IM117" s="697"/>
      <c r="IN117" s="697"/>
      <c r="IO117" s="697"/>
      <c r="IP117" s="697"/>
      <c r="IQ117" s="697"/>
      <c r="IR117" s="697"/>
      <c r="IS117" s="697"/>
      <c r="IT117" s="697"/>
      <c r="IU117" s="697"/>
      <c r="IV117" s="697"/>
    </row>
    <row r="118" spans="1:256">
      <c r="A118" s="722">
        <v>5.0999999999999996</v>
      </c>
      <c r="B118" s="743" t="s">
        <v>522</v>
      </c>
      <c r="C118" s="705"/>
      <c r="D118" s="746"/>
      <c r="E118" s="747"/>
      <c r="F118" s="708"/>
      <c r="G118" s="702"/>
      <c r="H118" s="759"/>
    </row>
    <row r="119" spans="1:256">
      <c r="A119" s="704"/>
      <c r="B119" s="705" t="s">
        <v>523</v>
      </c>
      <c r="C119" s="706"/>
      <c r="D119" s="712">
        <v>3.36</v>
      </c>
      <c r="E119" s="708" t="s">
        <v>402</v>
      </c>
      <c r="F119" s="770">
        <v>2.69</v>
      </c>
      <c r="G119" s="710">
        <f t="shared" ref="G119:G126" si="2">D119*F119</f>
        <v>9.0383999999999993</v>
      </c>
      <c r="H119" s="711" t="s">
        <v>242</v>
      </c>
    </row>
    <row r="120" spans="1:256">
      <c r="A120" s="704"/>
      <c r="B120" s="705" t="s">
        <v>473</v>
      </c>
      <c r="C120" s="706"/>
      <c r="D120" s="712">
        <v>0.01</v>
      </c>
      <c r="E120" s="708" t="s">
        <v>31</v>
      </c>
      <c r="F120" s="770">
        <v>470.28</v>
      </c>
      <c r="G120" s="710">
        <f t="shared" si="2"/>
        <v>4.7027999999999999</v>
      </c>
      <c r="H120" s="759"/>
    </row>
    <row r="121" spans="1:256">
      <c r="A121" s="704"/>
      <c r="B121" s="705" t="s">
        <v>474</v>
      </c>
      <c r="C121" s="706"/>
      <c r="D121" s="712">
        <v>0.02</v>
      </c>
      <c r="E121" s="708" t="s">
        <v>31</v>
      </c>
      <c r="F121" s="770">
        <v>362</v>
      </c>
      <c r="G121" s="710">
        <f t="shared" si="2"/>
        <v>7.24</v>
      </c>
      <c r="H121" s="759"/>
    </row>
    <row r="122" spans="1:256">
      <c r="A122" s="704"/>
      <c r="B122" s="705" t="s">
        <v>475</v>
      </c>
      <c r="C122" s="706"/>
      <c r="D122" s="712">
        <v>1.8</v>
      </c>
      <c r="E122" s="708" t="s">
        <v>403</v>
      </c>
      <c r="F122" s="771"/>
      <c r="G122" s="710">
        <f t="shared" si="2"/>
        <v>0</v>
      </c>
      <c r="H122" s="759"/>
    </row>
    <row r="123" spans="1:256">
      <c r="A123" s="704"/>
      <c r="B123" s="705" t="s">
        <v>524</v>
      </c>
      <c r="C123" s="706"/>
      <c r="D123" s="712">
        <v>0.25</v>
      </c>
      <c r="E123" s="708" t="s">
        <v>30</v>
      </c>
      <c r="F123" s="772">
        <v>303</v>
      </c>
      <c r="G123" s="710">
        <f t="shared" si="2"/>
        <v>75.75</v>
      </c>
      <c r="H123" s="759"/>
    </row>
    <row r="124" spans="1:256">
      <c r="A124" s="704"/>
      <c r="B124" s="705" t="s">
        <v>515</v>
      </c>
      <c r="C124" s="706"/>
      <c r="D124" s="712">
        <v>0.56000000000000005</v>
      </c>
      <c r="E124" s="708" t="s">
        <v>402</v>
      </c>
      <c r="F124" s="712">
        <v>24.62</v>
      </c>
      <c r="G124" s="710">
        <f t="shared" si="2"/>
        <v>13.787200000000002</v>
      </c>
      <c r="H124" s="759"/>
    </row>
    <row r="125" spans="1:256">
      <c r="A125" s="704"/>
      <c r="B125" s="705" t="s">
        <v>519</v>
      </c>
      <c r="C125" s="706"/>
      <c r="D125" s="712">
        <v>2</v>
      </c>
      <c r="E125" s="708" t="s">
        <v>402</v>
      </c>
      <c r="F125" s="712">
        <v>24.48</v>
      </c>
      <c r="G125" s="710">
        <f t="shared" si="2"/>
        <v>48.96</v>
      </c>
      <c r="H125" s="759"/>
    </row>
    <row r="126" spans="1:256">
      <c r="A126" s="704"/>
      <c r="B126" s="705" t="s">
        <v>516</v>
      </c>
      <c r="C126" s="706"/>
      <c r="D126" s="712">
        <v>7.0000000000000007E-2</v>
      </c>
      <c r="E126" s="708" t="s">
        <v>402</v>
      </c>
      <c r="F126" s="773">
        <v>32.24</v>
      </c>
      <c r="G126" s="710">
        <f t="shared" si="2"/>
        <v>2.2568000000000001</v>
      </c>
      <c r="H126" s="759"/>
    </row>
    <row r="127" spans="1:256">
      <c r="A127" s="714" t="s">
        <v>242</v>
      </c>
      <c r="B127" s="715" t="s">
        <v>242</v>
      </c>
      <c r="C127" s="716" t="s">
        <v>525</v>
      </c>
      <c r="D127" s="717">
        <v>1</v>
      </c>
      <c r="E127" s="718" t="s">
        <v>43</v>
      </c>
      <c r="F127" s="718" t="s">
        <v>5</v>
      </c>
      <c r="G127" s="760">
        <f>SUM(G119:G126)</f>
        <v>161.73519999999999</v>
      </c>
      <c r="H127" s="730" t="s">
        <v>477</v>
      </c>
    </row>
    <row r="128" spans="1:256" ht="21.75">
      <c r="A128" s="690">
        <v>6</v>
      </c>
      <c r="B128" s="691" t="s">
        <v>526</v>
      </c>
      <c r="C128" s="740"/>
      <c r="D128" s="755"/>
      <c r="E128" s="756"/>
      <c r="F128" s="756"/>
      <c r="G128" s="740"/>
      <c r="H128" s="696"/>
      <c r="I128" s="697"/>
      <c r="J128" s="697"/>
      <c r="K128" s="697"/>
      <c r="L128" s="697"/>
      <c r="M128" s="697"/>
      <c r="N128" s="697"/>
      <c r="O128" s="697"/>
      <c r="P128" s="697"/>
      <c r="Q128" s="697"/>
      <c r="R128" s="697"/>
      <c r="S128" s="697"/>
      <c r="T128" s="697"/>
      <c r="U128" s="697"/>
      <c r="V128" s="697"/>
      <c r="W128" s="697"/>
      <c r="X128" s="697"/>
      <c r="Y128" s="697"/>
      <c r="Z128" s="697"/>
      <c r="AA128" s="697"/>
      <c r="AB128" s="697"/>
      <c r="AC128" s="697"/>
      <c r="AD128" s="697"/>
      <c r="AE128" s="697"/>
      <c r="AF128" s="697"/>
      <c r="AG128" s="697"/>
      <c r="AH128" s="697"/>
      <c r="AI128" s="697"/>
      <c r="AJ128" s="697"/>
      <c r="AK128" s="697"/>
      <c r="AL128" s="697"/>
      <c r="AM128" s="697"/>
      <c r="AN128" s="697"/>
      <c r="AO128" s="697"/>
      <c r="AP128" s="697"/>
      <c r="AQ128" s="697"/>
      <c r="AR128" s="697"/>
      <c r="AS128" s="697"/>
      <c r="AT128" s="697"/>
      <c r="AU128" s="697"/>
      <c r="AV128" s="697"/>
      <c r="AW128" s="697"/>
      <c r="AX128" s="697"/>
      <c r="AY128" s="697"/>
      <c r="AZ128" s="697"/>
      <c r="BA128" s="697"/>
      <c r="BB128" s="697"/>
      <c r="BC128" s="697"/>
      <c r="BD128" s="697"/>
      <c r="BE128" s="697"/>
      <c r="BF128" s="697"/>
      <c r="BG128" s="697"/>
      <c r="BH128" s="697"/>
      <c r="BI128" s="697"/>
      <c r="BJ128" s="697"/>
      <c r="BK128" s="697"/>
      <c r="BL128" s="697"/>
      <c r="BM128" s="697"/>
      <c r="BN128" s="697"/>
      <c r="BO128" s="697"/>
      <c r="BP128" s="697"/>
      <c r="BQ128" s="697"/>
      <c r="BR128" s="697"/>
      <c r="BS128" s="697"/>
      <c r="BT128" s="697"/>
      <c r="BU128" s="697"/>
      <c r="BV128" s="697"/>
      <c r="BW128" s="697"/>
      <c r="BX128" s="697"/>
      <c r="BY128" s="697"/>
      <c r="BZ128" s="697"/>
      <c r="CA128" s="697"/>
      <c r="CB128" s="697"/>
      <c r="CC128" s="697"/>
      <c r="CD128" s="697"/>
      <c r="CE128" s="697"/>
      <c r="CF128" s="697"/>
      <c r="CG128" s="697"/>
      <c r="CH128" s="697"/>
      <c r="CI128" s="697"/>
      <c r="CJ128" s="697"/>
      <c r="CK128" s="697"/>
      <c r="CL128" s="697"/>
      <c r="CM128" s="697"/>
      <c r="CN128" s="697"/>
      <c r="CO128" s="697"/>
      <c r="CP128" s="697"/>
      <c r="CQ128" s="697"/>
      <c r="CR128" s="697"/>
      <c r="CS128" s="697"/>
      <c r="CT128" s="697"/>
      <c r="CU128" s="697"/>
      <c r="CV128" s="697"/>
      <c r="CW128" s="697"/>
      <c r="CX128" s="697"/>
      <c r="CY128" s="697"/>
      <c r="CZ128" s="697"/>
      <c r="DA128" s="697"/>
      <c r="DB128" s="697"/>
      <c r="DC128" s="697"/>
      <c r="DD128" s="697"/>
      <c r="DE128" s="697"/>
      <c r="DF128" s="697"/>
      <c r="DG128" s="697"/>
      <c r="DH128" s="697"/>
      <c r="DI128" s="697"/>
      <c r="DJ128" s="697"/>
      <c r="DK128" s="697"/>
      <c r="DL128" s="697"/>
      <c r="DM128" s="697"/>
      <c r="DN128" s="697"/>
      <c r="DO128" s="697"/>
      <c r="DP128" s="697"/>
      <c r="DQ128" s="697"/>
      <c r="DR128" s="697"/>
      <c r="DS128" s="697"/>
      <c r="DT128" s="697"/>
      <c r="DU128" s="697"/>
      <c r="DV128" s="697"/>
      <c r="DW128" s="697"/>
      <c r="DX128" s="697"/>
      <c r="DY128" s="697"/>
      <c r="DZ128" s="697"/>
      <c r="EA128" s="697"/>
      <c r="EB128" s="697"/>
      <c r="EC128" s="697"/>
      <c r="ED128" s="697"/>
      <c r="EE128" s="697"/>
      <c r="EF128" s="697"/>
      <c r="EG128" s="697"/>
      <c r="EH128" s="697"/>
      <c r="EI128" s="697"/>
      <c r="EJ128" s="697"/>
      <c r="EK128" s="697"/>
      <c r="EL128" s="697"/>
      <c r="EM128" s="697"/>
      <c r="EN128" s="697"/>
      <c r="EO128" s="697"/>
      <c r="EP128" s="697"/>
      <c r="EQ128" s="697"/>
      <c r="ER128" s="697"/>
      <c r="ES128" s="697"/>
      <c r="ET128" s="697"/>
      <c r="EU128" s="697"/>
      <c r="EV128" s="697"/>
      <c r="EW128" s="697"/>
      <c r="EX128" s="697"/>
      <c r="EY128" s="697"/>
      <c r="EZ128" s="697"/>
      <c r="FA128" s="697"/>
      <c r="FB128" s="697"/>
      <c r="FC128" s="697"/>
      <c r="FD128" s="697"/>
      <c r="FE128" s="697"/>
      <c r="FF128" s="697"/>
      <c r="FG128" s="697"/>
      <c r="FH128" s="697"/>
      <c r="FI128" s="697"/>
      <c r="FJ128" s="697"/>
      <c r="FK128" s="697"/>
      <c r="FL128" s="697"/>
      <c r="FM128" s="697"/>
      <c r="FN128" s="697"/>
      <c r="FO128" s="697"/>
      <c r="FP128" s="697"/>
      <c r="FQ128" s="697"/>
      <c r="FR128" s="697"/>
      <c r="FS128" s="697"/>
      <c r="FT128" s="697"/>
      <c r="FU128" s="697"/>
      <c r="FV128" s="697"/>
      <c r="FW128" s="697"/>
      <c r="FX128" s="697"/>
      <c r="FY128" s="697"/>
      <c r="FZ128" s="697"/>
      <c r="GA128" s="697"/>
      <c r="GB128" s="697"/>
      <c r="GC128" s="697"/>
      <c r="GD128" s="697"/>
      <c r="GE128" s="697"/>
      <c r="GF128" s="697"/>
      <c r="GG128" s="697"/>
      <c r="GH128" s="697"/>
      <c r="GI128" s="697"/>
      <c r="GJ128" s="697"/>
      <c r="GK128" s="697"/>
      <c r="GL128" s="697"/>
      <c r="GM128" s="697"/>
      <c r="GN128" s="697"/>
      <c r="GO128" s="697"/>
      <c r="GP128" s="697"/>
      <c r="GQ128" s="697"/>
      <c r="GR128" s="697"/>
      <c r="GS128" s="697"/>
      <c r="GT128" s="697"/>
      <c r="GU128" s="697"/>
      <c r="GV128" s="697"/>
      <c r="GW128" s="697"/>
      <c r="GX128" s="697"/>
      <c r="GY128" s="697"/>
      <c r="GZ128" s="697"/>
      <c r="HA128" s="697"/>
      <c r="HB128" s="697"/>
      <c r="HC128" s="697"/>
      <c r="HD128" s="697"/>
      <c r="HE128" s="697"/>
      <c r="HF128" s="697"/>
      <c r="HG128" s="697"/>
      <c r="HH128" s="697"/>
      <c r="HI128" s="697"/>
      <c r="HJ128" s="697"/>
      <c r="HK128" s="697"/>
      <c r="HL128" s="697"/>
      <c r="HM128" s="697"/>
      <c r="HN128" s="697"/>
      <c r="HO128" s="697"/>
      <c r="HP128" s="697"/>
      <c r="HQ128" s="697"/>
      <c r="HR128" s="697"/>
      <c r="HS128" s="697"/>
      <c r="HT128" s="697"/>
      <c r="HU128" s="697"/>
      <c r="HV128" s="697"/>
      <c r="HW128" s="697"/>
      <c r="HX128" s="697"/>
      <c r="HY128" s="697"/>
      <c r="HZ128" s="697"/>
      <c r="IA128" s="697"/>
      <c r="IB128" s="697"/>
      <c r="IC128" s="697"/>
      <c r="ID128" s="697"/>
      <c r="IE128" s="697"/>
      <c r="IF128" s="697"/>
      <c r="IG128" s="697"/>
      <c r="IH128" s="697"/>
      <c r="II128" s="697"/>
      <c r="IJ128" s="697"/>
      <c r="IK128" s="697"/>
      <c r="IL128" s="697"/>
      <c r="IM128" s="697"/>
      <c r="IN128" s="697"/>
      <c r="IO128" s="697"/>
      <c r="IP128" s="697"/>
      <c r="IQ128" s="697"/>
      <c r="IR128" s="697"/>
      <c r="IS128" s="697"/>
      <c r="IT128" s="697"/>
      <c r="IU128" s="697"/>
      <c r="IV128" s="697"/>
    </row>
    <row r="129" spans="1:256">
      <c r="A129" s="698">
        <v>6.1</v>
      </c>
      <c r="B129" s="743" t="s">
        <v>527</v>
      </c>
      <c r="C129" s="705"/>
      <c r="D129" s="707"/>
      <c r="E129" s="708"/>
      <c r="F129" s="708"/>
      <c r="G129" s="705"/>
      <c r="H129" s="703"/>
    </row>
    <row r="130" spans="1:256">
      <c r="A130" s="704"/>
      <c r="B130" s="705" t="s">
        <v>528</v>
      </c>
      <c r="C130" s="706"/>
      <c r="D130" s="712">
        <v>5.24</v>
      </c>
      <c r="E130" s="708" t="s">
        <v>403</v>
      </c>
      <c r="F130" s="772">
        <v>30</v>
      </c>
      <c r="G130" s="774">
        <f>D130*F130</f>
        <v>157.20000000000002</v>
      </c>
      <c r="H130" s="703"/>
    </row>
    <row r="131" spans="1:256">
      <c r="A131" s="714"/>
      <c r="B131" s="715"/>
      <c r="C131" s="716" t="s">
        <v>529</v>
      </c>
      <c r="D131" s="717">
        <v>1</v>
      </c>
      <c r="E131" s="718" t="s">
        <v>31</v>
      </c>
      <c r="F131" s="718" t="s">
        <v>5</v>
      </c>
      <c r="G131" s="775">
        <f>SUM(G130)</f>
        <v>157.20000000000002</v>
      </c>
      <c r="H131" s="721" t="s">
        <v>477</v>
      </c>
    </row>
    <row r="132" spans="1:256" ht="21.75">
      <c r="A132" s="690">
        <v>7</v>
      </c>
      <c r="B132" s="691" t="s">
        <v>530</v>
      </c>
      <c r="C132" s="740"/>
      <c r="D132" s="755"/>
      <c r="E132" s="756"/>
      <c r="F132" s="756"/>
      <c r="G132" s="740"/>
      <c r="H132" s="696"/>
      <c r="I132" s="697"/>
      <c r="J132" s="697"/>
      <c r="K132" s="697"/>
      <c r="L132" s="697"/>
      <c r="M132" s="697"/>
      <c r="N132" s="697"/>
      <c r="O132" s="697"/>
      <c r="P132" s="697"/>
      <c r="Q132" s="697"/>
      <c r="R132" s="697"/>
      <c r="S132" s="697"/>
      <c r="T132" s="697"/>
      <c r="U132" s="697"/>
      <c r="V132" s="697"/>
      <c r="W132" s="697"/>
      <c r="X132" s="697"/>
      <c r="Y132" s="697"/>
      <c r="Z132" s="697"/>
      <c r="AA132" s="697"/>
      <c r="AB132" s="697"/>
      <c r="AC132" s="697"/>
      <c r="AD132" s="697"/>
      <c r="AE132" s="697"/>
      <c r="AF132" s="697"/>
      <c r="AG132" s="697"/>
      <c r="AH132" s="697"/>
      <c r="AI132" s="697"/>
      <c r="AJ132" s="697"/>
      <c r="AK132" s="697"/>
      <c r="AL132" s="697"/>
      <c r="AM132" s="697"/>
      <c r="AN132" s="697"/>
      <c r="AO132" s="697"/>
      <c r="AP132" s="697"/>
      <c r="AQ132" s="697"/>
      <c r="AR132" s="697"/>
      <c r="AS132" s="697"/>
      <c r="AT132" s="697"/>
      <c r="AU132" s="697"/>
      <c r="AV132" s="697"/>
      <c r="AW132" s="697"/>
      <c r="AX132" s="697"/>
      <c r="AY132" s="697"/>
      <c r="AZ132" s="697"/>
      <c r="BA132" s="697"/>
      <c r="BB132" s="697"/>
      <c r="BC132" s="697"/>
      <c r="BD132" s="697"/>
      <c r="BE132" s="697"/>
      <c r="BF132" s="697"/>
      <c r="BG132" s="697"/>
      <c r="BH132" s="697"/>
      <c r="BI132" s="697"/>
      <c r="BJ132" s="697"/>
      <c r="BK132" s="697"/>
      <c r="BL132" s="697"/>
      <c r="BM132" s="697"/>
      <c r="BN132" s="697"/>
      <c r="BO132" s="697"/>
      <c r="BP132" s="697"/>
      <c r="BQ132" s="697"/>
      <c r="BR132" s="697"/>
      <c r="BS132" s="697"/>
      <c r="BT132" s="697"/>
      <c r="BU132" s="697"/>
      <c r="BV132" s="697"/>
      <c r="BW132" s="697"/>
      <c r="BX132" s="697"/>
      <c r="BY132" s="697"/>
      <c r="BZ132" s="697"/>
      <c r="CA132" s="697"/>
      <c r="CB132" s="697"/>
      <c r="CC132" s="697"/>
      <c r="CD132" s="697"/>
      <c r="CE132" s="697"/>
      <c r="CF132" s="697"/>
      <c r="CG132" s="697"/>
      <c r="CH132" s="697"/>
      <c r="CI132" s="697"/>
      <c r="CJ132" s="697"/>
      <c r="CK132" s="697"/>
      <c r="CL132" s="697"/>
      <c r="CM132" s="697"/>
      <c r="CN132" s="697"/>
      <c r="CO132" s="697"/>
      <c r="CP132" s="697"/>
      <c r="CQ132" s="697"/>
      <c r="CR132" s="697"/>
      <c r="CS132" s="697"/>
      <c r="CT132" s="697"/>
      <c r="CU132" s="697"/>
      <c r="CV132" s="697"/>
      <c r="CW132" s="697"/>
      <c r="CX132" s="697"/>
      <c r="CY132" s="697"/>
      <c r="CZ132" s="697"/>
      <c r="DA132" s="697"/>
      <c r="DB132" s="697"/>
      <c r="DC132" s="697"/>
      <c r="DD132" s="697"/>
      <c r="DE132" s="697"/>
      <c r="DF132" s="697"/>
      <c r="DG132" s="697"/>
      <c r="DH132" s="697"/>
      <c r="DI132" s="697"/>
      <c r="DJ132" s="697"/>
      <c r="DK132" s="697"/>
      <c r="DL132" s="697"/>
      <c r="DM132" s="697"/>
      <c r="DN132" s="697"/>
      <c r="DO132" s="697"/>
      <c r="DP132" s="697"/>
      <c r="DQ132" s="697"/>
      <c r="DR132" s="697"/>
      <c r="DS132" s="697"/>
      <c r="DT132" s="697"/>
      <c r="DU132" s="697"/>
      <c r="DV132" s="697"/>
      <c r="DW132" s="697"/>
      <c r="DX132" s="697"/>
      <c r="DY132" s="697"/>
      <c r="DZ132" s="697"/>
      <c r="EA132" s="697"/>
      <c r="EB132" s="697"/>
      <c r="EC132" s="697"/>
      <c r="ED132" s="697"/>
      <c r="EE132" s="697"/>
      <c r="EF132" s="697"/>
      <c r="EG132" s="697"/>
      <c r="EH132" s="697"/>
      <c r="EI132" s="697"/>
      <c r="EJ132" s="697"/>
      <c r="EK132" s="697"/>
      <c r="EL132" s="697"/>
      <c r="EM132" s="697"/>
      <c r="EN132" s="697"/>
      <c r="EO132" s="697"/>
      <c r="EP132" s="697"/>
      <c r="EQ132" s="697"/>
      <c r="ER132" s="697"/>
      <c r="ES132" s="697"/>
      <c r="ET132" s="697"/>
      <c r="EU132" s="697"/>
      <c r="EV132" s="697"/>
      <c r="EW132" s="697"/>
      <c r="EX132" s="697"/>
      <c r="EY132" s="697"/>
      <c r="EZ132" s="697"/>
      <c r="FA132" s="697"/>
      <c r="FB132" s="697"/>
      <c r="FC132" s="697"/>
      <c r="FD132" s="697"/>
      <c r="FE132" s="697"/>
      <c r="FF132" s="697"/>
      <c r="FG132" s="697"/>
      <c r="FH132" s="697"/>
      <c r="FI132" s="697"/>
      <c r="FJ132" s="697"/>
      <c r="FK132" s="697"/>
      <c r="FL132" s="697"/>
      <c r="FM132" s="697"/>
      <c r="FN132" s="697"/>
      <c r="FO132" s="697"/>
      <c r="FP132" s="697"/>
      <c r="FQ132" s="697"/>
      <c r="FR132" s="697"/>
      <c r="FS132" s="697"/>
      <c r="FT132" s="697"/>
      <c r="FU132" s="697"/>
      <c r="FV132" s="697"/>
      <c r="FW132" s="697"/>
      <c r="FX132" s="697"/>
      <c r="FY132" s="697"/>
      <c r="FZ132" s="697"/>
      <c r="GA132" s="697"/>
      <c r="GB132" s="697"/>
      <c r="GC132" s="697"/>
      <c r="GD132" s="697"/>
      <c r="GE132" s="697"/>
      <c r="GF132" s="697"/>
      <c r="GG132" s="697"/>
      <c r="GH132" s="697"/>
      <c r="GI132" s="697"/>
      <c r="GJ132" s="697"/>
      <c r="GK132" s="697"/>
      <c r="GL132" s="697"/>
      <c r="GM132" s="697"/>
      <c r="GN132" s="697"/>
      <c r="GO132" s="697"/>
      <c r="GP132" s="697"/>
      <c r="GQ132" s="697"/>
      <c r="GR132" s="697"/>
      <c r="GS132" s="697"/>
      <c r="GT132" s="697"/>
      <c r="GU132" s="697"/>
      <c r="GV132" s="697"/>
      <c r="GW132" s="697"/>
      <c r="GX132" s="697"/>
      <c r="GY132" s="697"/>
      <c r="GZ132" s="697"/>
      <c r="HA132" s="697"/>
      <c r="HB132" s="697"/>
      <c r="HC132" s="697"/>
      <c r="HD132" s="697"/>
      <c r="HE132" s="697"/>
      <c r="HF132" s="697"/>
      <c r="HG132" s="697"/>
      <c r="HH132" s="697"/>
      <c r="HI132" s="697"/>
      <c r="HJ132" s="697"/>
      <c r="HK132" s="697"/>
      <c r="HL132" s="697"/>
      <c r="HM132" s="697"/>
      <c r="HN132" s="697"/>
      <c r="HO132" s="697"/>
      <c r="HP132" s="697"/>
      <c r="HQ132" s="697"/>
      <c r="HR132" s="697"/>
      <c r="HS132" s="697"/>
      <c r="HT132" s="697"/>
      <c r="HU132" s="697"/>
      <c r="HV132" s="697"/>
      <c r="HW132" s="697"/>
      <c r="HX132" s="697"/>
      <c r="HY132" s="697"/>
      <c r="HZ132" s="697"/>
      <c r="IA132" s="697"/>
      <c r="IB132" s="697"/>
      <c r="IC132" s="697"/>
      <c r="ID132" s="697"/>
      <c r="IE132" s="697"/>
      <c r="IF132" s="697"/>
      <c r="IG132" s="697"/>
      <c r="IH132" s="697"/>
      <c r="II132" s="697"/>
      <c r="IJ132" s="697"/>
      <c r="IK132" s="697"/>
      <c r="IL132" s="697"/>
      <c r="IM132" s="697"/>
      <c r="IN132" s="697"/>
      <c r="IO132" s="697"/>
      <c r="IP132" s="697"/>
      <c r="IQ132" s="697"/>
      <c r="IR132" s="697"/>
      <c r="IS132" s="697"/>
      <c r="IT132" s="697"/>
      <c r="IU132" s="697"/>
      <c r="IV132" s="697"/>
    </row>
    <row r="133" spans="1:256">
      <c r="A133" s="698">
        <v>7.1</v>
      </c>
      <c r="B133" s="743" t="s">
        <v>1029</v>
      </c>
      <c r="C133" s="705"/>
      <c r="D133" s="707"/>
      <c r="E133" s="708"/>
      <c r="F133" s="708"/>
      <c r="G133" s="705"/>
      <c r="H133" s="703"/>
    </row>
    <row r="134" spans="1:256">
      <c r="A134" s="704"/>
      <c r="B134" s="705" t="s">
        <v>531</v>
      </c>
      <c r="C134" s="706"/>
      <c r="D134" s="712">
        <v>0.25</v>
      </c>
      <c r="E134" s="708" t="s">
        <v>532</v>
      </c>
      <c r="F134" s="772">
        <v>467.29</v>
      </c>
      <c r="G134" s="710">
        <f>D134*F134</f>
        <v>116.82250000000001</v>
      </c>
      <c r="H134" s="703"/>
    </row>
    <row r="135" spans="1:256">
      <c r="A135" s="776"/>
      <c r="B135" s="705" t="s">
        <v>533</v>
      </c>
      <c r="C135" s="706"/>
      <c r="D135" s="712">
        <f>D134*30%</f>
        <v>7.4999999999999997E-2</v>
      </c>
      <c r="E135" s="708" t="s">
        <v>532</v>
      </c>
      <c r="F135" s="772">
        <v>614.29999999999995</v>
      </c>
      <c r="G135" s="710">
        <f>D135*F135</f>
        <v>46.072499999999998</v>
      </c>
      <c r="H135" s="777"/>
    </row>
    <row r="136" spans="1:256">
      <c r="A136" s="776"/>
      <c r="B136" s="705" t="s">
        <v>534</v>
      </c>
      <c r="C136" s="706"/>
      <c r="D136" s="712">
        <f>D134*25%</f>
        <v>6.25E-2</v>
      </c>
      <c r="E136" s="708" t="s">
        <v>402</v>
      </c>
      <c r="F136" s="778">
        <v>58.88</v>
      </c>
      <c r="G136" s="710">
        <f>D136*F136</f>
        <v>3.68</v>
      </c>
      <c r="H136" s="777"/>
    </row>
    <row r="137" spans="1:256">
      <c r="A137" s="714"/>
      <c r="B137" s="715"/>
      <c r="C137" s="716" t="s">
        <v>535</v>
      </c>
      <c r="D137" s="717">
        <v>1</v>
      </c>
      <c r="E137" s="718" t="s">
        <v>30</v>
      </c>
      <c r="F137" s="718" t="s">
        <v>5</v>
      </c>
      <c r="G137" s="779">
        <f>SUM(G134:G136)</f>
        <v>166.57500000000002</v>
      </c>
      <c r="H137" s="721" t="s">
        <v>477</v>
      </c>
    </row>
    <row r="138" spans="1:256">
      <c r="A138" s="698">
        <v>7.2</v>
      </c>
      <c r="B138" s="743" t="s">
        <v>536</v>
      </c>
      <c r="C138" s="705"/>
      <c r="D138" s="707"/>
      <c r="E138" s="708"/>
      <c r="F138" s="708"/>
      <c r="G138" s="705"/>
      <c r="H138" s="703"/>
    </row>
    <row r="139" spans="1:256">
      <c r="A139" s="704"/>
      <c r="B139" s="705" t="s">
        <v>531</v>
      </c>
      <c r="C139" s="706"/>
      <c r="D139" s="712">
        <f>1*60%</f>
        <v>0.6</v>
      </c>
      <c r="E139" s="708" t="s">
        <v>532</v>
      </c>
      <c r="F139" s="772">
        <f>F134</f>
        <v>467.29</v>
      </c>
      <c r="G139" s="780">
        <f>D139*F139</f>
        <v>280.37400000000002</v>
      </c>
      <c r="H139" s="703"/>
    </row>
    <row r="140" spans="1:256">
      <c r="A140" s="776"/>
      <c r="B140" s="705" t="s">
        <v>533</v>
      </c>
      <c r="C140" s="706"/>
      <c r="D140" s="712">
        <f>D139*30%</f>
        <v>0.18</v>
      </c>
      <c r="E140" s="708" t="s">
        <v>532</v>
      </c>
      <c r="F140" s="772">
        <f>F135</f>
        <v>614.29999999999995</v>
      </c>
      <c r="G140" s="780">
        <f>D140*F140</f>
        <v>110.57399999999998</v>
      </c>
      <c r="H140" s="777"/>
    </row>
    <row r="141" spans="1:256">
      <c r="A141" s="776"/>
      <c r="B141" s="705" t="s">
        <v>534</v>
      </c>
      <c r="C141" s="706"/>
      <c r="D141" s="712">
        <f>D139*25%</f>
        <v>0.15</v>
      </c>
      <c r="E141" s="708" t="s">
        <v>402</v>
      </c>
      <c r="F141" s="778">
        <f>F136</f>
        <v>58.88</v>
      </c>
      <c r="G141" s="780">
        <f>D141*F141</f>
        <v>8.8320000000000007</v>
      </c>
      <c r="H141" s="777"/>
    </row>
    <row r="142" spans="1:256">
      <c r="A142" s="714"/>
      <c r="B142" s="715"/>
      <c r="C142" s="716" t="s">
        <v>537</v>
      </c>
      <c r="D142" s="717">
        <v>1</v>
      </c>
      <c r="E142" s="718" t="s">
        <v>30</v>
      </c>
      <c r="F142" s="718" t="s">
        <v>5</v>
      </c>
      <c r="G142" s="781">
        <f>SUM(G139:G141)</f>
        <v>399.78</v>
      </c>
      <c r="H142" s="721" t="s">
        <v>477</v>
      </c>
    </row>
    <row r="143" spans="1:256">
      <c r="A143" s="698">
        <v>7.3</v>
      </c>
      <c r="B143" s="743" t="s">
        <v>538</v>
      </c>
      <c r="C143" s="705"/>
      <c r="D143" s="707"/>
      <c r="E143" s="708"/>
      <c r="F143" s="708"/>
      <c r="G143" s="782"/>
      <c r="H143" s="703"/>
    </row>
    <row r="144" spans="1:256">
      <c r="A144" s="704"/>
      <c r="B144" s="705" t="s">
        <v>531</v>
      </c>
      <c r="C144" s="706"/>
      <c r="D144" s="712">
        <f>1*80%</f>
        <v>0.8</v>
      </c>
      <c r="E144" s="708" t="s">
        <v>532</v>
      </c>
      <c r="F144" s="772">
        <f>F134</f>
        <v>467.29</v>
      </c>
      <c r="G144" s="780">
        <f>D144*F144</f>
        <v>373.83200000000005</v>
      </c>
      <c r="H144" s="703"/>
    </row>
    <row r="145" spans="1:256">
      <c r="A145" s="776"/>
      <c r="B145" s="705" t="s">
        <v>533</v>
      </c>
      <c r="C145" s="706"/>
      <c r="D145" s="712">
        <f>D144*30%</f>
        <v>0.24</v>
      </c>
      <c r="E145" s="708" t="s">
        <v>532</v>
      </c>
      <c r="F145" s="772">
        <f>F135</f>
        <v>614.29999999999995</v>
      </c>
      <c r="G145" s="780">
        <f>D145*F145</f>
        <v>147.43199999999999</v>
      </c>
      <c r="H145" s="777"/>
    </row>
    <row r="146" spans="1:256">
      <c r="A146" s="776"/>
      <c r="B146" s="705" t="s">
        <v>534</v>
      </c>
      <c r="C146" s="706"/>
      <c r="D146" s="712">
        <f>D144*25%</f>
        <v>0.2</v>
      </c>
      <c r="E146" s="708" t="s">
        <v>402</v>
      </c>
      <c r="F146" s="778">
        <v>58.88</v>
      </c>
      <c r="G146" s="780">
        <f>D146*F146</f>
        <v>11.776000000000002</v>
      </c>
      <c r="H146" s="777"/>
    </row>
    <row r="147" spans="1:256">
      <c r="A147" s="704"/>
      <c r="B147" s="727"/>
      <c r="C147" s="705" t="s">
        <v>539</v>
      </c>
      <c r="D147" s="707">
        <v>1</v>
      </c>
      <c r="E147" s="708" t="s">
        <v>30</v>
      </c>
      <c r="F147" s="708" t="s">
        <v>5</v>
      </c>
      <c r="G147" s="783">
        <f>SUM(G144:G146)</f>
        <v>533.04</v>
      </c>
      <c r="H147" s="730" t="s">
        <v>477</v>
      </c>
    </row>
    <row r="148" spans="1:256" ht="21.75" thickBot="1">
      <c r="A148" s="731"/>
      <c r="B148" s="732"/>
      <c r="C148" s="733"/>
      <c r="D148" s="734"/>
      <c r="E148" s="764"/>
      <c r="F148" s="765"/>
      <c r="G148" s="733"/>
      <c r="H148" s="737"/>
    </row>
    <row r="149" spans="1:256">
      <c r="D149" s="738"/>
      <c r="E149" s="767"/>
      <c r="F149" s="768"/>
      <c r="G149" s="1129" t="str">
        <f>$G$37</f>
        <v xml:space="preserve"> เมษายน 2549</v>
      </c>
      <c r="H149" s="1129"/>
    </row>
    <row r="150" spans="1:256" ht="21.75">
      <c r="A150" s="1117" t="s">
        <v>540</v>
      </c>
      <c r="B150" s="1117"/>
      <c r="C150" s="1117"/>
      <c r="D150" s="1117"/>
      <c r="E150" s="1117"/>
      <c r="F150" s="1117"/>
      <c r="G150" s="1117"/>
      <c r="H150" s="1117"/>
    </row>
    <row r="151" spans="1:256" ht="22.5" thickBot="1">
      <c r="A151" s="1131" t="s">
        <v>485</v>
      </c>
      <c r="B151" s="1131"/>
      <c r="C151" s="1131"/>
      <c r="D151" s="1131"/>
      <c r="E151" s="1131"/>
      <c r="F151" s="1131"/>
      <c r="G151" s="1131"/>
      <c r="H151" s="1131"/>
    </row>
    <row r="152" spans="1:256">
      <c r="A152" s="1119" t="s">
        <v>257</v>
      </c>
      <c r="B152" s="1121" t="s">
        <v>1</v>
      </c>
      <c r="C152" s="1122"/>
      <c r="D152" s="1125" t="s">
        <v>22</v>
      </c>
      <c r="E152" s="1125" t="s">
        <v>23</v>
      </c>
      <c r="F152" s="686" t="s">
        <v>467</v>
      </c>
      <c r="G152" s="687" t="s">
        <v>468</v>
      </c>
      <c r="H152" s="1127" t="s">
        <v>18</v>
      </c>
    </row>
    <row r="153" spans="1:256">
      <c r="A153" s="1120"/>
      <c r="B153" s="1123"/>
      <c r="C153" s="1124"/>
      <c r="D153" s="1126"/>
      <c r="E153" s="1126"/>
      <c r="F153" s="688" t="s">
        <v>29</v>
      </c>
      <c r="G153" s="689" t="s">
        <v>29</v>
      </c>
      <c r="H153" s="1128"/>
    </row>
    <row r="154" spans="1:256" ht="21.75">
      <c r="A154" s="784">
        <v>8</v>
      </c>
      <c r="B154" s="785" t="s">
        <v>541</v>
      </c>
      <c r="C154" s="786"/>
      <c r="D154" s="787"/>
      <c r="E154" s="787"/>
      <c r="F154" s="788"/>
      <c r="G154" s="789" t="s">
        <v>242</v>
      </c>
      <c r="H154" s="744" t="s">
        <v>542</v>
      </c>
      <c r="I154" s="697"/>
      <c r="J154" s="697"/>
      <c r="K154" s="697"/>
      <c r="L154" s="697"/>
      <c r="M154" s="697"/>
      <c r="N154" s="697"/>
      <c r="O154" s="697"/>
      <c r="P154" s="697"/>
      <c r="Q154" s="697"/>
      <c r="R154" s="697"/>
      <c r="S154" s="697"/>
      <c r="T154" s="697"/>
      <c r="U154" s="697"/>
      <c r="V154" s="697"/>
      <c r="W154" s="697"/>
      <c r="X154" s="697"/>
      <c r="Y154" s="697"/>
      <c r="Z154" s="697"/>
      <c r="AA154" s="697"/>
      <c r="AB154" s="697"/>
      <c r="AC154" s="697"/>
      <c r="AD154" s="697"/>
      <c r="AE154" s="697"/>
      <c r="AF154" s="697"/>
      <c r="AG154" s="697"/>
      <c r="AH154" s="697"/>
      <c r="AI154" s="697"/>
      <c r="AJ154" s="697"/>
      <c r="AK154" s="697"/>
      <c r="AL154" s="697"/>
      <c r="AM154" s="697"/>
      <c r="AN154" s="697"/>
      <c r="AO154" s="697"/>
      <c r="AP154" s="697"/>
      <c r="AQ154" s="697"/>
      <c r="AR154" s="697"/>
      <c r="AS154" s="697"/>
      <c r="AT154" s="697"/>
      <c r="AU154" s="697"/>
      <c r="AV154" s="697"/>
      <c r="AW154" s="697"/>
      <c r="AX154" s="697"/>
      <c r="AY154" s="697"/>
      <c r="AZ154" s="697"/>
      <c r="BA154" s="697"/>
      <c r="BB154" s="697"/>
      <c r="BC154" s="697"/>
      <c r="BD154" s="697"/>
      <c r="BE154" s="697"/>
      <c r="BF154" s="697"/>
      <c r="BG154" s="697"/>
      <c r="BH154" s="697"/>
      <c r="BI154" s="697"/>
      <c r="BJ154" s="697"/>
      <c r="BK154" s="697"/>
      <c r="BL154" s="697"/>
      <c r="BM154" s="697"/>
      <c r="BN154" s="697"/>
      <c r="BO154" s="697"/>
      <c r="BP154" s="697"/>
      <c r="BQ154" s="697"/>
      <c r="BR154" s="697"/>
      <c r="BS154" s="697"/>
      <c r="BT154" s="697"/>
      <c r="BU154" s="697"/>
      <c r="BV154" s="697"/>
      <c r="BW154" s="697"/>
      <c r="BX154" s="697"/>
      <c r="BY154" s="697"/>
      <c r="BZ154" s="697"/>
      <c r="CA154" s="697"/>
      <c r="CB154" s="697"/>
      <c r="CC154" s="697"/>
      <c r="CD154" s="697"/>
      <c r="CE154" s="697"/>
      <c r="CF154" s="697"/>
      <c r="CG154" s="697"/>
      <c r="CH154" s="697"/>
      <c r="CI154" s="697"/>
      <c r="CJ154" s="697"/>
      <c r="CK154" s="697"/>
      <c r="CL154" s="697"/>
      <c r="CM154" s="697"/>
      <c r="CN154" s="697"/>
      <c r="CO154" s="697"/>
      <c r="CP154" s="697"/>
      <c r="CQ154" s="697"/>
      <c r="CR154" s="697"/>
      <c r="CS154" s="697"/>
      <c r="CT154" s="697"/>
      <c r="CU154" s="697"/>
      <c r="CV154" s="697"/>
      <c r="CW154" s="697"/>
      <c r="CX154" s="697"/>
      <c r="CY154" s="697"/>
      <c r="CZ154" s="697"/>
      <c r="DA154" s="697"/>
      <c r="DB154" s="697"/>
      <c r="DC154" s="697"/>
      <c r="DD154" s="697"/>
      <c r="DE154" s="697"/>
      <c r="DF154" s="697"/>
      <c r="DG154" s="697"/>
      <c r="DH154" s="697"/>
      <c r="DI154" s="697"/>
      <c r="DJ154" s="697"/>
      <c r="DK154" s="697"/>
      <c r="DL154" s="697"/>
      <c r="DM154" s="697"/>
      <c r="DN154" s="697"/>
      <c r="DO154" s="697"/>
      <c r="DP154" s="697"/>
      <c r="DQ154" s="697"/>
      <c r="DR154" s="697"/>
      <c r="DS154" s="697"/>
      <c r="DT154" s="697"/>
      <c r="DU154" s="697"/>
      <c r="DV154" s="697"/>
      <c r="DW154" s="697"/>
      <c r="DX154" s="697"/>
      <c r="DY154" s="697"/>
      <c r="DZ154" s="697"/>
      <c r="EA154" s="697"/>
      <c r="EB154" s="697"/>
      <c r="EC154" s="697"/>
      <c r="ED154" s="697"/>
      <c r="EE154" s="697"/>
      <c r="EF154" s="697"/>
      <c r="EG154" s="697"/>
      <c r="EH154" s="697"/>
      <c r="EI154" s="697"/>
      <c r="EJ154" s="697"/>
      <c r="EK154" s="697"/>
      <c r="EL154" s="697"/>
      <c r="EM154" s="697"/>
      <c r="EN154" s="697"/>
      <c r="EO154" s="697"/>
      <c r="EP154" s="697"/>
      <c r="EQ154" s="697"/>
      <c r="ER154" s="697"/>
      <c r="ES154" s="697"/>
      <c r="ET154" s="697"/>
      <c r="EU154" s="697"/>
      <c r="EV154" s="697"/>
      <c r="EW154" s="697"/>
      <c r="EX154" s="697"/>
      <c r="EY154" s="697"/>
      <c r="EZ154" s="697"/>
      <c r="FA154" s="697"/>
      <c r="FB154" s="697"/>
      <c r="FC154" s="697"/>
      <c r="FD154" s="697"/>
      <c r="FE154" s="697"/>
      <c r="FF154" s="697"/>
      <c r="FG154" s="697"/>
      <c r="FH154" s="697"/>
      <c r="FI154" s="697"/>
      <c r="FJ154" s="697"/>
      <c r="FK154" s="697"/>
      <c r="FL154" s="697"/>
      <c r="FM154" s="697"/>
      <c r="FN154" s="697"/>
      <c r="FO154" s="697"/>
      <c r="FP154" s="697"/>
      <c r="FQ154" s="697"/>
      <c r="FR154" s="697"/>
      <c r="FS154" s="697"/>
      <c r="FT154" s="697"/>
      <c r="FU154" s="697"/>
      <c r="FV154" s="697"/>
      <c r="FW154" s="697"/>
      <c r="FX154" s="697"/>
      <c r="FY154" s="697"/>
      <c r="FZ154" s="697"/>
      <c r="GA154" s="697"/>
      <c r="GB154" s="697"/>
      <c r="GC154" s="697"/>
      <c r="GD154" s="697"/>
      <c r="GE154" s="697"/>
      <c r="GF154" s="697"/>
      <c r="GG154" s="697"/>
      <c r="GH154" s="697"/>
      <c r="GI154" s="697"/>
      <c r="GJ154" s="697"/>
      <c r="GK154" s="697"/>
      <c r="GL154" s="697"/>
      <c r="GM154" s="697"/>
      <c r="GN154" s="697"/>
      <c r="GO154" s="697"/>
      <c r="GP154" s="697"/>
      <c r="GQ154" s="697"/>
      <c r="GR154" s="697"/>
      <c r="GS154" s="697"/>
      <c r="GT154" s="697"/>
      <c r="GU154" s="697"/>
      <c r="GV154" s="697"/>
      <c r="GW154" s="697"/>
      <c r="GX154" s="697"/>
      <c r="GY154" s="697"/>
      <c r="GZ154" s="697"/>
      <c r="HA154" s="697"/>
      <c r="HB154" s="697"/>
      <c r="HC154" s="697"/>
      <c r="HD154" s="697"/>
      <c r="HE154" s="697"/>
      <c r="HF154" s="697"/>
      <c r="HG154" s="697"/>
      <c r="HH154" s="697"/>
      <c r="HI154" s="697"/>
      <c r="HJ154" s="697"/>
      <c r="HK154" s="697"/>
      <c r="HL154" s="697"/>
      <c r="HM154" s="697"/>
      <c r="HN154" s="697"/>
      <c r="HO154" s="697"/>
      <c r="HP154" s="697"/>
      <c r="HQ154" s="697"/>
      <c r="HR154" s="697"/>
      <c r="HS154" s="697"/>
      <c r="HT154" s="697"/>
      <c r="HU154" s="697"/>
      <c r="HV154" s="697"/>
      <c r="HW154" s="697"/>
      <c r="HX154" s="697"/>
      <c r="HY154" s="697"/>
      <c r="HZ154" s="697"/>
      <c r="IA154" s="697"/>
      <c r="IB154" s="697"/>
      <c r="IC154" s="697"/>
      <c r="ID154" s="697"/>
      <c r="IE154" s="697"/>
      <c r="IF154" s="697"/>
      <c r="IG154" s="697"/>
      <c r="IH154" s="697"/>
      <c r="II154" s="697"/>
      <c r="IJ154" s="697"/>
      <c r="IK154" s="697"/>
      <c r="IL154" s="697"/>
      <c r="IM154" s="697"/>
      <c r="IN154" s="697"/>
      <c r="IO154" s="697"/>
      <c r="IP154" s="697"/>
      <c r="IQ154" s="697"/>
      <c r="IR154" s="697"/>
      <c r="IS154" s="697"/>
      <c r="IT154" s="697"/>
      <c r="IU154" s="697"/>
      <c r="IV154" s="697"/>
    </row>
    <row r="155" spans="1:256">
      <c r="A155" s="722">
        <v>8.1</v>
      </c>
      <c r="B155" s="699" t="s">
        <v>543</v>
      </c>
      <c r="C155" s="790"/>
      <c r="D155" s="723"/>
      <c r="E155" s="723"/>
      <c r="F155" s="724"/>
      <c r="G155" s="725" t="s">
        <v>242</v>
      </c>
      <c r="H155" s="744" t="s">
        <v>544</v>
      </c>
    </row>
    <row r="156" spans="1:256">
      <c r="A156" s="704"/>
      <c r="B156" s="705" t="s">
        <v>545</v>
      </c>
      <c r="C156" s="700"/>
      <c r="D156" s="707">
        <v>138</v>
      </c>
      <c r="E156" s="708" t="s">
        <v>546</v>
      </c>
      <c r="F156" s="709">
        <v>0.65</v>
      </c>
      <c r="G156" s="710">
        <f>D156*F156</f>
        <v>89.7</v>
      </c>
      <c r="H156" s="703"/>
    </row>
    <row r="157" spans="1:256">
      <c r="A157" s="704"/>
      <c r="B157" s="705" t="s">
        <v>523</v>
      </c>
      <c r="C157" s="706"/>
      <c r="D157" s="712">
        <v>16.010000000000002</v>
      </c>
      <c r="E157" s="708" t="s">
        <v>402</v>
      </c>
      <c r="F157" s="709">
        <v>2.08</v>
      </c>
      <c r="G157" s="710">
        <f>D157*F157</f>
        <v>33.300800000000002</v>
      </c>
      <c r="H157" s="749" t="s">
        <v>242</v>
      </c>
    </row>
    <row r="158" spans="1:256">
      <c r="A158" s="704"/>
      <c r="B158" s="705" t="s">
        <v>547</v>
      </c>
      <c r="C158" s="706"/>
      <c r="D158" s="712">
        <v>10.29</v>
      </c>
      <c r="E158" s="708" t="s">
        <v>402</v>
      </c>
      <c r="F158" s="709">
        <v>2</v>
      </c>
      <c r="G158" s="710">
        <f>D158*F158</f>
        <v>20.58</v>
      </c>
      <c r="H158" s="703"/>
    </row>
    <row r="159" spans="1:256">
      <c r="A159" s="704"/>
      <c r="B159" s="705" t="s">
        <v>473</v>
      </c>
      <c r="C159" s="706"/>
      <c r="D159" s="712">
        <v>0.05</v>
      </c>
      <c r="E159" s="708" t="s">
        <v>31</v>
      </c>
      <c r="F159" s="709">
        <v>287.5</v>
      </c>
      <c r="G159" s="710">
        <f>D159*F159</f>
        <v>14.375</v>
      </c>
      <c r="H159" s="703"/>
    </row>
    <row r="160" spans="1:256">
      <c r="A160" s="704"/>
      <c r="B160" s="705" t="s">
        <v>475</v>
      </c>
      <c r="C160" s="706"/>
      <c r="D160" s="707">
        <v>10</v>
      </c>
      <c r="E160" s="708" t="s">
        <v>403</v>
      </c>
      <c r="F160" s="713">
        <v>1.44E-2</v>
      </c>
      <c r="G160" s="710">
        <f>D160*F160</f>
        <v>0.14399999999999999</v>
      </c>
      <c r="H160" s="703"/>
    </row>
    <row r="161" spans="1:8">
      <c r="A161" s="714"/>
      <c r="B161" s="715"/>
      <c r="C161" s="716" t="s">
        <v>548</v>
      </c>
      <c r="D161" s="717">
        <v>1</v>
      </c>
      <c r="E161" s="718" t="s">
        <v>30</v>
      </c>
      <c r="F161" s="719" t="s">
        <v>5</v>
      </c>
      <c r="G161" s="720">
        <f>SUM(G156:G160)</f>
        <v>158.09980000000002</v>
      </c>
      <c r="H161" s="721" t="s">
        <v>477</v>
      </c>
    </row>
    <row r="162" spans="1:8">
      <c r="A162" s="722">
        <v>8.1999999999999993</v>
      </c>
      <c r="B162" s="699" t="s">
        <v>549</v>
      </c>
      <c r="C162" s="791"/>
      <c r="D162" s="723"/>
      <c r="E162" s="723"/>
      <c r="F162" s="724"/>
      <c r="G162" s="725" t="s">
        <v>242</v>
      </c>
      <c r="H162" s="703"/>
    </row>
    <row r="163" spans="1:8">
      <c r="A163" s="704"/>
      <c r="B163" s="705" t="s">
        <v>545</v>
      </c>
      <c r="C163" s="706"/>
      <c r="D163" s="707">
        <v>276</v>
      </c>
      <c r="E163" s="708" t="s">
        <v>546</v>
      </c>
      <c r="F163" s="709">
        <v>0.65</v>
      </c>
      <c r="G163" s="710">
        <f>D163*F163</f>
        <v>179.4</v>
      </c>
      <c r="H163" s="703"/>
    </row>
    <row r="164" spans="1:8">
      <c r="A164" s="704"/>
      <c r="B164" s="705" t="s">
        <v>523</v>
      </c>
      <c r="C164" s="706"/>
      <c r="D164" s="712">
        <v>34</v>
      </c>
      <c r="E164" s="708" t="s">
        <v>402</v>
      </c>
      <c r="F164" s="709">
        <v>2.08</v>
      </c>
      <c r="G164" s="710">
        <f>D164*F164</f>
        <v>70.72</v>
      </c>
      <c r="H164" s="749" t="s">
        <v>242</v>
      </c>
    </row>
    <row r="165" spans="1:8">
      <c r="A165" s="704"/>
      <c r="B165" s="705" t="s">
        <v>547</v>
      </c>
      <c r="C165" s="706"/>
      <c r="D165" s="712">
        <v>20.59</v>
      </c>
      <c r="E165" s="708" t="s">
        <v>402</v>
      </c>
      <c r="F165" s="709">
        <v>2</v>
      </c>
      <c r="G165" s="710">
        <f>D165*F165</f>
        <v>41.18</v>
      </c>
      <c r="H165" s="703"/>
    </row>
    <row r="166" spans="1:8">
      <c r="A166" s="704"/>
      <c r="B166" s="705" t="s">
        <v>473</v>
      </c>
      <c r="C166" s="706"/>
      <c r="D166" s="712">
        <v>0.12</v>
      </c>
      <c r="E166" s="708" t="s">
        <v>31</v>
      </c>
      <c r="F166" s="709">
        <v>287.5</v>
      </c>
      <c r="G166" s="710">
        <f>D166*F166</f>
        <v>34.5</v>
      </c>
      <c r="H166" s="703"/>
    </row>
    <row r="167" spans="1:8">
      <c r="A167" s="704"/>
      <c r="B167" s="705" t="s">
        <v>475</v>
      </c>
      <c r="C167" s="706"/>
      <c r="D167" s="707">
        <v>20</v>
      </c>
      <c r="E167" s="708" t="s">
        <v>403</v>
      </c>
      <c r="F167" s="713">
        <v>1.44E-2</v>
      </c>
      <c r="G167" s="710">
        <f>D167*F167</f>
        <v>0.28799999999999998</v>
      </c>
      <c r="H167" s="703"/>
    </row>
    <row r="168" spans="1:8">
      <c r="A168" s="714"/>
      <c r="B168" s="715"/>
      <c r="C168" s="716" t="s">
        <v>548</v>
      </c>
      <c r="D168" s="717">
        <v>1</v>
      </c>
      <c r="E168" s="718" t="s">
        <v>30</v>
      </c>
      <c r="F168" s="719" t="s">
        <v>5</v>
      </c>
      <c r="G168" s="720">
        <f>SUM(G163:G167)</f>
        <v>326.08800000000002</v>
      </c>
      <c r="H168" s="721" t="s">
        <v>477</v>
      </c>
    </row>
    <row r="169" spans="1:8">
      <c r="A169" s="722">
        <v>8.3000000000000007</v>
      </c>
      <c r="B169" s="699" t="s">
        <v>550</v>
      </c>
      <c r="C169" s="791"/>
      <c r="D169" s="723"/>
      <c r="E169" s="723"/>
      <c r="F169" s="724"/>
      <c r="G169" s="725" t="s">
        <v>242</v>
      </c>
      <c r="H169" s="703"/>
    </row>
    <row r="170" spans="1:8">
      <c r="A170" s="704"/>
      <c r="B170" s="705" t="s">
        <v>551</v>
      </c>
      <c r="C170" s="706"/>
      <c r="D170" s="707">
        <v>139.69999999999999</v>
      </c>
      <c r="E170" s="708" t="s">
        <v>546</v>
      </c>
      <c r="F170" s="709">
        <v>0.7</v>
      </c>
      <c r="G170" s="710">
        <f>D170*F170</f>
        <v>97.789999999999992</v>
      </c>
      <c r="H170" s="703"/>
    </row>
    <row r="171" spans="1:8">
      <c r="A171" s="704"/>
      <c r="B171" s="705" t="s">
        <v>523</v>
      </c>
      <c r="C171" s="706"/>
      <c r="D171" s="712">
        <v>16</v>
      </c>
      <c r="E171" s="708" t="s">
        <v>402</v>
      </c>
      <c r="F171" s="709">
        <v>2.08</v>
      </c>
      <c r="G171" s="710">
        <f>D171*F171</f>
        <v>33.28</v>
      </c>
      <c r="H171" s="749" t="s">
        <v>242</v>
      </c>
    </row>
    <row r="172" spans="1:8">
      <c r="A172" s="704"/>
      <c r="B172" s="705" t="s">
        <v>547</v>
      </c>
      <c r="C172" s="706"/>
      <c r="D172" s="712">
        <v>10.29</v>
      </c>
      <c r="E172" s="708" t="s">
        <v>402</v>
      </c>
      <c r="F172" s="709">
        <v>2</v>
      </c>
      <c r="G172" s="710">
        <f>D172*F172</f>
        <v>20.58</v>
      </c>
      <c r="H172" s="703"/>
    </row>
    <row r="173" spans="1:8">
      <c r="A173" s="704"/>
      <c r="B173" s="705" t="s">
        <v>473</v>
      </c>
      <c r="C173" s="706"/>
      <c r="D173" s="712">
        <v>0.05</v>
      </c>
      <c r="E173" s="708" t="s">
        <v>31</v>
      </c>
      <c r="F173" s="709">
        <v>287.5</v>
      </c>
      <c r="G173" s="710">
        <f>D173*F173</f>
        <v>14.375</v>
      </c>
      <c r="H173" s="703"/>
    </row>
    <row r="174" spans="1:8">
      <c r="A174" s="704"/>
      <c r="B174" s="705" t="s">
        <v>475</v>
      </c>
      <c r="C174" s="706"/>
      <c r="D174" s="707">
        <v>10</v>
      </c>
      <c r="E174" s="708" t="s">
        <v>403</v>
      </c>
      <c r="F174" s="713">
        <v>1.44E-2</v>
      </c>
      <c r="G174" s="710">
        <f>D174*F174</f>
        <v>0.14399999999999999</v>
      </c>
      <c r="H174" s="703"/>
    </row>
    <row r="175" spans="1:8">
      <c r="A175" s="714"/>
      <c r="B175" s="715"/>
      <c r="C175" s="716" t="s">
        <v>552</v>
      </c>
      <c r="D175" s="717">
        <v>1</v>
      </c>
      <c r="E175" s="718" t="s">
        <v>30</v>
      </c>
      <c r="F175" s="719" t="s">
        <v>5</v>
      </c>
      <c r="G175" s="720">
        <f>SUM(G170:G174)</f>
        <v>166.16899999999998</v>
      </c>
      <c r="H175" s="721" t="s">
        <v>477</v>
      </c>
    </row>
    <row r="176" spans="1:8">
      <c r="A176" s="722">
        <v>8.4</v>
      </c>
      <c r="B176" s="792" t="s">
        <v>553</v>
      </c>
      <c r="C176" s="791"/>
      <c r="D176" s="723"/>
      <c r="E176" s="723"/>
      <c r="F176" s="724"/>
      <c r="G176" s="725" t="s">
        <v>242</v>
      </c>
      <c r="H176" s="726"/>
    </row>
    <row r="177" spans="1:8">
      <c r="A177" s="704"/>
      <c r="B177" s="705" t="s">
        <v>551</v>
      </c>
      <c r="C177" s="706"/>
      <c r="D177" s="707">
        <v>279.39999999999998</v>
      </c>
      <c r="E177" s="708" t="s">
        <v>546</v>
      </c>
      <c r="F177" s="709">
        <v>0.7</v>
      </c>
      <c r="G177" s="710">
        <f>D177*F177</f>
        <v>195.57999999999998</v>
      </c>
      <c r="H177" s="703"/>
    </row>
    <row r="178" spans="1:8">
      <c r="A178" s="704"/>
      <c r="B178" s="705" t="s">
        <v>523</v>
      </c>
      <c r="C178" s="706"/>
      <c r="D178" s="712">
        <v>34</v>
      </c>
      <c r="E178" s="708" t="s">
        <v>402</v>
      </c>
      <c r="F178" s="709">
        <v>2.08</v>
      </c>
      <c r="G178" s="710">
        <f>D178*F178</f>
        <v>70.72</v>
      </c>
      <c r="H178" s="749" t="s">
        <v>242</v>
      </c>
    </row>
    <row r="179" spans="1:8">
      <c r="A179" s="704"/>
      <c r="B179" s="705" t="s">
        <v>547</v>
      </c>
      <c r="C179" s="706"/>
      <c r="D179" s="712">
        <v>20.59</v>
      </c>
      <c r="E179" s="708" t="s">
        <v>402</v>
      </c>
      <c r="F179" s="709">
        <v>2</v>
      </c>
      <c r="G179" s="710">
        <f>D179*F179</f>
        <v>41.18</v>
      </c>
      <c r="H179" s="703"/>
    </row>
    <row r="180" spans="1:8">
      <c r="A180" s="704"/>
      <c r="B180" s="705" t="s">
        <v>473</v>
      </c>
      <c r="C180" s="706"/>
      <c r="D180" s="712">
        <v>0.12</v>
      </c>
      <c r="E180" s="708" t="s">
        <v>31</v>
      </c>
      <c r="F180" s="709">
        <v>287.5</v>
      </c>
      <c r="G180" s="710">
        <f>D180*F180</f>
        <v>34.5</v>
      </c>
      <c r="H180" s="703"/>
    </row>
    <row r="181" spans="1:8">
      <c r="A181" s="704"/>
      <c r="B181" s="705" t="s">
        <v>475</v>
      </c>
      <c r="C181" s="706"/>
      <c r="D181" s="707">
        <v>20</v>
      </c>
      <c r="E181" s="708" t="s">
        <v>403</v>
      </c>
      <c r="F181" s="713">
        <v>1.44E-2</v>
      </c>
      <c r="G181" s="710">
        <f>D181*F181</f>
        <v>0.28799999999999998</v>
      </c>
      <c r="H181" s="703"/>
    </row>
    <row r="182" spans="1:8">
      <c r="A182" s="714"/>
      <c r="B182" s="715"/>
      <c r="C182" s="716" t="s">
        <v>554</v>
      </c>
      <c r="D182" s="717">
        <v>1</v>
      </c>
      <c r="E182" s="718" t="s">
        <v>30</v>
      </c>
      <c r="F182" s="719" t="s">
        <v>5</v>
      </c>
      <c r="G182" s="720">
        <f>SUM(G177:G181)</f>
        <v>342.26799999999997</v>
      </c>
      <c r="H182" s="721" t="s">
        <v>477</v>
      </c>
    </row>
    <row r="183" spans="1:8">
      <c r="A183" s="793"/>
      <c r="B183" s="794"/>
      <c r="C183" s="706" t="s">
        <v>242</v>
      </c>
      <c r="D183" s="795" t="s">
        <v>242</v>
      </c>
      <c r="E183" s="796" t="s">
        <v>242</v>
      </c>
      <c r="F183" s="724"/>
      <c r="G183" s="725" t="s">
        <v>242</v>
      </c>
      <c r="H183" s="726"/>
    </row>
    <row r="184" spans="1:8">
      <c r="A184" s="704"/>
      <c r="B184" s="727"/>
      <c r="C184" s="705" t="s">
        <v>242</v>
      </c>
      <c r="D184" s="712" t="s">
        <v>242</v>
      </c>
      <c r="E184" s="708" t="s">
        <v>242</v>
      </c>
      <c r="F184" s="701"/>
      <c r="G184" s="702" t="s">
        <v>242</v>
      </c>
      <c r="H184" s="703"/>
    </row>
    <row r="185" spans="1:8" ht="21.75" thickBot="1">
      <c r="A185" s="731"/>
      <c r="B185" s="732"/>
      <c r="C185" s="733" t="s">
        <v>242</v>
      </c>
      <c r="D185" s="734" t="s">
        <v>242</v>
      </c>
      <c r="E185" s="764" t="s">
        <v>242</v>
      </c>
      <c r="F185" s="765" t="s">
        <v>242</v>
      </c>
      <c r="G185" s="797" t="s">
        <v>242</v>
      </c>
      <c r="H185" s="798" t="s">
        <v>242</v>
      </c>
    </row>
    <row r="186" spans="1:8">
      <c r="D186" s="738"/>
      <c r="E186" s="767"/>
      <c r="F186" s="768"/>
      <c r="G186" s="1129" t="str">
        <f>$G$37</f>
        <v xml:space="preserve"> เมษายน 2549</v>
      </c>
      <c r="H186" s="1129"/>
    </row>
    <row r="187" spans="1:8" ht="21.75">
      <c r="A187" s="1117" t="s">
        <v>555</v>
      </c>
      <c r="B187" s="1117"/>
      <c r="C187" s="1117"/>
      <c r="D187" s="1117"/>
      <c r="E187" s="1117"/>
      <c r="F187" s="1117"/>
      <c r="G187" s="1117"/>
      <c r="H187" s="1117"/>
    </row>
    <row r="188" spans="1:8" ht="22.5" thickBot="1">
      <c r="A188" s="1131" t="s">
        <v>485</v>
      </c>
      <c r="B188" s="1131"/>
      <c r="C188" s="1131"/>
      <c r="D188" s="1131"/>
      <c r="E188" s="1131"/>
      <c r="F188" s="1131"/>
      <c r="G188" s="1131"/>
      <c r="H188" s="1131"/>
    </row>
    <row r="189" spans="1:8">
      <c r="A189" s="1119" t="s">
        <v>257</v>
      </c>
      <c r="B189" s="1121" t="s">
        <v>1</v>
      </c>
      <c r="C189" s="1122"/>
      <c r="D189" s="1125" t="s">
        <v>22</v>
      </c>
      <c r="E189" s="1125" t="s">
        <v>23</v>
      </c>
      <c r="F189" s="686" t="s">
        <v>467</v>
      </c>
      <c r="G189" s="687" t="s">
        <v>468</v>
      </c>
      <c r="H189" s="1127" t="s">
        <v>18</v>
      </c>
    </row>
    <row r="190" spans="1:8">
      <c r="A190" s="1120"/>
      <c r="B190" s="1123"/>
      <c r="C190" s="1124"/>
      <c r="D190" s="1126"/>
      <c r="E190" s="1126"/>
      <c r="F190" s="688" t="s">
        <v>29</v>
      </c>
      <c r="G190" s="689" t="s">
        <v>29</v>
      </c>
      <c r="H190" s="1128"/>
    </row>
    <row r="191" spans="1:8">
      <c r="A191" s="722">
        <v>8.5</v>
      </c>
      <c r="B191" s="699" t="s">
        <v>556</v>
      </c>
      <c r="C191" s="791"/>
      <c r="D191" s="723"/>
      <c r="E191" s="723"/>
      <c r="F191" s="724"/>
      <c r="G191" s="725" t="s">
        <v>242</v>
      </c>
      <c r="H191" s="703"/>
    </row>
    <row r="192" spans="1:8">
      <c r="A192" s="704"/>
      <c r="B192" s="705" t="s">
        <v>557</v>
      </c>
      <c r="C192" s="706"/>
      <c r="D192" s="707">
        <v>60</v>
      </c>
      <c r="E192" s="708" t="s">
        <v>546</v>
      </c>
      <c r="F192" s="709">
        <v>26</v>
      </c>
      <c r="G192" s="710">
        <f>D192*F192</f>
        <v>1560</v>
      </c>
      <c r="H192" s="703"/>
    </row>
    <row r="193" spans="1:8">
      <c r="A193" s="704"/>
      <c r="B193" s="705" t="s">
        <v>558</v>
      </c>
      <c r="C193" s="706"/>
      <c r="D193" s="712">
        <v>5.5</v>
      </c>
      <c r="E193" s="708" t="s">
        <v>402</v>
      </c>
      <c r="F193" s="709">
        <v>2.08</v>
      </c>
      <c r="G193" s="710">
        <f>D193*F193</f>
        <v>11.440000000000001</v>
      </c>
      <c r="H193" s="749" t="s">
        <v>242</v>
      </c>
    </row>
    <row r="194" spans="1:8">
      <c r="A194" s="704"/>
      <c r="B194" s="705" t="s">
        <v>547</v>
      </c>
      <c r="C194" s="706"/>
      <c r="D194" s="712">
        <v>3</v>
      </c>
      <c r="E194" s="708" t="s">
        <v>402</v>
      </c>
      <c r="F194" s="709">
        <v>2</v>
      </c>
      <c r="G194" s="710">
        <f>D194*F194</f>
        <v>6</v>
      </c>
      <c r="H194" s="703"/>
    </row>
    <row r="195" spans="1:8">
      <c r="A195" s="704"/>
      <c r="B195" s="705" t="s">
        <v>473</v>
      </c>
      <c r="C195" s="706"/>
      <c r="D195" s="712">
        <v>0.03</v>
      </c>
      <c r="E195" s="708" t="s">
        <v>31</v>
      </c>
      <c r="F195" s="709">
        <v>287.5</v>
      </c>
      <c r="G195" s="710">
        <f>D195*F195</f>
        <v>8.625</v>
      </c>
      <c r="H195" s="703"/>
    </row>
    <row r="196" spans="1:8">
      <c r="A196" s="704"/>
      <c r="B196" s="705" t="s">
        <v>475</v>
      </c>
      <c r="C196" s="706"/>
      <c r="D196" s="707">
        <v>10</v>
      </c>
      <c r="E196" s="708" t="s">
        <v>403</v>
      </c>
      <c r="F196" s="713">
        <v>1.44E-2</v>
      </c>
      <c r="G196" s="710">
        <f>D196*F196</f>
        <v>0.14399999999999999</v>
      </c>
      <c r="H196" s="703"/>
    </row>
    <row r="197" spans="1:8">
      <c r="A197" s="714"/>
      <c r="B197" s="715"/>
      <c r="C197" s="716" t="s">
        <v>559</v>
      </c>
      <c r="D197" s="717">
        <v>1</v>
      </c>
      <c r="E197" s="718" t="s">
        <v>30</v>
      </c>
      <c r="F197" s="719" t="s">
        <v>5</v>
      </c>
      <c r="G197" s="720">
        <f>SUM(G192:G196)</f>
        <v>1586.2090000000001</v>
      </c>
      <c r="H197" s="721" t="s">
        <v>477</v>
      </c>
    </row>
    <row r="198" spans="1:8">
      <c r="A198" s="722">
        <v>8.6</v>
      </c>
      <c r="B198" s="699" t="s">
        <v>560</v>
      </c>
      <c r="C198" s="791"/>
      <c r="D198" s="723"/>
      <c r="E198" s="723"/>
      <c r="F198" s="724"/>
      <c r="G198" s="725" t="s">
        <v>242</v>
      </c>
      <c r="H198" s="703"/>
    </row>
    <row r="199" spans="1:8">
      <c r="A199" s="704"/>
      <c r="B199" s="705" t="s">
        <v>561</v>
      </c>
      <c r="C199" s="706"/>
      <c r="D199" s="707">
        <v>13</v>
      </c>
      <c r="E199" s="708" t="s">
        <v>546</v>
      </c>
      <c r="F199" s="709">
        <v>5.47</v>
      </c>
      <c r="G199" s="710">
        <f>D199*F199</f>
        <v>71.11</v>
      </c>
      <c r="H199" s="703"/>
    </row>
    <row r="200" spans="1:8">
      <c r="A200" s="704"/>
      <c r="B200" s="705" t="s">
        <v>523</v>
      </c>
      <c r="C200" s="706"/>
      <c r="D200" s="712">
        <v>6.75</v>
      </c>
      <c r="E200" s="708" t="s">
        <v>402</v>
      </c>
      <c r="F200" s="709">
        <f>F119</f>
        <v>2.69</v>
      </c>
      <c r="G200" s="710">
        <f>D200*F200</f>
        <v>18.157499999999999</v>
      </c>
      <c r="H200" s="749" t="s">
        <v>242</v>
      </c>
    </row>
    <row r="201" spans="1:8">
      <c r="A201" s="704"/>
      <c r="B201" s="705" t="s">
        <v>547</v>
      </c>
      <c r="C201" s="706"/>
      <c r="D201" s="712">
        <v>3.87</v>
      </c>
      <c r="E201" s="708" t="s">
        <v>402</v>
      </c>
      <c r="F201" s="709">
        <v>2</v>
      </c>
      <c r="G201" s="710">
        <f>D201*F201</f>
        <v>7.74</v>
      </c>
      <c r="H201" s="703"/>
    </row>
    <row r="202" spans="1:8">
      <c r="A202" s="704"/>
      <c r="B202" s="705" t="s">
        <v>473</v>
      </c>
      <c r="C202" s="706"/>
      <c r="D202" s="712">
        <v>0.03</v>
      </c>
      <c r="E202" s="708" t="s">
        <v>31</v>
      </c>
      <c r="F202" s="709">
        <f>F120</f>
        <v>470.28</v>
      </c>
      <c r="G202" s="710">
        <f>D202*F202</f>
        <v>14.108399999999998</v>
      </c>
      <c r="H202" s="703"/>
    </row>
    <row r="203" spans="1:8">
      <c r="A203" s="704"/>
      <c r="B203" s="705" t="s">
        <v>475</v>
      </c>
      <c r="C203" s="706"/>
      <c r="D203" s="707">
        <v>5</v>
      </c>
      <c r="E203" s="708" t="s">
        <v>403</v>
      </c>
      <c r="F203" s="713"/>
      <c r="G203" s="710">
        <f>D203*F203</f>
        <v>0</v>
      </c>
      <c r="H203" s="703"/>
    </row>
    <row r="204" spans="1:8">
      <c r="A204" s="714"/>
      <c r="B204" s="715"/>
      <c r="C204" s="716" t="s">
        <v>562</v>
      </c>
      <c r="D204" s="717">
        <v>1</v>
      </c>
      <c r="E204" s="718" t="s">
        <v>30</v>
      </c>
      <c r="F204" s="719" t="s">
        <v>5</v>
      </c>
      <c r="G204" s="720">
        <f>SUM(G199:G203)</f>
        <v>111.1159</v>
      </c>
      <c r="H204" s="721" t="s">
        <v>477</v>
      </c>
    </row>
    <row r="205" spans="1:8">
      <c r="A205" s="722">
        <v>8.6999999999999993</v>
      </c>
      <c r="B205" s="699" t="s">
        <v>563</v>
      </c>
      <c r="C205" s="791"/>
      <c r="D205" s="723"/>
      <c r="E205" s="723"/>
      <c r="F205" s="724"/>
      <c r="G205" s="725" t="s">
        <v>242</v>
      </c>
      <c r="H205" s="703"/>
    </row>
    <row r="206" spans="1:8">
      <c r="A206" s="704"/>
      <c r="B206" s="705" t="s">
        <v>561</v>
      </c>
      <c r="C206" s="706"/>
      <c r="D206" s="707">
        <v>13</v>
      </c>
      <c r="E206" s="708" t="s">
        <v>546</v>
      </c>
      <c r="F206" s="709">
        <v>6.5</v>
      </c>
      <c r="G206" s="710">
        <f>D206*F206</f>
        <v>84.5</v>
      </c>
      <c r="H206" s="703"/>
    </row>
    <row r="207" spans="1:8">
      <c r="A207" s="704"/>
      <c r="B207" s="705" t="s">
        <v>523</v>
      </c>
      <c r="C207" s="706"/>
      <c r="D207" s="712">
        <v>9.4700000000000006</v>
      </c>
      <c r="E207" s="708" t="s">
        <v>402</v>
      </c>
      <c r="F207" s="709">
        <v>2.08</v>
      </c>
      <c r="G207" s="710">
        <f>D207*F207</f>
        <v>19.697600000000001</v>
      </c>
      <c r="H207" s="749" t="s">
        <v>242</v>
      </c>
    </row>
    <row r="208" spans="1:8">
      <c r="A208" s="704"/>
      <c r="B208" s="705" t="s">
        <v>547</v>
      </c>
      <c r="C208" s="706"/>
      <c r="D208" s="712">
        <v>5.43</v>
      </c>
      <c r="E208" s="708" t="s">
        <v>402</v>
      </c>
      <c r="F208" s="709">
        <v>2</v>
      </c>
      <c r="G208" s="710">
        <f>D208*F208</f>
        <v>10.86</v>
      </c>
      <c r="H208" s="703"/>
    </row>
    <row r="209" spans="1:8">
      <c r="A209" s="704"/>
      <c r="B209" s="705" t="s">
        <v>473</v>
      </c>
      <c r="C209" s="706"/>
      <c r="D209" s="712">
        <v>0.04</v>
      </c>
      <c r="E209" s="708" t="s">
        <v>31</v>
      </c>
      <c r="F209" s="709">
        <v>287.5</v>
      </c>
      <c r="G209" s="710">
        <f>D209*F209</f>
        <v>11.5</v>
      </c>
      <c r="H209" s="703"/>
    </row>
    <row r="210" spans="1:8">
      <c r="A210" s="704"/>
      <c r="B210" s="705" t="s">
        <v>475</v>
      </c>
      <c r="C210" s="706"/>
      <c r="D210" s="707">
        <v>5</v>
      </c>
      <c r="E210" s="708" t="s">
        <v>403</v>
      </c>
      <c r="F210" s="713">
        <v>1.44E-2</v>
      </c>
      <c r="G210" s="710">
        <f>D210*F210</f>
        <v>7.1999999999999995E-2</v>
      </c>
      <c r="H210" s="703"/>
    </row>
    <row r="211" spans="1:8">
      <c r="A211" s="714"/>
      <c r="B211" s="715"/>
      <c r="C211" s="716" t="s">
        <v>564</v>
      </c>
      <c r="D211" s="717">
        <v>1</v>
      </c>
      <c r="E211" s="718" t="s">
        <v>30</v>
      </c>
      <c r="F211" s="719" t="s">
        <v>5</v>
      </c>
      <c r="G211" s="720">
        <f>SUM(G206:G210)</f>
        <v>126.6296</v>
      </c>
      <c r="H211" s="721" t="s">
        <v>477</v>
      </c>
    </row>
    <row r="212" spans="1:8">
      <c r="A212" s="722">
        <v>8.8000000000000007</v>
      </c>
      <c r="B212" s="699" t="s">
        <v>565</v>
      </c>
      <c r="C212" s="791"/>
      <c r="D212" s="723"/>
      <c r="E212" s="723"/>
      <c r="F212" s="724"/>
      <c r="G212" s="725" t="s">
        <v>242</v>
      </c>
      <c r="H212" s="703"/>
    </row>
    <row r="213" spans="1:8">
      <c r="A213" s="704"/>
      <c r="B213" s="705" t="s">
        <v>566</v>
      </c>
      <c r="C213" s="706"/>
      <c r="D213" s="707">
        <v>13</v>
      </c>
      <c r="E213" s="708" t="s">
        <v>546</v>
      </c>
      <c r="F213" s="709">
        <v>8</v>
      </c>
      <c r="G213" s="710">
        <f>D213*F213</f>
        <v>104</v>
      </c>
      <c r="H213" s="703"/>
    </row>
    <row r="214" spans="1:8">
      <c r="A214" s="704"/>
      <c r="B214" s="705" t="s">
        <v>523</v>
      </c>
      <c r="C214" s="706"/>
      <c r="D214" s="712">
        <v>9.4700000000000006</v>
      </c>
      <c r="E214" s="708" t="s">
        <v>402</v>
      </c>
      <c r="F214" s="709">
        <v>2.08</v>
      </c>
      <c r="G214" s="710">
        <f>D214*F214</f>
        <v>19.697600000000001</v>
      </c>
      <c r="H214" s="749" t="s">
        <v>242</v>
      </c>
    </row>
    <row r="215" spans="1:8">
      <c r="A215" s="704"/>
      <c r="B215" s="705" t="s">
        <v>547</v>
      </c>
      <c r="C215" s="706"/>
      <c r="D215" s="712">
        <v>5.43</v>
      </c>
      <c r="E215" s="708" t="s">
        <v>402</v>
      </c>
      <c r="F215" s="709">
        <v>2</v>
      </c>
      <c r="G215" s="710">
        <f>D215*F215</f>
        <v>10.86</v>
      </c>
      <c r="H215" s="703"/>
    </row>
    <row r="216" spans="1:8">
      <c r="A216" s="704"/>
      <c r="B216" s="705" t="s">
        <v>473</v>
      </c>
      <c r="C216" s="706"/>
      <c r="D216" s="712">
        <v>0.04</v>
      </c>
      <c r="E216" s="708" t="s">
        <v>31</v>
      </c>
      <c r="F216" s="709">
        <v>287.5</v>
      </c>
      <c r="G216" s="710">
        <f>D216*F216</f>
        <v>11.5</v>
      </c>
      <c r="H216" s="703"/>
    </row>
    <row r="217" spans="1:8">
      <c r="A217" s="704"/>
      <c r="B217" s="705" t="s">
        <v>475</v>
      </c>
      <c r="C217" s="706"/>
      <c r="D217" s="707">
        <v>5</v>
      </c>
      <c r="E217" s="708" t="s">
        <v>403</v>
      </c>
      <c r="F217" s="713">
        <v>1.44E-2</v>
      </c>
      <c r="G217" s="710">
        <f>D217*F217</f>
        <v>7.1999999999999995E-2</v>
      </c>
      <c r="H217" s="703"/>
    </row>
    <row r="218" spans="1:8">
      <c r="A218" s="714"/>
      <c r="B218" s="715"/>
      <c r="C218" s="716" t="s">
        <v>567</v>
      </c>
      <c r="D218" s="717">
        <v>1</v>
      </c>
      <c r="E218" s="718" t="s">
        <v>30</v>
      </c>
      <c r="F218" s="719" t="s">
        <v>5</v>
      </c>
      <c r="G218" s="720">
        <f>SUM(G213:G217)</f>
        <v>146.12959999999998</v>
      </c>
      <c r="H218" s="721" t="s">
        <v>477</v>
      </c>
    </row>
    <row r="219" spans="1:8">
      <c r="A219" s="704"/>
      <c r="B219" s="727"/>
      <c r="C219" s="705"/>
      <c r="D219" s="700"/>
      <c r="E219" s="700"/>
      <c r="F219" s="701"/>
      <c r="G219" s="702" t="s">
        <v>242</v>
      </c>
      <c r="H219" s="703"/>
    </row>
    <row r="220" spans="1:8">
      <c r="A220" s="704"/>
      <c r="B220" s="727"/>
      <c r="C220" s="705"/>
      <c r="D220" s="700"/>
      <c r="E220" s="700"/>
      <c r="F220" s="701"/>
      <c r="G220" s="702" t="s">
        <v>242</v>
      </c>
      <c r="H220" s="703"/>
    </row>
    <row r="221" spans="1:8">
      <c r="A221" s="704"/>
      <c r="B221" s="727"/>
      <c r="C221" s="705"/>
      <c r="D221" s="700"/>
      <c r="E221" s="700"/>
      <c r="F221" s="701"/>
      <c r="G221" s="702" t="s">
        <v>242</v>
      </c>
      <c r="H221" s="703"/>
    </row>
    <row r="222" spans="1:8" ht="21.75" thickBot="1">
      <c r="A222" s="731"/>
      <c r="B222" s="732"/>
      <c r="C222" s="733"/>
      <c r="D222" s="735"/>
      <c r="E222" s="735"/>
      <c r="F222" s="736"/>
      <c r="G222" s="741" t="s">
        <v>242</v>
      </c>
      <c r="H222" s="737"/>
    </row>
    <row r="223" spans="1:8">
      <c r="G223" s="1129" t="str">
        <f>$G$37</f>
        <v xml:space="preserve"> เมษายน 2549</v>
      </c>
      <c r="H223" s="1129"/>
    </row>
    <row r="224" spans="1:8" ht="21.75">
      <c r="A224" s="1117" t="s">
        <v>568</v>
      </c>
      <c r="B224" s="1117"/>
      <c r="C224" s="1117"/>
      <c r="D224" s="1117"/>
      <c r="E224" s="1117"/>
      <c r="F224" s="1117"/>
      <c r="G224" s="1117"/>
      <c r="H224" s="1117"/>
    </row>
    <row r="225" spans="1:256" ht="22.5" thickBot="1">
      <c r="A225" s="1131" t="s">
        <v>485</v>
      </c>
      <c r="B225" s="1131"/>
      <c r="C225" s="1131"/>
      <c r="D225" s="1131"/>
      <c r="E225" s="1131"/>
      <c r="F225" s="1131"/>
      <c r="G225" s="1131"/>
      <c r="H225" s="1131"/>
    </row>
    <row r="226" spans="1:256">
      <c r="A226" s="1119" t="s">
        <v>257</v>
      </c>
      <c r="B226" s="1121" t="s">
        <v>1</v>
      </c>
      <c r="C226" s="1122"/>
      <c r="D226" s="1125" t="s">
        <v>22</v>
      </c>
      <c r="E226" s="1125" t="s">
        <v>23</v>
      </c>
      <c r="F226" s="686" t="s">
        <v>467</v>
      </c>
      <c r="G226" s="687" t="s">
        <v>468</v>
      </c>
      <c r="H226" s="1127" t="s">
        <v>18</v>
      </c>
    </row>
    <row r="227" spans="1:256">
      <c r="A227" s="1120"/>
      <c r="B227" s="1123"/>
      <c r="C227" s="1124"/>
      <c r="D227" s="1126"/>
      <c r="E227" s="1126"/>
      <c r="F227" s="688" t="s">
        <v>29</v>
      </c>
      <c r="G227" s="689" t="s">
        <v>29</v>
      </c>
      <c r="H227" s="1128"/>
    </row>
    <row r="228" spans="1:256" ht="21.75">
      <c r="A228" s="690">
        <v>9</v>
      </c>
      <c r="B228" s="691" t="s">
        <v>569</v>
      </c>
      <c r="C228" s="740"/>
      <c r="D228" s="693"/>
      <c r="E228" s="693"/>
      <c r="F228" s="694"/>
      <c r="G228" s="695" t="s">
        <v>242</v>
      </c>
      <c r="H228" s="696"/>
      <c r="I228" s="697"/>
      <c r="J228" s="697"/>
      <c r="K228" s="697"/>
      <c r="L228" s="697"/>
      <c r="M228" s="697"/>
      <c r="N228" s="697"/>
      <c r="O228" s="697"/>
      <c r="P228" s="697"/>
      <c r="Q228" s="697"/>
      <c r="R228" s="697"/>
      <c r="S228" s="697"/>
      <c r="T228" s="697"/>
      <c r="U228" s="697"/>
      <c r="V228" s="697"/>
      <c r="W228" s="697"/>
      <c r="X228" s="697"/>
      <c r="Y228" s="697"/>
      <c r="Z228" s="697"/>
      <c r="AA228" s="697"/>
      <c r="AB228" s="697"/>
      <c r="AC228" s="697"/>
      <c r="AD228" s="697"/>
      <c r="AE228" s="697"/>
      <c r="AF228" s="697"/>
      <c r="AG228" s="697"/>
      <c r="AH228" s="697"/>
      <c r="AI228" s="697"/>
      <c r="AJ228" s="697"/>
      <c r="AK228" s="697"/>
      <c r="AL228" s="697"/>
      <c r="AM228" s="697"/>
      <c r="AN228" s="697"/>
      <c r="AO228" s="697"/>
      <c r="AP228" s="697"/>
      <c r="AQ228" s="697"/>
      <c r="AR228" s="697"/>
      <c r="AS228" s="697"/>
      <c r="AT228" s="697"/>
      <c r="AU228" s="697"/>
      <c r="AV228" s="697"/>
      <c r="AW228" s="697"/>
      <c r="AX228" s="697"/>
      <c r="AY228" s="697"/>
      <c r="AZ228" s="697"/>
      <c r="BA228" s="697"/>
      <c r="BB228" s="697"/>
      <c r="BC228" s="697"/>
      <c r="BD228" s="697"/>
      <c r="BE228" s="697"/>
      <c r="BF228" s="697"/>
      <c r="BG228" s="697"/>
      <c r="BH228" s="697"/>
      <c r="BI228" s="697"/>
      <c r="BJ228" s="697"/>
      <c r="BK228" s="697"/>
      <c r="BL228" s="697"/>
      <c r="BM228" s="697"/>
      <c r="BN228" s="697"/>
      <c r="BO228" s="697"/>
      <c r="BP228" s="697"/>
      <c r="BQ228" s="697"/>
      <c r="BR228" s="697"/>
      <c r="BS228" s="697"/>
      <c r="BT228" s="697"/>
      <c r="BU228" s="697"/>
      <c r="BV228" s="697"/>
      <c r="BW228" s="697"/>
      <c r="BX228" s="697"/>
      <c r="BY228" s="697"/>
      <c r="BZ228" s="697"/>
      <c r="CA228" s="697"/>
      <c r="CB228" s="697"/>
      <c r="CC228" s="697"/>
      <c r="CD228" s="697"/>
      <c r="CE228" s="697"/>
      <c r="CF228" s="697"/>
      <c r="CG228" s="697"/>
      <c r="CH228" s="697"/>
      <c r="CI228" s="697"/>
      <c r="CJ228" s="697"/>
      <c r="CK228" s="697"/>
      <c r="CL228" s="697"/>
      <c r="CM228" s="697"/>
      <c r="CN228" s="697"/>
      <c r="CO228" s="697"/>
      <c r="CP228" s="697"/>
      <c r="CQ228" s="697"/>
      <c r="CR228" s="697"/>
      <c r="CS228" s="697"/>
      <c r="CT228" s="697"/>
      <c r="CU228" s="697"/>
      <c r="CV228" s="697"/>
      <c r="CW228" s="697"/>
      <c r="CX228" s="697"/>
      <c r="CY228" s="697"/>
      <c r="CZ228" s="697"/>
      <c r="DA228" s="697"/>
      <c r="DB228" s="697"/>
      <c r="DC228" s="697"/>
      <c r="DD228" s="697"/>
      <c r="DE228" s="697"/>
      <c r="DF228" s="697"/>
      <c r="DG228" s="697"/>
      <c r="DH228" s="697"/>
      <c r="DI228" s="697"/>
      <c r="DJ228" s="697"/>
      <c r="DK228" s="697"/>
      <c r="DL228" s="697"/>
      <c r="DM228" s="697"/>
      <c r="DN228" s="697"/>
      <c r="DO228" s="697"/>
      <c r="DP228" s="697"/>
      <c r="DQ228" s="697"/>
      <c r="DR228" s="697"/>
      <c r="DS228" s="697"/>
      <c r="DT228" s="697"/>
      <c r="DU228" s="697"/>
      <c r="DV228" s="697"/>
      <c r="DW228" s="697"/>
      <c r="DX228" s="697"/>
      <c r="DY228" s="697"/>
      <c r="DZ228" s="697"/>
      <c r="EA228" s="697"/>
      <c r="EB228" s="697"/>
      <c r="EC228" s="697"/>
      <c r="ED228" s="697"/>
      <c r="EE228" s="697"/>
      <c r="EF228" s="697"/>
      <c r="EG228" s="697"/>
      <c r="EH228" s="697"/>
      <c r="EI228" s="697"/>
      <c r="EJ228" s="697"/>
      <c r="EK228" s="697"/>
      <c r="EL228" s="697"/>
      <c r="EM228" s="697"/>
      <c r="EN228" s="697"/>
      <c r="EO228" s="697"/>
      <c r="EP228" s="697"/>
      <c r="EQ228" s="697"/>
      <c r="ER228" s="697"/>
      <c r="ES228" s="697"/>
      <c r="ET228" s="697"/>
      <c r="EU228" s="697"/>
      <c r="EV228" s="697"/>
      <c r="EW228" s="697"/>
      <c r="EX228" s="697"/>
      <c r="EY228" s="697"/>
      <c r="EZ228" s="697"/>
      <c r="FA228" s="697"/>
      <c r="FB228" s="697"/>
      <c r="FC228" s="697"/>
      <c r="FD228" s="697"/>
      <c r="FE228" s="697"/>
      <c r="FF228" s="697"/>
      <c r="FG228" s="697"/>
      <c r="FH228" s="697"/>
      <c r="FI228" s="697"/>
      <c r="FJ228" s="697"/>
      <c r="FK228" s="697"/>
      <c r="FL228" s="697"/>
      <c r="FM228" s="697"/>
      <c r="FN228" s="697"/>
      <c r="FO228" s="697"/>
      <c r="FP228" s="697"/>
      <c r="FQ228" s="697"/>
      <c r="FR228" s="697"/>
      <c r="FS228" s="697"/>
      <c r="FT228" s="697"/>
      <c r="FU228" s="697"/>
      <c r="FV228" s="697"/>
      <c r="FW228" s="697"/>
      <c r="FX228" s="697"/>
      <c r="FY228" s="697"/>
      <c r="FZ228" s="697"/>
      <c r="GA228" s="697"/>
      <c r="GB228" s="697"/>
      <c r="GC228" s="697"/>
      <c r="GD228" s="697"/>
      <c r="GE228" s="697"/>
      <c r="GF228" s="697"/>
      <c r="GG228" s="697"/>
      <c r="GH228" s="697"/>
      <c r="GI228" s="697"/>
      <c r="GJ228" s="697"/>
      <c r="GK228" s="697"/>
      <c r="GL228" s="697"/>
      <c r="GM228" s="697"/>
      <c r="GN228" s="697"/>
      <c r="GO228" s="697"/>
      <c r="GP228" s="697"/>
      <c r="GQ228" s="697"/>
      <c r="GR228" s="697"/>
      <c r="GS228" s="697"/>
      <c r="GT228" s="697"/>
      <c r="GU228" s="697"/>
      <c r="GV228" s="697"/>
      <c r="GW228" s="697"/>
      <c r="GX228" s="697"/>
      <c r="GY228" s="697"/>
      <c r="GZ228" s="697"/>
      <c r="HA228" s="697"/>
      <c r="HB228" s="697"/>
      <c r="HC228" s="697"/>
      <c r="HD228" s="697"/>
      <c r="HE228" s="697"/>
      <c r="HF228" s="697"/>
      <c r="HG228" s="697"/>
      <c r="HH228" s="697"/>
      <c r="HI228" s="697"/>
      <c r="HJ228" s="697"/>
      <c r="HK228" s="697"/>
      <c r="HL228" s="697"/>
      <c r="HM228" s="697"/>
      <c r="HN228" s="697"/>
      <c r="HO228" s="697"/>
      <c r="HP228" s="697"/>
      <c r="HQ228" s="697"/>
      <c r="HR228" s="697"/>
      <c r="HS228" s="697"/>
      <c r="HT228" s="697"/>
      <c r="HU228" s="697"/>
      <c r="HV228" s="697"/>
      <c r="HW228" s="697"/>
      <c r="HX228" s="697"/>
      <c r="HY228" s="697"/>
      <c r="HZ228" s="697"/>
      <c r="IA228" s="697"/>
      <c r="IB228" s="697"/>
      <c r="IC228" s="697"/>
      <c r="ID228" s="697"/>
      <c r="IE228" s="697"/>
      <c r="IF228" s="697"/>
      <c r="IG228" s="697"/>
      <c r="IH228" s="697"/>
      <c r="II228" s="697"/>
      <c r="IJ228" s="697"/>
      <c r="IK228" s="697"/>
      <c r="IL228" s="697"/>
      <c r="IM228" s="697"/>
      <c r="IN228" s="697"/>
      <c r="IO228" s="697"/>
      <c r="IP228" s="697"/>
      <c r="IQ228" s="697"/>
      <c r="IR228" s="697"/>
      <c r="IS228" s="697"/>
      <c r="IT228" s="697"/>
      <c r="IU228" s="697"/>
      <c r="IV228" s="697"/>
    </row>
    <row r="229" spans="1:256">
      <c r="A229" s="722">
        <v>9.1</v>
      </c>
      <c r="B229" s="699" t="s">
        <v>570</v>
      </c>
      <c r="C229" s="705"/>
      <c r="D229" s="700"/>
      <c r="E229" s="700"/>
      <c r="F229" s="701"/>
      <c r="G229" s="702" t="s">
        <v>242</v>
      </c>
      <c r="H229" s="703"/>
    </row>
    <row r="230" spans="1:256">
      <c r="A230" s="704"/>
      <c r="B230" s="705" t="s">
        <v>523</v>
      </c>
      <c r="C230" s="706"/>
      <c r="D230" s="712">
        <v>12.05</v>
      </c>
      <c r="E230" s="708" t="s">
        <v>402</v>
      </c>
      <c r="F230" s="709">
        <v>2.08</v>
      </c>
      <c r="G230" s="710">
        <f>D230*F230</f>
        <v>25.064000000000004</v>
      </c>
      <c r="H230" s="749" t="s">
        <v>242</v>
      </c>
    </row>
    <row r="231" spans="1:256">
      <c r="A231" s="704"/>
      <c r="B231" s="705" t="s">
        <v>571</v>
      </c>
      <c r="C231" s="706"/>
      <c r="D231" s="712">
        <v>0.04</v>
      </c>
      <c r="E231" s="708" t="s">
        <v>31</v>
      </c>
      <c r="F231" s="709">
        <v>292.5</v>
      </c>
      <c r="G231" s="710">
        <f>D231*F231</f>
        <v>11.700000000000001</v>
      </c>
      <c r="H231" s="703"/>
    </row>
    <row r="232" spans="1:256">
      <c r="A232" s="704"/>
      <c r="B232" s="705" t="s">
        <v>572</v>
      </c>
      <c r="C232" s="706"/>
      <c r="D232" s="707">
        <v>3</v>
      </c>
      <c r="E232" s="708" t="s">
        <v>403</v>
      </c>
      <c r="F232" s="713">
        <v>1.44E-2</v>
      </c>
      <c r="G232" s="710">
        <f>D232*F232</f>
        <v>4.3200000000000002E-2</v>
      </c>
      <c r="H232" s="703"/>
    </row>
    <row r="233" spans="1:256">
      <c r="A233" s="714"/>
      <c r="B233" s="715"/>
      <c r="C233" s="716" t="s">
        <v>573</v>
      </c>
      <c r="D233" s="717">
        <v>1</v>
      </c>
      <c r="E233" s="718" t="s">
        <v>30</v>
      </c>
      <c r="F233" s="719" t="s">
        <v>5</v>
      </c>
      <c r="G233" s="760">
        <f>SUM(G230:G232)</f>
        <v>36.807200000000002</v>
      </c>
      <c r="H233" s="721" t="s">
        <v>477</v>
      </c>
    </row>
    <row r="234" spans="1:256">
      <c r="A234" s="722">
        <v>9.1999999999999993</v>
      </c>
      <c r="B234" s="699" t="s">
        <v>574</v>
      </c>
      <c r="C234" s="705"/>
      <c r="D234" s="700"/>
      <c r="E234" s="700"/>
      <c r="F234" s="701"/>
      <c r="G234" s="702" t="s">
        <v>242</v>
      </c>
      <c r="H234" s="703"/>
    </row>
    <row r="235" spans="1:256">
      <c r="A235" s="704"/>
      <c r="B235" s="705" t="s">
        <v>523</v>
      </c>
      <c r="C235" s="706"/>
      <c r="D235" s="712">
        <v>12.05</v>
      </c>
      <c r="E235" s="708" t="s">
        <v>402</v>
      </c>
      <c r="F235" s="709">
        <v>2.08</v>
      </c>
      <c r="G235" s="710">
        <f>D235*F235</f>
        <v>25.064000000000004</v>
      </c>
      <c r="H235" s="749" t="s">
        <v>242</v>
      </c>
    </row>
    <row r="236" spans="1:256">
      <c r="A236" s="704"/>
      <c r="B236" s="705" t="s">
        <v>547</v>
      </c>
      <c r="C236" s="706"/>
      <c r="D236" s="712">
        <v>7.7</v>
      </c>
      <c r="E236" s="708" t="s">
        <v>402</v>
      </c>
      <c r="F236" s="709">
        <v>2</v>
      </c>
      <c r="G236" s="710">
        <f>D236*F236</f>
        <v>15.4</v>
      </c>
      <c r="H236" s="711"/>
    </row>
    <row r="237" spans="1:256">
      <c r="A237" s="704"/>
      <c r="B237" s="705" t="s">
        <v>571</v>
      </c>
      <c r="C237" s="706"/>
      <c r="D237" s="712">
        <v>0.04</v>
      </c>
      <c r="E237" s="708" t="s">
        <v>31</v>
      </c>
      <c r="F237" s="709">
        <v>292.5</v>
      </c>
      <c r="G237" s="710">
        <f>D237*F237</f>
        <v>11.700000000000001</v>
      </c>
      <c r="H237" s="703"/>
    </row>
    <row r="238" spans="1:256">
      <c r="A238" s="704"/>
      <c r="B238" s="705" t="s">
        <v>572</v>
      </c>
      <c r="C238" s="706"/>
      <c r="D238" s="707">
        <v>3</v>
      </c>
      <c r="E238" s="708" t="s">
        <v>403</v>
      </c>
      <c r="F238" s="713">
        <v>1.44E-2</v>
      </c>
      <c r="G238" s="710">
        <f>D238*F238</f>
        <v>4.3200000000000002E-2</v>
      </c>
      <c r="H238" s="703"/>
    </row>
    <row r="239" spans="1:256">
      <c r="A239" s="714"/>
      <c r="B239" s="715"/>
      <c r="C239" s="716" t="s">
        <v>575</v>
      </c>
      <c r="D239" s="717">
        <v>1</v>
      </c>
      <c r="E239" s="718" t="s">
        <v>30</v>
      </c>
      <c r="F239" s="719" t="s">
        <v>5</v>
      </c>
      <c r="G239" s="760">
        <f>SUM(G235:G238)</f>
        <v>52.207200000000007</v>
      </c>
      <c r="H239" s="721" t="s">
        <v>477</v>
      </c>
    </row>
    <row r="240" spans="1:256">
      <c r="A240" s="722">
        <v>9.3000000000000007</v>
      </c>
      <c r="B240" s="699" t="s">
        <v>576</v>
      </c>
      <c r="C240" s="705"/>
      <c r="D240" s="700"/>
      <c r="E240" s="700"/>
      <c r="F240" s="701"/>
      <c r="G240" s="702" t="s">
        <v>242</v>
      </c>
      <c r="H240" s="703"/>
    </row>
    <row r="241" spans="1:8">
      <c r="A241" s="704"/>
      <c r="B241" s="705" t="s">
        <v>523</v>
      </c>
      <c r="C241" s="706"/>
      <c r="D241" s="712">
        <v>18</v>
      </c>
      <c r="E241" s="708" t="s">
        <v>402</v>
      </c>
      <c r="F241" s="709">
        <v>2.08</v>
      </c>
      <c r="G241" s="710">
        <f>D241*F241</f>
        <v>37.44</v>
      </c>
      <c r="H241" s="749" t="s">
        <v>242</v>
      </c>
    </row>
    <row r="242" spans="1:8">
      <c r="A242" s="704"/>
      <c r="B242" s="705" t="s">
        <v>547</v>
      </c>
      <c r="C242" s="706"/>
      <c r="D242" s="712">
        <v>7.7</v>
      </c>
      <c r="E242" s="708" t="s">
        <v>402</v>
      </c>
      <c r="F242" s="709">
        <v>2</v>
      </c>
      <c r="G242" s="710">
        <f>D242*F242</f>
        <v>15.4</v>
      </c>
      <c r="H242" s="711"/>
    </row>
    <row r="243" spans="1:8">
      <c r="A243" s="704"/>
      <c r="B243" s="705" t="s">
        <v>571</v>
      </c>
      <c r="C243" s="706"/>
      <c r="D243" s="712">
        <v>0.04</v>
      </c>
      <c r="E243" s="708" t="s">
        <v>31</v>
      </c>
      <c r="F243" s="709">
        <v>292.5</v>
      </c>
      <c r="G243" s="710">
        <f>D243*F243</f>
        <v>11.700000000000001</v>
      </c>
      <c r="H243" s="703"/>
    </row>
    <row r="244" spans="1:8">
      <c r="A244" s="704"/>
      <c r="B244" s="705" t="s">
        <v>572</v>
      </c>
      <c r="C244" s="706"/>
      <c r="D244" s="707">
        <v>3</v>
      </c>
      <c r="E244" s="708" t="s">
        <v>403</v>
      </c>
      <c r="F244" s="713">
        <v>1.44E-2</v>
      </c>
      <c r="G244" s="710">
        <f>D244*F244</f>
        <v>4.3200000000000002E-2</v>
      </c>
      <c r="H244" s="703"/>
    </row>
    <row r="245" spans="1:8">
      <c r="A245" s="714"/>
      <c r="B245" s="715"/>
      <c r="C245" s="716" t="s">
        <v>577</v>
      </c>
      <c r="D245" s="717">
        <v>1</v>
      </c>
      <c r="E245" s="718" t="s">
        <v>30</v>
      </c>
      <c r="F245" s="719" t="s">
        <v>5</v>
      </c>
      <c r="G245" s="760">
        <f>SUM(G241:G244)</f>
        <v>64.583199999999991</v>
      </c>
      <c r="H245" s="721" t="s">
        <v>477</v>
      </c>
    </row>
    <row r="246" spans="1:8">
      <c r="A246" s="722">
        <v>9.4</v>
      </c>
      <c r="B246" s="699" t="s">
        <v>578</v>
      </c>
      <c r="C246" s="705"/>
      <c r="D246" s="700"/>
      <c r="E246" s="700"/>
      <c r="F246" s="701"/>
      <c r="G246" s="702" t="s">
        <v>242</v>
      </c>
      <c r="H246" s="703"/>
    </row>
    <row r="247" spans="1:8">
      <c r="A247" s="704"/>
      <c r="B247" s="705" t="s">
        <v>523</v>
      </c>
      <c r="C247" s="706"/>
      <c r="D247" s="712">
        <v>18</v>
      </c>
      <c r="E247" s="708" t="s">
        <v>402</v>
      </c>
      <c r="F247" s="709">
        <v>2.08</v>
      </c>
      <c r="G247" s="710">
        <f>D247*F247</f>
        <v>37.44</v>
      </c>
      <c r="H247" s="749" t="s">
        <v>242</v>
      </c>
    </row>
    <row r="248" spans="1:8">
      <c r="A248" s="704"/>
      <c r="B248" s="705" t="s">
        <v>547</v>
      </c>
      <c r="C248" s="706"/>
      <c r="D248" s="712">
        <v>7.7</v>
      </c>
      <c r="E248" s="708" t="s">
        <v>402</v>
      </c>
      <c r="F248" s="709">
        <v>2</v>
      </c>
      <c r="G248" s="710">
        <f>D248*F248</f>
        <v>15.4</v>
      </c>
      <c r="H248" s="711"/>
    </row>
    <row r="249" spans="1:8">
      <c r="A249" s="704"/>
      <c r="B249" s="705" t="s">
        <v>571</v>
      </c>
      <c r="C249" s="706"/>
      <c r="D249" s="712">
        <v>0.04</v>
      </c>
      <c r="E249" s="708" t="s">
        <v>31</v>
      </c>
      <c r="F249" s="709">
        <v>292.5</v>
      </c>
      <c r="G249" s="710">
        <f>D249*F249</f>
        <v>11.700000000000001</v>
      </c>
      <c r="H249" s="703"/>
    </row>
    <row r="250" spans="1:8">
      <c r="A250" s="704"/>
      <c r="B250" s="705" t="s">
        <v>528</v>
      </c>
      <c r="C250" s="706"/>
      <c r="D250" s="712">
        <v>0.08</v>
      </c>
      <c r="E250" s="708" t="s">
        <v>403</v>
      </c>
      <c r="F250" s="799">
        <v>25</v>
      </c>
      <c r="G250" s="710">
        <f>D250*F250</f>
        <v>2</v>
      </c>
      <c r="H250" s="703"/>
    </row>
    <row r="251" spans="1:8">
      <c r="A251" s="704"/>
      <c r="B251" s="705" t="s">
        <v>572</v>
      </c>
      <c r="C251" s="706"/>
      <c r="D251" s="707">
        <v>3</v>
      </c>
      <c r="E251" s="708" t="s">
        <v>403</v>
      </c>
      <c r="F251" s="713">
        <v>1.44E-2</v>
      </c>
      <c r="G251" s="710">
        <f>D251*F251</f>
        <v>4.3200000000000002E-2</v>
      </c>
      <c r="H251" s="703"/>
    </row>
    <row r="252" spans="1:8">
      <c r="A252" s="714"/>
      <c r="B252" s="715"/>
      <c r="C252" s="716" t="s">
        <v>579</v>
      </c>
      <c r="D252" s="717">
        <v>1</v>
      </c>
      <c r="E252" s="718" t="s">
        <v>30</v>
      </c>
      <c r="F252" s="719" t="s">
        <v>5</v>
      </c>
      <c r="G252" s="760">
        <f>SUM(G247:G251)</f>
        <v>66.583199999999991</v>
      </c>
      <c r="H252" s="721" t="s">
        <v>477</v>
      </c>
    </row>
    <row r="253" spans="1:8">
      <c r="A253" s="722">
        <v>9.5</v>
      </c>
      <c r="B253" s="699" t="s">
        <v>580</v>
      </c>
      <c r="C253" s="705"/>
      <c r="D253" s="700"/>
      <c r="E253" s="700"/>
      <c r="F253" s="701"/>
      <c r="G253" s="702" t="s">
        <v>242</v>
      </c>
      <c r="H253" s="703"/>
    </row>
    <row r="254" spans="1:8">
      <c r="A254" s="704"/>
      <c r="B254" s="705" t="s">
        <v>523</v>
      </c>
      <c r="C254" s="706"/>
      <c r="D254" s="712">
        <v>12.05</v>
      </c>
      <c r="E254" s="708" t="s">
        <v>402</v>
      </c>
      <c r="F254" s="709">
        <v>2.08</v>
      </c>
      <c r="G254" s="710">
        <f>D254*F254</f>
        <v>25.064000000000004</v>
      </c>
      <c r="H254" s="749" t="s">
        <v>242</v>
      </c>
    </row>
    <row r="255" spans="1:8">
      <c r="A255" s="704"/>
      <c r="B255" s="705" t="s">
        <v>547</v>
      </c>
      <c r="C255" s="706"/>
      <c r="D255" s="712">
        <v>11.55</v>
      </c>
      <c r="E255" s="708" t="s">
        <v>402</v>
      </c>
      <c r="F255" s="709">
        <v>2</v>
      </c>
      <c r="G255" s="710">
        <f>D255*F255</f>
        <v>23.1</v>
      </c>
      <c r="H255" s="711"/>
    </row>
    <row r="256" spans="1:8">
      <c r="A256" s="704"/>
      <c r="B256" s="705" t="s">
        <v>571</v>
      </c>
      <c r="C256" s="706"/>
      <c r="D256" s="712">
        <v>0.08</v>
      </c>
      <c r="E256" s="708" t="s">
        <v>31</v>
      </c>
      <c r="F256" s="709">
        <v>292.5</v>
      </c>
      <c r="G256" s="710">
        <f>D256*F256</f>
        <v>23.400000000000002</v>
      </c>
      <c r="H256" s="703"/>
    </row>
    <row r="257" spans="1:8">
      <c r="A257" s="704"/>
      <c r="B257" s="705" t="s">
        <v>572</v>
      </c>
      <c r="C257" s="706"/>
      <c r="D257" s="707">
        <v>5</v>
      </c>
      <c r="E257" s="708" t="s">
        <v>403</v>
      </c>
      <c r="F257" s="713">
        <v>1.44E-2</v>
      </c>
      <c r="G257" s="710">
        <f>D257*F257</f>
        <v>7.1999999999999995E-2</v>
      </c>
      <c r="H257" s="703"/>
    </row>
    <row r="258" spans="1:8">
      <c r="A258" s="704"/>
      <c r="B258" s="727"/>
      <c r="C258" s="705" t="s">
        <v>581</v>
      </c>
      <c r="D258" s="707">
        <v>1</v>
      </c>
      <c r="E258" s="708" t="s">
        <v>30</v>
      </c>
      <c r="F258" s="728" t="s">
        <v>5</v>
      </c>
      <c r="G258" s="800">
        <f>SUM(G254:G257)</f>
        <v>71.63600000000001</v>
      </c>
      <c r="H258" s="730" t="s">
        <v>477</v>
      </c>
    </row>
    <row r="259" spans="1:8" ht="21.75" thickBot="1">
      <c r="A259" s="731"/>
      <c r="B259" s="801"/>
      <c r="C259" s="733"/>
      <c r="D259" s="734"/>
      <c r="E259" s="764"/>
      <c r="F259" s="765"/>
      <c r="G259" s="802"/>
      <c r="H259" s="798"/>
    </row>
    <row r="260" spans="1:8">
      <c r="D260" s="738"/>
      <c r="E260" s="767"/>
      <c r="F260" s="768"/>
      <c r="G260" s="1129" t="str">
        <f>$G$37</f>
        <v xml:space="preserve"> เมษายน 2549</v>
      </c>
      <c r="H260" s="1129"/>
    </row>
    <row r="261" spans="1:8" ht="21.75">
      <c r="A261" s="1117" t="s">
        <v>582</v>
      </c>
      <c r="B261" s="1117"/>
      <c r="C261" s="1117"/>
      <c r="D261" s="1117"/>
      <c r="E261" s="1117"/>
      <c r="F261" s="1117"/>
      <c r="G261" s="1117"/>
      <c r="H261" s="1117"/>
    </row>
    <row r="262" spans="1:8" ht="22.5" thickBot="1">
      <c r="A262" s="1131" t="s">
        <v>485</v>
      </c>
      <c r="B262" s="1131"/>
      <c r="C262" s="1131"/>
      <c r="D262" s="1131"/>
      <c r="E262" s="1131"/>
      <c r="F262" s="1131"/>
      <c r="G262" s="1131"/>
      <c r="H262" s="1131"/>
    </row>
    <row r="263" spans="1:8">
      <c r="A263" s="1119" t="s">
        <v>257</v>
      </c>
      <c r="B263" s="1121" t="s">
        <v>1</v>
      </c>
      <c r="C263" s="1122"/>
      <c r="D263" s="1125" t="s">
        <v>22</v>
      </c>
      <c r="E263" s="1125" t="s">
        <v>23</v>
      </c>
      <c r="F263" s="686" t="s">
        <v>467</v>
      </c>
      <c r="G263" s="687" t="s">
        <v>468</v>
      </c>
      <c r="H263" s="1127" t="s">
        <v>18</v>
      </c>
    </row>
    <row r="264" spans="1:8">
      <c r="A264" s="1120"/>
      <c r="B264" s="1123"/>
      <c r="C264" s="1124"/>
      <c r="D264" s="1126"/>
      <c r="E264" s="1126"/>
      <c r="F264" s="688" t="s">
        <v>29</v>
      </c>
      <c r="G264" s="689" t="s">
        <v>29</v>
      </c>
      <c r="H264" s="1128"/>
    </row>
    <row r="265" spans="1:8">
      <c r="A265" s="722">
        <v>9.6</v>
      </c>
      <c r="B265" s="792" t="s">
        <v>583</v>
      </c>
      <c r="C265" s="706"/>
      <c r="D265" s="723"/>
      <c r="E265" s="723"/>
      <c r="F265" s="724"/>
      <c r="G265" s="725" t="s">
        <v>242</v>
      </c>
      <c r="H265" s="726"/>
    </row>
    <row r="266" spans="1:8">
      <c r="A266" s="704"/>
      <c r="B266" s="705" t="s">
        <v>523</v>
      </c>
      <c r="C266" s="706"/>
      <c r="D266" s="712">
        <v>12.05</v>
      </c>
      <c r="E266" s="708" t="s">
        <v>402</v>
      </c>
      <c r="F266" s="709">
        <v>2.08</v>
      </c>
      <c r="G266" s="710">
        <f t="shared" ref="G266:G271" si="3">D266*F266</f>
        <v>25.064000000000004</v>
      </c>
      <c r="H266" s="749" t="s">
        <v>242</v>
      </c>
    </row>
    <row r="267" spans="1:8">
      <c r="A267" s="704"/>
      <c r="B267" s="705" t="s">
        <v>584</v>
      </c>
      <c r="C267" s="706"/>
      <c r="D267" s="712">
        <v>8.43</v>
      </c>
      <c r="E267" s="708" t="s">
        <v>402</v>
      </c>
      <c r="F267" s="709">
        <v>4.9400000000000004</v>
      </c>
      <c r="G267" s="710">
        <f t="shared" si="3"/>
        <v>41.644200000000005</v>
      </c>
      <c r="H267" s="711" t="s">
        <v>242</v>
      </c>
    </row>
    <row r="268" spans="1:8">
      <c r="A268" s="704"/>
      <c r="B268" s="705" t="s">
        <v>585</v>
      </c>
      <c r="C268" s="706"/>
      <c r="D268" s="712">
        <v>28.03</v>
      </c>
      <c r="E268" s="708" t="s">
        <v>402</v>
      </c>
      <c r="F268" s="709">
        <v>2.8</v>
      </c>
      <c r="G268" s="710">
        <f t="shared" si="3"/>
        <v>78.483999999999995</v>
      </c>
      <c r="H268" s="703"/>
    </row>
    <row r="269" spans="1:8">
      <c r="A269" s="793"/>
      <c r="B269" s="705" t="s">
        <v>586</v>
      </c>
      <c r="C269" s="706"/>
      <c r="D269" s="712">
        <v>0.5</v>
      </c>
      <c r="E269" s="708" t="s">
        <v>402</v>
      </c>
      <c r="F269" s="803">
        <v>65</v>
      </c>
      <c r="G269" s="710">
        <f t="shared" si="3"/>
        <v>32.5</v>
      </c>
      <c r="H269" s="726"/>
    </row>
    <row r="270" spans="1:8">
      <c r="A270" s="793"/>
      <c r="B270" s="705" t="s">
        <v>473</v>
      </c>
      <c r="C270" s="706"/>
      <c r="D270" s="712">
        <v>0.1</v>
      </c>
      <c r="E270" s="708" t="s">
        <v>31</v>
      </c>
      <c r="F270" s="709">
        <v>287.5</v>
      </c>
      <c r="G270" s="710">
        <f t="shared" si="3"/>
        <v>28.75</v>
      </c>
      <c r="H270" s="726"/>
    </row>
    <row r="271" spans="1:8">
      <c r="A271" s="793"/>
      <c r="B271" s="705" t="s">
        <v>572</v>
      </c>
      <c r="C271" s="706"/>
      <c r="D271" s="707">
        <v>8</v>
      </c>
      <c r="E271" s="708" t="s">
        <v>403</v>
      </c>
      <c r="F271" s="713">
        <v>1.44E-2</v>
      </c>
      <c r="G271" s="710">
        <f t="shared" si="3"/>
        <v>0.1152</v>
      </c>
      <c r="H271" s="726"/>
    </row>
    <row r="272" spans="1:8">
      <c r="A272" s="714"/>
      <c r="B272" s="804"/>
      <c r="C272" s="716" t="s">
        <v>587</v>
      </c>
      <c r="D272" s="717">
        <v>1</v>
      </c>
      <c r="E272" s="718" t="s">
        <v>30</v>
      </c>
      <c r="F272" s="719" t="s">
        <v>5</v>
      </c>
      <c r="G272" s="760">
        <f>SUM(G266:G271)</f>
        <v>206.5574</v>
      </c>
      <c r="H272" s="721" t="s">
        <v>477</v>
      </c>
    </row>
    <row r="273" spans="1:8">
      <c r="A273" s="722">
        <v>9.6999999999999993</v>
      </c>
      <c r="B273" s="792" t="s">
        <v>588</v>
      </c>
      <c r="C273" s="706"/>
      <c r="D273" s="723"/>
      <c r="E273" s="723"/>
      <c r="F273" s="724"/>
      <c r="G273" s="725" t="s">
        <v>242</v>
      </c>
      <c r="H273" s="726"/>
    </row>
    <row r="274" spans="1:8">
      <c r="A274" s="704"/>
      <c r="B274" s="705" t="s">
        <v>523</v>
      </c>
      <c r="C274" s="706"/>
      <c r="D274" s="712">
        <v>12.05</v>
      </c>
      <c r="E274" s="708" t="s">
        <v>402</v>
      </c>
      <c r="F274" s="709">
        <v>2.08</v>
      </c>
      <c r="G274" s="710">
        <f t="shared" ref="G274:G279" si="4">D274*F274</f>
        <v>25.064000000000004</v>
      </c>
      <c r="H274" s="749" t="s">
        <v>242</v>
      </c>
    </row>
    <row r="275" spans="1:8">
      <c r="A275" s="704"/>
      <c r="B275" s="705" t="s">
        <v>584</v>
      </c>
      <c r="C275" s="706"/>
      <c r="D275" s="712">
        <v>8.42</v>
      </c>
      <c r="E275" s="708" t="s">
        <v>402</v>
      </c>
      <c r="F275" s="709">
        <v>4.9400000000000004</v>
      </c>
      <c r="G275" s="710">
        <f t="shared" si="4"/>
        <v>41.594800000000006</v>
      </c>
      <c r="H275" s="711" t="s">
        <v>242</v>
      </c>
    </row>
    <row r="276" spans="1:8">
      <c r="A276" s="704"/>
      <c r="B276" s="705" t="s">
        <v>589</v>
      </c>
      <c r="C276" s="706"/>
      <c r="D276" s="712">
        <v>22</v>
      </c>
      <c r="E276" s="708" t="s">
        <v>402</v>
      </c>
      <c r="F276" s="709">
        <v>2.8</v>
      </c>
      <c r="G276" s="710">
        <f t="shared" si="4"/>
        <v>61.599999999999994</v>
      </c>
      <c r="H276" s="703"/>
    </row>
    <row r="277" spans="1:8">
      <c r="A277" s="793"/>
      <c r="B277" s="705" t="s">
        <v>586</v>
      </c>
      <c r="C277" s="706"/>
      <c r="D277" s="712">
        <v>0.5</v>
      </c>
      <c r="E277" s="708" t="s">
        <v>402</v>
      </c>
      <c r="F277" s="803">
        <v>65</v>
      </c>
      <c r="G277" s="710">
        <f t="shared" si="4"/>
        <v>32.5</v>
      </c>
      <c r="H277" s="726"/>
    </row>
    <row r="278" spans="1:8">
      <c r="A278" s="793"/>
      <c r="B278" s="705" t="s">
        <v>473</v>
      </c>
      <c r="C278" s="706"/>
      <c r="D278" s="712">
        <v>0.1</v>
      </c>
      <c r="E278" s="708" t="s">
        <v>31</v>
      </c>
      <c r="F278" s="709">
        <v>287.5</v>
      </c>
      <c r="G278" s="710">
        <f t="shared" si="4"/>
        <v>28.75</v>
      </c>
      <c r="H278" s="726"/>
    </row>
    <row r="279" spans="1:8">
      <c r="A279" s="793"/>
      <c r="B279" s="705" t="s">
        <v>572</v>
      </c>
      <c r="C279" s="706"/>
      <c r="D279" s="707">
        <v>8</v>
      </c>
      <c r="E279" s="708" t="s">
        <v>403</v>
      </c>
      <c r="F279" s="713">
        <v>1.44E-2</v>
      </c>
      <c r="G279" s="710">
        <f t="shared" si="4"/>
        <v>0.1152</v>
      </c>
      <c r="H279" s="726"/>
    </row>
    <row r="280" spans="1:8">
      <c r="A280" s="714"/>
      <c r="B280" s="804"/>
      <c r="C280" s="716" t="s">
        <v>590</v>
      </c>
      <c r="D280" s="717">
        <v>1</v>
      </c>
      <c r="E280" s="718" t="s">
        <v>30</v>
      </c>
      <c r="F280" s="719" t="s">
        <v>5</v>
      </c>
      <c r="G280" s="760">
        <f>SUM(G274:G279)</f>
        <v>189.624</v>
      </c>
      <c r="H280" s="721" t="s">
        <v>477</v>
      </c>
    </row>
    <row r="281" spans="1:8">
      <c r="A281" s="722">
        <v>9.8000000000000007</v>
      </c>
      <c r="B281" s="792" t="s">
        <v>591</v>
      </c>
      <c r="C281" s="706"/>
      <c r="D281" s="723"/>
      <c r="E281" s="723"/>
      <c r="F281" s="724"/>
      <c r="G281" s="725" t="s">
        <v>242</v>
      </c>
      <c r="H281" s="726"/>
    </row>
    <row r="282" spans="1:8">
      <c r="A282" s="704"/>
      <c r="B282" s="705" t="s">
        <v>592</v>
      </c>
      <c r="C282" s="706"/>
      <c r="D282" s="707">
        <v>105</v>
      </c>
      <c r="E282" s="708" t="s">
        <v>593</v>
      </c>
      <c r="F282" s="709">
        <v>1.6</v>
      </c>
      <c r="G282" s="710">
        <f t="shared" ref="G282:G287" si="5">D282*F282</f>
        <v>168</v>
      </c>
      <c r="H282" s="703"/>
    </row>
    <row r="283" spans="1:8">
      <c r="A283" s="704"/>
      <c r="B283" s="705" t="s">
        <v>523</v>
      </c>
      <c r="C283" s="706"/>
      <c r="D283" s="712">
        <v>18</v>
      </c>
      <c r="E283" s="708" t="s">
        <v>402</v>
      </c>
      <c r="F283" s="709">
        <v>2.08</v>
      </c>
      <c r="G283" s="710">
        <f t="shared" si="5"/>
        <v>37.44</v>
      </c>
      <c r="H283" s="749" t="s">
        <v>242</v>
      </c>
    </row>
    <row r="284" spans="1:8">
      <c r="A284" s="704"/>
      <c r="B284" s="705" t="s">
        <v>594</v>
      </c>
      <c r="C284" s="706"/>
      <c r="D284" s="712">
        <v>0.25</v>
      </c>
      <c r="E284" s="708" t="s">
        <v>402</v>
      </c>
      <c r="F284" s="709">
        <v>5.47</v>
      </c>
      <c r="G284" s="710">
        <f t="shared" si="5"/>
        <v>1.3674999999999999</v>
      </c>
      <c r="H284" s="703"/>
    </row>
    <row r="285" spans="1:8">
      <c r="A285" s="704"/>
      <c r="B285" s="705" t="s">
        <v>571</v>
      </c>
      <c r="C285" s="706"/>
      <c r="D285" s="712">
        <v>0.04</v>
      </c>
      <c r="E285" s="708" t="s">
        <v>31</v>
      </c>
      <c r="F285" s="709">
        <v>292.5</v>
      </c>
      <c r="G285" s="710">
        <f t="shared" si="5"/>
        <v>11.700000000000001</v>
      </c>
      <c r="H285" s="703"/>
    </row>
    <row r="286" spans="1:8">
      <c r="A286" s="704"/>
      <c r="B286" s="705" t="s">
        <v>572</v>
      </c>
      <c r="C286" s="706"/>
      <c r="D286" s="707">
        <v>6</v>
      </c>
      <c r="E286" s="708" t="s">
        <v>403</v>
      </c>
      <c r="F286" s="713">
        <v>1.44E-2</v>
      </c>
      <c r="G286" s="710">
        <f t="shared" si="5"/>
        <v>8.6400000000000005E-2</v>
      </c>
      <c r="H286" s="703"/>
    </row>
    <row r="287" spans="1:8">
      <c r="A287" s="704"/>
      <c r="B287" s="705" t="s">
        <v>595</v>
      </c>
      <c r="C287" s="706"/>
      <c r="D287" s="712">
        <v>0.02</v>
      </c>
      <c r="E287" s="708" t="s">
        <v>402</v>
      </c>
      <c r="F287" s="709">
        <v>150</v>
      </c>
      <c r="G287" s="710">
        <f t="shared" si="5"/>
        <v>3</v>
      </c>
      <c r="H287" s="703"/>
    </row>
    <row r="288" spans="1:8">
      <c r="A288" s="805"/>
      <c r="B288" s="806"/>
      <c r="C288" s="807" t="s">
        <v>596</v>
      </c>
      <c r="D288" s="808">
        <v>1</v>
      </c>
      <c r="E288" s="809" t="s">
        <v>30</v>
      </c>
      <c r="F288" s="810" t="s">
        <v>5</v>
      </c>
      <c r="G288" s="811">
        <f>SUM(G282:G287)</f>
        <v>221.59389999999999</v>
      </c>
      <c r="H288" s="812" t="s">
        <v>477</v>
      </c>
    </row>
    <row r="289" spans="1:8">
      <c r="A289" s="722">
        <v>9.9</v>
      </c>
      <c r="B289" s="699" t="s">
        <v>597</v>
      </c>
      <c r="C289" s="705"/>
      <c r="D289" s="700"/>
      <c r="E289" s="700"/>
      <c r="F289" s="701"/>
      <c r="G289" s="702" t="s">
        <v>242</v>
      </c>
      <c r="H289" s="703"/>
    </row>
    <row r="290" spans="1:8">
      <c r="A290" s="704"/>
      <c r="B290" s="705" t="s">
        <v>598</v>
      </c>
      <c r="C290" s="706"/>
      <c r="D290" s="707">
        <v>105</v>
      </c>
      <c r="E290" s="708" t="s">
        <v>593</v>
      </c>
      <c r="F290" s="709">
        <v>1.9</v>
      </c>
      <c r="G290" s="710">
        <f t="shared" ref="G290:G295" si="6">D290*F290</f>
        <v>199.5</v>
      </c>
      <c r="H290" s="703"/>
    </row>
    <row r="291" spans="1:8">
      <c r="A291" s="704"/>
      <c r="B291" s="705" t="s">
        <v>523</v>
      </c>
      <c r="C291" s="706"/>
      <c r="D291" s="712">
        <v>18</v>
      </c>
      <c r="E291" s="708" t="s">
        <v>402</v>
      </c>
      <c r="F291" s="709">
        <v>2.08</v>
      </c>
      <c r="G291" s="710">
        <f t="shared" si="6"/>
        <v>37.44</v>
      </c>
      <c r="H291" s="749" t="s">
        <v>242</v>
      </c>
    </row>
    <row r="292" spans="1:8">
      <c r="A292" s="704"/>
      <c r="B292" s="705" t="s">
        <v>594</v>
      </c>
      <c r="C292" s="706"/>
      <c r="D292" s="712">
        <v>0.25</v>
      </c>
      <c r="E292" s="708" t="s">
        <v>402</v>
      </c>
      <c r="F292" s="709">
        <v>5.47</v>
      </c>
      <c r="G292" s="710">
        <f t="shared" si="6"/>
        <v>1.3674999999999999</v>
      </c>
      <c r="H292" s="703"/>
    </row>
    <row r="293" spans="1:8">
      <c r="A293" s="704"/>
      <c r="B293" s="705" t="s">
        <v>571</v>
      </c>
      <c r="C293" s="706"/>
      <c r="D293" s="712">
        <v>0.04</v>
      </c>
      <c r="E293" s="708" t="s">
        <v>31</v>
      </c>
      <c r="F293" s="709">
        <v>292.5</v>
      </c>
      <c r="G293" s="710">
        <f t="shared" si="6"/>
        <v>11.700000000000001</v>
      </c>
      <c r="H293" s="703"/>
    </row>
    <row r="294" spans="1:8">
      <c r="A294" s="704"/>
      <c r="B294" s="705" t="s">
        <v>572</v>
      </c>
      <c r="C294" s="706"/>
      <c r="D294" s="707">
        <v>6</v>
      </c>
      <c r="E294" s="708" t="s">
        <v>403</v>
      </c>
      <c r="F294" s="713">
        <v>1.44E-2</v>
      </c>
      <c r="G294" s="710">
        <f t="shared" si="6"/>
        <v>8.6400000000000005E-2</v>
      </c>
      <c r="H294" s="703"/>
    </row>
    <row r="295" spans="1:8">
      <c r="A295" s="704"/>
      <c r="B295" s="705" t="s">
        <v>595</v>
      </c>
      <c r="C295" s="706"/>
      <c r="D295" s="712">
        <v>0.02</v>
      </c>
      <c r="E295" s="708" t="s">
        <v>402</v>
      </c>
      <c r="F295" s="709">
        <v>150</v>
      </c>
      <c r="G295" s="710">
        <f t="shared" si="6"/>
        <v>3</v>
      </c>
      <c r="H295" s="703"/>
    </row>
    <row r="296" spans="1:8" ht="21.75" thickBot="1">
      <c r="A296" s="731"/>
      <c r="B296" s="732"/>
      <c r="C296" s="733" t="s">
        <v>599</v>
      </c>
      <c r="D296" s="734">
        <v>1</v>
      </c>
      <c r="E296" s="764" t="s">
        <v>30</v>
      </c>
      <c r="F296" s="765" t="s">
        <v>5</v>
      </c>
      <c r="G296" s="766">
        <f>SUM(G290:G295)</f>
        <v>253.09389999999999</v>
      </c>
      <c r="H296" s="798" t="s">
        <v>477</v>
      </c>
    </row>
    <row r="297" spans="1:8">
      <c r="D297" s="738"/>
      <c r="E297" s="767"/>
      <c r="F297" s="768"/>
      <c r="G297" s="1129" t="str">
        <f>$G$37</f>
        <v xml:space="preserve"> เมษายน 2549</v>
      </c>
      <c r="H297" s="1129"/>
    </row>
    <row r="298" spans="1:8" ht="21.75">
      <c r="A298" s="1117" t="s">
        <v>600</v>
      </c>
      <c r="B298" s="1117"/>
      <c r="C298" s="1117"/>
      <c r="D298" s="1117"/>
      <c r="E298" s="1117"/>
      <c r="F298" s="1117"/>
      <c r="G298" s="1117"/>
      <c r="H298" s="1117"/>
    </row>
    <row r="299" spans="1:8" ht="22.5" thickBot="1">
      <c r="A299" s="1131" t="s">
        <v>485</v>
      </c>
      <c r="B299" s="1131"/>
      <c r="C299" s="1131"/>
      <c r="D299" s="1131"/>
      <c r="E299" s="1131"/>
      <c r="F299" s="1131"/>
      <c r="G299" s="1131"/>
      <c r="H299" s="1131"/>
    </row>
    <row r="300" spans="1:8">
      <c r="A300" s="1119" t="s">
        <v>257</v>
      </c>
      <c r="B300" s="1121" t="s">
        <v>1</v>
      </c>
      <c r="C300" s="1122"/>
      <c r="D300" s="1125" t="s">
        <v>22</v>
      </c>
      <c r="E300" s="1125" t="s">
        <v>23</v>
      </c>
      <c r="F300" s="686" t="s">
        <v>467</v>
      </c>
      <c r="G300" s="687" t="s">
        <v>468</v>
      </c>
      <c r="H300" s="1127" t="s">
        <v>18</v>
      </c>
    </row>
    <row r="301" spans="1:8">
      <c r="A301" s="1120"/>
      <c r="B301" s="1123"/>
      <c r="C301" s="1124"/>
      <c r="D301" s="1126"/>
      <c r="E301" s="1126"/>
      <c r="F301" s="688" t="s">
        <v>29</v>
      </c>
      <c r="G301" s="689" t="s">
        <v>29</v>
      </c>
      <c r="H301" s="1128"/>
    </row>
    <row r="302" spans="1:8">
      <c r="A302" s="813">
        <v>9.1</v>
      </c>
      <c r="B302" s="699" t="s">
        <v>601</v>
      </c>
      <c r="C302" s="705"/>
      <c r="D302" s="700"/>
      <c r="E302" s="700"/>
      <c r="F302" s="701"/>
      <c r="G302" s="702" t="s">
        <v>242</v>
      </c>
      <c r="H302" s="703"/>
    </row>
    <row r="303" spans="1:8">
      <c r="A303" s="704"/>
      <c r="B303" s="814" t="s">
        <v>602</v>
      </c>
      <c r="C303" s="706"/>
      <c r="D303" s="707">
        <v>28</v>
      </c>
      <c r="E303" s="708" t="s">
        <v>593</v>
      </c>
      <c r="F303" s="709">
        <v>5</v>
      </c>
      <c r="G303" s="710">
        <f t="shared" ref="G303:G308" si="7">D303*F303</f>
        <v>140</v>
      </c>
      <c r="H303" s="703"/>
    </row>
    <row r="304" spans="1:8">
      <c r="A304" s="704"/>
      <c r="B304" s="705" t="s">
        <v>603</v>
      </c>
      <c r="C304" s="706"/>
      <c r="D304" s="712">
        <v>18</v>
      </c>
      <c r="E304" s="708" t="s">
        <v>402</v>
      </c>
      <c r="F304" s="709">
        <v>2.08</v>
      </c>
      <c r="G304" s="710">
        <f t="shared" si="7"/>
        <v>37.44</v>
      </c>
      <c r="H304" s="749" t="s">
        <v>242</v>
      </c>
    </row>
    <row r="305" spans="1:8">
      <c r="A305" s="704"/>
      <c r="B305" s="705" t="s">
        <v>594</v>
      </c>
      <c r="C305" s="706"/>
      <c r="D305" s="712">
        <v>0.25</v>
      </c>
      <c r="E305" s="708" t="s">
        <v>402</v>
      </c>
      <c r="F305" s="709">
        <v>5.47</v>
      </c>
      <c r="G305" s="710">
        <f t="shared" si="7"/>
        <v>1.3674999999999999</v>
      </c>
      <c r="H305" s="703"/>
    </row>
    <row r="306" spans="1:8">
      <c r="A306" s="704"/>
      <c r="B306" s="705" t="s">
        <v>571</v>
      </c>
      <c r="C306" s="706"/>
      <c r="D306" s="712">
        <v>0.04</v>
      </c>
      <c r="E306" s="708" t="s">
        <v>31</v>
      </c>
      <c r="F306" s="709">
        <v>292.5</v>
      </c>
      <c r="G306" s="710">
        <f t="shared" si="7"/>
        <v>11.700000000000001</v>
      </c>
      <c r="H306" s="703"/>
    </row>
    <row r="307" spans="1:8">
      <c r="A307" s="704"/>
      <c r="B307" s="705" t="s">
        <v>572</v>
      </c>
      <c r="C307" s="706"/>
      <c r="D307" s="707">
        <v>6</v>
      </c>
      <c r="E307" s="708" t="s">
        <v>403</v>
      </c>
      <c r="F307" s="713">
        <v>1.44E-2</v>
      </c>
      <c r="G307" s="710">
        <f t="shared" si="7"/>
        <v>8.6400000000000005E-2</v>
      </c>
      <c r="H307" s="703"/>
    </row>
    <row r="308" spans="1:8">
      <c r="A308" s="704"/>
      <c r="B308" s="705" t="s">
        <v>595</v>
      </c>
      <c r="C308" s="706"/>
      <c r="D308" s="712">
        <v>0.02</v>
      </c>
      <c r="E308" s="708" t="s">
        <v>402</v>
      </c>
      <c r="F308" s="709">
        <v>150</v>
      </c>
      <c r="G308" s="710">
        <f t="shared" si="7"/>
        <v>3</v>
      </c>
      <c r="H308" s="703"/>
    </row>
    <row r="309" spans="1:8">
      <c r="A309" s="805"/>
      <c r="B309" s="806"/>
      <c r="C309" s="807" t="s">
        <v>604</v>
      </c>
      <c r="D309" s="808">
        <v>1</v>
      </c>
      <c r="E309" s="809" t="s">
        <v>30</v>
      </c>
      <c r="F309" s="810" t="s">
        <v>5</v>
      </c>
      <c r="G309" s="811">
        <f>SUM(G303:G308)</f>
        <v>193.59389999999999</v>
      </c>
      <c r="H309" s="812" t="s">
        <v>477</v>
      </c>
    </row>
    <row r="310" spans="1:8">
      <c r="A310" s="722">
        <v>9.11</v>
      </c>
      <c r="B310" s="699" t="s">
        <v>605</v>
      </c>
      <c r="C310" s="705"/>
      <c r="D310" s="700"/>
      <c r="E310" s="700"/>
      <c r="F310" s="701"/>
      <c r="G310" s="702" t="s">
        <v>242</v>
      </c>
      <c r="H310" s="703"/>
    </row>
    <row r="311" spans="1:8">
      <c r="A311" s="704"/>
      <c r="B311" s="814" t="s">
        <v>606</v>
      </c>
      <c r="C311" s="706"/>
      <c r="D311" s="707">
        <v>28</v>
      </c>
      <c r="E311" s="708" t="s">
        <v>593</v>
      </c>
      <c r="F311" s="709">
        <v>5.5</v>
      </c>
      <c r="G311" s="710">
        <f t="shared" ref="G311:G316" si="8">D311*F311</f>
        <v>154</v>
      </c>
      <c r="H311" s="703"/>
    </row>
    <row r="312" spans="1:8">
      <c r="A312" s="704"/>
      <c r="B312" s="705" t="s">
        <v>603</v>
      </c>
      <c r="C312" s="706"/>
      <c r="D312" s="712">
        <v>18</v>
      </c>
      <c r="E312" s="708" t="s">
        <v>402</v>
      </c>
      <c r="F312" s="709">
        <v>2.08</v>
      </c>
      <c r="G312" s="710">
        <f t="shared" si="8"/>
        <v>37.44</v>
      </c>
      <c r="H312" s="749" t="s">
        <v>242</v>
      </c>
    </row>
    <row r="313" spans="1:8">
      <c r="A313" s="704"/>
      <c r="B313" s="705" t="s">
        <v>594</v>
      </c>
      <c r="C313" s="706"/>
      <c r="D313" s="712">
        <v>0.25</v>
      </c>
      <c r="E313" s="708" t="s">
        <v>402</v>
      </c>
      <c r="F313" s="709">
        <v>5.47</v>
      </c>
      <c r="G313" s="710">
        <f t="shared" si="8"/>
        <v>1.3674999999999999</v>
      </c>
      <c r="H313" s="703"/>
    </row>
    <row r="314" spans="1:8">
      <c r="A314" s="704"/>
      <c r="B314" s="705" t="s">
        <v>571</v>
      </c>
      <c r="C314" s="706"/>
      <c r="D314" s="712">
        <v>0.04</v>
      </c>
      <c r="E314" s="708" t="s">
        <v>31</v>
      </c>
      <c r="F314" s="709">
        <v>292.5</v>
      </c>
      <c r="G314" s="710">
        <f t="shared" si="8"/>
        <v>11.700000000000001</v>
      </c>
      <c r="H314" s="703"/>
    </row>
    <row r="315" spans="1:8">
      <c r="A315" s="704"/>
      <c r="B315" s="705" t="s">
        <v>572</v>
      </c>
      <c r="C315" s="706"/>
      <c r="D315" s="707">
        <v>6</v>
      </c>
      <c r="E315" s="708" t="s">
        <v>403</v>
      </c>
      <c r="F315" s="713">
        <v>1.44E-2</v>
      </c>
      <c r="G315" s="710">
        <f t="shared" si="8"/>
        <v>8.6400000000000005E-2</v>
      </c>
      <c r="H315" s="703"/>
    </row>
    <row r="316" spans="1:8">
      <c r="A316" s="704"/>
      <c r="B316" s="705" t="s">
        <v>595</v>
      </c>
      <c r="C316" s="706"/>
      <c r="D316" s="712">
        <v>0.02</v>
      </c>
      <c r="E316" s="708" t="s">
        <v>402</v>
      </c>
      <c r="F316" s="709">
        <v>150</v>
      </c>
      <c r="G316" s="710">
        <f t="shared" si="8"/>
        <v>3</v>
      </c>
      <c r="H316" s="703"/>
    </row>
    <row r="317" spans="1:8">
      <c r="A317" s="805"/>
      <c r="B317" s="806"/>
      <c r="C317" s="807" t="s">
        <v>607</v>
      </c>
      <c r="D317" s="808">
        <v>1</v>
      </c>
      <c r="E317" s="809" t="s">
        <v>30</v>
      </c>
      <c r="F317" s="810" t="s">
        <v>5</v>
      </c>
      <c r="G317" s="811">
        <f>SUM(G311:G316)</f>
        <v>207.59389999999999</v>
      </c>
      <c r="H317" s="812" t="s">
        <v>477</v>
      </c>
    </row>
    <row r="318" spans="1:8">
      <c r="A318" s="722">
        <v>9.1199999999999992</v>
      </c>
      <c r="B318" s="699" t="s">
        <v>608</v>
      </c>
      <c r="C318" s="705"/>
      <c r="D318" s="700"/>
      <c r="E318" s="700"/>
      <c r="F318" s="701"/>
      <c r="G318" s="702" t="s">
        <v>242</v>
      </c>
      <c r="H318" s="703"/>
    </row>
    <row r="319" spans="1:8">
      <c r="A319" s="704"/>
      <c r="B319" s="814" t="s">
        <v>609</v>
      </c>
      <c r="C319" s="706"/>
      <c r="D319" s="707">
        <v>28</v>
      </c>
      <c r="E319" s="708" t="s">
        <v>593</v>
      </c>
      <c r="F319" s="709">
        <v>6.25</v>
      </c>
      <c r="G319" s="710">
        <f t="shared" ref="G319:G324" si="9">D319*F319</f>
        <v>175</v>
      </c>
      <c r="H319" s="703"/>
    </row>
    <row r="320" spans="1:8">
      <c r="A320" s="704"/>
      <c r="B320" s="705" t="s">
        <v>603</v>
      </c>
      <c r="C320" s="706"/>
      <c r="D320" s="712">
        <v>18</v>
      </c>
      <c r="E320" s="708" t="s">
        <v>402</v>
      </c>
      <c r="F320" s="709">
        <v>2.08</v>
      </c>
      <c r="G320" s="710">
        <f t="shared" si="9"/>
        <v>37.44</v>
      </c>
      <c r="H320" s="749" t="s">
        <v>242</v>
      </c>
    </row>
    <row r="321" spans="1:8">
      <c r="A321" s="704"/>
      <c r="B321" s="705" t="s">
        <v>594</v>
      </c>
      <c r="C321" s="706"/>
      <c r="D321" s="712">
        <v>0.25</v>
      </c>
      <c r="E321" s="708" t="s">
        <v>402</v>
      </c>
      <c r="F321" s="709">
        <v>5.47</v>
      </c>
      <c r="G321" s="710">
        <f t="shared" si="9"/>
        <v>1.3674999999999999</v>
      </c>
      <c r="H321" s="703"/>
    </row>
    <row r="322" spans="1:8">
      <c r="A322" s="704"/>
      <c r="B322" s="705" t="s">
        <v>571</v>
      </c>
      <c r="C322" s="706"/>
      <c r="D322" s="712">
        <v>0.04</v>
      </c>
      <c r="E322" s="708" t="s">
        <v>31</v>
      </c>
      <c r="F322" s="709">
        <v>292.5</v>
      </c>
      <c r="G322" s="710">
        <f t="shared" si="9"/>
        <v>11.700000000000001</v>
      </c>
      <c r="H322" s="703"/>
    </row>
    <row r="323" spans="1:8">
      <c r="A323" s="704"/>
      <c r="B323" s="705" t="s">
        <v>572</v>
      </c>
      <c r="C323" s="706"/>
      <c r="D323" s="707">
        <v>6</v>
      </c>
      <c r="E323" s="708" t="s">
        <v>403</v>
      </c>
      <c r="F323" s="713">
        <v>1.44E-2</v>
      </c>
      <c r="G323" s="710">
        <f t="shared" si="9"/>
        <v>8.6400000000000005E-2</v>
      </c>
      <c r="H323" s="703"/>
    </row>
    <row r="324" spans="1:8">
      <c r="A324" s="704"/>
      <c r="B324" s="705" t="s">
        <v>595</v>
      </c>
      <c r="C324" s="706"/>
      <c r="D324" s="712">
        <v>0.02</v>
      </c>
      <c r="E324" s="708" t="s">
        <v>402</v>
      </c>
      <c r="F324" s="709">
        <v>150</v>
      </c>
      <c r="G324" s="710">
        <f t="shared" si="9"/>
        <v>3</v>
      </c>
      <c r="H324" s="703"/>
    </row>
    <row r="325" spans="1:8">
      <c r="A325" s="805"/>
      <c r="B325" s="806"/>
      <c r="C325" s="807" t="s">
        <v>610</v>
      </c>
      <c r="D325" s="808">
        <v>1</v>
      </c>
      <c r="E325" s="809" t="s">
        <v>30</v>
      </c>
      <c r="F325" s="810" t="s">
        <v>5</v>
      </c>
      <c r="G325" s="811">
        <f>SUM(G319:G324)</f>
        <v>228.59389999999999</v>
      </c>
      <c r="H325" s="812" t="s">
        <v>477</v>
      </c>
    </row>
    <row r="326" spans="1:8">
      <c r="A326" s="722">
        <v>9.1300000000000008</v>
      </c>
      <c r="B326" s="699" t="s">
        <v>611</v>
      </c>
      <c r="C326" s="705"/>
      <c r="D326" s="700"/>
      <c r="E326" s="700"/>
      <c r="F326" s="701"/>
      <c r="G326" s="702" t="s">
        <v>242</v>
      </c>
      <c r="H326" s="703"/>
    </row>
    <row r="327" spans="1:8">
      <c r="A327" s="704"/>
      <c r="B327" s="705" t="s">
        <v>612</v>
      </c>
      <c r="C327" s="706"/>
      <c r="D327" s="707">
        <v>23</v>
      </c>
      <c r="E327" s="708" t="s">
        <v>593</v>
      </c>
      <c r="F327" s="709">
        <v>5.75</v>
      </c>
      <c r="G327" s="710">
        <f t="shared" ref="G327:G332" si="10">D327*F327</f>
        <v>132.25</v>
      </c>
      <c r="H327" s="703"/>
    </row>
    <row r="328" spans="1:8">
      <c r="A328" s="704"/>
      <c r="B328" s="705" t="s">
        <v>603</v>
      </c>
      <c r="C328" s="706"/>
      <c r="D328" s="712">
        <v>18</v>
      </c>
      <c r="E328" s="708" t="s">
        <v>402</v>
      </c>
      <c r="F328" s="709">
        <v>2.08</v>
      </c>
      <c r="G328" s="710">
        <f t="shared" si="10"/>
        <v>37.44</v>
      </c>
      <c r="H328" s="749" t="s">
        <v>242</v>
      </c>
    </row>
    <row r="329" spans="1:8">
      <c r="A329" s="704"/>
      <c r="B329" s="705" t="s">
        <v>594</v>
      </c>
      <c r="C329" s="706"/>
      <c r="D329" s="712">
        <v>0.25</v>
      </c>
      <c r="E329" s="708" t="s">
        <v>402</v>
      </c>
      <c r="F329" s="709">
        <v>5.47</v>
      </c>
      <c r="G329" s="710">
        <f t="shared" si="10"/>
        <v>1.3674999999999999</v>
      </c>
      <c r="H329" s="703"/>
    </row>
    <row r="330" spans="1:8">
      <c r="A330" s="704"/>
      <c r="B330" s="705" t="s">
        <v>571</v>
      </c>
      <c r="C330" s="706"/>
      <c r="D330" s="712">
        <v>0.04</v>
      </c>
      <c r="E330" s="708" t="s">
        <v>31</v>
      </c>
      <c r="F330" s="709">
        <v>292.5</v>
      </c>
      <c r="G330" s="710">
        <f t="shared" si="10"/>
        <v>11.700000000000001</v>
      </c>
      <c r="H330" s="703"/>
    </row>
    <row r="331" spans="1:8">
      <c r="A331" s="704"/>
      <c r="B331" s="705" t="s">
        <v>572</v>
      </c>
      <c r="C331" s="706"/>
      <c r="D331" s="707">
        <v>6</v>
      </c>
      <c r="E331" s="708" t="s">
        <v>403</v>
      </c>
      <c r="F331" s="713">
        <v>1.44E-2</v>
      </c>
      <c r="G331" s="710">
        <f t="shared" si="10"/>
        <v>8.6400000000000005E-2</v>
      </c>
      <c r="H331" s="703"/>
    </row>
    <row r="332" spans="1:8">
      <c r="A332" s="704"/>
      <c r="B332" s="705" t="s">
        <v>595</v>
      </c>
      <c r="C332" s="706"/>
      <c r="D332" s="712">
        <v>0.02</v>
      </c>
      <c r="E332" s="708" t="s">
        <v>402</v>
      </c>
      <c r="F332" s="709">
        <v>150</v>
      </c>
      <c r="G332" s="710">
        <f t="shared" si="10"/>
        <v>3</v>
      </c>
      <c r="H332" s="703"/>
    </row>
    <row r="333" spans="1:8" ht="21.75" thickBot="1">
      <c r="A333" s="731"/>
      <c r="B333" s="732"/>
      <c r="C333" s="733" t="s">
        <v>613</v>
      </c>
      <c r="D333" s="734">
        <v>1</v>
      </c>
      <c r="E333" s="764" t="s">
        <v>30</v>
      </c>
      <c r="F333" s="765" t="s">
        <v>5</v>
      </c>
      <c r="G333" s="766">
        <f>SUM(G327:G332)</f>
        <v>185.84389999999999</v>
      </c>
      <c r="H333" s="798" t="s">
        <v>477</v>
      </c>
    </row>
    <row r="334" spans="1:8">
      <c r="D334" s="738"/>
      <c r="E334" s="767"/>
      <c r="F334" s="768"/>
      <c r="G334" s="1129" t="str">
        <f>$G$37</f>
        <v xml:space="preserve"> เมษายน 2549</v>
      </c>
      <c r="H334" s="1129"/>
    </row>
    <row r="335" spans="1:8" ht="21.75">
      <c r="A335" s="1117" t="s">
        <v>614</v>
      </c>
      <c r="B335" s="1117"/>
      <c r="C335" s="1117"/>
      <c r="D335" s="1117"/>
      <c r="E335" s="1117"/>
      <c r="F335" s="1117"/>
      <c r="G335" s="1117"/>
      <c r="H335" s="1117"/>
    </row>
    <row r="336" spans="1:8" ht="22.5" thickBot="1">
      <c r="A336" s="1131" t="s">
        <v>485</v>
      </c>
      <c r="B336" s="1131"/>
      <c r="C336" s="1131"/>
      <c r="D336" s="1131"/>
      <c r="E336" s="1131"/>
      <c r="F336" s="1131"/>
      <c r="G336" s="1131"/>
      <c r="H336" s="1131"/>
    </row>
    <row r="337" spans="1:8">
      <c r="A337" s="1119" t="s">
        <v>257</v>
      </c>
      <c r="B337" s="1121" t="s">
        <v>1</v>
      </c>
      <c r="C337" s="1122"/>
      <c r="D337" s="1125" t="s">
        <v>22</v>
      </c>
      <c r="E337" s="1125" t="s">
        <v>23</v>
      </c>
      <c r="F337" s="686" t="s">
        <v>467</v>
      </c>
      <c r="G337" s="687" t="s">
        <v>468</v>
      </c>
      <c r="H337" s="1127" t="s">
        <v>18</v>
      </c>
    </row>
    <row r="338" spans="1:8">
      <c r="A338" s="1120"/>
      <c r="B338" s="1123"/>
      <c r="C338" s="1124"/>
      <c r="D338" s="1126"/>
      <c r="E338" s="1126"/>
      <c r="F338" s="688" t="s">
        <v>29</v>
      </c>
      <c r="G338" s="689" t="s">
        <v>29</v>
      </c>
      <c r="H338" s="1128"/>
    </row>
    <row r="339" spans="1:8">
      <c r="A339" s="813">
        <v>9.14</v>
      </c>
      <c r="B339" s="699" t="s">
        <v>615</v>
      </c>
      <c r="C339" s="705"/>
      <c r="D339" s="700"/>
      <c r="E339" s="700"/>
      <c r="F339" s="701"/>
      <c r="G339" s="702" t="s">
        <v>242</v>
      </c>
      <c r="H339" s="703"/>
    </row>
    <row r="340" spans="1:8">
      <c r="A340" s="704"/>
      <c r="B340" s="705" t="s">
        <v>616</v>
      </c>
      <c r="C340" s="706"/>
      <c r="D340" s="707">
        <v>23</v>
      </c>
      <c r="E340" s="708" t="s">
        <v>593</v>
      </c>
      <c r="F340" s="709">
        <v>6.25</v>
      </c>
      <c r="G340" s="710">
        <f t="shared" ref="G340:G345" si="11">D340*F340</f>
        <v>143.75</v>
      </c>
      <c r="H340" s="703"/>
    </row>
    <row r="341" spans="1:8">
      <c r="A341" s="704"/>
      <c r="B341" s="705" t="s">
        <v>523</v>
      </c>
      <c r="C341" s="706"/>
      <c r="D341" s="712">
        <v>18</v>
      </c>
      <c r="E341" s="708" t="s">
        <v>402</v>
      </c>
      <c r="F341" s="709">
        <v>2.08</v>
      </c>
      <c r="G341" s="710">
        <f t="shared" si="11"/>
        <v>37.44</v>
      </c>
      <c r="H341" s="749" t="s">
        <v>242</v>
      </c>
    </row>
    <row r="342" spans="1:8">
      <c r="A342" s="704"/>
      <c r="B342" s="705" t="s">
        <v>594</v>
      </c>
      <c r="C342" s="706"/>
      <c r="D342" s="712">
        <v>0.25</v>
      </c>
      <c r="E342" s="708" t="s">
        <v>402</v>
      </c>
      <c r="F342" s="709">
        <v>5.47</v>
      </c>
      <c r="G342" s="710">
        <f t="shared" si="11"/>
        <v>1.3674999999999999</v>
      </c>
      <c r="H342" s="703"/>
    </row>
    <row r="343" spans="1:8">
      <c r="A343" s="704"/>
      <c r="B343" s="705" t="s">
        <v>571</v>
      </c>
      <c r="C343" s="706"/>
      <c r="D343" s="712">
        <v>0.04</v>
      </c>
      <c r="E343" s="708" t="s">
        <v>31</v>
      </c>
      <c r="F343" s="709">
        <v>292.5</v>
      </c>
      <c r="G343" s="710">
        <f t="shared" si="11"/>
        <v>11.700000000000001</v>
      </c>
      <c r="H343" s="703"/>
    </row>
    <row r="344" spans="1:8">
      <c r="A344" s="704"/>
      <c r="B344" s="705" t="s">
        <v>572</v>
      </c>
      <c r="C344" s="706"/>
      <c r="D344" s="707">
        <v>6</v>
      </c>
      <c r="E344" s="708" t="s">
        <v>403</v>
      </c>
      <c r="F344" s="713">
        <v>1.44E-2</v>
      </c>
      <c r="G344" s="710">
        <f t="shared" si="11"/>
        <v>8.6400000000000005E-2</v>
      </c>
      <c r="H344" s="703"/>
    </row>
    <row r="345" spans="1:8">
      <c r="A345" s="704"/>
      <c r="B345" s="705" t="s">
        <v>595</v>
      </c>
      <c r="C345" s="706"/>
      <c r="D345" s="712">
        <v>0.02</v>
      </c>
      <c r="E345" s="708" t="s">
        <v>402</v>
      </c>
      <c r="F345" s="709">
        <v>150</v>
      </c>
      <c r="G345" s="710">
        <f t="shared" si="11"/>
        <v>3</v>
      </c>
      <c r="H345" s="703"/>
    </row>
    <row r="346" spans="1:8">
      <c r="A346" s="714"/>
      <c r="B346" s="715"/>
      <c r="C346" s="716" t="s">
        <v>617</v>
      </c>
      <c r="D346" s="717">
        <v>1</v>
      </c>
      <c r="E346" s="718" t="s">
        <v>30</v>
      </c>
      <c r="F346" s="719" t="s">
        <v>5</v>
      </c>
      <c r="G346" s="760">
        <f>SUM(G340:G345)</f>
        <v>197.34389999999999</v>
      </c>
      <c r="H346" s="721" t="s">
        <v>477</v>
      </c>
    </row>
    <row r="347" spans="1:8">
      <c r="A347" s="722">
        <v>9.15</v>
      </c>
      <c r="B347" s="792" t="s">
        <v>618</v>
      </c>
      <c r="C347" s="706"/>
      <c r="D347" s="723"/>
      <c r="E347" s="723"/>
      <c r="F347" s="724"/>
      <c r="G347" s="725" t="s">
        <v>242</v>
      </c>
      <c r="H347" s="726"/>
    </row>
    <row r="348" spans="1:8">
      <c r="A348" s="704"/>
      <c r="B348" s="705" t="s">
        <v>619</v>
      </c>
      <c r="C348" s="706"/>
      <c r="D348" s="707">
        <v>14</v>
      </c>
      <c r="E348" s="708" t="s">
        <v>593</v>
      </c>
      <c r="F348" s="709">
        <v>11.5</v>
      </c>
      <c r="G348" s="710">
        <f t="shared" ref="G348:G353" si="12">D348*F348</f>
        <v>161</v>
      </c>
      <c r="H348" s="703"/>
    </row>
    <row r="349" spans="1:8">
      <c r="A349" s="704"/>
      <c r="B349" s="705" t="s">
        <v>523</v>
      </c>
      <c r="C349" s="706"/>
      <c r="D349" s="712">
        <v>18</v>
      </c>
      <c r="E349" s="708" t="s">
        <v>402</v>
      </c>
      <c r="F349" s="709">
        <v>2.08</v>
      </c>
      <c r="G349" s="710">
        <f t="shared" si="12"/>
        <v>37.44</v>
      </c>
      <c r="H349" s="749" t="s">
        <v>242</v>
      </c>
    </row>
    <row r="350" spans="1:8">
      <c r="A350" s="704"/>
      <c r="B350" s="705" t="s">
        <v>594</v>
      </c>
      <c r="C350" s="706"/>
      <c r="D350" s="712">
        <v>0.25</v>
      </c>
      <c r="E350" s="708" t="s">
        <v>402</v>
      </c>
      <c r="F350" s="709">
        <v>5.47</v>
      </c>
      <c r="G350" s="710">
        <f t="shared" si="12"/>
        <v>1.3674999999999999</v>
      </c>
      <c r="H350" s="703"/>
    </row>
    <row r="351" spans="1:8">
      <c r="A351" s="704"/>
      <c r="B351" s="705" t="s">
        <v>571</v>
      </c>
      <c r="C351" s="706"/>
      <c r="D351" s="712">
        <v>0.04</v>
      </c>
      <c r="E351" s="708" t="s">
        <v>31</v>
      </c>
      <c r="F351" s="709">
        <v>292.5</v>
      </c>
      <c r="G351" s="710">
        <f t="shared" si="12"/>
        <v>11.700000000000001</v>
      </c>
      <c r="H351" s="703"/>
    </row>
    <row r="352" spans="1:8">
      <c r="A352" s="704"/>
      <c r="B352" s="705" t="s">
        <v>572</v>
      </c>
      <c r="C352" s="706"/>
      <c r="D352" s="707">
        <v>6</v>
      </c>
      <c r="E352" s="708" t="s">
        <v>403</v>
      </c>
      <c r="F352" s="713">
        <v>1.44E-2</v>
      </c>
      <c r="G352" s="710">
        <f t="shared" si="12"/>
        <v>8.6400000000000005E-2</v>
      </c>
      <c r="H352" s="703"/>
    </row>
    <row r="353" spans="1:8">
      <c r="A353" s="704"/>
      <c r="B353" s="705" t="s">
        <v>595</v>
      </c>
      <c r="C353" s="706"/>
      <c r="D353" s="712">
        <v>0.02</v>
      </c>
      <c r="E353" s="708" t="s">
        <v>402</v>
      </c>
      <c r="F353" s="709">
        <v>150</v>
      </c>
      <c r="G353" s="710">
        <f t="shared" si="12"/>
        <v>3</v>
      </c>
      <c r="H353" s="703"/>
    </row>
    <row r="354" spans="1:8">
      <c r="A354" s="714"/>
      <c r="B354" s="715"/>
      <c r="C354" s="716" t="s">
        <v>620</v>
      </c>
      <c r="D354" s="717">
        <v>1</v>
      </c>
      <c r="E354" s="718" t="s">
        <v>30</v>
      </c>
      <c r="F354" s="719" t="s">
        <v>5</v>
      </c>
      <c r="G354" s="760">
        <f>SUM(G348:G353)</f>
        <v>214.59389999999999</v>
      </c>
      <c r="H354" s="721" t="s">
        <v>477</v>
      </c>
    </row>
    <row r="355" spans="1:8">
      <c r="A355" s="813">
        <v>9.16</v>
      </c>
      <c r="B355" s="699" t="s">
        <v>621</v>
      </c>
      <c r="C355" s="705"/>
      <c r="D355" s="700"/>
      <c r="E355" s="700"/>
      <c r="F355" s="701"/>
      <c r="G355" s="702" t="s">
        <v>242</v>
      </c>
      <c r="H355" s="703"/>
    </row>
    <row r="356" spans="1:8">
      <c r="A356" s="704"/>
      <c r="B356" s="705" t="s">
        <v>622</v>
      </c>
      <c r="C356" s="706"/>
      <c r="D356" s="707">
        <v>14</v>
      </c>
      <c r="E356" s="708" t="s">
        <v>593</v>
      </c>
      <c r="F356" s="709">
        <v>12</v>
      </c>
      <c r="G356" s="710">
        <f t="shared" ref="G356:G361" si="13">D356*F356</f>
        <v>168</v>
      </c>
      <c r="H356" s="703"/>
    </row>
    <row r="357" spans="1:8">
      <c r="A357" s="704"/>
      <c r="B357" s="705" t="s">
        <v>523</v>
      </c>
      <c r="C357" s="706"/>
      <c r="D357" s="712">
        <v>18</v>
      </c>
      <c r="E357" s="708" t="s">
        <v>402</v>
      </c>
      <c r="F357" s="709">
        <v>2.08</v>
      </c>
      <c r="G357" s="710">
        <f t="shared" si="13"/>
        <v>37.44</v>
      </c>
      <c r="H357" s="749" t="s">
        <v>242</v>
      </c>
    </row>
    <row r="358" spans="1:8">
      <c r="A358" s="704"/>
      <c r="B358" s="705" t="s">
        <v>594</v>
      </c>
      <c r="C358" s="706"/>
      <c r="D358" s="712">
        <v>0.25</v>
      </c>
      <c r="E358" s="708" t="s">
        <v>402</v>
      </c>
      <c r="F358" s="709">
        <v>5.47</v>
      </c>
      <c r="G358" s="710">
        <f t="shared" si="13"/>
        <v>1.3674999999999999</v>
      </c>
      <c r="H358" s="703"/>
    </row>
    <row r="359" spans="1:8">
      <c r="A359" s="704"/>
      <c r="B359" s="705" t="s">
        <v>571</v>
      </c>
      <c r="C359" s="706"/>
      <c r="D359" s="712">
        <v>0.04</v>
      </c>
      <c r="E359" s="708" t="s">
        <v>31</v>
      </c>
      <c r="F359" s="709">
        <v>292.5</v>
      </c>
      <c r="G359" s="710">
        <f t="shared" si="13"/>
        <v>11.700000000000001</v>
      </c>
      <c r="H359" s="703"/>
    </row>
    <row r="360" spans="1:8">
      <c r="A360" s="704"/>
      <c r="B360" s="705" t="s">
        <v>572</v>
      </c>
      <c r="C360" s="706"/>
      <c r="D360" s="707">
        <v>6</v>
      </c>
      <c r="E360" s="708" t="s">
        <v>403</v>
      </c>
      <c r="F360" s="713">
        <v>1.44E-2</v>
      </c>
      <c r="G360" s="710">
        <f t="shared" si="13"/>
        <v>8.6400000000000005E-2</v>
      </c>
      <c r="H360" s="703"/>
    </row>
    <row r="361" spans="1:8">
      <c r="A361" s="704"/>
      <c r="B361" s="705" t="s">
        <v>595</v>
      </c>
      <c r="C361" s="706"/>
      <c r="D361" s="712">
        <v>0.02</v>
      </c>
      <c r="E361" s="708" t="s">
        <v>402</v>
      </c>
      <c r="F361" s="709">
        <v>150</v>
      </c>
      <c r="G361" s="710">
        <f t="shared" si="13"/>
        <v>3</v>
      </c>
      <c r="H361" s="703"/>
    </row>
    <row r="362" spans="1:8">
      <c r="A362" s="714"/>
      <c r="B362" s="715"/>
      <c r="C362" s="716" t="s">
        <v>623</v>
      </c>
      <c r="D362" s="717">
        <v>1</v>
      </c>
      <c r="E362" s="718" t="s">
        <v>30</v>
      </c>
      <c r="F362" s="719" t="s">
        <v>5</v>
      </c>
      <c r="G362" s="760">
        <f>SUM(G356:G361)</f>
        <v>221.59389999999999</v>
      </c>
      <c r="H362" s="721" t="s">
        <v>477</v>
      </c>
    </row>
    <row r="363" spans="1:8">
      <c r="A363" s="813">
        <v>9.17</v>
      </c>
      <c r="B363" s="699" t="s">
        <v>624</v>
      </c>
      <c r="C363" s="705"/>
      <c r="D363" s="700"/>
      <c r="E363" s="700"/>
      <c r="F363" s="701"/>
      <c r="G363" s="702" t="s">
        <v>242</v>
      </c>
      <c r="H363" s="703"/>
    </row>
    <row r="364" spans="1:8">
      <c r="A364" s="704"/>
      <c r="B364" s="705" t="s">
        <v>625</v>
      </c>
      <c r="C364" s="706"/>
      <c r="D364" s="707">
        <v>55</v>
      </c>
      <c r="E364" s="708" t="s">
        <v>593</v>
      </c>
      <c r="F364" s="762">
        <v>3.5</v>
      </c>
      <c r="G364" s="710">
        <f>D364*F364</f>
        <v>192.5</v>
      </c>
      <c r="H364" s="703"/>
    </row>
    <row r="365" spans="1:8">
      <c r="A365" s="704"/>
      <c r="B365" s="705" t="s">
        <v>523</v>
      </c>
      <c r="C365" s="706"/>
      <c r="D365" s="712">
        <v>18</v>
      </c>
      <c r="E365" s="708" t="s">
        <v>402</v>
      </c>
      <c r="F365" s="709">
        <v>2.08</v>
      </c>
      <c r="G365" s="710">
        <f>D365*F365</f>
        <v>37.44</v>
      </c>
      <c r="H365" s="749" t="s">
        <v>242</v>
      </c>
    </row>
    <row r="366" spans="1:8">
      <c r="A366" s="704"/>
      <c r="B366" s="705" t="s">
        <v>626</v>
      </c>
      <c r="C366" s="706"/>
      <c r="D366" s="712">
        <v>0.35</v>
      </c>
      <c r="E366" s="708" t="s">
        <v>402</v>
      </c>
      <c r="F366" s="709">
        <v>27.14</v>
      </c>
      <c r="G366" s="710">
        <f>D366*F366</f>
        <v>9.4989999999999988</v>
      </c>
      <c r="H366" s="703"/>
    </row>
    <row r="367" spans="1:8">
      <c r="A367" s="704"/>
      <c r="B367" s="705" t="s">
        <v>571</v>
      </c>
      <c r="C367" s="706"/>
      <c r="D367" s="712">
        <v>0.04</v>
      </c>
      <c r="E367" s="708" t="s">
        <v>31</v>
      </c>
      <c r="F367" s="709">
        <v>292.5</v>
      </c>
      <c r="G367" s="710">
        <f>D367*F367</f>
        <v>11.700000000000001</v>
      </c>
      <c r="H367" s="703"/>
    </row>
    <row r="368" spans="1:8">
      <c r="A368" s="704"/>
      <c r="B368" s="705" t="s">
        <v>572</v>
      </c>
      <c r="C368" s="706"/>
      <c r="D368" s="707">
        <v>6</v>
      </c>
      <c r="E368" s="708" t="s">
        <v>403</v>
      </c>
      <c r="F368" s="713">
        <v>1.44E-2</v>
      </c>
      <c r="G368" s="710">
        <f>D368*F368</f>
        <v>8.6400000000000005E-2</v>
      </c>
      <c r="H368" s="703"/>
    </row>
    <row r="369" spans="1:8">
      <c r="A369" s="704"/>
      <c r="B369" s="727"/>
      <c r="C369" s="705" t="s">
        <v>627</v>
      </c>
      <c r="D369" s="707">
        <v>1</v>
      </c>
      <c r="E369" s="708" t="s">
        <v>30</v>
      </c>
      <c r="F369" s="728" t="s">
        <v>5</v>
      </c>
      <c r="G369" s="800">
        <f>SUM(G363:G368)</f>
        <v>251.22539999999998</v>
      </c>
      <c r="H369" s="730" t="s">
        <v>477</v>
      </c>
    </row>
    <row r="370" spans="1:8" ht="21.75" thickBot="1">
      <c r="A370" s="731"/>
      <c r="B370" s="732"/>
      <c r="C370" s="733"/>
      <c r="D370" s="735"/>
      <c r="E370" s="735"/>
      <c r="F370" s="736"/>
      <c r="G370" s="741" t="s">
        <v>242</v>
      </c>
      <c r="H370" s="737"/>
    </row>
    <row r="371" spans="1:8">
      <c r="G371" s="1129" t="str">
        <f>$G$37</f>
        <v xml:space="preserve"> เมษายน 2549</v>
      </c>
      <c r="H371" s="1129"/>
    </row>
    <row r="372" spans="1:8" ht="21.75">
      <c r="A372" s="1117" t="s">
        <v>628</v>
      </c>
      <c r="B372" s="1117"/>
      <c r="C372" s="1117"/>
      <c r="D372" s="1117"/>
      <c r="E372" s="1117"/>
      <c r="F372" s="1117"/>
      <c r="G372" s="1117"/>
      <c r="H372" s="1117"/>
    </row>
    <row r="373" spans="1:8" ht="22.5" thickBot="1">
      <c r="A373" s="1131" t="s">
        <v>485</v>
      </c>
      <c r="B373" s="1131"/>
      <c r="C373" s="1131"/>
      <c r="D373" s="1131"/>
      <c r="E373" s="1131"/>
      <c r="F373" s="1131"/>
      <c r="G373" s="1131"/>
      <c r="H373" s="1131"/>
    </row>
    <row r="374" spans="1:8">
      <c r="A374" s="1119" t="s">
        <v>257</v>
      </c>
      <c r="B374" s="1121" t="s">
        <v>1</v>
      </c>
      <c r="C374" s="1122"/>
      <c r="D374" s="1125" t="s">
        <v>22</v>
      </c>
      <c r="E374" s="1125" t="s">
        <v>23</v>
      </c>
      <c r="F374" s="686" t="s">
        <v>467</v>
      </c>
      <c r="G374" s="687" t="s">
        <v>468</v>
      </c>
      <c r="H374" s="1127" t="s">
        <v>18</v>
      </c>
    </row>
    <row r="375" spans="1:8">
      <c r="A375" s="1120"/>
      <c r="B375" s="1123"/>
      <c r="C375" s="1124"/>
      <c r="D375" s="1126"/>
      <c r="E375" s="1126"/>
      <c r="F375" s="688" t="s">
        <v>29</v>
      </c>
      <c r="G375" s="689" t="s">
        <v>29</v>
      </c>
      <c r="H375" s="1128"/>
    </row>
    <row r="376" spans="1:8">
      <c r="A376" s="813">
        <v>9.18</v>
      </c>
      <c r="B376" s="699" t="s">
        <v>629</v>
      </c>
      <c r="C376" s="705"/>
      <c r="D376" s="700"/>
      <c r="E376" s="700"/>
      <c r="F376" s="701"/>
      <c r="G376" s="702" t="s">
        <v>242</v>
      </c>
      <c r="H376" s="703"/>
    </row>
    <row r="377" spans="1:8">
      <c r="A377" s="704"/>
      <c r="B377" s="705" t="s">
        <v>630</v>
      </c>
      <c r="C377" s="706"/>
      <c r="D377" s="712">
        <v>1.06</v>
      </c>
      <c r="E377" s="708" t="s">
        <v>30</v>
      </c>
      <c r="F377" s="709">
        <v>1040</v>
      </c>
      <c r="G377" s="710">
        <f t="shared" ref="G377:G382" si="14">D377*F377</f>
        <v>1102.4000000000001</v>
      </c>
      <c r="H377" s="750" t="s">
        <v>631</v>
      </c>
    </row>
    <row r="378" spans="1:8">
      <c r="A378" s="704"/>
      <c r="B378" s="705" t="s">
        <v>523</v>
      </c>
      <c r="C378" s="706"/>
      <c r="D378" s="712">
        <v>18</v>
      </c>
      <c r="E378" s="708" t="s">
        <v>402</v>
      </c>
      <c r="F378" s="709">
        <v>2.08</v>
      </c>
      <c r="G378" s="710">
        <f t="shared" si="14"/>
        <v>37.44</v>
      </c>
      <c r="H378" s="750" t="s">
        <v>242</v>
      </c>
    </row>
    <row r="379" spans="1:8">
      <c r="A379" s="704"/>
      <c r="B379" s="705" t="s">
        <v>626</v>
      </c>
      <c r="C379" s="706"/>
      <c r="D379" s="712">
        <v>0.25</v>
      </c>
      <c r="E379" s="708" t="s">
        <v>402</v>
      </c>
      <c r="F379" s="709">
        <v>27.14</v>
      </c>
      <c r="G379" s="710">
        <f t="shared" si="14"/>
        <v>6.7850000000000001</v>
      </c>
      <c r="H379" s="749" t="s">
        <v>242</v>
      </c>
    </row>
    <row r="380" spans="1:8">
      <c r="A380" s="704"/>
      <c r="B380" s="705" t="s">
        <v>571</v>
      </c>
      <c r="C380" s="706"/>
      <c r="D380" s="712">
        <v>0.04</v>
      </c>
      <c r="E380" s="708" t="s">
        <v>31</v>
      </c>
      <c r="F380" s="709">
        <v>292.5</v>
      </c>
      <c r="G380" s="710">
        <f t="shared" si="14"/>
        <v>11.700000000000001</v>
      </c>
      <c r="H380" s="703"/>
    </row>
    <row r="381" spans="1:8">
      <c r="A381" s="704"/>
      <c r="B381" s="705" t="s">
        <v>572</v>
      </c>
      <c r="C381" s="706"/>
      <c r="D381" s="707">
        <v>6</v>
      </c>
      <c r="E381" s="708" t="s">
        <v>403</v>
      </c>
      <c r="F381" s="713">
        <v>1.44E-2</v>
      </c>
      <c r="G381" s="710">
        <f t="shared" si="14"/>
        <v>8.6400000000000005E-2</v>
      </c>
      <c r="H381" s="703"/>
    </row>
    <row r="382" spans="1:8">
      <c r="A382" s="704"/>
      <c r="B382" s="705" t="s">
        <v>595</v>
      </c>
      <c r="C382" s="706"/>
      <c r="D382" s="712">
        <v>0.02</v>
      </c>
      <c r="E382" s="708" t="s">
        <v>402</v>
      </c>
      <c r="F382" s="709">
        <v>150</v>
      </c>
      <c r="G382" s="710">
        <f t="shared" si="14"/>
        <v>3</v>
      </c>
      <c r="H382" s="703"/>
    </row>
    <row r="383" spans="1:8">
      <c r="A383" s="704"/>
      <c r="B383" s="705" t="s">
        <v>632</v>
      </c>
      <c r="C383" s="706"/>
      <c r="D383" s="707">
        <v>1</v>
      </c>
      <c r="E383" s="708" t="s">
        <v>28</v>
      </c>
      <c r="F383" s="709">
        <v>10</v>
      </c>
      <c r="G383" s="710">
        <f>D383*F383</f>
        <v>10</v>
      </c>
      <c r="H383" s="703"/>
    </row>
    <row r="384" spans="1:8">
      <c r="A384" s="714"/>
      <c r="B384" s="715"/>
      <c r="C384" s="716" t="s">
        <v>633</v>
      </c>
      <c r="D384" s="717">
        <v>1</v>
      </c>
      <c r="E384" s="718" t="s">
        <v>30</v>
      </c>
      <c r="F384" s="719" t="s">
        <v>5</v>
      </c>
      <c r="G384" s="760">
        <f>SUM(G377:G383)</f>
        <v>1171.4114000000002</v>
      </c>
      <c r="H384" s="721" t="s">
        <v>477</v>
      </c>
    </row>
    <row r="385" spans="1:8">
      <c r="A385" s="722">
        <v>9.19</v>
      </c>
      <c r="B385" s="792" t="s">
        <v>634</v>
      </c>
      <c r="C385" s="706"/>
      <c r="D385" s="723"/>
      <c r="E385" s="723"/>
      <c r="F385" s="724"/>
      <c r="G385" s="725" t="s">
        <v>242</v>
      </c>
      <c r="H385" s="726"/>
    </row>
    <row r="386" spans="1:8">
      <c r="A386" s="704"/>
      <c r="B386" s="705" t="s">
        <v>635</v>
      </c>
      <c r="C386" s="706"/>
      <c r="D386" s="712">
        <v>1.06</v>
      </c>
      <c r="E386" s="708" t="s">
        <v>30</v>
      </c>
      <c r="F386" s="709">
        <v>2500</v>
      </c>
      <c r="G386" s="710">
        <f t="shared" ref="G386:G392" si="15">D386*F386</f>
        <v>2650</v>
      </c>
      <c r="H386" s="750" t="s">
        <v>631</v>
      </c>
    </row>
    <row r="387" spans="1:8">
      <c r="A387" s="704"/>
      <c r="B387" s="705" t="s">
        <v>523</v>
      </c>
      <c r="C387" s="706"/>
      <c r="D387" s="712">
        <v>18</v>
      </c>
      <c r="E387" s="708" t="s">
        <v>402</v>
      </c>
      <c r="F387" s="709">
        <v>2.08</v>
      </c>
      <c r="G387" s="710">
        <f t="shared" si="15"/>
        <v>37.44</v>
      </c>
      <c r="H387" s="750" t="s">
        <v>242</v>
      </c>
    </row>
    <row r="388" spans="1:8">
      <c r="A388" s="704"/>
      <c r="B388" s="705" t="s">
        <v>636</v>
      </c>
      <c r="C388" s="706"/>
      <c r="D388" s="712">
        <v>0.25</v>
      </c>
      <c r="E388" s="708" t="s">
        <v>402</v>
      </c>
      <c r="F388" s="709">
        <v>27.14</v>
      </c>
      <c r="G388" s="710">
        <f t="shared" si="15"/>
        <v>6.7850000000000001</v>
      </c>
      <c r="H388" s="749" t="s">
        <v>242</v>
      </c>
    </row>
    <row r="389" spans="1:8">
      <c r="A389" s="704"/>
      <c r="B389" s="705" t="s">
        <v>571</v>
      </c>
      <c r="C389" s="706"/>
      <c r="D389" s="712">
        <v>0.04</v>
      </c>
      <c r="E389" s="708" t="s">
        <v>31</v>
      </c>
      <c r="F389" s="709">
        <v>292.5</v>
      </c>
      <c r="G389" s="710">
        <f t="shared" si="15"/>
        <v>11.700000000000001</v>
      </c>
      <c r="H389" s="703"/>
    </row>
    <row r="390" spans="1:8">
      <c r="A390" s="704"/>
      <c r="B390" s="705" t="s">
        <v>572</v>
      </c>
      <c r="C390" s="706"/>
      <c r="D390" s="707">
        <v>6</v>
      </c>
      <c r="E390" s="708" t="s">
        <v>403</v>
      </c>
      <c r="F390" s="713">
        <v>1.44E-2</v>
      </c>
      <c r="G390" s="710">
        <f t="shared" si="15"/>
        <v>8.6400000000000005E-2</v>
      </c>
      <c r="H390" s="703"/>
    </row>
    <row r="391" spans="1:8">
      <c r="A391" s="704"/>
      <c r="B391" s="705" t="s">
        <v>595</v>
      </c>
      <c r="C391" s="706"/>
      <c r="D391" s="712">
        <v>0.02</v>
      </c>
      <c r="E391" s="708" t="s">
        <v>402</v>
      </c>
      <c r="F391" s="709">
        <v>150</v>
      </c>
      <c r="G391" s="710">
        <f t="shared" si="15"/>
        <v>3</v>
      </c>
      <c r="H391" s="703"/>
    </row>
    <row r="392" spans="1:8">
      <c r="A392" s="704"/>
      <c r="B392" s="705" t="s">
        <v>632</v>
      </c>
      <c r="C392" s="706"/>
      <c r="D392" s="707">
        <v>1</v>
      </c>
      <c r="E392" s="708" t="s">
        <v>28</v>
      </c>
      <c r="F392" s="709">
        <v>10</v>
      </c>
      <c r="G392" s="710">
        <f t="shared" si="15"/>
        <v>10</v>
      </c>
      <c r="H392" s="703"/>
    </row>
    <row r="393" spans="1:8">
      <c r="A393" s="714"/>
      <c r="B393" s="715"/>
      <c r="C393" s="716" t="s">
        <v>637</v>
      </c>
      <c r="D393" s="717">
        <v>1</v>
      </c>
      <c r="E393" s="718" t="s">
        <v>30</v>
      </c>
      <c r="F393" s="719" t="s">
        <v>5</v>
      </c>
      <c r="G393" s="760">
        <f>SUM(G386:G392)</f>
        <v>2719.0113999999999</v>
      </c>
      <c r="H393" s="721" t="s">
        <v>477</v>
      </c>
    </row>
    <row r="394" spans="1:8">
      <c r="A394" s="813">
        <v>9.1999999999999993</v>
      </c>
      <c r="B394" s="699" t="s">
        <v>638</v>
      </c>
      <c r="C394" s="705"/>
      <c r="D394" s="700"/>
      <c r="E394" s="700"/>
      <c r="F394" s="701"/>
      <c r="G394" s="702" t="s">
        <v>242</v>
      </c>
      <c r="H394" s="703"/>
    </row>
    <row r="395" spans="1:8">
      <c r="A395" s="704"/>
      <c r="B395" s="705" t="s">
        <v>639</v>
      </c>
      <c r="C395" s="706"/>
      <c r="D395" s="707">
        <v>14</v>
      </c>
      <c r="E395" s="708" t="s">
        <v>593</v>
      </c>
      <c r="F395" s="709">
        <v>28.04</v>
      </c>
      <c r="G395" s="710">
        <f t="shared" ref="G395:G400" si="16">D395*F395</f>
        <v>392.56</v>
      </c>
      <c r="H395" s="703"/>
    </row>
    <row r="396" spans="1:8">
      <c r="A396" s="704"/>
      <c r="B396" s="705" t="s">
        <v>523</v>
      </c>
      <c r="C396" s="706"/>
      <c r="D396" s="712">
        <v>18</v>
      </c>
      <c r="E396" s="708" t="s">
        <v>402</v>
      </c>
      <c r="F396" s="709">
        <v>2.08</v>
      </c>
      <c r="G396" s="710">
        <f t="shared" si="16"/>
        <v>37.44</v>
      </c>
      <c r="H396" s="749" t="s">
        <v>242</v>
      </c>
    </row>
    <row r="397" spans="1:8">
      <c r="A397" s="704"/>
      <c r="B397" s="705" t="s">
        <v>636</v>
      </c>
      <c r="C397" s="706"/>
      <c r="D397" s="712">
        <v>0.25</v>
      </c>
      <c r="E397" s="708" t="s">
        <v>402</v>
      </c>
      <c r="F397" s="709">
        <v>27.14</v>
      </c>
      <c r="G397" s="710">
        <f t="shared" si="16"/>
        <v>6.7850000000000001</v>
      </c>
      <c r="H397" s="703"/>
    </row>
    <row r="398" spans="1:8">
      <c r="A398" s="704"/>
      <c r="B398" s="705" t="s">
        <v>571</v>
      </c>
      <c r="C398" s="706"/>
      <c r="D398" s="712">
        <v>0.04</v>
      </c>
      <c r="E398" s="708" t="s">
        <v>31</v>
      </c>
      <c r="F398" s="709">
        <v>292.5</v>
      </c>
      <c r="G398" s="710">
        <f t="shared" si="16"/>
        <v>11.700000000000001</v>
      </c>
      <c r="H398" s="703"/>
    </row>
    <row r="399" spans="1:8">
      <c r="A399" s="704"/>
      <c r="B399" s="705" t="s">
        <v>572</v>
      </c>
      <c r="C399" s="706"/>
      <c r="D399" s="707">
        <v>6</v>
      </c>
      <c r="E399" s="708" t="s">
        <v>403</v>
      </c>
      <c r="F399" s="713">
        <v>1.44E-2</v>
      </c>
      <c r="G399" s="710">
        <f t="shared" si="16"/>
        <v>8.6400000000000005E-2</v>
      </c>
      <c r="H399" s="703"/>
    </row>
    <row r="400" spans="1:8">
      <c r="A400" s="704"/>
      <c r="B400" s="705" t="s">
        <v>595</v>
      </c>
      <c r="C400" s="706"/>
      <c r="D400" s="712">
        <v>0.02</v>
      </c>
      <c r="E400" s="708" t="s">
        <v>402</v>
      </c>
      <c r="F400" s="709">
        <v>150</v>
      </c>
      <c r="G400" s="710">
        <f t="shared" si="16"/>
        <v>3</v>
      </c>
      <c r="H400" s="703"/>
    </row>
    <row r="401" spans="1:256">
      <c r="A401" s="805"/>
      <c r="B401" s="806"/>
      <c r="C401" s="807" t="s">
        <v>640</v>
      </c>
      <c r="D401" s="808">
        <v>1</v>
      </c>
      <c r="E401" s="809" t="s">
        <v>30</v>
      </c>
      <c r="F401" s="810" t="s">
        <v>5</v>
      </c>
      <c r="G401" s="811">
        <f>SUM(G395:G400)</f>
        <v>451.57140000000004</v>
      </c>
      <c r="H401" s="812" t="s">
        <v>477</v>
      </c>
    </row>
    <row r="402" spans="1:256">
      <c r="A402" s="813">
        <v>9.2100000000000009</v>
      </c>
      <c r="B402" s="699" t="s">
        <v>641</v>
      </c>
      <c r="C402" s="705"/>
      <c r="D402" s="700"/>
      <c r="E402" s="700"/>
      <c r="F402" s="701"/>
      <c r="G402" s="702" t="s">
        <v>242</v>
      </c>
      <c r="H402" s="703"/>
    </row>
    <row r="403" spans="1:256">
      <c r="A403" s="704"/>
      <c r="B403" s="705" t="s">
        <v>642</v>
      </c>
      <c r="C403" s="706"/>
      <c r="D403" s="707">
        <v>105</v>
      </c>
      <c r="E403" s="708" t="s">
        <v>593</v>
      </c>
      <c r="F403" s="709">
        <v>5.5</v>
      </c>
      <c r="G403" s="710">
        <f>D403*F403</f>
        <v>577.5</v>
      </c>
      <c r="H403" s="703"/>
    </row>
    <row r="404" spans="1:256">
      <c r="A404" s="704"/>
      <c r="B404" s="705" t="s">
        <v>523</v>
      </c>
      <c r="C404" s="706"/>
      <c r="D404" s="712">
        <v>18</v>
      </c>
      <c r="E404" s="708" t="s">
        <v>402</v>
      </c>
      <c r="F404" s="709">
        <v>2.08</v>
      </c>
      <c r="G404" s="710">
        <f>D404*F404</f>
        <v>37.44</v>
      </c>
      <c r="H404" s="749" t="s">
        <v>242</v>
      </c>
    </row>
    <row r="405" spans="1:256">
      <c r="A405" s="704"/>
      <c r="B405" s="705" t="s">
        <v>636</v>
      </c>
      <c r="C405" s="706"/>
      <c r="D405" s="712">
        <v>0.25</v>
      </c>
      <c r="E405" s="708" t="s">
        <v>402</v>
      </c>
      <c r="F405" s="709">
        <v>27.14</v>
      </c>
      <c r="G405" s="710">
        <f>D405*F405</f>
        <v>6.7850000000000001</v>
      </c>
      <c r="H405" s="703"/>
    </row>
    <row r="406" spans="1:256">
      <c r="A406" s="704"/>
      <c r="B406" s="705" t="s">
        <v>571</v>
      </c>
      <c r="C406" s="706"/>
      <c r="D406" s="712">
        <v>0.04</v>
      </c>
      <c r="E406" s="708" t="s">
        <v>31</v>
      </c>
      <c r="F406" s="709">
        <v>292.5</v>
      </c>
      <c r="G406" s="710">
        <f>D406*F406</f>
        <v>11.700000000000001</v>
      </c>
      <c r="H406" s="703"/>
    </row>
    <row r="407" spans="1:256">
      <c r="A407" s="704"/>
      <c r="B407" s="705" t="s">
        <v>572</v>
      </c>
      <c r="C407" s="706"/>
      <c r="D407" s="707">
        <v>6</v>
      </c>
      <c r="E407" s="708" t="s">
        <v>403</v>
      </c>
      <c r="F407" s="713">
        <v>1.44E-2</v>
      </c>
      <c r="G407" s="710">
        <f>D407*F407</f>
        <v>8.6400000000000005E-2</v>
      </c>
      <c r="H407" s="703"/>
    </row>
    <row r="408" spans="1:256">
      <c r="A408" s="704"/>
      <c r="B408" s="727"/>
      <c r="C408" s="705" t="s">
        <v>643</v>
      </c>
      <c r="D408" s="707">
        <v>1</v>
      </c>
      <c r="E408" s="708" t="s">
        <v>30</v>
      </c>
      <c r="F408" s="728" t="s">
        <v>5</v>
      </c>
      <c r="G408" s="800">
        <f>SUM(G403:G407)</f>
        <v>633.51140000000009</v>
      </c>
      <c r="H408" s="730" t="s">
        <v>477</v>
      </c>
    </row>
    <row r="409" spans="1:256" ht="21.75" thickBot="1">
      <c r="A409" s="731"/>
      <c r="B409" s="732"/>
      <c r="C409" s="733"/>
      <c r="D409" s="735"/>
      <c r="E409" s="735"/>
      <c r="F409" s="736"/>
      <c r="G409" s="735"/>
      <c r="H409" s="815"/>
    </row>
    <row r="410" spans="1:256">
      <c r="G410" s="1129" t="str">
        <f>$G$37</f>
        <v xml:space="preserve"> เมษายน 2549</v>
      </c>
      <c r="H410" s="1129"/>
    </row>
    <row r="411" spans="1:256" ht="21.75">
      <c r="A411" s="1117" t="s">
        <v>644</v>
      </c>
      <c r="B411" s="1117"/>
      <c r="C411" s="1117"/>
      <c r="D411" s="1117"/>
      <c r="E411" s="1117"/>
      <c r="F411" s="1117"/>
      <c r="G411" s="1117"/>
      <c r="H411" s="1117"/>
    </row>
    <row r="412" spans="1:256" ht="22.5" thickBot="1">
      <c r="A412" s="1131" t="s">
        <v>485</v>
      </c>
      <c r="B412" s="1131"/>
      <c r="C412" s="1131"/>
      <c r="D412" s="1131"/>
      <c r="E412" s="1131"/>
      <c r="F412" s="1131"/>
      <c r="G412" s="1131"/>
      <c r="H412" s="1131"/>
    </row>
    <row r="413" spans="1:256">
      <c r="A413" s="1119" t="s">
        <v>257</v>
      </c>
      <c r="B413" s="1121" t="s">
        <v>1</v>
      </c>
      <c r="C413" s="1122"/>
      <c r="D413" s="1125" t="s">
        <v>22</v>
      </c>
      <c r="E413" s="1125" t="s">
        <v>23</v>
      </c>
      <c r="F413" s="686" t="s">
        <v>467</v>
      </c>
      <c r="G413" s="687" t="s">
        <v>468</v>
      </c>
      <c r="H413" s="1127" t="s">
        <v>18</v>
      </c>
    </row>
    <row r="414" spans="1:256">
      <c r="A414" s="1120"/>
      <c r="B414" s="1123"/>
      <c r="C414" s="1124"/>
      <c r="D414" s="1126"/>
      <c r="E414" s="1126"/>
      <c r="F414" s="688" t="s">
        <v>29</v>
      </c>
      <c r="G414" s="689" t="s">
        <v>29</v>
      </c>
      <c r="H414" s="1128"/>
    </row>
    <row r="415" spans="1:256" ht="21.75">
      <c r="A415" s="690">
        <v>10</v>
      </c>
      <c r="B415" s="691" t="s">
        <v>645</v>
      </c>
      <c r="C415" s="740"/>
      <c r="D415" s="700"/>
      <c r="E415" s="700"/>
      <c r="F415" s="816"/>
      <c r="G415" s="817" t="s">
        <v>242</v>
      </c>
      <c r="H415" s="818"/>
      <c r="I415" s="697"/>
      <c r="J415" s="697"/>
      <c r="K415" s="697"/>
      <c r="L415" s="697"/>
      <c r="M415" s="697"/>
      <c r="N415" s="697"/>
      <c r="O415" s="697"/>
      <c r="P415" s="697"/>
      <c r="Q415" s="697"/>
      <c r="R415" s="697"/>
      <c r="S415" s="697"/>
      <c r="T415" s="697"/>
      <c r="U415" s="697"/>
      <c r="V415" s="697"/>
      <c r="W415" s="697"/>
      <c r="X415" s="697"/>
      <c r="Y415" s="697"/>
      <c r="Z415" s="697"/>
      <c r="AA415" s="697"/>
      <c r="AB415" s="697"/>
      <c r="AC415" s="697"/>
      <c r="AD415" s="697"/>
      <c r="AE415" s="697"/>
      <c r="AF415" s="697"/>
      <c r="AG415" s="697"/>
      <c r="AH415" s="697"/>
      <c r="AI415" s="697"/>
      <c r="AJ415" s="697"/>
      <c r="AK415" s="697"/>
      <c r="AL415" s="697"/>
      <c r="AM415" s="697"/>
      <c r="AN415" s="697"/>
      <c r="AO415" s="697"/>
      <c r="AP415" s="697"/>
      <c r="AQ415" s="697"/>
      <c r="AR415" s="697"/>
      <c r="AS415" s="697"/>
      <c r="AT415" s="697"/>
      <c r="AU415" s="697"/>
      <c r="AV415" s="697"/>
      <c r="AW415" s="697"/>
      <c r="AX415" s="697"/>
      <c r="AY415" s="697"/>
      <c r="AZ415" s="697"/>
      <c r="BA415" s="697"/>
      <c r="BB415" s="697"/>
      <c r="BC415" s="697"/>
      <c r="BD415" s="697"/>
      <c r="BE415" s="697"/>
      <c r="BF415" s="697"/>
      <c r="BG415" s="697"/>
      <c r="BH415" s="697"/>
      <c r="BI415" s="697"/>
      <c r="BJ415" s="697"/>
      <c r="BK415" s="697"/>
      <c r="BL415" s="697"/>
      <c r="BM415" s="697"/>
      <c r="BN415" s="697"/>
      <c r="BO415" s="697"/>
      <c r="BP415" s="697"/>
      <c r="BQ415" s="697"/>
      <c r="BR415" s="697"/>
      <c r="BS415" s="697"/>
      <c r="BT415" s="697"/>
      <c r="BU415" s="697"/>
      <c r="BV415" s="697"/>
      <c r="BW415" s="697"/>
      <c r="BX415" s="697"/>
      <c r="BY415" s="697"/>
      <c r="BZ415" s="697"/>
      <c r="CA415" s="697"/>
      <c r="CB415" s="697"/>
      <c r="CC415" s="697"/>
      <c r="CD415" s="697"/>
      <c r="CE415" s="697"/>
      <c r="CF415" s="697"/>
      <c r="CG415" s="697"/>
      <c r="CH415" s="697"/>
      <c r="CI415" s="697"/>
      <c r="CJ415" s="697"/>
      <c r="CK415" s="697"/>
      <c r="CL415" s="697"/>
      <c r="CM415" s="697"/>
      <c r="CN415" s="697"/>
      <c r="CO415" s="697"/>
      <c r="CP415" s="697"/>
      <c r="CQ415" s="697"/>
      <c r="CR415" s="697"/>
      <c r="CS415" s="697"/>
      <c r="CT415" s="697"/>
      <c r="CU415" s="697"/>
      <c r="CV415" s="697"/>
      <c r="CW415" s="697"/>
      <c r="CX415" s="697"/>
      <c r="CY415" s="697"/>
      <c r="CZ415" s="697"/>
      <c r="DA415" s="697"/>
      <c r="DB415" s="697"/>
      <c r="DC415" s="697"/>
      <c r="DD415" s="697"/>
      <c r="DE415" s="697"/>
      <c r="DF415" s="697"/>
      <c r="DG415" s="697"/>
      <c r="DH415" s="697"/>
      <c r="DI415" s="697"/>
      <c r="DJ415" s="697"/>
      <c r="DK415" s="697"/>
      <c r="DL415" s="697"/>
      <c r="DM415" s="697"/>
      <c r="DN415" s="697"/>
      <c r="DO415" s="697"/>
      <c r="DP415" s="697"/>
      <c r="DQ415" s="697"/>
      <c r="DR415" s="697"/>
      <c r="DS415" s="697"/>
      <c r="DT415" s="697"/>
      <c r="DU415" s="697"/>
      <c r="DV415" s="697"/>
      <c r="DW415" s="697"/>
      <c r="DX415" s="697"/>
      <c r="DY415" s="697"/>
      <c r="DZ415" s="697"/>
      <c r="EA415" s="697"/>
      <c r="EB415" s="697"/>
      <c r="EC415" s="697"/>
      <c r="ED415" s="697"/>
      <c r="EE415" s="697"/>
      <c r="EF415" s="697"/>
      <c r="EG415" s="697"/>
      <c r="EH415" s="697"/>
      <c r="EI415" s="697"/>
      <c r="EJ415" s="697"/>
      <c r="EK415" s="697"/>
      <c r="EL415" s="697"/>
      <c r="EM415" s="697"/>
      <c r="EN415" s="697"/>
      <c r="EO415" s="697"/>
      <c r="EP415" s="697"/>
      <c r="EQ415" s="697"/>
      <c r="ER415" s="697"/>
      <c r="ES415" s="697"/>
      <c r="ET415" s="697"/>
      <c r="EU415" s="697"/>
      <c r="EV415" s="697"/>
      <c r="EW415" s="697"/>
      <c r="EX415" s="697"/>
      <c r="EY415" s="697"/>
      <c r="EZ415" s="697"/>
      <c r="FA415" s="697"/>
      <c r="FB415" s="697"/>
      <c r="FC415" s="697"/>
      <c r="FD415" s="697"/>
      <c r="FE415" s="697"/>
      <c r="FF415" s="697"/>
      <c r="FG415" s="697"/>
      <c r="FH415" s="697"/>
      <c r="FI415" s="697"/>
      <c r="FJ415" s="697"/>
      <c r="FK415" s="697"/>
      <c r="FL415" s="697"/>
      <c r="FM415" s="697"/>
      <c r="FN415" s="697"/>
      <c r="FO415" s="697"/>
      <c r="FP415" s="697"/>
      <c r="FQ415" s="697"/>
      <c r="FR415" s="697"/>
      <c r="FS415" s="697"/>
      <c r="FT415" s="697"/>
      <c r="FU415" s="697"/>
      <c r="FV415" s="697"/>
      <c r="FW415" s="697"/>
      <c r="FX415" s="697"/>
      <c r="FY415" s="697"/>
      <c r="FZ415" s="697"/>
      <c r="GA415" s="697"/>
      <c r="GB415" s="697"/>
      <c r="GC415" s="697"/>
      <c r="GD415" s="697"/>
      <c r="GE415" s="697"/>
      <c r="GF415" s="697"/>
      <c r="GG415" s="697"/>
      <c r="GH415" s="697"/>
      <c r="GI415" s="697"/>
      <c r="GJ415" s="697"/>
      <c r="GK415" s="697"/>
      <c r="GL415" s="697"/>
      <c r="GM415" s="697"/>
      <c r="GN415" s="697"/>
      <c r="GO415" s="697"/>
      <c r="GP415" s="697"/>
      <c r="GQ415" s="697"/>
      <c r="GR415" s="697"/>
      <c r="GS415" s="697"/>
      <c r="GT415" s="697"/>
      <c r="GU415" s="697"/>
      <c r="GV415" s="697"/>
      <c r="GW415" s="697"/>
      <c r="GX415" s="697"/>
      <c r="GY415" s="697"/>
      <c r="GZ415" s="697"/>
      <c r="HA415" s="697"/>
      <c r="HB415" s="697"/>
      <c r="HC415" s="697"/>
      <c r="HD415" s="697"/>
      <c r="HE415" s="697"/>
      <c r="HF415" s="697"/>
      <c r="HG415" s="697"/>
      <c r="HH415" s="697"/>
      <c r="HI415" s="697"/>
      <c r="HJ415" s="697"/>
      <c r="HK415" s="697"/>
      <c r="HL415" s="697"/>
      <c r="HM415" s="697"/>
      <c r="HN415" s="697"/>
      <c r="HO415" s="697"/>
      <c r="HP415" s="697"/>
      <c r="HQ415" s="697"/>
      <c r="HR415" s="697"/>
      <c r="HS415" s="697"/>
      <c r="HT415" s="697"/>
      <c r="HU415" s="697"/>
      <c r="HV415" s="697"/>
      <c r="HW415" s="697"/>
      <c r="HX415" s="697"/>
      <c r="HY415" s="697"/>
      <c r="HZ415" s="697"/>
      <c r="IA415" s="697"/>
      <c r="IB415" s="697"/>
      <c r="IC415" s="697"/>
      <c r="ID415" s="697"/>
      <c r="IE415" s="697"/>
      <c r="IF415" s="697"/>
      <c r="IG415" s="697"/>
      <c r="IH415" s="697"/>
      <c r="II415" s="697"/>
      <c r="IJ415" s="697"/>
      <c r="IK415" s="697"/>
      <c r="IL415" s="697"/>
      <c r="IM415" s="697"/>
      <c r="IN415" s="697"/>
      <c r="IO415" s="697"/>
      <c r="IP415" s="697"/>
      <c r="IQ415" s="697"/>
      <c r="IR415" s="697"/>
      <c r="IS415" s="697"/>
      <c r="IT415" s="697"/>
      <c r="IU415" s="697"/>
      <c r="IV415" s="697"/>
    </row>
    <row r="416" spans="1:256">
      <c r="A416" s="722">
        <v>10.1</v>
      </c>
      <c r="B416" s="699" t="s">
        <v>646</v>
      </c>
      <c r="C416" s="705"/>
      <c r="D416" s="700"/>
      <c r="E416" s="700"/>
      <c r="F416" s="709" t="s">
        <v>242</v>
      </c>
      <c r="G416" s="710" t="s">
        <v>242</v>
      </c>
      <c r="H416" s="819" t="s">
        <v>242</v>
      </c>
    </row>
    <row r="417" spans="1:8">
      <c r="A417" s="704"/>
      <c r="B417" s="699" t="s">
        <v>647</v>
      </c>
      <c r="C417" s="705"/>
      <c r="D417" s="712" t="s">
        <v>242</v>
      </c>
      <c r="E417" s="708" t="s">
        <v>242</v>
      </c>
      <c r="F417" s="709" t="s">
        <v>242</v>
      </c>
      <c r="G417" s="710" t="s">
        <v>242</v>
      </c>
      <c r="H417" s="819" t="s">
        <v>242</v>
      </c>
    </row>
    <row r="418" spans="1:8">
      <c r="A418" s="704"/>
      <c r="B418" s="727"/>
      <c r="C418" s="705" t="s">
        <v>648</v>
      </c>
      <c r="D418" s="820">
        <v>0.72499999999999998</v>
      </c>
      <c r="E418" s="708" t="s">
        <v>532</v>
      </c>
      <c r="F418" s="709">
        <v>415</v>
      </c>
      <c r="G418" s="710">
        <f>D418*F418</f>
        <v>300.875</v>
      </c>
      <c r="H418" s="703"/>
    </row>
    <row r="419" spans="1:8">
      <c r="A419" s="704"/>
      <c r="B419" s="727"/>
      <c r="C419" s="705" t="s">
        <v>649</v>
      </c>
      <c r="D419" s="820">
        <v>0.22600000000000001</v>
      </c>
      <c r="E419" s="708" t="s">
        <v>532</v>
      </c>
      <c r="F419" s="803">
        <v>400</v>
      </c>
      <c r="G419" s="710">
        <f>D419*F419</f>
        <v>90.4</v>
      </c>
      <c r="H419" s="703"/>
    </row>
    <row r="420" spans="1:8">
      <c r="A420" s="704"/>
      <c r="B420" s="727"/>
      <c r="C420" s="705" t="s">
        <v>650</v>
      </c>
      <c r="D420" s="712">
        <v>0.15</v>
      </c>
      <c r="E420" s="708" t="s">
        <v>402</v>
      </c>
      <c r="F420" s="821">
        <v>12.92</v>
      </c>
      <c r="G420" s="710">
        <f>D420*F420</f>
        <v>1.9379999999999999</v>
      </c>
      <c r="H420" s="703"/>
    </row>
    <row r="421" spans="1:8">
      <c r="A421" s="714"/>
      <c r="B421" s="715"/>
      <c r="C421" s="716" t="s">
        <v>651</v>
      </c>
      <c r="D421" s="717">
        <v>1</v>
      </c>
      <c r="E421" s="718" t="s">
        <v>30</v>
      </c>
      <c r="F421" s="719" t="s">
        <v>5</v>
      </c>
      <c r="G421" s="760">
        <f>SUM(G416:G420)</f>
        <v>393.21299999999997</v>
      </c>
      <c r="H421" s="721" t="s">
        <v>477</v>
      </c>
    </row>
    <row r="422" spans="1:8">
      <c r="A422" s="722">
        <v>10.199999999999999</v>
      </c>
      <c r="B422" s="792" t="s">
        <v>652</v>
      </c>
      <c r="C422" s="706"/>
      <c r="D422" s="700"/>
      <c r="E422" s="700"/>
      <c r="F422" s="803" t="s">
        <v>242</v>
      </c>
      <c r="G422" s="822" t="s">
        <v>242</v>
      </c>
      <c r="H422" s="823" t="s">
        <v>242</v>
      </c>
    </row>
    <row r="423" spans="1:8">
      <c r="A423" s="704"/>
      <c r="B423" s="699" t="s">
        <v>653</v>
      </c>
      <c r="C423" s="705"/>
      <c r="D423" s="712" t="s">
        <v>242</v>
      </c>
      <c r="E423" s="708" t="s">
        <v>242</v>
      </c>
      <c r="F423" s="709" t="s">
        <v>242</v>
      </c>
      <c r="G423" s="710" t="s">
        <v>242</v>
      </c>
      <c r="H423" s="819" t="s">
        <v>242</v>
      </c>
    </row>
    <row r="424" spans="1:8">
      <c r="A424" s="704"/>
      <c r="B424" s="727"/>
      <c r="C424" s="705" t="s">
        <v>648</v>
      </c>
      <c r="D424" s="820">
        <v>0.72499999999999998</v>
      </c>
      <c r="E424" s="708" t="s">
        <v>532</v>
      </c>
      <c r="F424" s="709">
        <v>415</v>
      </c>
      <c r="G424" s="710">
        <f>D424*F424</f>
        <v>300.875</v>
      </c>
      <c r="H424" s="703"/>
    </row>
    <row r="425" spans="1:8">
      <c r="A425" s="704"/>
      <c r="B425" s="727"/>
      <c r="C425" s="705" t="s">
        <v>649</v>
      </c>
      <c r="D425" s="820">
        <v>0.22600000000000001</v>
      </c>
      <c r="E425" s="708" t="s">
        <v>532</v>
      </c>
      <c r="F425" s="803">
        <v>400</v>
      </c>
      <c r="G425" s="710">
        <f>D425*F425</f>
        <v>90.4</v>
      </c>
      <c r="H425" s="703"/>
    </row>
    <row r="426" spans="1:8">
      <c r="A426" s="704"/>
      <c r="B426" s="727"/>
      <c r="C426" s="705" t="s">
        <v>650</v>
      </c>
      <c r="D426" s="712">
        <v>0.15</v>
      </c>
      <c r="E426" s="708" t="s">
        <v>402</v>
      </c>
      <c r="F426" s="821">
        <v>12.92</v>
      </c>
      <c r="G426" s="710">
        <f>D426*F426</f>
        <v>1.9379999999999999</v>
      </c>
      <c r="H426" s="703"/>
    </row>
    <row r="427" spans="1:8">
      <c r="A427" s="714"/>
      <c r="B427" s="715"/>
      <c r="C427" s="716" t="s">
        <v>654</v>
      </c>
      <c r="D427" s="717">
        <v>1</v>
      </c>
      <c r="E427" s="718" t="s">
        <v>30</v>
      </c>
      <c r="F427" s="719" t="s">
        <v>5</v>
      </c>
      <c r="G427" s="760">
        <f>SUM(G422:G426)</f>
        <v>393.21299999999997</v>
      </c>
      <c r="H427" s="721" t="s">
        <v>477</v>
      </c>
    </row>
    <row r="428" spans="1:8">
      <c r="A428" s="722">
        <v>10.3</v>
      </c>
      <c r="B428" s="699" t="s">
        <v>655</v>
      </c>
      <c r="C428" s="705"/>
      <c r="D428" s="700"/>
      <c r="E428" s="700"/>
      <c r="F428" s="709" t="s">
        <v>242</v>
      </c>
      <c r="G428" s="710" t="s">
        <v>242</v>
      </c>
      <c r="H428" s="819" t="s">
        <v>242</v>
      </c>
    </row>
    <row r="429" spans="1:8">
      <c r="A429" s="704"/>
      <c r="B429" s="699" t="s">
        <v>656</v>
      </c>
      <c r="C429" s="705"/>
      <c r="D429" s="712" t="s">
        <v>242</v>
      </c>
      <c r="E429" s="708" t="s">
        <v>242</v>
      </c>
      <c r="F429" s="709" t="s">
        <v>242</v>
      </c>
      <c r="G429" s="710" t="s">
        <v>242</v>
      </c>
      <c r="H429" s="819" t="s">
        <v>242</v>
      </c>
    </row>
    <row r="430" spans="1:8">
      <c r="A430" s="704"/>
      <c r="B430" s="727"/>
      <c r="C430" s="705" t="s">
        <v>648</v>
      </c>
      <c r="D430" s="820">
        <v>0.72499999999999998</v>
      </c>
      <c r="E430" s="708" t="s">
        <v>532</v>
      </c>
      <c r="F430" s="709">
        <v>415</v>
      </c>
      <c r="G430" s="710">
        <f>D430*F430</f>
        <v>300.875</v>
      </c>
      <c r="H430" s="703"/>
    </row>
    <row r="431" spans="1:8">
      <c r="A431" s="704"/>
      <c r="B431" s="727"/>
      <c r="C431" s="705" t="s">
        <v>657</v>
      </c>
      <c r="D431" s="820">
        <v>0.22600000000000001</v>
      </c>
      <c r="E431" s="708" t="s">
        <v>532</v>
      </c>
      <c r="F431" s="803">
        <v>842</v>
      </c>
      <c r="G431" s="710">
        <f>D431*F431</f>
        <v>190.292</v>
      </c>
      <c r="H431" s="703"/>
    </row>
    <row r="432" spans="1:8">
      <c r="A432" s="704"/>
      <c r="B432" s="727"/>
      <c r="C432" s="705" t="s">
        <v>650</v>
      </c>
      <c r="D432" s="712">
        <v>0.15</v>
      </c>
      <c r="E432" s="708" t="s">
        <v>402</v>
      </c>
      <c r="F432" s="821">
        <v>12.92</v>
      </c>
      <c r="G432" s="710">
        <f>D432*F432</f>
        <v>1.9379999999999999</v>
      </c>
      <c r="H432" s="703"/>
    </row>
    <row r="433" spans="1:8">
      <c r="A433" s="714"/>
      <c r="B433" s="715"/>
      <c r="C433" s="716" t="s">
        <v>651</v>
      </c>
      <c r="D433" s="717">
        <v>1</v>
      </c>
      <c r="E433" s="718" t="s">
        <v>30</v>
      </c>
      <c r="F433" s="719" t="s">
        <v>5</v>
      </c>
      <c r="G433" s="760">
        <f>SUM(G428:G432)</f>
        <v>493.10500000000002</v>
      </c>
      <c r="H433" s="721" t="s">
        <v>477</v>
      </c>
    </row>
    <row r="434" spans="1:8">
      <c r="A434" s="722">
        <v>10.4</v>
      </c>
      <c r="B434" s="792" t="s">
        <v>658</v>
      </c>
      <c r="C434" s="706"/>
      <c r="D434" s="700"/>
      <c r="E434" s="700"/>
      <c r="F434" s="803" t="s">
        <v>242</v>
      </c>
      <c r="G434" s="822" t="s">
        <v>242</v>
      </c>
      <c r="H434" s="823" t="s">
        <v>242</v>
      </c>
    </row>
    <row r="435" spans="1:8">
      <c r="A435" s="704"/>
      <c r="B435" s="699" t="s">
        <v>659</v>
      </c>
      <c r="C435" s="705"/>
      <c r="D435" s="712" t="s">
        <v>242</v>
      </c>
      <c r="E435" s="708" t="s">
        <v>242</v>
      </c>
      <c r="F435" s="709" t="s">
        <v>242</v>
      </c>
      <c r="G435" s="710" t="s">
        <v>242</v>
      </c>
      <c r="H435" s="819" t="s">
        <v>242</v>
      </c>
    </row>
    <row r="436" spans="1:8">
      <c r="A436" s="704"/>
      <c r="B436" s="727"/>
      <c r="C436" s="705" t="s">
        <v>660</v>
      </c>
      <c r="D436" s="820">
        <v>0.72499999999999998</v>
      </c>
      <c r="E436" s="708" t="s">
        <v>532</v>
      </c>
      <c r="F436" s="709" t="e">
        <v>#REF!</v>
      </c>
      <c r="G436" s="710" t="e">
        <f>D436*F436</f>
        <v>#REF!</v>
      </c>
      <c r="H436" s="703"/>
    </row>
    <row r="437" spans="1:8">
      <c r="A437" s="704"/>
      <c r="B437" s="727"/>
      <c r="C437" s="705" t="s">
        <v>657</v>
      </c>
      <c r="D437" s="820">
        <v>0.22600000000000001</v>
      </c>
      <c r="E437" s="708" t="s">
        <v>532</v>
      </c>
      <c r="F437" s="803" t="e">
        <v>#REF!</v>
      </c>
      <c r="G437" s="710" t="e">
        <f>D437*F437</f>
        <v>#REF!</v>
      </c>
      <c r="H437" s="703"/>
    </row>
    <row r="438" spans="1:8">
      <c r="A438" s="704"/>
      <c r="B438" s="727"/>
      <c r="C438" s="705" t="s">
        <v>650</v>
      </c>
      <c r="D438" s="712">
        <v>0.15</v>
      </c>
      <c r="E438" s="708" t="s">
        <v>402</v>
      </c>
      <c r="F438" s="821" t="e">
        <v>#REF!</v>
      </c>
      <c r="G438" s="710" t="e">
        <f>D438*F438</f>
        <v>#REF!</v>
      </c>
      <c r="H438" s="703"/>
    </row>
    <row r="439" spans="1:8">
      <c r="A439" s="714"/>
      <c r="B439" s="715"/>
      <c r="C439" s="716" t="s">
        <v>654</v>
      </c>
      <c r="D439" s="717">
        <v>1</v>
      </c>
      <c r="E439" s="718" t="s">
        <v>30</v>
      </c>
      <c r="F439" s="719" t="s">
        <v>5</v>
      </c>
      <c r="G439" s="760" t="e">
        <f>SUM(G434:G438)</f>
        <v>#REF!</v>
      </c>
      <c r="H439" s="721" t="s">
        <v>477</v>
      </c>
    </row>
    <row r="440" spans="1:8">
      <c r="A440" s="722">
        <v>10.5</v>
      </c>
      <c r="B440" s="792" t="s">
        <v>661</v>
      </c>
      <c r="C440" s="706"/>
      <c r="D440" s="795" t="s">
        <v>242</v>
      </c>
      <c r="E440" s="796" t="s">
        <v>242</v>
      </c>
      <c r="F440" s="803" t="s">
        <v>242</v>
      </c>
      <c r="G440" s="822" t="s">
        <v>242</v>
      </c>
      <c r="H440" s="823" t="s">
        <v>242</v>
      </c>
    </row>
    <row r="441" spans="1:8">
      <c r="A441" s="704"/>
      <c r="B441" s="699" t="s">
        <v>662</v>
      </c>
      <c r="C441" s="705"/>
      <c r="D441" s="712" t="s">
        <v>242</v>
      </c>
      <c r="E441" s="708" t="s">
        <v>242</v>
      </c>
      <c r="F441" s="709" t="s">
        <v>242</v>
      </c>
      <c r="G441" s="710" t="s">
        <v>242</v>
      </c>
      <c r="H441" s="819" t="s">
        <v>242</v>
      </c>
    </row>
    <row r="442" spans="1:8">
      <c r="A442" s="704"/>
      <c r="B442" s="727"/>
      <c r="C442" s="705" t="s">
        <v>663</v>
      </c>
      <c r="D442" s="820">
        <v>0.54700000000000004</v>
      </c>
      <c r="E442" s="708" t="s">
        <v>532</v>
      </c>
      <c r="F442" s="709">
        <v>787</v>
      </c>
      <c r="G442" s="710">
        <f>D442*F442</f>
        <v>430.48900000000003</v>
      </c>
      <c r="H442" s="824" t="s">
        <v>664</v>
      </c>
    </row>
    <row r="443" spans="1:8">
      <c r="A443" s="704"/>
      <c r="B443" s="727"/>
      <c r="C443" s="705" t="s">
        <v>657</v>
      </c>
      <c r="D443" s="820">
        <v>0.22600000000000001</v>
      </c>
      <c r="E443" s="708" t="s">
        <v>532</v>
      </c>
      <c r="F443" s="803">
        <v>842</v>
      </c>
      <c r="G443" s="710">
        <f>D443*F443</f>
        <v>190.292</v>
      </c>
      <c r="H443" s="703"/>
    </row>
    <row r="444" spans="1:8">
      <c r="A444" s="704"/>
      <c r="B444" s="727"/>
      <c r="C444" s="705" t="s">
        <v>650</v>
      </c>
      <c r="D444" s="712">
        <v>0.15</v>
      </c>
      <c r="E444" s="708" t="s">
        <v>402</v>
      </c>
      <c r="F444" s="821">
        <v>12.92</v>
      </c>
      <c r="G444" s="710">
        <f>D444*F444</f>
        <v>1.9379999999999999</v>
      </c>
      <c r="H444" s="703"/>
    </row>
    <row r="445" spans="1:8">
      <c r="A445" s="704"/>
      <c r="B445" s="727"/>
      <c r="C445" s="705" t="s">
        <v>665</v>
      </c>
      <c r="D445" s="707">
        <v>1</v>
      </c>
      <c r="E445" s="708" t="s">
        <v>30</v>
      </c>
      <c r="F445" s="728" t="s">
        <v>5</v>
      </c>
      <c r="G445" s="800">
        <f>SUM(G440:G444)</f>
        <v>622.71900000000005</v>
      </c>
      <c r="H445" s="730" t="s">
        <v>477</v>
      </c>
    </row>
    <row r="446" spans="1:8" ht="21.75" thickBot="1">
      <c r="A446" s="731"/>
      <c r="B446" s="801"/>
      <c r="C446" s="733"/>
      <c r="D446" s="734"/>
      <c r="E446" s="764"/>
      <c r="F446" s="765"/>
      <c r="G446" s="766"/>
      <c r="H446" s="798"/>
    </row>
    <row r="447" spans="1:8">
      <c r="D447" s="738"/>
      <c r="E447" s="767"/>
      <c r="F447" s="768"/>
      <c r="G447" s="1129" t="str">
        <f>$G$37</f>
        <v xml:space="preserve"> เมษายน 2549</v>
      </c>
      <c r="H447" s="1129"/>
    </row>
    <row r="448" spans="1:8" ht="21.75">
      <c r="A448" s="1117" t="s">
        <v>666</v>
      </c>
      <c r="B448" s="1117"/>
      <c r="C448" s="1117"/>
      <c r="D448" s="1117"/>
      <c r="E448" s="1117"/>
      <c r="F448" s="1117"/>
      <c r="G448" s="1117"/>
      <c r="H448" s="1117"/>
    </row>
    <row r="449" spans="1:8" ht="22.5" thickBot="1">
      <c r="A449" s="1131" t="s">
        <v>485</v>
      </c>
      <c r="B449" s="1131"/>
      <c r="C449" s="1131"/>
      <c r="D449" s="1131"/>
      <c r="E449" s="1131"/>
      <c r="F449" s="1131"/>
      <c r="G449" s="1131"/>
      <c r="H449" s="1131"/>
    </row>
    <row r="450" spans="1:8">
      <c r="A450" s="1119" t="s">
        <v>257</v>
      </c>
      <c r="B450" s="1121" t="s">
        <v>1</v>
      </c>
      <c r="C450" s="1122"/>
      <c r="D450" s="1125" t="s">
        <v>22</v>
      </c>
      <c r="E450" s="1125" t="s">
        <v>23</v>
      </c>
      <c r="F450" s="686" t="s">
        <v>467</v>
      </c>
      <c r="G450" s="687" t="s">
        <v>468</v>
      </c>
      <c r="H450" s="1127" t="s">
        <v>18</v>
      </c>
    </row>
    <row r="451" spans="1:8">
      <c r="A451" s="1120"/>
      <c r="B451" s="1123"/>
      <c r="C451" s="1124"/>
      <c r="D451" s="1126"/>
      <c r="E451" s="1126"/>
      <c r="F451" s="688" t="s">
        <v>29</v>
      </c>
      <c r="G451" s="689" t="s">
        <v>29</v>
      </c>
      <c r="H451" s="1128"/>
    </row>
    <row r="452" spans="1:8">
      <c r="A452" s="722">
        <v>10.6</v>
      </c>
      <c r="B452" s="699" t="s">
        <v>667</v>
      </c>
      <c r="C452" s="705"/>
      <c r="D452" s="712" t="s">
        <v>242</v>
      </c>
      <c r="E452" s="796" t="s">
        <v>242</v>
      </c>
      <c r="F452" s="803" t="s">
        <v>242</v>
      </c>
      <c r="G452" s="822" t="s">
        <v>242</v>
      </c>
      <c r="H452" s="823" t="s">
        <v>242</v>
      </c>
    </row>
    <row r="453" spans="1:8">
      <c r="A453" s="704"/>
      <c r="B453" s="699" t="s">
        <v>662</v>
      </c>
      <c r="C453" s="705"/>
      <c r="D453" s="712" t="s">
        <v>242</v>
      </c>
      <c r="E453" s="708" t="s">
        <v>242</v>
      </c>
      <c r="F453" s="709" t="s">
        <v>242</v>
      </c>
      <c r="G453" s="710" t="s">
        <v>242</v>
      </c>
      <c r="H453" s="819" t="s">
        <v>242</v>
      </c>
    </row>
    <row r="454" spans="1:8">
      <c r="A454" s="704"/>
      <c r="B454" s="727"/>
      <c r="C454" s="705" t="s">
        <v>668</v>
      </c>
      <c r="D454" s="820">
        <v>0.54700000000000004</v>
      </c>
      <c r="E454" s="708" t="s">
        <v>532</v>
      </c>
      <c r="F454" s="709">
        <v>1992</v>
      </c>
      <c r="G454" s="710">
        <f>D454*F454</f>
        <v>1089.624</v>
      </c>
      <c r="H454" s="824" t="s">
        <v>664</v>
      </c>
    </row>
    <row r="455" spans="1:8">
      <c r="A455" s="704"/>
      <c r="B455" s="727"/>
      <c r="C455" s="705" t="s">
        <v>657</v>
      </c>
      <c r="D455" s="820">
        <v>0.22600000000000001</v>
      </c>
      <c r="E455" s="708" t="s">
        <v>532</v>
      </c>
      <c r="F455" s="803">
        <v>842</v>
      </c>
      <c r="G455" s="710">
        <f>D455*F455</f>
        <v>190.292</v>
      </c>
      <c r="H455" s="703"/>
    </row>
    <row r="456" spans="1:8">
      <c r="A456" s="704"/>
      <c r="B456" s="727"/>
      <c r="C456" s="705" t="s">
        <v>650</v>
      </c>
      <c r="D456" s="712">
        <v>0.15</v>
      </c>
      <c r="E456" s="708" t="s">
        <v>402</v>
      </c>
      <c r="F456" s="821">
        <v>12.92</v>
      </c>
      <c r="G456" s="710">
        <f>D456*F456</f>
        <v>1.9379999999999999</v>
      </c>
      <c r="H456" s="703"/>
    </row>
    <row r="457" spans="1:8">
      <c r="A457" s="714"/>
      <c r="B457" s="715"/>
      <c r="C457" s="716" t="s">
        <v>669</v>
      </c>
      <c r="D457" s="717">
        <v>1</v>
      </c>
      <c r="E457" s="718" t="s">
        <v>30</v>
      </c>
      <c r="F457" s="719" t="s">
        <v>5</v>
      </c>
      <c r="G457" s="760">
        <f>SUM(G452:G456)</f>
        <v>1281.854</v>
      </c>
      <c r="H457" s="721" t="s">
        <v>477</v>
      </c>
    </row>
    <row r="458" spans="1:8">
      <c r="A458" s="825">
        <v>10.7</v>
      </c>
      <c r="B458" s="699" t="s">
        <v>670</v>
      </c>
      <c r="C458" s="705"/>
      <c r="D458" s="712" t="s">
        <v>242</v>
      </c>
      <c r="E458" s="708" t="s">
        <v>242</v>
      </c>
      <c r="F458" s="709" t="s">
        <v>242</v>
      </c>
      <c r="G458" s="710" t="s">
        <v>242</v>
      </c>
      <c r="H458" s="819" t="s">
        <v>242</v>
      </c>
    </row>
    <row r="459" spans="1:8">
      <c r="A459" s="704"/>
      <c r="B459" s="699" t="s">
        <v>662</v>
      </c>
      <c r="C459" s="705"/>
      <c r="D459" s="712" t="s">
        <v>242</v>
      </c>
      <c r="E459" s="708" t="s">
        <v>242</v>
      </c>
      <c r="F459" s="709" t="s">
        <v>242</v>
      </c>
      <c r="G459" s="710" t="s">
        <v>242</v>
      </c>
      <c r="H459" s="819" t="s">
        <v>242</v>
      </c>
    </row>
    <row r="460" spans="1:8">
      <c r="A460" s="704"/>
      <c r="B460" s="727"/>
      <c r="C460" s="705" t="s">
        <v>671</v>
      </c>
      <c r="D460" s="820">
        <v>0.54700000000000004</v>
      </c>
      <c r="E460" s="708" t="s">
        <v>532</v>
      </c>
      <c r="F460" s="709">
        <v>1482</v>
      </c>
      <c r="G460" s="710">
        <f>D460*F460</f>
        <v>810.65400000000011</v>
      </c>
      <c r="H460" s="824" t="s">
        <v>664</v>
      </c>
    </row>
    <row r="461" spans="1:8">
      <c r="A461" s="704"/>
      <c r="B461" s="727"/>
      <c r="C461" s="705" t="s">
        <v>657</v>
      </c>
      <c r="D461" s="820">
        <v>0.22600000000000001</v>
      </c>
      <c r="E461" s="708" t="s">
        <v>532</v>
      </c>
      <c r="F461" s="803">
        <v>842</v>
      </c>
      <c r="G461" s="710">
        <f>D461*F461</f>
        <v>190.292</v>
      </c>
      <c r="H461" s="703"/>
    </row>
    <row r="462" spans="1:8">
      <c r="A462" s="704"/>
      <c r="B462" s="727"/>
      <c r="C462" s="705" t="s">
        <v>650</v>
      </c>
      <c r="D462" s="712">
        <v>0.15</v>
      </c>
      <c r="E462" s="708" t="s">
        <v>402</v>
      </c>
      <c r="F462" s="821">
        <v>12.92</v>
      </c>
      <c r="G462" s="710">
        <f>D462*F462</f>
        <v>1.9379999999999999</v>
      </c>
      <c r="H462" s="703"/>
    </row>
    <row r="463" spans="1:8">
      <c r="A463" s="714"/>
      <c r="B463" s="715"/>
      <c r="C463" s="716" t="s">
        <v>672</v>
      </c>
      <c r="D463" s="717">
        <v>1</v>
      </c>
      <c r="E463" s="718" t="s">
        <v>30</v>
      </c>
      <c r="F463" s="719" t="s">
        <v>5</v>
      </c>
      <c r="G463" s="760">
        <f>SUM(G458:G462)</f>
        <v>1002.8840000000001</v>
      </c>
      <c r="H463" s="721" t="s">
        <v>477</v>
      </c>
    </row>
    <row r="464" spans="1:8">
      <c r="A464" s="722">
        <v>10.8</v>
      </c>
      <c r="B464" s="792" t="s">
        <v>673</v>
      </c>
      <c r="C464" s="706"/>
      <c r="D464" s="795" t="s">
        <v>242</v>
      </c>
      <c r="E464" s="796" t="s">
        <v>242</v>
      </c>
      <c r="F464" s="803" t="s">
        <v>242</v>
      </c>
      <c r="G464" s="822" t="s">
        <v>242</v>
      </c>
      <c r="H464" s="823" t="s">
        <v>242</v>
      </c>
    </row>
    <row r="465" spans="1:8">
      <c r="A465" s="704"/>
      <c r="B465" s="699" t="s">
        <v>674</v>
      </c>
      <c r="C465" s="705"/>
      <c r="D465" s="712" t="s">
        <v>242</v>
      </c>
      <c r="E465" s="708" t="s">
        <v>242</v>
      </c>
      <c r="F465" s="709" t="s">
        <v>242</v>
      </c>
      <c r="G465" s="710" t="s">
        <v>242</v>
      </c>
      <c r="H465" s="819" t="s">
        <v>242</v>
      </c>
    </row>
    <row r="466" spans="1:8">
      <c r="A466" s="704"/>
      <c r="B466" s="727"/>
      <c r="C466" s="705" t="s">
        <v>675</v>
      </c>
      <c r="D466" s="712">
        <v>1</v>
      </c>
      <c r="E466" s="708" t="s">
        <v>30</v>
      </c>
      <c r="F466" s="709">
        <v>167</v>
      </c>
      <c r="G466" s="710">
        <f>D466*F466</f>
        <v>167</v>
      </c>
      <c r="H466" s="824" t="s">
        <v>676</v>
      </c>
    </row>
    <row r="467" spans="1:8">
      <c r="A467" s="704"/>
      <c r="B467" s="727"/>
      <c r="C467" s="705" t="s">
        <v>677</v>
      </c>
      <c r="D467" s="712">
        <v>0.48</v>
      </c>
      <c r="E467" s="708" t="s">
        <v>532</v>
      </c>
      <c r="F467" s="803">
        <v>400</v>
      </c>
      <c r="G467" s="710">
        <f>D467*F467</f>
        <v>192</v>
      </c>
      <c r="H467" s="824" t="s">
        <v>664</v>
      </c>
    </row>
    <row r="468" spans="1:8">
      <c r="A468" s="704"/>
      <c r="B468" s="727"/>
      <c r="C468" s="705" t="s">
        <v>650</v>
      </c>
      <c r="D468" s="712">
        <v>0.2</v>
      </c>
      <c r="E468" s="708" t="s">
        <v>402</v>
      </c>
      <c r="F468" s="821">
        <v>12.92</v>
      </c>
      <c r="G468" s="710">
        <f>D468*F468</f>
        <v>2.5840000000000001</v>
      </c>
      <c r="H468" s="703"/>
    </row>
    <row r="469" spans="1:8">
      <c r="A469" s="714"/>
      <c r="B469" s="715"/>
      <c r="C469" s="716" t="s">
        <v>678</v>
      </c>
      <c r="D469" s="717">
        <v>1</v>
      </c>
      <c r="E469" s="718" t="s">
        <v>30</v>
      </c>
      <c r="F469" s="719" t="s">
        <v>5</v>
      </c>
      <c r="G469" s="760">
        <f>SUM(G464:G468)</f>
        <v>361.584</v>
      </c>
      <c r="H469" s="721" t="s">
        <v>477</v>
      </c>
    </row>
    <row r="470" spans="1:8">
      <c r="A470" s="722">
        <v>10.9</v>
      </c>
      <c r="B470" s="792" t="s">
        <v>679</v>
      </c>
      <c r="C470" s="706"/>
      <c r="D470" s="795" t="s">
        <v>242</v>
      </c>
      <c r="E470" s="796" t="s">
        <v>242</v>
      </c>
      <c r="F470" s="803" t="s">
        <v>242</v>
      </c>
      <c r="G470" s="822" t="s">
        <v>242</v>
      </c>
      <c r="H470" s="823" t="s">
        <v>242</v>
      </c>
    </row>
    <row r="471" spans="1:8">
      <c r="A471" s="704"/>
      <c r="B471" s="699" t="s">
        <v>680</v>
      </c>
      <c r="C471" s="705"/>
      <c r="D471" s="712" t="s">
        <v>242</v>
      </c>
      <c r="E471" s="708" t="s">
        <v>242</v>
      </c>
      <c r="F471" s="709" t="s">
        <v>242</v>
      </c>
      <c r="G471" s="710" t="s">
        <v>242</v>
      </c>
      <c r="H471" s="819" t="s">
        <v>242</v>
      </c>
    </row>
    <row r="472" spans="1:8">
      <c r="A472" s="704"/>
      <c r="B472" s="727"/>
      <c r="C472" s="705" t="s">
        <v>675</v>
      </c>
      <c r="D472" s="712">
        <v>1</v>
      </c>
      <c r="E472" s="708" t="s">
        <v>30</v>
      </c>
      <c r="F472" s="709">
        <v>167</v>
      </c>
      <c r="G472" s="710">
        <f>D472*F472</f>
        <v>167</v>
      </c>
      <c r="H472" s="824" t="s">
        <v>676</v>
      </c>
    </row>
    <row r="473" spans="1:8">
      <c r="A473" s="704"/>
      <c r="B473" s="727"/>
      <c r="C473" s="705" t="s">
        <v>681</v>
      </c>
      <c r="D473" s="712">
        <v>0.48</v>
      </c>
      <c r="E473" s="708" t="s">
        <v>532</v>
      </c>
      <c r="F473" s="803">
        <v>842</v>
      </c>
      <c r="G473" s="710">
        <f>D473*F473</f>
        <v>404.15999999999997</v>
      </c>
      <c r="H473" s="824" t="s">
        <v>664</v>
      </c>
    </row>
    <row r="474" spans="1:8">
      <c r="A474" s="704"/>
      <c r="B474" s="727"/>
      <c r="C474" s="705" t="s">
        <v>650</v>
      </c>
      <c r="D474" s="712">
        <v>0.2</v>
      </c>
      <c r="E474" s="708" t="s">
        <v>402</v>
      </c>
      <c r="F474" s="821">
        <v>12.92</v>
      </c>
      <c r="G474" s="710">
        <f>D474*F474</f>
        <v>2.5840000000000001</v>
      </c>
      <c r="H474" s="703"/>
    </row>
    <row r="475" spans="1:8">
      <c r="A475" s="714"/>
      <c r="B475" s="715"/>
      <c r="C475" s="716" t="s">
        <v>678</v>
      </c>
      <c r="D475" s="717">
        <v>1</v>
      </c>
      <c r="E475" s="718" t="s">
        <v>30</v>
      </c>
      <c r="F475" s="719" t="s">
        <v>5</v>
      </c>
      <c r="G475" s="760">
        <f>SUM(G470:G474)</f>
        <v>573.74399999999991</v>
      </c>
      <c r="H475" s="721" t="s">
        <v>477</v>
      </c>
    </row>
    <row r="476" spans="1:8">
      <c r="A476" s="813">
        <v>10.1</v>
      </c>
      <c r="B476" s="792" t="s">
        <v>682</v>
      </c>
      <c r="C476" s="706"/>
      <c r="D476" s="795" t="s">
        <v>242</v>
      </c>
      <c r="E476" s="796" t="s">
        <v>242</v>
      </c>
      <c r="F476" s="803" t="s">
        <v>242</v>
      </c>
      <c r="G476" s="822" t="s">
        <v>242</v>
      </c>
      <c r="H476" s="823" t="s">
        <v>242</v>
      </c>
    </row>
    <row r="477" spans="1:8">
      <c r="A477" s="704"/>
      <c r="B477" s="699" t="s">
        <v>674</v>
      </c>
      <c r="C477" s="705"/>
      <c r="D477" s="712" t="s">
        <v>242</v>
      </c>
      <c r="E477" s="708" t="s">
        <v>242</v>
      </c>
      <c r="F477" s="709" t="s">
        <v>242</v>
      </c>
      <c r="G477" s="710" t="s">
        <v>242</v>
      </c>
      <c r="H477" s="819" t="s">
        <v>242</v>
      </c>
    </row>
    <row r="478" spans="1:8">
      <c r="A478" s="704"/>
      <c r="B478" s="727"/>
      <c r="C478" s="705" t="s">
        <v>683</v>
      </c>
      <c r="D478" s="712">
        <v>1</v>
      </c>
      <c r="E478" s="708" t="s">
        <v>30</v>
      </c>
      <c r="F478" s="709">
        <v>255</v>
      </c>
      <c r="G478" s="710">
        <f>D478*F478</f>
        <v>255</v>
      </c>
      <c r="H478" s="824" t="s">
        <v>676</v>
      </c>
    </row>
    <row r="479" spans="1:8">
      <c r="A479" s="704"/>
      <c r="B479" s="727"/>
      <c r="C479" s="705" t="s">
        <v>677</v>
      </c>
      <c r="D479" s="712">
        <v>0.48</v>
      </c>
      <c r="E479" s="708" t="s">
        <v>532</v>
      </c>
      <c r="F479" s="803">
        <v>400</v>
      </c>
      <c r="G479" s="710">
        <f>D479*F479</f>
        <v>192</v>
      </c>
      <c r="H479" s="824" t="s">
        <v>664</v>
      </c>
    </row>
    <row r="480" spans="1:8">
      <c r="A480" s="704"/>
      <c r="B480" s="727"/>
      <c r="C480" s="705" t="s">
        <v>650</v>
      </c>
      <c r="D480" s="712">
        <v>0.2</v>
      </c>
      <c r="E480" s="708" t="s">
        <v>402</v>
      </c>
      <c r="F480" s="821">
        <v>12.92</v>
      </c>
      <c r="G480" s="710">
        <f>D480*F480</f>
        <v>2.5840000000000001</v>
      </c>
      <c r="H480" s="703"/>
    </row>
    <row r="481" spans="1:8">
      <c r="A481" s="704"/>
      <c r="B481" s="727"/>
      <c r="C481" s="705" t="s">
        <v>684</v>
      </c>
      <c r="D481" s="707">
        <v>1</v>
      </c>
      <c r="E481" s="708" t="s">
        <v>30</v>
      </c>
      <c r="F481" s="728" t="s">
        <v>5</v>
      </c>
      <c r="G481" s="800">
        <f>SUM(G476:G480)</f>
        <v>449.584</v>
      </c>
      <c r="H481" s="730" t="s">
        <v>477</v>
      </c>
    </row>
    <row r="482" spans="1:8">
      <c r="A482" s="704"/>
      <c r="B482" s="826"/>
      <c r="C482" s="705"/>
      <c r="D482" s="707"/>
      <c r="E482" s="708"/>
      <c r="F482" s="728"/>
      <c r="G482" s="800"/>
      <c r="H482" s="730"/>
    </row>
    <row r="483" spans="1:8" ht="21.75" thickBot="1">
      <c r="A483" s="731"/>
      <c r="B483" s="801"/>
      <c r="C483" s="733"/>
      <c r="D483" s="734"/>
      <c r="E483" s="764"/>
      <c r="F483" s="765"/>
      <c r="G483" s="766"/>
      <c r="H483" s="798"/>
    </row>
    <row r="484" spans="1:8">
      <c r="D484" s="738"/>
      <c r="E484" s="767"/>
      <c r="F484" s="768"/>
      <c r="G484" s="1129" t="str">
        <f>$G$37</f>
        <v xml:space="preserve"> เมษายน 2549</v>
      </c>
      <c r="H484" s="1129"/>
    </row>
    <row r="485" spans="1:8" ht="21.75">
      <c r="A485" s="1117" t="s">
        <v>685</v>
      </c>
      <c r="B485" s="1117"/>
      <c r="C485" s="1117"/>
      <c r="D485" s="1117"/>
      <c r="E485" s="1117"/>
      <c r="F485" s="1117"/>
      <c r="G485" s="1117"/>
      <c r="H485" s="1117"/>
    </row>
    <row r="486" spans="1:8" ht="22.5" thickBot="1">
      <c r="A486" s="1131" t="s">
        <v>485</v>
      </c>
      <c r="B486" s="1131"/>
      <c r="C486" s="1131"/>
      <c r="D486" s="1131"/>
      <c r="E486" s="1131"/>
      <c r="F486" s="1131"/>
      <c r="G486" s="1131"/>
      <c r="H486" s="1131"/>
    </row>
    <row r="487" spans="1:8">
      <c r="A487" s="1119" t="s">
        <v>257</v>
      </c>
      <c r="B487" s="1121" t="s">
        <v>1</v>
      </c>
      <c r="C487" s="1122"/>
      <c r="D487" s="1125" t="s">
        <v>22</v>
      </c>
      <c r="E487" s="1125" t="s">
        <v>23</v>
      </c>
      <c r="F487" s="686" t="s">
        <v>467</v>
      </c>
      <c r="G487" s="687" t="s">
        <v>468</v>
      </c>
      <c r="H487" s="1127" t="s">
        <v>18</v>
      </c>
    </row>
    <row r="488" spans="1:8">
      <c r="A488" s="1120"/>
      <c r="B488" s="1123"/>
      <c r="C488" s="1124"/>
      <c r="D488" s="1126"/>
      <c r="E488" s="1126"/>
      <c r="F488" s="688" t="s">
        <v>29</v>
      </c>
      <c r="G488" s="689" t="s">
        <v>29</v>
      </c>
      <c r="H488" s="1128"/>
    </row>
    <row r="489" spans="1:8">
      <c r="A489" s="722">
        <v>10.11</v>
      </c>
      <c r="B489" s="792" t="s">
        <v>686</v>
      </c>
      <c r="C489" s="706"/>
      <c r="D489" s="795" t="s">
        <v>242</v>
      </c>
      <c r="E489" s="796" t="s">
        <v>242</v>
      </c>
      <c r="F489" s="803" t="s">
        <v>242</v>
      </c>
      <c r="G489" s="822" t="s">
        <v>242</v>
      </c>
      <c r="H489" s="823" t="s">
        <v>242</v>
      </c>
    </row>
    <row r="490" spans="1:8">
      <c r="A490" s="704"/>
      <c r="B490" s="699" t="s">
        <v>680</v>
      </c>
      <c r="C490" s="705"/>
      <c r="D490" s="712" t="s">
        <v>242</v>
      </c>
      <c r="E490" s="708" t="s">
        <v>242</v>
      </c>
      <c r="F490" s="709" t="s">
        <v>242</v>
      </c>
      <c r="G490" s="710" t="s">
        <v>242</v>
      </c>
      <c r="H490" s="819" t="s">
        <v>242</v>
      </c>
    </row>
    <row r="491" spans="1:8">
      <c r="A491" s="704"/>
      <c r="B491" s="727"/>
      <c r="C491" s="705" t="s">
        <v>683</v>
      </c>
      <c r="D491" s="712">
        <v>1</v>
      </c>
      <c r="E491" s="708" t="s">
        <v>30</v>
      </c>
      <c r="F491" s="709">
        <v>255</v>
      </c>
      <c r="G491" s="710">
        <f>D491*F491</f>
        <v>255</v>
      </c>
      <c r="H491" s="824" t="s">
        <v>676</v>
      </c>
    </row>
    <row r="492" spans="1:8">
      <c r="A492" s="704"/>
      <c r="B492" s="727"/>
      <c r="C492" s="705" t="s">
        <v>681</v>
      </c>
      <c r="D492" s="712">
        <v>0.48</v>
      </c>
      <c r="E492" s="708" t="s">
        <v>532</v>
      </c>
      <c r="F492" s="803">
        <v>842</v>
      </c>
      <c r="G492" s="710">
        <f>D492*F492</f>
        <v>404.15999999999997</v>
      </c>
      <c r="H492" s="824" t="s">
        <v>664</v>
      </c>
    </row>
    <row r="493" spans="1:8">
      <c r="A493" s="704"/>
      <c r="B493" s="727"/>
      <c r="C493" s="705" t="s">
        <v>650</v>
      </c>
      <c r="D493" s="712">
        <v>0.2</v>
      </c>
      <c r="E493" s="708" t="s">
        <v>402</v>
      </c>
      <c r="F493" s="821">
        <v>12.92</v>
      </c>
      <c r="G493" s="710">
        <f>D493*F493</f>
        <v>2.5840000000000001</v>
      </c>
      <c r="H493" s="703"/>
    </row>
    <row r="494" spans="1:8">
      <c r="A494" s="714"/>
      <c r="B494" s="715"/>
      <c r="C494" s="716" t="s">
        <v>684</v>
      </c>
      <c r="D494" s="717">
        <v>1</v>
      </c>
      <c r="E494" s="718" t="s">
        <v>30</v>
      </c>
      <c r="F494" s="719" t="s">
        <v>5</v>
      </c>
      <c r="G494" s="760">
        <f>SUM(G489:G493)</f>
        <v>661.74399999999991</v>
      </c>
      <c r="H494" s="721" t="s">
        <v>477</v>
      </c>
    </row>
    <row r="495" spans="1:8">
      <c r="A495" s="722">
        <v>10.119999999999999</v>
      </c>
      <c r="B495" s="792" t="s">
        <v>687</v>
      </c>
      <c r="C495" s="706"/>
      <c r="D495" s="795" t="s">
        <v>242</v>
      </c>
      <c r="E495" s="796" t="s">
        <v>242</v>
      </c>
      <c r="F495" s="803" t="s">
        <v>242</v>
      </c>
      <c r="G495" s="822" t="s">
        <v>242</v>
      </c>
      <c r="H495" s="823" t="s">
        <v>242</v>
      </c>
    </row>
    <row r="496" spans="1:8">
      <c r="A496" s="704"/>
      <c r="B496" s="699" t="s">
        <v>674</v>
      </c>
      <c r="C496" s="705"/>
      <c r="D496" s="712" t="s">
        <v>242</v>
      </c>
      <c r="E496" s="708" t="s">
        <v>242</v>
      </c>
      <c r="F496" s="709" t="s">
        <v>242</v>
      </c>
      <c r="G496" s="710" t="s">
        <v>242</v>
      </c>
      <c r="H496" s="819" t="s">
        <v>242</v>
      </c>
    </row>
    <row r="497" spans="1:8">
      <c r="A497" s="704"/>
      <c r="B497" s="727"/>
      <c r="C497" s="705" t="s">
        <v>688</v>
      </c>
      <c r="D497" s="712">
        <v>1</v>
      </c>
      <c r="E497" s="708" t="s">
        <v>30</v>
      </c>
      <c r="F497" s="709">
        <v>373</v>
      </c>
      <c r="G497" s="710">
        <f>D497*F497</f>
        <v>373</v>
      </c>
      <c r="H497" s="824" t="s">
        <v>676</v>
      </c>
    </row>
    <row r="498" spans="1:8">
      <c r="A498" s="704"/>
      <c r="B498" s="727"/>
      <c r="C498" s="705" t="s">
        <v>677</v>
      </c>
      <c r="D498" s="712">
        <v>0.48</v>
      </c>
      <c r="E498" s="708" t="s">
        <v>532</v>
      </c>
      <c r="F498" s="803">
        <v>400</v>
      </c>
      <c r="G498" s="710">
        <f>D498*F498</f>
        <v>192</v>
      </c>
      <c r="H498" s="824" t="s">
        <v>664</v>
      </c>
    </row>
    <row r="499" spans="1:8">
      <c r="A499" s="704"/>
      <c r="B499" s="727"/>
      <c r="C499" s="705" t="s">
        <v>650</v>
      </c>
      <c r="D499" s="712">
        <v>0.2</v>
      </c>
      <c r="E499" s="708" t="s">
        <v>402</v>
      </c>
      <c r="F499" s="821">
        <v>12.92</v>
      </c>
      <c r="G499" s="710">
        <f>D499*F499</f>
        <v>2.5840000000000001</v>
      </c>
      <c r="H499" s="703"/>
    </row>
    <row r="500" spans="1:8">
      <c r="A500" s="714"/>
      <c r="B500" s="715"/>
      <c r="C500" s="716" t="s">
        <v>689</v>
      </c>
      <c r="D500" s="717">
        <v>1</v>
      </c>
      <c r="E500" s="718" t="s">
        <v>30</v>
      </c>
      <c r="F500" s="719" t="s">
        <v>5</v>
      </c>
      <c r="G500" s="760">
        <f>SUM(G495:G499)</f>
        <v>567.58399999999995</v>
      </c>
      <c r="H500" s="721" t="s">
        <v>477</v>
      </c>
    </row>
    <row r="501" spans="1:8">
      <c r="A501" s="813">
        <v>10.130000000000001</v>
      </c>
      <c r="B501" s="792" t="s">
        <v>690</v>
      </c>
      <c r="C501" s="706"/>
      <c r="D501" s="795" t="s">
        <v>242</v>
      </c>
      <c r="E501" s="796" t="s">
        <v>242</v>
      </c>
      <c r="F501" s="803" t="s">
        <v>242</v>
      </c>
      <c r="G501" s="822" t="s">
        <v>242</v>
      </c>
      <c r="H501" s="823" t="s">
        <v>242</v>
      </c>
    </row>
    <row r="502" spans="1:8">
      <c r="A502" s="704"/>
      <c r="B502" s="699" t="s">
        <v>680</v>
      </c>
      <c r="C502" s="705"/>
      <c r="D502" s="712" t="s">
        <v>242</v>
      </c>
      <c r="E502" s="708" t="s">
        <v>242</v>
      </c>
      <c r="F502" s="709" t="s">
        <v>242</v>
      </c>
      <c r="G502" s="710" t="s">
        <v>242</v>
      </c>
      <c r="H502" s="819" t="s">
        <v>242</v>
      </c>
    </row>
    <row r="503" spans="1:8">
      <c r="A503" s="704"/>
      <c r="B503" s="727"/>
      <c r="C503" s="705" t="s">
        <v>688</v>
      </c>
      <c r="D503" s="712">
        <v>1</v>
      </c>
      <c r="E503" s="708" t="s">
        <v>30</v>
      </c>
      <c r="F503" s="709">
        <v>373</v>
      </c>
      <c r="G503" s="710">
        <f>D503*F503</f>
        <v>373</v>
      </c>
      <c r="H503" s="824" t="s">
        <v>676</v>
      </c>
    </row>
    <row r="504" spans="1:8">
      <c r="A504" s="704"/>
      <c r="B504" s="727"/>
      <c r="C504" s="705" t="s">
        <v>681</v>
      </c>
      <c r="D504" s="712">
        <v>0.48</v>
      </c>
      <c r="E504" s="708" t="s">
        <v>532</v>
      </c>
      <c r="F504" s="803">
        <v>842</v>
      </c>
      <c r="G504" s="710">
        <f>D504*F504</f>
        <v>404.15999999999997</v>
      </c>
      <c r="H504" s="824" t="s">
        <v>664</v>
      </c>
    </row>
    <row r="505" spans="1:8">
      <c r="A505" s="704"/>
      <c r="B505" s="727"/>
      <c r="C505" s="705" t="s">
        <v>650</v>
      </c>
      <c r="D505" s="712">
        <v>0.2</v>
      </c>
      <c r="E505" s="708" t="s">
        <v>402</v>
      </c>
      <c r="F505" s="821">
        <v>12.92</v>
      </c>
      <c r="G505" s="710">
        <f>D505*F505</f>
        <v>2.5840000000000001</v>
      </c>
      <c r="H505" s="703"/>
    </row>
    <row r="506" spans="1:8">
      <c r="A506" s="714"/>
      <c r="B506" s="715"/>
      <c r="C506" s="716" t="s">
        <v>689</v>
      </c>
      <c r="D506" s="717">
        <v>1</v>
      </c>
      <c r="E506" s="718" t="s">
        <v>30</v>
      </c>
      <c r="F506" s="719" t="s">
        <v>5</v>
      </c>
      <c r="G506" s="760">
        <f>SUM(G501:G505)</f>
        <v>779.74399999999991</v>
      </c>
      <c r="H506" s="721" t="s">
        <v>477</v>
      </c>
    </row>
    <row r="507" spans="1:8">
      <c r="A507" s="722">
        <v>10.14</v>
      </c>
      <c r="B507" s="792" t="s">
        <v>673</v>
      </c>
      <c r="C507" s="706"/>
      <c r="D507" s="795" t="s">
        <v>242</v>
      </c>
      <c r="E507" s="796" t="s">
        <v>242</v>
      </c>
      <c r="F507" s="803" t="s">
        <v>242</v>
      </c>
      <c r="G507" s="822" t="s">
        <v>242</v>
      </c>
      <c r="H507" s="823" t="s">
        <v>242</v>
      </c>
    </row>
    <row r="508" spans="1:8">
      <c r="A508" s="704"/>
      <c r="B508" s="699" t="s">
        <v>691</v>
      </c>
      <c r="C508" s="705"/>
      <c r="D508" s="712" t="s">
        <v>242</v>
      </c>
      <c r="E508" s="708" t="s">
        <v>242</v>
      </c>
      <c r="F508" s="709" t="s">
        <v>242</v>
      </c>
      <c r="G508" s="710" t="s">
        <v>242</v>
      </c>
      <c r="H508" s="819" t="s">
        <v>242</v>
      </c>
    </row>
    <row r="509" spans="1:8">
      <c r="A509" s="704"/>
      <c r="B509" s="727"/>
      <c r="C509" s="705" t="s">
        <v>675</v>
      </c>
      <c r="D509" s="712">
        <v>2</v>
      </c>
      <c r="E509" s="708" t="s">
        <v>30</v>
      </c>
      <c r="F509" s="709">
        <v>167</v>
      </c>
      <c r="G509" s="710">
        <f>D509*F509</f>
        <v>334</v>
      </c>
      <c r="H509" s="824" t="s">
        <v>676</v>
      </c>
    </row>
    <row r="510" spans="1:8">
      <c r="A510" s="704"/>
      <c r="B510" s="727"/>
      <c r="C510" s="705" t="s">
        <v>692</v>
      </c>
      <c r="D510" s="712">
        <v>0.48</v>
      </c>
      <c r="E510" s="708" t="s">
        <v>532</v>
      </c>
      <c r="F510" s="803">
        <v>396</v>
      </c>
      <c r="G510" s="710">
        <f>D510*F510</f>
        <v>190.07999999999998</v>
      </c>
      <c r="H510" s="824" t="s">
        <v>664</v>
      </c>
    </row>
    <row r="511" spans="1:8">
      <c r="A511" s="704"/>
      <c r="B511" s="727"/>
      <c r="C511" s="705" t="s">
        <v>650</v>
      </c>
      <c r="D511" s="712">
        <v>0.28000000000000003</v>
      </c>
      <c r="E511" s="708" t="s">
        <v>402</v>
      </c>
      <c r="F511" s="821">
        <v>12.92</v>
      </c>
      <c r="G511" s="710">
        <f>D511*F511</f>
        <v>3.6176000000000004</v>
      </c>
      <c r="H511" s="703"/>
    </row>
    <row r="512" spans="1:8">
      <c r="A512" s="714"/>
      <c r="B512" s="715"/>
      <c r="C512" s="716" t="s">
        <v>693</v>
      </c>
      <c r="D512" s="717">
        <v>1</v>
      </c>
      <c r="E512" s="718" t="s">
        <v>30</v>
      </c>
      <c r="F512" s="719" t="s">
        <v>5</v>
      </c>
      <c r="G512" s="760">
        <f>SUM(G507:G511)</f>
        <v>527.69759999999997</v>
      </c>
      <c r="H512" s="721" t="s">
        <v>477</v>
      </c>
    </row>
    <row r="513" spans="1:8">
      <c r="A513" s="722">
        <v>10.15</v>
      </c>
      <c r="B513" s="792" t="s">
        <v>679</v>
      </c>
      <c r="C513" s="706"/>
      <c r="D513" s="795" t="s">
        <v>242</v>
      </c>
      <c r="E513" s="796" t="s">
        <v>242</v>
      </c>
      <c r="F513" s="803" t="s">
        <v>242</v>
      </c>
      <c r="G513" s="822" t="s">
        <v>242</v>
      </c>
      <c r="H513" s="823" t="s">
        <v>242</v>
      </c>
    </row>
    <row r="514" spans="1:8">
      <c r="A514" s="704"/>
      <c r="B514" s="699" t="s">
        <v>694</v>
      </c>
      <c r="C514" s="705"/>
      <c r="D514" s="712" t="s">
        <v>242</v>
      </c>
      <c r="E514" s="708" t="s">
        <v>242</v>
      </c>
      <c r="F514" s="709" t="s">
        <v>242</v>
      </c>
      <c r="G514" s="710" t="s">
        <v>242</v>
      </c>
      <c r="H514" s="819" t="s">
        <v>242</v>
      </c>
    </row>
    <row r="515" spans="1:8">
      <c r="A515" s="704"/>
      <c r="B515" s="727"/>
      <c r="C515" s="705" t="s">
        <v>675</v>
      </c>
      <c r="D515" s="712">
        <v>2</v>
      </c>
      <c r="E515" s="708" t="s">
        <v>30</v>
      </c>
      <c r="F515" s="709">
        <v>167</v>
      </c>
      <c r="G515" s="710">
        <f>D515*F515</f>
        <v>334</v>
      </c>
      <c r="H515" s="824" t="s">
        <v>676</v>
      </c>
    </row>
    <row r="516" spans="1:8">
      <c r="A516" s="704"/>
      <c r="B516" s="727"/>
      <c r="C516" s="705" t="s">
        <v>695</v>
      </c>
      <c r="D516" s="712">
        <v>0.48</v>
      </c>
      <c r="E516" s="708" t="s">
        <v>532</v>
      </c>
      <c r="F516" s="803">
        <v>838</v>
      </c>
      <c r="G516" s="710">
        <f>D516*F516</f>
        <v>402.24</v>
      </c>
      <c r="H516" s="824" t="s">
        <v>664</v>
      </c>
    </row>
    <row r="517" spans="1:8">
      <c r="A517" s="704"/>
      <c r="B517" s="727"/>
      <c r="C517" s="705" t="s">
        <v>650</v>
      </c>
      <c r="D517" s="712">
        <v>0.28000000000000003</v>
      </c>
      <c r="E517" s="708" t="s">
        <v>402</v>
      </c>
      <c r="F517" s="821">
        <v>12.92</v>
      </c>
      <c r="G517" s="710">
        <f>D517*F517</f>
        <v>3.6176000000000004</v>
      </c>
      <c r="H517" s="703"/>
    </row>
    <row r="518" spans="1:8">
      <c r="A518" s="704"/>
      <c r="B518" s="727"/>
      <c r="C518" s="705" t="s">
        <v>693</v>
      </c>
      <c r="D518" s="707">
        <v>1</v>
      </c>
      <c r="E518" s="708" t="s">
        <v>30</v>
      </c>
      <c r="F518" s="728" t="s">
        <v>5</v>
      </c>
      <c r="G518" s="800">
        <f>SUM(G513:G517)</f>
        <v>739.85760000000005</v>
      </c>
      <c r="H518" s="730" t="s">
        <v>477</v>
      </c>
    </row>
    <row r="519" spans="1:8">
      <c r="A519" s="704"/>
      <c r="B519" s="826"/>
      <c r="C519" s="705"/>
      <c r="D519" s="707"/>
      <c r="E519" s="708"/>
      <c r="F519" s="728"/>
      <c r="G519" s="800"/>
      <c r="H519" s="730"/>
    </row>
    <row r="520" spans="1:8" ht="21.75" thickBot="1">
      <c r="A520" s="731"/>
      <c r="B520" s="801"/>
      <c r="C520" s="733"/>
      <c r="D520" s="734"/>
      <c r="E520" s="764"/>
      <c r="F520" s="765"/>
      <c r="G520" s="766"/>
      <c r="H520" s="798"/>
    </row>
    <row r="521" spans="1:8">
      <c r="D521" s="738"/>
      <c r="E521" s="767"/>
      <c r="F521" s="768"/>
      <c r="G521" s="1129" t="str">
        <f>$G$37</f>
        <v xml:space="preserve"> เมษายน 2549</v>
      </c>
      <c r="H521" s="1129"/>
    </row>
    <row r="522" spans="1:8" ht="21.75">
      <c r="A522" s="1117" t="s">
        <v>696</v>
      </c>
      <c r="B522" s="1117"/>
      <c r="C522" s="1117"/>
      <c r="D522" s="1117"/>
      <c r="E522" s="1117"/>
      <c r="F522" s="1117"/>
      <c r="G522" s="1117"/>
      <c r="H522" s="1117"/>
    </row>
    <row r="523" spans="1:8" ht="22.5" thickBot="1">
      <c r="A523" s="1131" t="s">
        <v>485</v>
      </c>
      <c r="B523" s="1131"/>
      <c r="C523" s="1131"/>
      <c r="D523" s="1131"/>
      <c r="E523" s="1131"/>
      <c r="F523" s="1131"/>
      <c r="G523" s="1131"/>
      <c r="H523" s="1131"/>
    </row>
    <row r="524" spans="1:8">
      <c r="A524" s="1119" t="s">
        <v>257</v>
      </c>
      <c r="B524" s="1121" t="s">
        <v>1</v>
      </c>
      <c r="C524" s="1122"/>
      <c r="D524" s="1125" t="s">
        <v>22</v>
      </c>
      <c r="E524" s="1125" t="s">
        <v>23</v>
      </c>
      <c r="F524" s="686" t="s">
        <v>467</v>
      </c>
      <c r="G524" s="687" t="s">
        <v>468</v>
      </c>
      <c r="H524" s="1127" t="s">
        <v>18</v>
      </c>
    </row>
    <row r="525" spans="1:8">
      <c r="A525" s="1120"/>
      <c r="B525" s="1123"/>
      <c r="C525" s="1124"/>
      <c r="D525" s="1126"/>
      <c r="E525" s="1126"/>
      <c r="F525" s="688" t="s">
        <v>29</v>
      </c>
      <c r="G525" s="689" t="s">
        <v>29</v>
      </c>
      <c r="H525" s="1128"/>
    </row>
    <row r="526" spans="1:8">
      <c r="A526" s="722">
        <v>10.16</v>
      </c>
      <c r="B526" s="792" t="s">
        <v>682</v>
      </c>
      <c r="C526" s="706"/>
      <c r="D526" s="795" t="s">
        <v>242</v>
      </c>
      <c r="E526" s="796" t="s">
        <v>242</v>
      </c>
      <c r="F526" s="803" t="s">
        <v>242</v>
      </c>
      <c r="G526" s="822" t="s">
        <v>242</v>
      </c>
      <c r="H526" s="823" t="s">
        <v>242</v>
      </c>
    </row>
    <row r="527" spans="1:8">
      <c r="A527" s="704"/>
      <c r="B527" s="699" t="s">
        <v>691</v>
      </c>
      <c r="C527" s="705"/>
      <c r="D527" s="712" t="s">
        <v>242</v>
      </c>
      <c r="E527" s="708" t="s">
        <v>242</v>
      </c>
      <c r="F527" s="709" t="s">
        <v>242</v>
      </c>
      <c r="G527" s="710" t="s">
        <v>242</v>
      </c>
      <c r="H527" s="819" t="s">
        <v>242</v>
      </c>
    </row>
    <row r="528" spans="1:8">
      <c r="A528" s="704"/>
      <c r="B528" s="727"/>
      <c r="C528" s="705" t="s">
        <v>683</v>
      </c>
      <c r="D528" s="712">
        <v>2</v>
      </c>
      <c r="E528" s="708" t="s">
        <v>30</v>
      </c>
      <c r="F528" s="709">
        <v>255</v>
      </c>
      <c r="G528" s="710">
        <f>D528*F528</f>
        <v>510</v>
      </c>
      <c r="H528" s="824" t="s">
        <v>676</v>
      </c>
    </row>
    <row r="529" spans="1:8">
      <c r="A529" s="704"/>
      <c r="B529" s="727"/>
      <c r="C529" s="705" t="s">
        <v>692</v>
      </c>
      <c r="D529" s="712">
        <v>0.48</v>
      </c>
      <c r="E529" s="708" t="s">
        <v>532</v>
      </c>
      <c r="F529" s="803">
        <v>396</v>
      </c>
      <c r="G529" s="710">
        <f>D529*F529</f>
        <v>190.07999999999998</v>
      </c>
      <c r="H529" s="824" t="s">
        <v>664</v>
      </c>
    </row>
    <row r="530" spans="1:8">
      <c r="A530" s="704"/>
      <c r="B530" s="727"/>
      <c r="C530" s="705" t="s">
        <v>650</v>
      </c>
      <c r="D530" s="712">
        <v>0.28000000000000003</v>
      </c>
      <c r="E530" s="708" t="s">
        <v>402</v>
      </c>
      <c r="F530" s="821">
        <v>12.92</v>
      </c>
      <c r="G530" s="710">
        <f>D530*F530</f>
        <v>3.6176000000000004</v>
      </c>
      <c r="H530" s="703"/>
    </row>
    <row r="531" spans="1:8">
      <c r="A531" s="714"/>
      <c r="B531" s="715"/>
      <c r="C531" s="716" t="s">
        <v>697</v>
      </c>
      <c r="D531" s="717">
        <v>1</v>
      </c>
      <c r="E531" s="718" t="s">
        <v>30</v>
      </c>
      <c r="F531" s="719" t="s">
        <v>5</v>
      </c>
      <c r="G531" s="760">
        <f>SUM(G526:G530)</f>
        <v>703.69759999999997</v>
      </c>
      <c r="H531" s="721" t="s">
        <v>477</v>
      </c>
    </row>
    <row r="532" spans="1:8">
      <c r="A532" s="722">
        <v>10.17</v>
      </c>
      <c r="B532" s="792" t="s">
        <v>686</v>
      </c>
      <c r="C532" s="706"/>
      <c r="D532" s="795" t="s">
        <v>242</v>
      </c>
      <c r="E532" s="796" t="s">
        <v>242</v>
      </c>
      <c r="F532" s="803" t="s">
        <v>242</v>
      </c>
      <c r="G532" s="822" t="s">
        <v>242</v>
      </c>
      <c r="H532" s="823" t="s">
        <v>242</v>
      </c>
    </row>
    <row r="533" spans="1:8">
      <c r="A533" s="704"/>
      <c r="B533" s="699" t="s">
        <v>694</v>
      </c>
      <c r="C533" s="705"/>
      <c r="D533" s="712" t="s">
        <v>242</v>
      </c>
      <c r="E533" s="708" t="s">
        <v>242</v>
      </c>
      <c r="F533" s="709" t="s">
        <v>242</v>
      </c>
      <c r="G533" s="710" t="s">
        <v>242</v>
      </c>
      <c r="H533" s="819" t="s">
        <v>242</v>
      </c>
    </row>
    <row r="534" spans="1:8">
      <c r="A534" s="704"/>
      <c r="B534" s="727"/>
      <c r="C534" s="705" t="s">
        <v>683</v>
      </c>
      <c r="D534" s="712">
        <v>2</v>
      </c>
      <c r="E534" s="708" t="s">
        <v>30</v>
      </c>
      <c r="F534" s="709">
        <v>255</v>
      </c>
      <c r="G534" s="710">
        <f>D534*F534</f>
        <v>510</v>
      </c>
      <c r="H534" s="824" t="s">
        <v>676</v>
      </c>
    </row>
    <row r="535" spans="1:8">
      <c r="A535" s="704"/>
      <c r="B535" s="727"/>
      <c r="C535" s="705" t="s">
        <v>695</v>
      </c>
      <c r="D535" s="712">
        <v>0.48</v>
      </c>
      <c r="E535" s="708" t="s">
        <v>532</v>
      </c>
      <c r="F535" s="803">
        <v>838</v>
      </c>
      <c r="G535" s="710">
        <f>D535*F535</f>
        <v>402.24</v>
      </c>
      <c r="H535" s="824" t="s">
        <v>664</v>
      </c>
    </row>
    <row r="536" spans="1:8">
      <c r="A536" s="704"/>
      <c r="B536" s="727"/>
      <c r="C536" s="705" t="s">
        <v>650</v>
      </c>
      <c r="D536" s="712">
        <v>0.28000000000000003</v>
      </c>
      <c r="E536" s="708" t="s">
        <v>402</v>
      </c>
      <c r="F536" s="821">
        <v>12.92</v>
      </c>
      <c r="G536" s="710">
        <f>D536*F536</f>
        <v>3.6176000000000004</v>
      </c>
      <c r="H536" s="703"/>
    </row>
    <row r="537" spans="1:8">
      <c r="A537" s="714"/>
      <c r="B537" s="715"/>
      <c r="C537" s="716" t="s">
        <v>697</v>
      </c>
      <c r="D537" s="717">
        <v>1</v>
      </c>
      <c r="E537" s="718" t="s">
        <v>30</v>
      </c>
      <c r="F537" s="719" t="s">
        <v>5</v>
      </c>
      <c r="G537" s="760">
        <f>SUM(G532:G536)</f>
        <v>915.85760000000005</v>
      </c>
      <c r="H537" s="721" t="s">
        <v>477</v>
      </c>
    </row>
    <row r="538" spans="1:8">
      <c r="A538" s="813">
        <v>10.18</v>
      </c>
      <c r="B538" s="792" t="s">
        <v>687</v>
      </c>
      <c r="C538" s="706"/>
      <c r="D538" s="700"/>
      <c r="E538" s="700"/>
      <c r="F538" s="803" t="s">
        <v>242</v>
      </c>
      <c r="G538" s="822" t="s">
        <v>242</v>
      </c>
      <c r="H538" s="823" t="s">
        <v>242</v>
      </c>
    </row>
    <row r="539" spans="1:8">
      <c r="A539" s="704"/>
      <c r="B539" s="699" t="s">
        <v>691</v>
      </c>
      <c r="C539" s="705"/>
      <c r="D539" s="712" t="s">
        <v>242</v>
      </c>
      <c r="E539" s="708" t="s">
        <v>242</v>
      </c>
      <c r="F539" s="709" t="s">
        <v>242</v>
      </c>
      <c r="G539" s="710" t="s">
        <v>242</v>
      </c>
      <c r="H539" s="819" t="s">
        <v>242</v>
      </c>
    </row>
    <row r="540" spans="1:8">
      <c r="A540" s="704"/>
      <c r="B540" s="727"/>
      <c r="C540" s="705" t="s">
        <v>688</v>
      </c>
      <c r="D540" s="712">
        <v>2</v>
      </c>
      <c r="E540" s="708" t="s">
        <v>30</v>
      </c>
      <c r="F540" s="709">
        <v>373</v>
      </c>
      <c r="G540" s="710">
        <f>D540*F540</f>
        <v>746</v>
      </c>
      <c r="H540" s="824" t="s">
        <v>676</v>
      </c>
    </row>
    <row r="541" spans="1:8">
      <c r="A541" s="704"/>
      <c r="B541" s="727"/>
      <c r="C541" s="705" t="s">
        <v>692</v>
      </c>
      <c r="D541" s="712">
        <v>0.48</v>
      </c>
      <c r="E541" s="708" t="s">
        <v>532</v>
      </c>
      <c r="F541" s="803">
        <v>396</v>
      </c>
      <c r="G541" s="710">
        <f>D541*F541</f>
        <v>190.07999999999998</v>
      </c>
      <c r="H541" s="824" t="s">
        <v>664</v>
      </c>
    </row>
    <row r="542" spans="1:8">
      <c r="A542" s="704"/>
      <c r="B542" s="727"/>
      <c r="C542" s="705" t="s">
        <v>650</v>
      </c>
      <c r="D542" s="712">
        <v>0.28000000000000003</v>
      </c>
      <c r="E542" s="708" t="s">
        <v>402</v>
      </c>
      <c r="F542" s="821">
        <v>12.92</v>
      </c>
      <c r="G542" s="710">
        <f>D542*F542</f>
        <v>3.6176000000000004</v>
      </c>
      <c r="H542" s="703"/>
    </row>
    <row r="543" spans="1:8">
      <c r="A543" s="714"/>
      <c r="B543" s="715"/>
      <c r="C543" s="716" t="s">
        <v>698</v>
      </c>
      <c r="D543" s="717">
        <v>1</v>
      </c>
      <c r="E543" s="718" t="s">
        <v>30</v>
      </c>
      <c r="F543" s="719" t="s">
        <v>5</v>
      </c>
      <c r="G543" s="760">
        <f>SUM(G538:G542)</f>
        <v>939.69759999999997</v>
      </c>
      <c r="H543" s="721" t="s">
        <v>477</v>
      </c>
    </row>
    <row r="544" spans="1:8">
      <c r="A544" s="813">
        <v>10.19</v>
      </c>
      <c r="B544" s="792" t="s">
        <v>690</v>
      </c>
      <c r="C544" s="706"/>
      <c r="D544" s="700"/>
      <c r="E544" s="700"/>
      <c r="F544" s="803" t="s">
        <v>242</v>
      </c>
      <c r="G544" s="822" t="s">
        <v>242</v>
      </c>
      <c r="H544" s="823" t="s">
        <v>242</v>
      </c>
    </row>
    <row r="545" spans="1:8">
      <c r="A545" s="704"/>
      <c r="B545" s="699" t="s">
        <v>694</v>
      </c>
      <c r="C545" s="705"/>
      <c r="D545" s="712" t="s">
        <v>242</v>
      </c>
      <c r="E545" s="708" t="s">
        <v>242</v>
      </c>
      <c r="F545" s="709" t="s">
        <v>242</v>
      </c>
      <c r="G545" s="710" t="s">
        <v>242</v>
      </c>
      <c r="H545" s="819" t="s">
        <v>242</v>
      </c>
    </row>
    <row r="546" spans="1:8">
      <c r="A546" s="704"/>
      <c r="B546" s="727"/>
      <c r="C546" s="705" t="s">
        <v>688</v>
      </c>
      <c r="D546" s="712">
        <v>2</v>
      </c>
      <c r="E546" s="708" t="s">
        <v>30</v>
      </c>
      <c r="F546" s="709">
        <v>373</v>
      </c>
      <c r="G546" s="710">
        <f>D546*F546</f>
        <v>746</v>
      </c>
      <c r="H546" s="824" t="s">
        <v>676</v>
      </c>
    </row>
    <row r="547" spans="1:8">
      <c r="A547" s="704"/>
      <c r="B547" s="727"/>
      <c r="C547" s="705" t="s">
        <v>695</v>
      </c>
      <c r="D547" s="712">
        <v>0.48</v>
      </c>
      <c r="E547" s="708" t="s">
        <v>532</v>
      </c>
      <c r="F547" s="803">
        <v>838</v>
      </c>
      <c r="G547" s="710">
        <f>D547*F547</f>
        <v>402.24</v>
      </c>
      <c r="H547" s="824" t="s">
        <v>664</v>
      </c>
    </row>
    <row r="548" spans="1:8">
      <c r="A548" s="704"/>
      <c r="B548" s="727"/>
      <c r="C548" s="705" t="s">
        <v>650</v>
      </c>
      <c r="D548" s="712">
        <v>0.28000000000000003</v>
      </c>
      <c r="E548" s="708" t="s">
        <v>402</v>
      </c>
      <c r="F548" s="821">
        <v>12.92</v>
      </c>
      <c r="G548" s="710">
        <f>D548*F548</f>
        <v>3.6176000000000004</v>
      </c>
      <c r="H548" s="703"/>
    </row>
    <row r="549" spans="1:8">
      <c r="A549" s="714"/>
      <c r="B549" s="715"/>
      <c r="C549" s="716" t="s">
        <v>698</v>
      </c>
      <c r="D549" s="717">
        <v>1</v>
      </c>
      <c r="E549" s="718" t="s">
        <v>30</v>
      </c>
      <c r="F549" s="719" t="s">
        <v>5</v>
      </c>
      <c r="G549" s="760">
        <f>SUM(G544:G548)</f>
        <v>1151.8576</v>
      </c>
      <c r="H549" s="721" t="s">
        <v>477</v>
      </c>
    </row>
    <row r="550" spans="1:8">
      <c r="A550" s="813">
        <v>10.199999999999999</v>
      </c>
      <c r="B550" s="792" t="s">
        <v>699</v>
      </c>
      <c r="C550" s="706"/>
      <c r="D550" s="700"/>
      <c r="E550" s="700"/>
      <c r="F550" s="803" t="s">
        <v>242</v>
      </c>
      <c r="G550" s="822" t="s">
        <v>242</v>
      </c>
      <c r="H550" s="823" t="s">
        <v>242</v>
      </c>
    </row>
    <row r="551" spans="1:8">
      <c r="A551" s="704"/>
      <c r="B551" s="699" t="s">
        <v>674</v>
      </c>
      <c r="C551" s="705"/>
      <c r="D551" s="712" t="s">
        <v>242</v>
      </c>
      <c r="E551" s="708" t="s">
        <v>242</v>
      </c>
      <c r="F551" s="709" t="s">
        <v>242</v>
      </c>
      <c r="G551" s="710" t="s">
        <v>242</v>
      </c>
      <c r="H551" s="819" t="s">
        <v>242</v>
      </c>
    </row>
    <row r="552" spans="1:8">
      <c r="A552" s="704"/>
      <c r="B552" s="727"/>
      <c r="C552" s="705" t="s">
        <v>700</v>
      </c>
      <c r="D552" s="712">
        <v>1</v>
      </c>
      <c r="E552" s="708" t="s">
        <v>30</v>
      </c>
      <c r="F552" s="709">
        <v>280</v>
      </c>
      <c r="G552" s="710">
        <f>D552*F552</f>
        <v>280</v>
      </c>
      <c r="H552" s="824" t="s">
        <v>676</v>
      </c>
    </row>
    <row r="553" spans="1:8">
      <c r="A553" s="704"/>
      <c r="B553" s="727"/>
      <c r="C553" s="705" t="s">
        <v>677</v>
      </c>
      <c r="D553" s="712">
        <v>0.48</v>
      </c>
      <c r="E553" s="708" t="s">
        <v>532</v>
      </c>
      <c r="F553" s="803">
        <v>400</v>
      </c>
      <c r="G553" s="710">
        <f>D553*F553</f>
        <v>192</v>
      </c>
      <c r="H553" s="824" t="s">
        <v>664</v>
      </c>
    </row>
    <row r="554" spans="1:8">
      <c r="A554" s="704"/>
      <c r="B554" s="727"/>
      <c r="C554" s="705" t="s">
        <v>650</v>
      </c>
      <c r="D554" s="712">
        <v>0.2</v>
      </c>
      <c r="E554" s="708" t="s">
        <v>402</v>
      </c>
      <c r="F554" s="821">
        <v>12.92</v>
      </c>
      <c r="G554" s="710">
        <f>D554*F554</f>
        <v>2.5840000000000001</v>
      </c>
      <c r="H554" s="703"/>
    </row>
    <row r="555" spans="1:8">
      <c r="A555" s="776"/>
      <c r="B555" s="827"/>
      <c r="C555" s="828" t="s">
        <v>701</v>
      </c>
      <c r="D555" s="829">
        <v>1</v>
      </c>
      <c r="E555" s="830" t="s">
        <v>30</v>
      </c>
      <c r="F555" s="831" t="s">
        <v>5</v>
      </c>
      <c r="G555" s="832">
        <f>SUM(G550:G554)</f>
        <v>474.584</v>
      </c>
      <c r="H555" s="777" t="s">
        <v>477</v>
      </c>
    </row>
    <row r="556" spans="1:8">
      <c r="A556" s="704"/>
      <c r="B556" s="826"/>
      <c r="C556" s="705"/>
      <c r="D556" s="707"/>
      <c r="E556" s="708"/>
      <c r="F556" s="728"/>
      <c r="G556" s="800"/>
      <c r="H556" s="730"/>
    </row>
    <row r="557" spans="1:8" ht="21.75" thickBot="1">
      <c r="A557" s="731"/>
      <c r="B557" s="801"/>
      <c r="C557" s="733"/>
      <c r="D557" s="734"/>
      <c r="E557" s="764"/>
      <c r="F557" s="765"/>
      <c r="G557" s="766"/>
      <c r="H557" s="798"/>
    </row>
    <row r="558" spans="1:8">
      <c r="D558" s="738"/>
      <c r="E558" s="767"/>
      <c r="F558" s="768"/>
      <c r="G558" s="1129" t="str">
        <f>$G$37</f>
        <v xml:space="preserve"> เมษายน 2549</v>
      </c>
      <c r="H558" s="1129"/>
    </row>
    <row r="559" spans="1:8" ht="21.75">
      <c r="A559" s="1117" t="s">
        <v>702</v>
      </c>
      <c r="B559" s="1117"/>
      <c r="C559" s="1117"/>
      <c r="D559" s="1117"/>
      <c r="E559" s="1117"/>
      <c r="F559" s="1117"/>
      <c r="G559" s="1117"/>
      <c r="H559" s="1117"/>
    </row>
    <row r="560" spans="1:8" ht="22.5" thickBot="1">
      <c r="A560" s="1131" t="s">
        <v>485</v>
      </c>
      <c r="B560" s="1131"/>
      <c r="C560" s="1131"/>
      <c r="D560" s="1131"/>
      <c r="E560" s="1131"/>
      <c r="F560" s="1131"/>
      <c r="G560" s="1131"/>
      <c r="H560" s="1131"/>
    </row>
    <row r="561" spans="1:8">
      <c r="A561" s="1119" t="s">
        <v>257</v>
      </c>
      <c r="B561" s="1121" t="s">
        <v>1</v>
      </c>
      <c r="C561" s="1122"/>
      <c r="D561" s="1125" t="s">
        <v>22</v>
      </c>
      <c r="E561" s="1125" t="s">
        <v>23</v>
      </c>
      <c r="F561" s="686" t="s">
        <v>467</v>
      </c>
      <c r="G561" s="687" t="s">
        <v>468</v>
      </c>
      <c r="H561" s="1127" t="s">
        <v>18</v>
      </c>
    </row>
    <row r="562" spans="1:8">
      <c r="A562" s="1120"/>
      <c r="B562" s="1123"/>
      <c r="C562" s="1124"/>
      <c r="D562" s="1126"/>
      <c r="E562" s="1126"/>
      <c r="F562" s="688" t="s">
        <v>29</v>
      </c>
      <c r="G562" s="689" t="s">
        <v>29</v>
      </c>
      <c r="H562" s="1128"/>
    </row>
    <row r="563" spans="1:8">
      <c r="A563" s="722">
        <v>10.210000000000001</v>
      </c>
      <c r="B563" s="792" t="s">
        <v>703</v>
      </c>
      <c r="C563" s="706"/>
      <c r="D563" s="795" t="s">
        <v>242</v>
      </c>
      <c r="E563" s="796" t="s">
        <v>242</v>
      </c>
      <c r="F563" s="803" t="s">
        <v>242</v>
      </c>
      <c r="G563" s="822" t="s">
        <v>242</v>
      </c>
      <c r="H563" s="823" t="s">
        <v>242</v>
      </c>
    </row>
    <row r="564" spans="1:8">
      <c r="A564" s="704"/>
      <c r="B564" s="699" t="s">
        <v>680</v>
      </c>
      <c r="C564" s="705"/>
      <c r="D564" s="712" t="s">
        <v>242</v>
      </c>
      <c r="E564" s="708" t="s">
        <v>242</v>
      </c>
      <c r="F564" s="709" t="s">
        <v>242</v>
      </c>
      <c r="G564" s="710" t="s">
        <v>242</v>
      </c>
      <c r="H564" s="819" t="s">
        <v>242</v>
      </c>
    </row>
    <row r="565" spans="1:8">
      <c r="A565" s="704"/>
      <c r="B565" s="727"/>
      <c r="C565" s="705" t="s">
        <v>700</v>
      </c>
      <c r="D565" s="712">
        <v>1</v>
      </c>
      <c r="E565" s="708" t="s">
        <v>30</v>
      </c>
      <c r="F565" s="709">
        <v>280</v>
      </c>
      <c r="G565" s="710">
        <f>D565*F565</f>
        <v>280</v>
      </c>
      <c r="H565" s="824" t="s">
        <v>676</v>
      </c>
    </row>
    <row r="566" spans="1:8">
      <c r="A566" s="704"/>
      <c r="B566" s="727"/>
      <c r="C566" s="705" t="s">
        <v>681</v>
      </c>
      <c r="D566" s="712">
        <v>0.48</v>
      </c>
      <c r="E566" s="708" t="s">
        <v>532</v>
      </c>
      <c r="F566" s="803">
        <v>842</v>
      </c>
      <c r="G566" s="710">
        <f>D566*F566</f>
        <v>404.15999999999997</v>
      </c>
      <c r="H566" s="824" t="s">
        <v>664</v>
      </c>
    </row>
    <row r="567" spans="1:8">
      <c r="A567" s="704"/>
      <c r="B567" s="727"/>
      <c r="C567" s="705" t="s">
        <v>650</v>
      </c>
      <c r="D567" s="712">
        <v>0.2</v>
      </c>
      <c r="E567" s="708" t="s">
        <v>402</v>
      </c>
      <c r="F567" s="821">
        <v>12.92</v>
      </c>
      <c r="G567" s="710">
        <f>D567*F567</f>
        <v>2.5840000000000001</v>
      </c>
      <c r="H567" s="703"/>
    </row>
    <row r="568" spans="1:8">
      <c r="A568" s="714"/>
      <c r="B568" s="715"/>
      <c r="C568" s="716" t="s">
        <v>701</v>
      </c>
      <c r="D568" s="717">
        <v>1</v>
      </c>
      <c r="E568" s="718" t="s">
        <v>30</v>
      </c>
      <c r="F568" s="719" t="s">
        <v>5</v>
      </c>
      <c r="G568" s="760">
        <f>SUM(G563:G567)</f>
        <v>686.74399999999991</v>
      </c>
      <c r="H568" s="721" t="s">
        <v>477</v>
      </c>
    </row>
    <row r="569" spans="1:8">
      <c r="A569" s="722">
        <v>10.220000000000001</v>
      </c>
      <c r="B569" s="792" t="s">
        <v>704</v>
      </c>
      <c r="C569" s="706"/>
      <c r="D569" s="795" t="s">
        <v>242</v>
      </c>
      <c r="E569" s="796" t="s">
        <v>242</v>
      </c>
      <c r="F569" s="803" t="s">
        <v>242</v>
      </c>
      <c r="G569" s="822" t="s">
        <v>242</v>
      </c>
      <c r="H569" s="823" t="s">
        <v>242</v>
      </c>
    </row>
    <row r="570" spans="1:8">
      <c r="A570" s="704"/>
      <c r="B570" s="699" t="s">
        <v>674</v>
      </c>
      <c r="C570" s="705"/>
      <c r="D570" s="712" t="s">
        <v>242</v>
      </c>
      <c r="E570" s="708" t="s">
        <v>242</v>
      </c>
      <c r="F570" s="709" t="s">
        <v>242</v>
      </c>
      <c r="G570" s="710" t="s">
        <v>242</v>
      </c>
      <c r="H570" s="819" t="s">
        <v>242</v>
      </c>
    </row>
    <row r="571" spans="1:8">
      <c r="A571" s="704"/>
      <c r="B571" s="727"/>
      <c r="C571" s="705" t="s">
        <v>705</v>
      </c>
      <c r="D571" s="712">
        <v>1</v>
      </c>
      <c r="E571" s="708" t="s">
        <v>30</v>
      </c>
      <c r="F571" s="709">
        <v>441</v>
      </c>
      <c r="G571" s="710">
        <f>D571*F571</f>
        <v>441</v>
      </c>
      <c r="H571" s="824" t="s">
        <v>676</v>
      </c>
    </row>
    <row r="572" spans="1:8">
      <c r="A572" s="704"/>
      <c r="B572" s="727"/>
      <c r="C572" s="705" t="s">
        <v>677</v>
      </c>
      <c r="D572" s="712">
        <v>0.48</v>
      </c>
      <c r="E572" s="708" t="s">
        <v>532</v>
      </c>
      <c r="F572" s="803">
        <v>400</v>
      </c>
      <c r="G572" s="710">
        <f>D572*F572</f>
        <v>192</v>
      </c>
      <c r="H572" s="824" t="s">
        <v>664</v>
      </c>
    </row>
    <row r="573" spans="1:8">
      <c r="A573" s="704"/>
      <c r="B573" s="727"/>
      <c r="C573" s="705" t="s">
        <v>650</v>
      </c>
      <c r="D573" s="712">
        <v>0.2</v>
      </c>
      <c r="E573" s="708" t="s">
        <v>402</v>
      </c>
      <c r="F573" s="821">
        <v>12.92</v>
      </c>
      <c r="G573" s="710">
        <f>D573*F573</f>
        <v>2.5840000000000001</v>
      </c>
      <c r="H573" s="703"/>
    </row>
    <row r="574" spans="1:8">
      <c r="A574" s="714"/>
      <c r="B574" s="715"/>
      <c r="C574" s="716" t="s">
        <v>706</v>
      </c>
      <c r="D574" s="717">
        <v>1</v>
      </c>
      <c r="E574" s="718" t="s">
        <v>30</v>
      </c>
      <c r="F574" s="719" t="s">
        <v>5</v>
      </c>
      <c r="G574" s="760">
        <f>SUM(G569:G573)</f>
        <v>635.58399999999995</v>
      </c>
      <c r="H574" s="721" t="s">
        <v>477</v>
      </c>
    </row>
    <row r="575" spans="1:8">
      <c r="A575" s="813">
        <v>10.23</v>
      </c>
      <c r="B575" s="792" t="s">
        <v>707</v>
      </c>
      <c r="C575" s="706"/>
      <c r="D575" s="795" t="s">
        <v>242</v>
      </c>
      <c r="E575" s="796" t="s">
        <v>242</v>
      </c>
      <c r="F575" s="803" t="s">
        <v>242</v>
      </c>
      <c r="G575" s="822" t="s">
        <v>242</v>
      </c>
      <c r="H575" s="823" t="s">
        <v>242</v>
      </c>
    </row>
    <row r="576" spans="1:8">
      <c r="A576" s="704"/>
      <c r="B576" s="699" t="s">
        <v>680</v>
      </c>
      <c r="C576" s="705"/>
      <c r="D576" s="712" t="s">
        <v>242</v>
      </c>
      <c r="E576" s="708" t="s">
        <v>242</v>
      </c>
      <c r="F576" s="709" t="s">
        <v>242</v>
      </c>
      <c r="G576" s="710" t="s">
        <v>242</v>
      </c>
      <c r="H576" s="819" t="s">
        <v>242</v>
      </c>
    </row>
    <row r="577" spans="1:8">
      <c r="A577" s="704"/>
      <c r="B577" s="727"/>
      <c r="C577" s="705" t="s">
        <v>705</v>
      </c>
      <c r="D577" s="712">
        <v>1</v>
      </c>
      <c r="E577" s="708" t="s">
        <v>30</v>
      </c>
      <c r="F577" s="709">
        <v>441</v>
      </c>
      <c r="G577" s="710">
        <f>D577*F577</f>
        <v>441</v>
      </c>
      <c r="H577" s="824" t="s">
        <v>676</v>
      </c>
    </row>
    <row r="578" spans="1:8">
      <c r="A578" s="704"/>
      <c r="B578" s="727"/>
      <c r="C578" s="705" t="s">
        <v>681</v>
      </c>
      <c r="D578" s="712">
        <v>0.48</v>
      </c>
      <c r="E578" s="708" t="s">
        <v>532</v>
      </c>
      <c r="F578" s="803">
        <v>842</v>
      </c>
      <c r="G578" s="710">
        <f>D578*F578</f>
        <v>404.15999999999997</v>
      </c>
      <c r="H578" s="824" t="s">
        <v>664</v>
      </c>
    </row>
    <row r="579" spans="1:8">
      <c r="A579" s="704"/>
      <c r="B579" s="727"/>
      <c r="C579" s="705" t="s">
        <v>650</v>
      </c>
      <c r="D579" s="712">
        <v>0.2</v>
      </c>
      <c r="E579" s="708" t="s">
        <v>402</v>
      </c>
      <c r="F579" s="821">
        <v>12.92</v>
      </c>
      <c r="G579" s="710">
        <f>D579*F579</f>
        <v>2.5840000000000001</v>
      </c>
      <c r="H579" s="703"/>
    </row>
    <row r="580" spans="1:8">
      <c r="A580" s="714"/>
      <c r="B580" s="715"/>
      <c r="C580" s="716" t="s">
        <v>706</v>
      </c>
      <c r="D580" s="717">
        <v>1</v>
      </c>
      <c r="E580" s="718" t="s">
        <v>30</v>
      </c>
      <c r="F580" s="719" t="s">
        <v>5</v>
      </c>
      <c r="G580" s="760">
        <f>SUM(G575:G579)</f>
        <v>847.74399999999991</v>
      </c>
      <c r="H580" s="721" t="s">
        <v>477</v>
      </c>
    </row>
    <row r="581" spans="1:8">
      <c r="A581" s="813">
        <v>10.24</v>
      </c>
      <c r="B581" s="792" t="s">
        <v>708</v>
      </c>
      <c r="C581" s="706"/>
      <c r="D581" s="700"/>
      <c r="E581" s="700"/>
      <c r="F581" s="803" t="s">
        <v>242</v>
      </c>
      <c r="G581" s="822" t="s">
        <v>242</v>
      </c>
      <c r="H581" s="823" t="s">
        <v>242</v>
      </c>
    </row>
    <row r="582" spans="1:8">
      <c r="A582" s="704"/>
      <c r="B582" s="699" t="s">
        <v>674</v>
      </c>
      <c r="C582" s="705"/>
      <c r="D582" s="712" t="s">
        <v>242</v>
      </c>
      <c r="E582" s="708" t="s">
        <v>242</v>
      </c>
      <c r="F582" s="709" t="s">
        <v>242</v>
      </c>
      <c r="G582" s="710" t="s">
        <v>242</v>
      </c>
      <c r="H582" s="819" t="s">
        <v>242</v>
      </c>
    </row>
    <row r="583" spans="1:8">
      <c r="A583" s="704"/>
      <c r="B583" s="727"/>
      <c r="C583" s="705" t="s">
        <v>709</v>
      </c>
      <c r="D583" s="712">
        <v>1</v>
      </c>
      <c r="E583" s="708" t="s">
        <v>30</v>
      </c>
      <c r="F583" s="709">
        <v>647</v>
      </c>
      <c r="G583" s="710">
        <f>D583*F583</f>
        <v>647</v>
      </c>
      <c r="H583" s="824" t="s">
        <v>676</v>
      </c>
    </row>
    <row r="584" spans="1:8">
      <c r="A584" s="704"/>
      <c r="B584" s="727"/>
      <c r="C584" s="705" t="s">
        <v>677</v>
      </c>
      <c r="D584" s="712">
        <v>0.48</v>
      </c>
      <c r="E584" s="708" t="s">
        <v>532</v>
      </c>
      <c r="F584" s="803">
        <v>400</v>
      </c>
      <c r="G584" s="710">
        <f>D584*F584</f>
        <v>192</v>
      </c>
      <c r="H584" s="824" t="s">
        <v>664</v>
      </c>
    </row>
    <row r="585" spans="1:8">
      <c r="A585" s="704"/>
      <c r="B585" s="727"/>
      <c r="C585" s="705" t="s">
        <v>650</v>
      </c>
      <c r="D585" s="712">
        <v>0.2</v>
      </c>
      <c r="E585" s="708" t="s">
        <v>402</v>
      </c>
      <c r="F585" s="821">
        <v>12.92</v>
      </c>
      <c r="G585" s="710">
        <f>D585*F585</f>
        <v>2.5840000000000001</v>
      </c>
      <c r="H585" s="703"/>
    </row>
    <row r="586" spans="1:8">
      <c r="A586" s="714"/>
      <c r="B586" s="715"/>
      <c r="C586" s="716" t="s">
        <v>710</v>
      </c>
      <c r="D586" s="717">
        <v>1</v>
      </c>
      <c r="E586" s="718" t="s">
        <v>30</v>
      </c>
      <c r="F586" s="719" t="s">
        <v>5</v>
      </c>
      <c r="G586" s="760">
        <f>SUM(G581:G585)</f>
        <v>841.58399999999995</v>
      </c>
      <c r="H586" s="721" t="s">
        <v>477</v>
      </c>
    </row>
    <row r="587" spans="1:8">
      <c r="A587" s="813">
        <v>10.25</v>
      </c>
      <c r="B587" s="792" t="s">
        <v>711</v>
      </c>
      <c r="C587" s="706"/>
      <c r="D587" s="700"/>
      <c r="E587" s="700"/>
      <c r="F587" s="803" t="s">
        <v>242</v>
      </c>
      <c r="G587" s="822" t="s">
        <v>242</v>
      </c>
      <c r="H587" s="823" t="s">
        <v>242</v>
      </c>
    </row>
    <row r="588" spans="1:8">
      <c r="A588" s="704"/>
      <c r="B588" s="699" t="s">
        <v>680</v>
      </c>
      <c r="C588" s="705"/>
      <c r="D588" s="712" t="s">
        <v>242</v>
      </c>
      <c r="E588" s="708" t="s">
        <v>242</v>
      </c>
      <c r="F588" s="709" t="s">
        <v>242</v>
      </c>
      <c r="G588" s="710" t="s">
        <v>242</v>
      </c>
      <c r="H588" s="819" t="s">
        <v>242</v>
      </c>
    </row>
    <row r="589" spans="1:8">
      <c r="A589" s="704"/>
      <c r="B589" s="727"/>
      <c r="C589" s="705" t="s">
        <v>709</v>
      </c>
      <c r="D589" s="712">
        <v>1</v>
      </c>
      <c r="E589" s="708" t="s">
        <v>30</v>
      </c>
      <c r="F589" s="709">
        <v>647</v>
      </c>
      <c r="G589" s="710">
        <f>D589*F589</f>
        <v>647</v>
      </c>
      <c r="H589" s="824" t="s">
        <v>676</v>
      </c>
    </row>
    <row r="590" spans="1:8">
      <c r="A590" s="704"/>
      <c r="B590" s="727"/>
      <c r="C590" s="705" t="s">
        <v>681</v>
      </c>
      <c r="D590" s="712">
        <v>0.48</v>
      </c>
      <c r="E590" s="708" t="s">
        <v>532</v>
      </c>
      <c r="F590" s="803">
        <v>842</v>
      </c>
      <c r="G590" s="710">
        <f>D590*F590</f>
        <v>404.15999999999997</v>
      </c>
      <c r="H590" s="824" t="s">
        <v>664</v>
      </c>
    </row>
    <row r="591" spans="1:8">
      <c r="A591" s="704"/>
      <c r="B591" s="727"/>
      <c r="C591" s="705" t="s">
        <v>650</v>
      </c>
      <c r="D591" s="712">
        <v>0.2</v>
      </c>
      <c r="E591" s="708" t="s">
        <v>402</v>
      </c>
      <c r="F591" s="821">
        <v>12.92</v>
      </c>
      <c r="G591" s="710">
        <f>D591*F591</f>
        <v>2.5840000000000001</v>
      </c>
      <c r="H591" s="703"/>
    </row>
    <row r="592" spans="1:8">
      <c r="A592" s="776"/>
      <c r="B592" s="827"/>
      <c r="C592" s="828" t="s">
        <v>710</v>
      </c>
      <c r="D592" s="829">
        <v>1</v>
      </c>
      <c r="E592" s="830" t="s">
        <v>30</v>
      </c>
      <c r="F592" s="831" t="s">
        <v>5</v>
      </c>
      <c r="G592" s="832">
        <f>SUM(G587:G591)</f>
        <v>1053.7439999999999</v>
      </c>
      <c r="H592" s="777" t="s">
        <v>477</v>
      </c>
    </row>
    <row r="593" spans="1:8">
      <c r="A593" s="704"/>
      <c r="B593" s="826"/>
      <c r="C593" s="705"/>
      <c r="D593" s="707"/>
      <c r="E593" s="708"/>
      <c r="F593" s="728"/>
      <c r="G593" s="800"/>
      <c r="H593" s="730"/>
    </row>
    <row r="594" spans="1:8" ht="21.75" thickBot="1">
      <c r="A594" s="731"/>
      <c r="B594" s="801"/>
      <c r="C594" s="733"/>
      <c r="D594" s="734"/>
      <c r="E594" s="764"/>
      <c r="F594" s="765"/>
      <c r="G594" s="766"/>
      <c r="H594" s="798"/>
    </row>
    <row r="595" spans="1:8">
      <c r="D595" s="738"/>
      <c r="E595" s="767"/>
      <c r="F595" s="768"/>
      <c r="G595" s="1129" t="str">
        <f>$G$37</f>
        <v xml:space="preserve"> เมษายน 2549</v>
      </c>
      <c r="H595" s="1129"/>
    </row>
    <row r="596" spans="1:8" ht="21.75">
      <c r="A596" s="1117" t="s">
        <v>712</v>
      </c>
      <c r="B596" s="1117"/>
      <c r="C596" s="1117"/>
      <c r="D596" s="1117"/>
      <c r="E596" s="1117"/>
      <c r="F596" s="1117"/>
      <c r="G596" s="1117"/>
      <c r="H596" s="1117"/>
    </row>
    <row r="597" spans="1:8" ht="22.5" thickBot="1">
      <c r="A597" s="1131" t="s">
        <v>485</v>
      </c>
      <c r="B597" s="1131"/>
      <c r="C597" s="1131"/>
      <c r="D597" s="1131"/>
      <c r="E597" s="1131"/>
      <c r="F597" s="1131"/>
      <c r="G597" s="1131"/>
      <c r="H597" s="1131"/>
    </row>
    <row r="598" spans="1:8">
      <c r="A598" s="1119" t="s">
        <v>257</v>
      </c>
      <c r="B598" s="1121" t="s">
        <v>1</v>
      </c>
      <c r="C598" s="1122"/>
      <c r="D598" s="1125" t="s">
        <v>22</v>
      </c>
      <c r="E598" s="1125" t="s">
        <v>23</v>
      </c>
      <c r="F598" s="686" t="s">
        <v>467</v>
      </c>
      <c r="G598" s="687" t="s">
        <v>468</v>
      </c>
      <c r="H598" s="1127" t="s">
        <v>18</v>
      </c>
    </row>
    <row r="599" spans="1:8">
      <c r="A599" s="1120"/>
      <c r="B599" s="1123"/>
      <c r="C599" s="1124"/>
      <c r="D599" s="1126"/>
      <c r="E599" s="1126"/>
      <c r="F599" s="688" t="s">
        <v>29</v>
      </c>
      <c r="G599" s="689" t="s">
        <v>29</v>
      </c>
      <c r="H599" s="1128"/>
    </row>
    <row r="600" spans="1:8">
      <c r="A600" s="722">
        <v>10.26</v>
      </c>
      <c r="B600" s="792" t="s">
        <v>713</v>
      </c>
      <c r="C600" s="706"/>
      <c r="D600" s="795" t="s">
        <v>242</v>
      </c>
      <c r="E600" s="796" t="s">
        <v>242</v>
      </c>
      <c r="F600" s="803" t="s">
        <v>242</v>
      </c>
      <c r="G600" s="822" t="s">
        <v>242</v>
      </c>
      <c r="H600" s="823" t="s">
        <v>242</v>
      </c>
    </row>
    <row r="601" spans="1:8">
      <c r="A601" s="704"/>
      <c r="B601" s="699" t="s">
        <v>691</v>
      </c>
      <c r="C601" s="705"/>
      <c r="D601" s="712" t="s">
        <v>242</v>
      </c>
      <c r="E601" s="708" t="s">
        <v>242</v>
      </c>
      <c r="F601" s="709" t="s">
        <v>242</v>
      </c>
      <c r="G601" s="710" t="s">
        <v>242</v>
      </c>
      <c r="H601" s="819" t="s">
        <v>242</v>
      </c>
    </row>
    <row r="602" spans="1:8">
      <c r="A602" s="704"/>
      <c r="B602" s="727"/>
      <c r="C602" s="705" t="s">
        <v>700</v>
      </c>
      <c r="D602" s="712">
        <v>2</v>
      </c>
      <c r="E602" s="708" t="s">
        <v>30</v>
      </c>
      <c r="F602" s="709">
        <v>280</v>
      </c>
      <c r="G602" s="710">
        <f>D602*F602</f>
        <v>560</v>
      </c>
      <c r="H602" s="824" t="s">
        <v>676</v>
      </c>
    </row>
    <row r="603" spans="1:8">
      <c r="A603" s="704"/>
      <c r="B603" s="727"/>
      <c r="C603" s="705" t="s">
        <v>692</v>
      </c>
      <c r="D603" s="712">
        <v>0.48</v>
      </c>
      <c r="E603" s="708" t="s">
        <v>532</v>
      </c>
      <c r="F603" s="803">
        <v>396</v>
      </c>
      <c r="G603" s="710">
        <f>D603*F603</f>
        <v>190.07999999999998</v>
      </c>
      <c r="H603" s="824" t="s">
        <v>664</v>
      </c>
    </row>
    <row r="604" spans="1:8">
      <c r="A604" s="704"/>
      <c r="B604" s="727"/>
      <c r="C604" s="705" t="s">
        <v>650</v>
      </c>
      <c r="D604" s="712">
        <v>0.28000000000000003</v>
      </c>
      <c r="E604" s="708" t="s">
        <v>402</v>
      </c>
      <c r="F604" s="821">
        <v>12.92</v>
      </c>
      <c r="G604" s="710">
        <f>D604*F604</f>
        <v>3.6176000000000004</v>
      </c>
      <c r="H604" s="703"/>
    </row>
    <row r="605" spans="1:8">
      <c r="A605" s="714"/>
      <c r="B605" s="715"/>
      <c r="C605" s="716" t="s">
        <v>714</v>
      </c>
      <c r="D605" s="717">
        <v>1</v>
      </c>
      <c r="E605" s="718" t="s">
        <v>30</v>
      </c>
      <c r="F605" s="719" t="s">
        <v>5</v>
      </c>
      <c r="G605" s="760">
        <f>SUM(G600:G604)</f>
        <v>753.69759999999997</v>
      </c>
      <c r="H605" s="721" t="s">
        <v>477</v>
      </c>
    </row>
    <row r="606" spans="1:8">
      <c r="A606" s="722">
        <v>10.27</v>
      </c>
      <c r="B606" s="792" t="s">
        <v>703</v>
      </c>
      <c r="C606" s="706"/>
      <c r="D606" s="795" t="s">
        <v>242</v>
      </c>
      <c r="E606" s="796" t="s">
        <v>242</v>
      </c>
      <c r="F606" s="803" t="s">
        <v>242</v>
      </c>
      <c r="G606" s="822" t="s">
        <v>242</v>
      </c>
      <c r="H606" s="823" t="s">
        <v>242</v>
      </c>
    </row>
    <row r="607" spans="1:8">
      <c r="A607" s="704"/>
      <c r="B607" s="699" t="s">
        <v>694</v>
      </c>
      <c r="C607" s="705"/>
      <c r="D607" s="712" t="s">
        <v>242</v>
      </c>
      <c r="E607" s="708" t="s">
        <v>242</v>
      </c>
      <c r="F607" s="709" t="s">
        <v>242</v>
      </c>
      <c r="G607" s="710" t="s">
        <v>242</v>
      </c>
      <c r="H607" s="819" t="s">
        <v>242</v>
      </c>
    </row>
    <row r="608" spans="1:8">
      <c r="A608" s="704"/>
      <c r="B608" s="727"/>
      <c r="C608" s="705" t="s">
        <v>700</v>
      </c>
      <c r="D608" s="712">
        <v>2</v>
      </c>
      <c r="E608" s="708" t="s">
        <v>30</v>
      </c>
      <c r="F608" s="709">
        <v>280</v>
      </c>
      <c r="G608" s="710">
        <f>D608*F608</f>
        <v>560</v>
      </c>
      <c r="H608" s="824" t="s">
        <v>676</v>
      </c>
    </row>
    <row r="609" spans="1:8">
      <c r="A609" s="704"/>
      <c r="B609" s="727"/>
      <c r="C609" s="705" t="s">
        <v>695</v>
      </c>
      <c r="D609" s="712">
        <v>0.48</v>
      </c>
      <c r="E609" s="708" t="s">
        <v>532</v>
      </c>
      <c r="F609" s="803">
        <v>838</v>
      </c>
      <c r="G609" s="710">
        <f>D609*F609</f>
        <v>402.24</v>
      </c>
      <c r="H609" s="824" t="s">
        <v>664</v>
      </c>
    </row>
    <row r="610" spans="1:8">
      <c r="A610" s="704"/>
      <c r="B610" s="727"/>
      <c r="C610" s="705" t="s">
        <v>650</v>
      </c>
      <c r="D610" s="712">
        <v>0.28000000000000003</v>
      </c>
      <c r="E610" s="708" t="s">
        <v>402</v>
      </c>
      <c r="F610" s="821">
        <v>12.92</v>
      </c>
      <c r="G610" s="710">
        <f>D610*F610</f>
        <v>3.6176000000000004</v>
      </c>
      <c r="H610" s="703"/>
    </row>
    <row r="611" spans="1:8">
      <c r="A611" s="714"/>
      <c r="B611" s="715"/>
      <c r="C611" s="716" t="s">
        <v>714</v>
      </c>
      <c r="D611" s="717">
        <v>1</v>
      </c>
      <c r="E611" s="718" t="s">
        <v>30</v>
      </c>
      <c r="F611" s="719" t="s">
        <v>5</v>
      </c>
      <c r="G611" s="760">
        <f>SUM(G606:G610)</f>
        <v>965.85760000000005</v>
      </c>
      <c r="H611" s="721" t="s">
        <v>477</v>
      </c>
    </row>
    <row r="612" spans="1:8">
      <c r="A612" s="722">
        <v>10.28</v>
      </c>
      <c r="B612" s="792" t="s">
        <v>704</v>
      </c>
      <c r="C612" s="706"/>
      <c r="D612" s="795" t="s">
        <v>242</v>
      </c>
      <c r="E612" s="796" t="s">
        <v>242</v>
      </c>
      <c r="F612" s="803" t="s">
        <v>242</v>
      </c>
      <c r="G612" s="822" t="s">
        <v>242</v>
      </c>
      <c r="H612" s="823" t="s">
        <v>242</v>
      </c>
    </row>
    <row r="613" spans="1:8">
      <c r="A613" s="704"/>
      <c r="B613" s="699" t="s">
        <v>691</v>
      </c>
      <c r="C613" s="705"/>
      <c r="D613" s="712" t="s">
        <v>242</v>
      </c>
      <c r="E613" s="708" t="s">
        <v>242</v>
      </c>
      <c r="F613" s="709" t="s">
        <v>242</v>
      </c>
      <c r="G613" s="710" t="s">
        <v>242</v>
      </c>
      <c r="H613" s="819" t="s">
        <v>242</v>
      </c>
    </row>
    <row r="614" spans="1:8">
      <c r="A614" s="704"/>
      <c r="B614" s="727"/>
      <c r="C614" s="705" t="s">
        <v>705</v>
      </c>
      <c r="D614" s="712">
        <v>2</v>
      </c>
      <c r="E614" s="708" t="s">
        <v>30</v>
      </c>
      <c r="F614" s="709">
        <v>441</v>
      </c>
      <c r="G614" s="710">
        <f>D614*F614</f>
        <v>882</v>
      </c>
      <c r="H614" s="824" t="s">
        <v>676</v>
      </c>
    </row>
    <row r="615" spans="1:8">
      <c r="A615" s="704"/>
      <c r="B615" s="727"/>
      <c r="C615" s="705" t="s">
        <v>692</v>
      </c>
      <c r="D615" s="712">
        <v>0.48</v>
      </c>
      <c r="E615" s="708" t="s">
        <v>532</v>
      </c>
      <c r="F615" s="803">
        <v>396</v>
      </c>
      <c r="G615" s="710">
        <f>D615*F615</f>
        <v>190.07999999999998</v>
      </c>
      <c r="H615" s="824" t="s">
        <v>664</v>
      </c>
    </row>
    <row r="616" spans="1:8">
      <c r="A616" s="704"/>
      <c r="B616" s="727"/>
      <c r="C616" s="705" t="s">
        <v>650</v>
      </c>
      <c r="D616" s="712">
        <v>0.28000000000000003</v>
      </c>
      <c r="E616" s="708" t="s">
        <v>402</v>
      </c>
      <c r="F616" s="821">
        <v>12.92</v>
      </c>
      <c r="G616" s="710">
        <f>D616*F616</f>
        <v>3.6176000000000004</v>
      </c>
      <c r="H616" s="703"/>
    </row>
    <row r="617" spans="1:8">
      <c r="A617" s="714"/>
      <c r="B617" s="715"/>
      <c r="C617" s="716" t="s">
        <v>715</v>
      </c>
      <c r="D617" s="717">
        <v>1</v>
      </c>
      <c r="E617" s="718" t="s">
        <v>30</v>
      </c>
      <c r="F617" s="719" t="s">
        <v>5</v>
      </c>
      <c r="G617" s="760">
        <f>SUM(G612:G616)</f>
        <v>1075.6976</v>
      </c>
      <c r="H617" s="721" t="s">
        <v>477</v>
      </c>
    </row>
    <row r="618" spans="1:8">
      <c r="A618" s="722">
        <v>10.29</v>
      </c>
      <c r="B618" s="792" t="s">
        <v>707</v>
      </c>
      <c r="C618" s="706"/>
      <c r="D618" s="795" t="s">
        <v>242</v>
      </c>
      <c r="E618" s="796" t="s">
        <v>242</v>
      </c>
      <c r="F618" s="803" t="s">
        <v>242</v>
      </c>
      <c r="G618" s="822" t="s">
        <v>242</v>
      </c>
      <c r="H618" s="823" t="s">
        <v>242</v>
      </c>
    </row>
    <row r="619" spans="1:8">
      <c r="A619" s="704"/>
      <c r="B619" s="699" t="s">
        <v>694</v>
      </c>
      <c r="C619" s="705"/>
      <c r="D619" s="712" t="s">
        <v>242</v>
      </c>
      <c r="E619" s="708" t="s">
        <v>242</v>
      </c>
      <c r="F619" s="709" t="s">
        <v>242</v>
      </c>
      <c r="G619" s="710" t="s">
        <v>242</v>
      </c>
      <c r="H619" s="819" t="s">
        <v>242</v>
      </c>
    </row>
    <row r="620" spans="1:8">
      <c r="A620" s="704"/>
      <c r="B620" s="727"/>
      <c r="C620" s="705" t="s">
        <v>705</v>
      </c>
      <c r="D620" s="712">
        <v>2</v>
      </c>
      <c r="E620" s="708" t="s">
        <v>30</v>
      </c>
      <c r="F620" s="709">
        <v>441</v>
      </c>
      <c r="G620" s="710">
        <f>D620*F620</f>
        <v>882</v>
      </c>
      <c r="H620" s="824" t="s">
        <v>676</v>
      </c>
    </row>
    <row r="621" spans="1:8">
      <c r="A621" s="704"/>
      <c r="B621" s="727"/>
      <c r="C621" s="705" t="s">
        <v>695</v>
      </c>
      <c r="D621" s="712">
        <v>0.48</v>
      </c>
      <c r="E621" s="708" t="s">
        <v>532</v>
      </c>
      <c r="F621" s="803">
        <v>838</v>
      </c>
      <c r="G621" s="710">
        <f>D621*F621</f>
        <v>402.24</v>
      </c>
      <c r="H621" s="824" t="s">
        <v>664</v>
      </c>
    </row>
    <row r="622" spans="1:8">
      <c r="A622" s="704"/>
      <c r="B622" s="727"/>
      <c r="C622" s="705" t="s">
        <v>650</v>
      </c>
      <c r="D622" s="712">
        <v>0.28000000000000003</v>
      </c>
      <c r="E622" s="708" t="s">
        <v>402</v>
      </c>
      <c r="F622" s="821">
        <v>12.92</v>
      </c>
      <c r="G622" s="710">
        <f>D622*F622</f>
        <v>3.6176000000000004</v>
      </c>
      <c r="H622" s="703"/>
    </row>
    <row r="623" spans="1:8">
      <c r="A623" s="714"/>
      <c r="B623" s="715"/>
      <c r="C623" s="716" t="s">
        <v>715</v>
      </c>
      <c r="D623" s="717">
        <v>1</v>
      </c>
      <c r="E623" s="718" t="s">
        <v>30</v>
      </c>
      <c r="F623" s="719" t="s">
        <v>5</v>
      </c>
      <c r="G623" s="760">
        <f>SUM(G618:G622)</f>
        <v>1287.8576</v>
      </c>
      <c r="H623" s="721" t="s">
        <v>477</v>
      </c>
    </row>
    <row r="624" spans="1:8">
      <c r="A624" s="813">
        <v>10.3</v>
      </c>
      <c r="B624" s="792" t="s">
        <v>716</v>
      </c>
      <c r="C624" s="706"/>
      <c r="D624" s="700"/>
      <c r="E624" s="700"/>
      <c r="F624" s="803" t="s">
        <v>242</v>
      </c>
      <c r="G624" s="822" t="s">
        <v>242</v>
      </c>
      <c r="H624" s="823" t="s">
        <v>242</v>
      </c>
    </row>
    <row r="625" spans="1:8">
      <c r="A625" s="704"/>
      <c r="B625" s="699" t="s">
        <v>691</v>
      </c>
      <c r="C625" s="705"/>
      <c r="D625" s="712" t="s">
        <v>242</v>
      </c>
      <c r="E625" s="708" t="s">
        <v>242</v>
      </c>
      <c r="F625" s="709" t="s">
        <v>242</v>
      </c>
      <c r="G625" s="710" t="s">
        <v>242</v>
      </c>
      <c r="H625" s="819" t="s">
        <v>242</v>
      </c>
    </row>
    <row r="626" spans="1:8">
      <c r="A626" s="704"/>
      <c r="B626" s="727"/>
      <c r="C626" s="705" t="s">
        <v>709</v>
      </c>
      <c r="D626" s="712">
        <v>2</v>
      </c>
      <c r="E626" s="708" t="s">
        <v>30</v>
      </c>
      <c r="F626" s="709">
        <v>647</v>
      </c>
      <c r="G626" s="710">
        <f>D626*F626</f>
        <v>1294</v>
      </c>
      <c r="H626" s="824" t="s">
        <v>676</v>
      </c>
    </row>
    <row r="627" spans="1:8">
      <c r="A627" s="704"/>
      <c r="B627" s="727"/>
      <c r="C627" s="705" t="s">
        <v>692</v>
      </c>
      <c r="D627" s="712">
        <v>0.48</v>
      </c>
      <c r="E627" s="708" t="s">
        <v>532</v>
      </c>
      <c r="F627" s="803">
        <v>396</v>
      </c>
      <c r="G627" s="710">
        <f>D627*F627</f>
        <v>190.07999999999998</v>
      </c>
      <c r="H627" s="824" t="s">
        <v>664</v>
      </c>
    </row>
    <row r="628" spans="1:8">
      <c r="A628" s="704"/>
      <c r="B628" s="727"/>
      <c r="C628" s="705" t="s">
        <v>650</v>
      </c>
      <c r="D628" s="712">
        <v>0.28000000000000003</v>
      </c>
      <c r="E628" s="708" t="s">
        <v>402</v>
      </c>
      <c r="F628" s="821">
        <v>12.92</v>
      </c>
      <c r="G628" s="710">
        <f>D628*F628</f>
        <v>3.6176000000000004</v>
      </c>
      <c r="H628" s="703"/>
    </row>
    <row r="629" spans="1:8">
      <c r="A629" s="776"/>
      <c r="B629" s="827"/>
      <c r="C629" s="828" t="s">
        <v>717</v>
      </c>
      <c r="D629" s="829">
        <v>1</v>
      </c>
      <c r="E629" s="830" t="s">
        <v>30</v>
      </c>
      <c r="F629" s="831" t="s">
        <v>5</v>
      </c>
      <c r="G629" s="832">
        <f>SUM(G624:G628)</f>
        <v>1487.6976</v>
      </c>
      <c r="H629" s="777" t="s">
        <v>477</v>
      </c>
    </row>
    <row r="630" spans="1:8">
      <c r="A630" s="704"/>
      <c r="B630" s="826"/>
      <c r="C630" s="705"/>
      <c r="D630" s="707"/>
      <c r="E630" s="708"/>
      <c r="F630" s="728"/>
      <c r="G630" s="800"/>
      <c r="H630" s="730"/>
    </row>
    <row r="631" spans="1:8" ht="21.75" thickBot="1">
      <c r="A631" s="731"/>
      <c r="B631" s="801"/>
      <c r="C631" s="733"/>
      <c r="D631" s="734"/>
      <c r="E631" s="764"/>
      <c r="F631" s="765"/>
      <c r="G631" s="766"/>
      <c r="H631" s="798"/>
    </row>
    <row r="632" spans="1:8">
      <c r="D632" s="738"/>
      <c r="E632" s="767"/>
      <c r="F632" s="768"/>
      <c r="G632" s="1129" t="str">
        <f>$G$37</f>
        <v xml:space="preserve"> เมษายน 2549</v>
      </c>
      <c r="H632" s="1129"/>
    </row>
    <row r="633" spans="1:8" ht="21.75">
      <c r="A633" s="1117" t="s">
        <v>718</v>
      </c>
      <c r="B633" s="1117"/>
      <c r="C633" s="1117"/>
      <c r="D633" s="1117"/>
      <c r="E633" s="1117"/>
      <c r="F633" s="1117"/>
      <c r="G633" s="1117"/>
      <c r="H633" s="1117"/>
    </row>
    <row r="634" spans="1:8" ht="22.5" thickBot="1">
      <c r="A634" s="1131" t="s">
        <v>485</v>
      </c>
      <c r="B634" s="1131"/>
      <c r="C634" s="1131"/>
      <c r="D634" s="1131"/>
      <c r="E634" s="1131"/>
      <c r="F634" s="1131"/>
      <c r="G634" s="1131"/>
      <c r="H634" s="1131"/>
    </row>
    <row r="635" spans="1:8">
      <c r="A635" s="1119" t="s">
        <v>257</v>
      </c>
      <c r="B635" s="1121" t="s">
        <v>1</v>
      </c>
      <c r="C635" s="1122"/>
      <c r="D635" s="1125" t="s">
        <v>22</v>
      </c>
      <c r="E635" s="1125" t="s">
        <v>23</v>
      </c>
      <c r="F635" s="686" t="s">
        <v>467</v>
      </c>
      <c r="G635" s="687" t="s">
        <v>468</v>
      </c>
      <c r="H635" s="1127" t="s">
        <v>18</v>
      </c>
    </row>
    <row r="636" spans="1:8">
      <c r="A636" s="1120"/>
      <c r="B636" s="1123"/>
      <c r="C636" s="1124"/>
      <c r="D636" s="1126"/>
      <c r="E636" s="1126"/>
      <c r="F636" s="688" t="s">
        <v>29</v>
      </c>
      <c r="G636" s="689" t="s">
        <v>29</v>
      </c>
      <c r="H636" s="1128"/>
    </row>
    <row r="637" spans="1:8">
      <c r="A637" s="722">
        <v>10.31</v>
      </c>
      <c r="B637" s="792" t="s">
        <v>719</v>
      </c>
      <c r="C637" s="706"/>
      <c r="D637" s="700"/>
      <c r="E637" s="700"/>
      <c r="F637" s="803" t="s">
        <v>242</v>
      </c>
      <c r="G637" s="822" t="s">
        <v>242</v>
      </c>
      <c r="H637" s="823" t="s">
        <v>242</v>
      </c>
    </row>
    <row r="638" spans="1:8">
      <c r="A638" s="704"/>
      <c r="B638" s="699" t="s">
        <v>694</v>
      </c>
      <c r="C638" s="705"/>
      <c r="D638" s="712" t="s">
        <v>242</v>
      </c>
      <c r="E638" s="708" t="s">
        <v>242</v>
      </c>
      <c r="F638" s="709" t="s">
        <v>242</v>
      </c>
      <c r="G638" s="710" t="s">
        <v>242</v>
      </c>
      <c r="H638" s="819" t="s">
        <v>242</v>
      </c>
    </row>
    <row r="639" spans="1:8">
      <c r="A639" s="704"/>
      <c r="B639" s="727"/>
      <c r="C639" s="705" t="s">
        <v>709</v>
      </c>
      <c r="D639" s="712">
        <v>2</v>
      </c>
      <c r="E639" s="708" t="s">
        <v>30</v>
      </c>
      <c r="F639" s="709">
        <v>647</v>
      </c>
      <c r="G639" s="710">
        <f>D639*F639</f>
        <v>1294</v>
      </c>
      <c r="H639" s="824" t="s">
        <v>676</v>
      </c>
    </row>
    <row r="640" spans="1:8">
      <c r="A640" s="704"/>
      <c r="B640" s="727"/>
      <c r="C640" s="705" t="s">
        <v>695</v>
      </c>
      <c r="D640" s="712">
        <v>0.48</v>
      </c>
      <c r="E640" s="708" t="s">
        <v>532</v>
      </c>
      <c r="F640" s="803">
        <v>838</v>
      </c>
      <c r="G640" s="710">
        <f>D640*F640</f>
        <v>402.24</v>
      </c>
      <c r="H640" s="824" t="s">
        <v>664</v>
      </c>
    </row>
    <row r="641" spans="1:8">
      <c r="A641" s="704"/>
      <c r="B641" s="727"/>
      <c r="C641" s="705" t="s">
        <v>650</v>
      </c>
      <c r="D641" s="712">
        <v>0.28000000000000003</v>
      </c>
      <c r="E641" s="708" t="s">
        <v>402</v>
      </c>
      <c r="F641" s="821">
        <v>12.92</v>
      </c>
      <c r="G641" s="710">
        <f>D641*F641</f>
        <v>3.6176000000000004</v>
      </c>
      <c r="H641" s="703"/>
    </row>
    <row r="642" spans="1:8">
      <c r="A642" s="714"/>
      <c r="B642" s="715"/>
      <c r="C642" s="716" t="s">
        <v>717</v>
      </c>
      <c r="D642" s="717">
        <v>1</v>
      </c>
      <c r="E642" s="718" t="s">
        <v>30</v>
      </c>
      <c r="F642" s="719" t="s">
        <v>5</v>
      </c>
      <c r="G642" s="760">
        <f>SUM(G637:G641)</f>
        <v>1699.8576</v>
      </c>
      <c r="H642" s="721" t="s">
        <v>477</v>
      </c>
    </row>
    <row r="643" spans="1:8">
      <c r="A643" s="722">
        <v>10.32</v>
      </c>
      <c r="B643" s="792" t="s">
        <v>720</v>
      </c>
      <c r="C643" s="706"/>
      <c r="D643" s="795" t="s">
        <v>242</v>
      </c>
      <c r="E643" s="796" t="s">
        <v>242</v>
      </c>
      <c r="F643" s="803" t="s">
        <v>242</v>
      </c>
      <c r="G643" s="822" t="s">
        <v>242</v>
      </c>
      <c r="H643" s="823" t="s">
        <v>242</v>
      </c>
    </row>
    <row r="644" spans="1:8">
      <c r="A644" s="704"/>
      <c r="B644" s="699" t="s">
        <v>721</v>
      </c>
      <c r="C644" s="705"/>
      <c r="D644" s="712" t="s">
        <v>242</v>
      </c>
      <c r="E644" s="708" t="s">
        <v>242</v>
      </c>
      <c r="F644" s="709" t="s">
        <v>242</v>
      </c>
      <c r="G644" s="710" t="s">
        <v>242</v>
      </c>
      <c r="H644" s="819" t="s">
        <v>242</v>
      </c>
    </row>
    <row r="645" spans="1:8">
      <c r="A645" s="704"/>
      <c r="B645" s="727"/>
      <c r="C645" s="705" t="s">
        <v>722</v>
      </c>
      <c r="D645" s="712">
        <v>1</v>
      </c>
      <c r="E645" s="708" t="s">
        <v>30</v>
      </c>
      <c r="F645" s="709">
        <v>226</v>
      </c>
      <c r="G645" s="710">
        <f>D645*F645</f>
        <v>226</v>
      </c>
      <c r="H645" s="824" t="s">
        <v>676</v>
      </c>
    </row>
    <row r="646" spans="1:8">
      <c r="A646" s="704"/>
      <c r="B646" s="727"/>
      <c r="C646" s="705" t="s">
        <v>677</v>
      </c>
      <c r="D646" s="712">
        <v>0.48</v>
      </c>
      <c r="E646" s="708" t="s">
        <v>532</v>
      </c>
      <c r="F646" s="803">
        <v>400</v>
      </c>
      <c r="G646" s="710">
        <f>D646*F646</f>
        <v>192</v>
      </c>
      <c r="H646" s="824" t="s">
        <v>664</v>
      </c>
    </row>
    <row r="647" spans="1:8">
      <c r="A647" s="704"/>
      <c r="B647" s="727"/>
      <c r="C647" s="705" t="s">
        <v>650</v>
      </c>
      <c r="D647" s="712">
        <v>0.2</v>
      </c>
      <c r="E647" s="708" t="s">
        <v>402</v>
      </c>
      <c r="F647" s="821">
        <v>12.92</v>
      </c>
      <c r="G647" s="710">
        <f>D647*F647</f>
        <v>2.5840000000000001</v>
      </c>
      <c r="H647" s="703"/>
    </row>
    <row r="648" spans="1:8">
      <c r="A648" s="714"/>
      <c r="B648" s="715"/>
      <c r="C648" s="716" t="s">
        <v>723</v>
      </c>
      <c r="D648" s="717">
        <v>1</v>
      </c>
      <c r="E648" s="718" t="s">
        <v>30</v>
      </c>
      <c r="F648" s="719" t="s">
        <v>5</v>
      </c>
      <c r="G648" s="760">
        <f>SUM(G643:G647)</f>
        <v>420.584</v>
      </c>
      <c r="H648" s="721" t="s">
        <v>477</v>
      </c>
    </row>
    <row r="649" spans="1:8">
      <c r="A649" s="813">
        <v>10.33</v>
      </c>
      <c r="B649" s="792" t="s">
        <v>720</v>
      </c>
      <c r="C649" s="706"/>
      <c r="D649" s="795" t="s">
        <v>242</v>
      </c>
      <c r="E649" s="796" t="s">
        <v>242</v>
      </c>
      <c r="F649" s="803" t="s">
        <v>242</v>
      </c>
      <c r="G649" s="822" t="s">
        <v>242</v>
      </c>
      <c r="H649" s="823" t="s">
        <v>242</v>
      </c>
    </row>
    <row r="650" spans="1:8">
      <c r="A650" s="704"/>
      <c r="B650" s="699" t="s">
        <v>724</v>
      </c>
      <c r="C650" s="705"/>
      <c r="D650" s="700"/>
      <c r="E650" s="700"/>
      <c r="F650" s="709" t="s">
        <v>242</v>
      </c>
      <c r="G650" s="710" t="s">
        <v>242</v>
      </c>
      <c r="H650" s="819" t="s">
        <v>242</v>
      </c>
    </row>
    <row r="651" spans="1:8">
      <c r="A651" s="704"/>
      <c r="B651" s="727"/>
      <c r="C651" s="705" t="s">
        <v>722</v>
      </c>
      <c r="D651" s="712">
        <v>1</v>
      </c>
      <c r="E651" s="708" t="s">
        <v>30</v>
      </c>
      <c r="F651" s="709">
        <v>226</v>
      </c>
      <c r="G651" s="710">
        <f>D651*F651</f>
        <v>226</v>
      </c>
      <c r="H651" s="824" t="s">
        <v>676</v>
      </c>
    </row>
    <row r="652" spans="1:8">
      <c r="A652" s="704"/>
      <c r="B652" s="727"/>
      <c r="C652" s="705" t="s">
        <v>681</v>
      </c>
      <c r="D652" s="712">
        <v>0.48</v>
      </c>
      <c r="E652" s="708" t="s">
        <v>532</v>
      </c>
      <c r="F652" s="803">
        <v>842</v>
      </c>
      <c r="G652" s="710">
        <f>D652*F652</f>
        <v>404.15999999999997</v>
      </c>
      <c r="H652" s="824" t="s">
        <v>664</v>
      </c>
    </row>
    <row r="653" spans="1:8">
      <c r="A653" s="704"/>
      <c r="B653" s="727"/>
      <c r="C653" s="705" t="s">
        <v>650</v>
      </c>
      <c r="D653" s="712">
        <v>0.2</v>
      </c>
      <c r="E653" s="708" t="s">
        <v>402</v>
      </c>
      <c r="F653" s="821">
        <v>12.92</v>
      </c>
      <c r="G653" s="710">
        <f>D653*F653</f>
        <v>2.5840000000000001</v>
      </c>
      <c r="H653" s="703"/>
    </row>
    <row r="654" spans="1:8">
      <c r="A654" s="714"/>
      <c r="B654" s="715"/>
      <c r="C654" s="716" t="s">
        <v>723</v>
      </c>
      <c r="D654" s="717">
        <v>1</v>
      </c>
      <c r="E654" s="718" t="s">
        <v>30</v>
      </c>
      <c r="F654" s="719" t="s">
        <v>5</v>
      </c>
      <c r="G654" s="760">
        <f>SUM(G649:G653)</f>
        <v>632.74399999999991</v>
      </c>
      <c r="H654" s="721" t="s">
        <v>477</v>
      </c>
    </row>
    <row r="655" spans="1:8">
      <c r="A655" s="722">
        <v>10.34</v>
      </c>
      <c r="B655" s="792" t="s">
        <v>725</v>
      </c>
      <c r="C655" s="706"/>
      <c r="D655" s="795" t="s">
        <v>242</v>
      </c>
      <c r="E655" s="796" t="s">
        <v>242</v>
      </c>
      <c r="F655" s="803" t="s">
        <v>242</v>
      </c>
      <c r="G655" s="822" t="s">
        <v>242</v>
      </c>
      <c r="H655" s="823" t="s">
        <v>242</v>
      </c>
    </row>
    <row r="656" spans="1:8">
      <c r="A656" s="704"/>
      <c r="B656" s="699" t="s">
        <v>721</v>
      </c>
      <c r="C656" s="705"/>
      <c r="D656" s="712" t="s">
        <v>242</v>
      </c>
      <c r="E656" s="708" t="s">
        <v>242</v>
      </c>
      <c r="F656" s="709" t="s">
        <v>242</v>
      </c>
      <c r="G656" s="710" t="s">
        <v>242</v>
      </c>
      <c r="H656" s="819" t="s">
        <v>242</v>
      </c>
    </row>
    <row r="657" spans="1:8">
      <c r="A657" s="704"/>
      <c r="B657" s="727"/>
      <c r="C657" s="705" t="s">
        <v>726</v>
      </c>
      <c r="D657" s="712">
        <v>1</v>
      </c>
      <c r="E657" s="708" t="s">
        <v>30</v>
      </c>
      <c r="F657" s="709">
        <v>294</v>
      </c>
      <c r="G657" s="710">
        <f>D657*F657</f>
        <v>294</v>
      </c>
      <c r="H657" s="824" t="s">
        <v>676</v>
      </c>
    </row>
    <row r="658" spans="1:8">
      <c r="A658" s="704"/>
      <c r="B658" s="727"/>
      <c r="C658" s="705" t="s">
        <v>677</v>
      </c>
      <c r="D658" s="712">
        <v>0.48</v>
      </c>
      <c r="E658" s="708" t="s">
        <v>532</v>
      </c>
      <c r="F658" s="803">
        <v>400</v>
      </c>
      <c r="G658" s="710">
        <f>D658*F658</f>
        <v>192</v>
      </c>
      <c r="H658" s="824" t="s">
        <v>664</v>
      </c>
    </row>
    <row r="659" spans="1:8">
      <c r="A659" s="704"/>
      <c r="B659" s="727"/>
      <c r="C659" s="705" t="s">
        <v>650</v>
      </c>
      <c r="D659" s="712">
        <v>0.2</v>
      </c>
      <c r="E659" s="708" t="s">
        <v>402</v>
      </c>
      <c r="F659" s="821">
        <v>12.92</v>
      </c>
      <c r="G659" s="710">
        <f>D659*F659</f>
        <v>2.5840000000000001</v>
      </c>
      <c r="H659" s="703"/>
    </row>
    <row r="660" spans="1:8">
      <c r="A660" s="714"/>
      <c r="B660" s="715"/>
      <c r="C660" s="716" t="s">
        <v>727</v>
      </c>
      <c r="D660" s="717">
        <v>1</v>
      </c>
      <c r="E660" s="718" t="s">
        <v>30</v>
      </c>
      <c r="F660" s="719" t="s">
        <v>5</v>
      </c>
      <c r="G660" s="760">
        <f>SUM(G655:G659)</f>
        <v>488.584</v>
      </c>
      <c r="H660" s="721" t="s">
        <v>477</v>
      </c>
    </row>
    <row r="661" spans="1:8">
      <c r="A661" s="813">
        <v>10.35</v>
      </c>
      <c r="B661" s="792" t="s">
        <v>725</v>
      </c>
      <c r="C661" s="706"/>
      <c r="D661" s="795" t="s">
        <v>242</v>
      </c>
      <c r="E661" s="796" t="s">
        <v>242</v>
      </c>
      <c r="F661" s="803" t="s">
        <v>242</v>
      </c>
      <c r="G661" s="822" t="s">
        <v>242</v>
      </c>
      <c r="H661" s="823" t="s">
        <v>242</v>
      </c>
    </row>
    <row r="662" spans="1:8">
      <c r="A662" s="704"/>
      <c r="B662" s="699" t="s">
        <v>724</v>
      </c>
      <c r="C662" s="705"/>
      <c r="D662" s="700"/>
      <c r="E662" s="700"/>
      <c r="F662" s="709" t="s">
        <v>242</v>
      </c>
      <c r="G662" s="710" t="s">
        <v>242</v>
      </c>
      <c r="H662" s="819" t="s">
        <v>242</v>
      </c>
    </row>
    <row r="663" spans="1:8">
      <c r="A663" s="704"/>
      <c r="B663" s="727"/>
      <c r="C663" s="705" t="s">
        <v>726</v>
      </c>
      <c r="D663" s="712">
        <v>1</v>
      </c>
      <c r="E663" s="708" t="s">
        <v>30</v>
      </c>
      <c r="F663" s="709">
        <v>294</v>
      </c>
      <c r="G663" s="710">
        <f>D663*F663</f>
        <v>294</v>
      </c>
      <c r="H663" s="824" t="s">
        <v>676</v>
      </c>
    </row>
    <row r="664" spans="1:8">
      <c r="A664" s="704"/>
      <c r="B664" s="727"/>
      <c r="C664" s="705" t="s">
        <v>681</v>
      </c>
      <c r="D664" s="712">
        <v>0.48</v>
      </c>
      <c r="E664" s="708" t="s">
        <v>532</v>
      </c>
      <c r="F664" s="803">
        <v>842</v>
      </c>
      <c r="G664" s="710">
        <f>D664*F664</f>
        <v>404.15999999999997</v>
      </c>
      <c r="H664" s="824" t="s">
        <v>664</v>
      </c>
    </row>
    <row r="665" spans="1:8">
      <c r="A665" s="704"/>
      <c r="B665" s="727"/>
      <c r="C665" s="705" t="s">
        <v>650</v>
      </c>
      <c r="D665" s="712">
        <v>0.2</v>
      </c>
      <c r="E665" s="708" t="s">
        <v>402</v>
      </c>
      <c r="F665" s="821">
        <v>12.92</v>
      </c>
      <c r="G665" s="710">
        <f>D665*F665</f>
        <v>2.5840000000000001</v>
      </c>
      <c r="H665" s="703"/>
    </row>
    <row r="666" spans="1:8">
      <c r="A666" s="776"/>
      <c r="B666" s="827"/>
      <c r="C666" s="828" t="s">
        <v>727</v>
      </c>
      <c r="D666" s="829">
        <v>1</v>
      </c>
      <c r="E666" s="830" t="s">
        <v>30</v>
      </c>
      <c r="F666" s="831" t="s">
        <v>5</v>
      </c>
      <c r="G666" s="832">
        <f>SUM(G661:G665)</f>
        <v>700.74399999999991</v>
      </c>
      <c r="H666" s="777" t="s">
        <v>477</v>
      </c>
    </row>
    <row r="667" spans="1:8">
      <c r="A667" s="704"/>
      <c r="B667" s="826"/>
      <c r="C667" s="705"/>
      <c r="D667" s="707"/>
      <c r="E667" s="708"/>
      <c r="F667" s="728"/>
      <c r="G667" s="800"/>
      <c r="H667" s="730"/>
    </row>
    <row r="668" spans="1:8" ht="21.75" thickBot="1">
      <c r="A668" s="731"/>
      <c r="B668" s="801"/>
      <c r="C668" s="733"/>
      <c r="D668" s="734"/>
      <c r="E668" s="764"/>
      <c r="F668" s="765"/>
      <c r="G668" s="766"/>
      <c r="H668" s="798"/>
    </row>
    <row r="669" spans="1:8">
      <c r="D669" s="738"/>
      <c r="E669" s="767"/>
      <c r="F669" s="768"/>
      <c r="G669" s="1129" t="str">
        <f>$G$37</f>
        <v xml:space="preserve"> เมษายน 2549</v>
      </c>
      <c r="H669" s="1129"/>
    </row>
    <row r="670" spans="1:8" ht="21.75">
      <c r="A670" s="1117" t="s">
        <v>728</v>
      </c>
      <c r="B670" s="1117"/>
      <c r="C670" s="1117"/>
      <c r="D670" s="1117"/>
      <c r="E670" s="1117"/>
      <c r="F670" s="1117"/>
      <c r="G670" s="1117"/>
      <c r="H670" s="1117"/>
    </row>
    <row r="671" spans="1:8" ht="22.5" thickBot="1">
      <c r="A671" s="1131" t="s">
        <v>485</v>
      </c>
      <c r="B671" s="1131"/>
      <c r="C671" s="1131"/>
      <c r="D671" s="1131"/>
      <c r="E671" s="1131"/>
      <c r="F671" s="1131"/>
      <c r="G671" s="1131"/>
      <c r="H671" s="1131"/>
    </row>
    <row r="672" spans="1:8">
      <c r="A672" s="1119" t="s">
        <v>257</v>
      </c>
      <c r="B672" s="1121" t="s">
        <v>1</v>
      </c>
      <c r="C672" s="1122"/>
      <c r="D672" s="1125" t="s">
        <v>22</v>
      </c>
      <c r="E672" s="1125" t="s">
        <v>23</v>
      </c>
      <c r="F672" s="686" t="s">
        <v>467</v>
      </c>
      <c r="G672" s="687" t="s">
        <v>468</v>
      </c>
      <c r="H672" s="1127" t="s">
        <v>18</v>
      </c>
    </row>
    <row r="673" spans="1:8">
      <c r="A673" s="1120"/>
      <c r="B673" s="1123"/>
      <c r="C673" s="1124"/>
      <c r="D673" s="1126"/>
      <c r="E673" s="1126"/>
      <c r="F673" s="688" t="s">
        <v>29</v>
      </c>
      <c r="G673" s="689" t="s">
        <v>29</v>
      </c>
      <c r="H673" s="1128"/>
    </row>
    <row r="674" spans="1:8">
      <c r="A674" s="722">
        <v>10.36</v>
      </c>
      <c r="B674" s="792" t="s">
        <v>720</v>
      </c>
      <c r="C674" s="706"/>
      <c r="D674" s="795" t="s">
        <v>242</v>
      </c>
      <c r="E674" s="796" t="s">
        <v>242</v>
      </c>
      <c r="F674" s="803" t="s">
        <v>242</v>
      </c>
      <c r="G674" s="822" t="s">
        <v>242</v>
      </c>
      <c r="H674" s="823" t="s">
        <v>242</v>
      </c>
    </row>
    <row r="675" spans="1:8">
      <c r="A675" s="704"/>
      <c r="B675" s="699" t="s">
        <v>729</v>
      </c>
      <c r="C675" s="705"/>
      <c r="D675" s="712" t="s">
        <v>242</v>
      </c>
      <c r="E675" s="708" t="s">
        <v>242</v>
      </c>
      <c r="F675" s="709" t="s">
        <v>242</v>
      </c>
      <c r="G675" s="710" t="s">
        <v>242</v>
      </c>
      <c r="H675" s="819" t="s">
        <v>242</v>
      </c>
    </row>
    <row r="676" spans="1:8">
      <c r="A676" s="704"/>
      <c r="B676" s="727"/>
      <c r="C676" s="705" t="s">
        <v>722</v>
      </c>
      <c r="D676" s="712">
        <v>2</v>
      </c>
      <c r="E676" s="708" t="s">
        <v>30</v>
      </c>
      <c r="F676" s="709">
        <v>226</v>
      </c>
      <c r="G676" s="710">
        <f>D676*F676</f>
        <v>452</v>
      </c>
      <c r="H676" s="824" t="s">
        <v>676</v>
      </c>
    </row>
    <row r="677" spans="1:8">
      <c r="A677" s="704"/>
      <c r="B677" s="727"/>
      <c r="C677" s="705" t="s">
        <v>692</v>
      </c>
      <c r="D677" s="712">
        <v>0.48</v>
      </c>
      <c r="E677" s="708" t="s">
        <v>532</v>
      </c>
      <c r="F677" s="803">
        <v>396</v>
      </c>
      <c r="G677" s="710">
        <f>D677*F677</f>
        <v>190.07999999999998</v>
      </c>
      <c r="H677" s="824" t="s">
        <v>664</v>
      </c>
    </row>
    <row r="678" spans="1:8">
      <c r="A678" s="704"/>
      <c r="B678" s="727"/>
      <c r="C678" s="705" t="s">
        <v>650</v>
      </c>
      <c r="D678" s="712">
        <v>0.28000000000000003</v>
      </c>
      <c r="E678" s="708" t="s">
        <v>402</v>
      </c>
      <c r="F678" s="821">
        <v>12.92</v>
      </c>
      <c r="G678" s="710">
        <f>D678*F678</f>
        <v>3.6176000000000004</v>
      </c>
      <c r="H678" s="703"/>
    </row>
    <row r="679" spans="1:8">
      <c r="A679" s="714"/>
      <c r="B679" s="715"/>
      <c r="C679" s="716" t="s">
        <v>730</v>
      </c>
      <c r="D679" s="717">
        <v>1</v>
      </c>
      <c r="E679" s="718" t="s">
        <v>30</v>
      </c>
      <c r="F679" s="719" t="s">
        <v>5</v>
      </c>
      <c r="G679" s="760">
        <f>SUM(G674:G678)</f>
        <v>645.69759999999997</v>
      </c>
      <c r="H679" s="721" t="s">
        <v>477</v>
      </c>
    </row>
    <row r="680" spans="1:8">
      <c r="A680" s="813">
        <v>10.37</v>
      </c>
      <c r="B680" s="792" t="s">
        <v>720</v>
      </c>
      <c r="C680" s="706"/>
      <c r="D680" s="795" t="s">
        <v>242</v>
      </c>
      <c r="E680" s="796" t="s">
        <v>242</v>
      </c>
      <c r="F680" s="803" t="s">
        <v>242</v>
      </c>
      <c r="G680" s="822" t="s">
        <v>242</v>
      </c>
      <c r="H680" s="823" t="s">
        <v>242</v>
      </c>
    </row>
    <row r="681" spans="1:8">
      <c r="A681" s="704"/>
      <c r="B681" s="699" t="s">
        <v>731</v>
      </c>
      <c r="C681" s="705"/>
      <c r="D681" s="700"/>
      <c r="E681" s="700"/>
      <c r="F681" s="709" t="s">
        <v>242</v>
      </c>
      <c r="G681" s="710" t="s">
        <v>242</v>
      </c>
      <c r="H681" s="819" t="s">
        <v>242</v>
      </c>
    </row>
    <row r="682" spans="1:8">
      <c r="A682" s="704"/>
      <c r="B682" s="727"/>
      <c r="C682" s="705" t="s">
        <v>722</v>
      </c>
      <c r="D682" s="712">
        <v>2</v>
      </c>
      <c r="E682" s="708" t="s">
        <v>30</v>
      </c>
      <c r="F682" s="709">
        <v>226</v>
      </c>
      <c r="G682" s="710">
        <f>D682*F682</f>
        <v>452</v>
      </c>
      <c r="H682" s="824" t="s">
        <v>676</v>
      </c>
    </row>
    <row r="683" spans="1:8">
      <c r="A683" s="704"/>
      <c r="B683" s="727"/>
      <c r="C683" s="705" t="s">
        <v>695</v>
      </c>
      <c r="D683" s="712">
        <v>0.48</v>
      </c>
      <c r="E683" s="708" t="s">
        <v>532</v>
      </c>
      <c r="F683" s="803">
        <v>838</v>
      </c>
      <c r="G683" s="710">
        <f>D683*F683</f>
        <v>402.24</v>
      </c>
      <c r="H683" s="824" t="s">
        <v>664</v>
      </c>
    </row>
    <row r="684" spans="1:8">
      <c r="A684" s="704"/>
      <c r="B684" s="727"/>
      <c r="C684" s="705" t="s">
        <v>650</v>
      </c>
      <c r="D684" s="712">
        <v>0.28000000000000003</v>
      </c>
      <c r="E684" s="708" t="s">
        <v>402</v>
      </c>
      <c r="F684" s="821">
        <v>12.92</v>
      </c>
      <c r="G684" s="710">
        <f>D684*F684</f>
        <v>3.6176000000000004</v>
      </c>
      <c r="H684" s="703"/>
    </row>
    <row r="685" spans="1:8">
      <c r="A685" s="714"/>
      <c r="B685" s="715"/>
      <c r="C685" s="716" t="s">
        <v>730</v>
      </c>
      <c r="D685" s="717">
        <v>1</v>
      </c>
      <c r="E685" s="718" t="s">
        <v>30</v>
      </c>
      <c r="F685" s="719" t="s">
        <v>5</v>
      </c>
      <c r="G685" s="760">
        <f>SUM(G680:G684)</f>
        <v>857.85760000000005</v>
      </c>
      <c r="H685" s="721" t="s">
        <v>477</v>
      </c>
    </row>
    <row r="686" spans="1:8">
      <c r="A686" s="722">
        <v>10.38</v>
      </c>
      <c r="B686" s="792" t="s">
        <v>725</v>
      </c>
      <c r="C686" s="706"/>
      <c r="D686" s="795" t="s">
        <v>242</v>
      </c>
      <c r="E686" s="796" t="s">
        <v>242</v>
      </c>
      <c r="F686" s="803" t="s">
        <v>242</v>
      </c>
      <c r="G686" s="822" t="s">
        <v>242</v>
      </c>
      <c r="H686" s="823" t="s">
        <v>242</v>
      </c>
    </row>
    <row r="687" spans="1:8">
      <c r="A687" s="704"/>
      <c r="B687" s="699" t="s">
        <v>729</v>
      </c>
      <c r="C687" s="705"/>
      <c r="D687" s="712" t="s">
        <v>242</v>
      </c>
      <c r="E687" s="708" t="s">
        <v>242</v>
      </c>
      <c r="F687" s="709" t="s">
        <v>242</v>
      </c>
      <c r="G687" s="710" t="s">
        <v>242</v>
      </c>
      <c r="H687" s="819" t="s">
        <v>242</v>
      </c>
    </row>
    <row r="688" spans="1:8">
      <c r="A688" s="704"/>
      <c r="B688" s="727"/>
      <c r="C688" s="705" t="s">
        <v>726</v>
      </c>
      <c r="D688" s="712">
        <v>2</v>
      </c>
      <c r="E688" s="708" t="s">
        <v>30</v>
      </c>
      <c r="F688" s="709">
        <v>294</v>
      </c>
      <c r="G688" s="710">
        <f>D688*F688</f>
        <v>588</v>
      </c>
      <c r="H688" s="824" t="s">
        <v>676</v>
      </c>
    </row>
    <row r="689" spans="1:8">
      <c r="A689" s="704"/>
      <c r="B689" s="727"/>
      <c r="C689" s="705" t="s">
        <v>692</v>
      </c>
      <c r="D689" s="712">
        <v>0.48</v>
      </c>
      <c r="E689" s="708" t="s">
        <v>532</v>
      </c>
      <c r="F689" s="803">
        <v>396</v>
      </c>
      <c r="G689" s="710">
        <f>D689*F689</f>
        <v>190.07999999999998</v>
      </c>
      <c r="H689" s="824" t="s">
        <v>664</v>
      </c>
    </row>
    <row r="690" spans="1:8">
      <c r="A690" s="704"/>
      <c r="B690" s="727"/>
      <c r="C690" s="705" t="s">
        <v>650</v>
      </c>
      <c r="D690" s="712">
        <v>0.28000000000000003</v>
      </c>
      <c r="E690" s="708" t="s">
        <v>402</v>
      </c>
      <c r="F690" s="821">
        <v>12.92</v>
      </c>
      <c r="G690" s="710">
        <f>D690*F690</f>
        <v>3.6176000000000004</v>
      </c>
      <c r="H690" s="703"/>
    </row>
    <row r="691" spans="1:8">
      <c r="A691" s="714"/>
      <c r="B691" s="715"/>
      <c r="C691" s="716" t="s">
        <v>732</v>
      </c>
      <c r="D691" s="717">
        <v>1</v>
      </c>
      <c r="E691" s="718" t="s">
        <v>30</v>
      </c>
      <c r="F691" s="719" t="s">
        <v>5</v>
      </c>
      <c r="G691" s="760">
        <f>SUM(G686:G690)</f>
        <v>781.69759999999997</v>
      </c>
      <c r="H691" s="721" t="s">
        <v>477</v>
      </c>
    </row>
    <row r="692" spans="1:8">
      <c r="A692" s="813">
        <v>10.39</v>
      </c>
      <c r="B692" s="792" t="s">
        <v>725</v>
      </c>
      <c r="C692" s="706"/>
      <c r="D692" s="795" t="s">
        <v>242</v>
      </c>
      <c r="E692" s="796" t="s">
        <v>242</v>
      </c>
      <c r="F692" s="803" t="s">
        <v>242</v>
      </c>
      <c r="G692" s="822" t="s">
        <v>242</v>
      </c>
      <c r="H692" s="823" t="s">
        <v>242</v>
      </c>
    </row>
    <row r="693" spans="1:8">
      <c r="A693" s="704"/>
      <c r="B693" s="699" t="s">
        <v>731</v>
      </c>
      <c r="C693" s="705"/>
      <c r="D693" s="700"/>
      <c r="E693" s="700"/>
      <c r="F693" s="709" t="s">
        <v>242</v>
      </c>
      <c r="G693" s="710" t="s">
        <v>242</v>
      </c>
      <c r="H693" s="819" t="s">
        <v>242</v>
      </c>
    </row>
    <row r="694" spans="1:8">
      <c r="A694" s="704"/>
      <c r="B694" s="727"/>
      <c r="C694" s="705" t="s">
        <v>726</v>
      </c>
      <c r="D694" s="712">
        <v>2</v>
      </c>
      <c r="E694" s="708" t="s">
        <v>30</v>
      </c>
      <c r="F694" s="709">
        <v>294</v>
      </c>
      <c r="G694" s="710">
        <f>D694*F694</f>
        <v>588</v>
      </c>
      <c r="H694" s="824" t="s">
        <v>676</v>
      </c>
    </row>
    <row r="695" spans="1:8">
      <c r="A695" s="704"/>
      <c r="B695" s="727"/>
      <c r="C695" s="705" t="s">
        <v>695</v>
      </c>
      <c r="D695" s="712">
        <v>0.48</v>
      </c>
      <c r="E695" s="708" t="s">
        <v>532</v>
      </c>
      <c r="F695" s="803">
        <v>838</v>
      </c>
      <c r="G695" s="710">
        <f>D695*F695</f>
        <v>402.24</v>
      </c>
      <c r="H695" s="824" t="s">
        <v>664</v>
      </c>
    </row>
    <row r="696" spans="1:8">
      <c r="A696" s="704"/>
      <c r="B696" s="727"/>
      <c r="C696" s="705" t="s">
        <v>650</v>
      </c>
      <c r="D696" s="712">
        <v>0.28000000000000003</v>
      </c>
      <c r="E696" s="708" t="s">
        <v>402</v>
      </c>
      <c r="F696" s="821">
        <v>12.92</v>
      </c>
      <c r="G696" s="710">
        <f>D696*F696</f>
        <v>3.6176000000000004</v>
      </c>
      <c r="H696" s="703"/>
    </row>
    <row r="697" spans="1:8">
      <c r="A697" s="714"/>
      <c r="B697" s="715"/>
      <c r="C697" s="716" t="s">
        <v>732</v>
      </c>
      <c r="D697" s="717">
        <v>1</v>
      </c>
      <c r="E697" s="718" t="s">
        <v>30</v>
      </c>
      <c r="F697" s="719" t="s">
        <v>5</v>
      </c>
      <c r="G697" s="760">
        <f>SUM(G692:G696)</f>
        <v>993.85760000000005</v>
      </c>
      <c r="H697" s="721" t="s">
        <v>477</v>
      </c>
    </row>
    <row r="698" spans="1:8">
      <c r="A698" s="813">
        <v>10.4</v>
      </c>
      <c r="B698" s="792" t="s">
        <v>733</v>
      </c>
      <c r="C698" s="706"/>
      <c r="D698" s="795" t="s">
        <v>242</v>
      </c>
      <c r="E698" s="796" t="s">
        <v>242</v>
      </c>
      <c r="F698" s="803" t="s">
        <v>242</v>
      </c>
      <c r="G698" s="822" t="s">
        <v>242</v>
      </c>
      <c r="H698" s="823" t="s">
        <v>242</v>
      </c>
    </row>
    <row r="699" spans="1:8">
      <c r="A699" s="704"/>
      <c r="B699" s="699" t="s">
        <v>721</v>
      </c>
      <c r="C699" s="705"/>
      <c r="D699" s="712" t="s">
        <v>242</v>
      </c>
      <c r="E699" s="708" t="s">
        <v>242</v>
      </c>
      <c r="F699" s="709" t="s">
        <v>242</v>
      </c>
      <c r="G699" s="710" t="s">
        <v>242</v>
      </c>
      <c r="H699" s="819" t="s">
        <v>242</v>
      </c>
    </row>
    <row r="700" spans="1:8">
      <c r="A700" s="704"/>
      <c r="B700" s="727"/>
      <c r="C700" s="705" t="s">
        <v>734</v>
      </c>
      <c r="D700" s="712">
        <v>1</v>
      </c>
      <c r="E700" s="708" t="s">
        <v>30</v>
      </c>
      <c r="F700" s="709">
        <v>79.33</v>
      </c>
      <c r="G700" s="710">
        <f>D700*F700</f>
        <v>79.33</v>
      </c>
      <c r="H700" s="824" t="s">
        <v>676</v>
      </c>
    </row>
    <row r="701" spans="1:8">
      <c r="A701" s="704"/>
      <c r="B701" s="727"/>
      <c r="C701" s="705" t="s">
        <v>677</v>
      </c>
      <c r="D701" s="712">
        <v>0.48</v>
      </c>
      <c r="E701" s="708" t="s">
        <v>532</v>
      </c>
      <c r="F701" s="803">
        <v>400</v>
      </c>
      <c r="G701" s="710">
        <f>D701*F701</f>
        <v>192</v>
      </c>
      <c r="H701" s="824" t="s">
        <v>664</v>
      </c>
    </row>
    <row r="702" spans="1:8">
      <c r="A702" s="704"/>
      <c r="B702" s="727"/>
      <c r="C702" s="705" t="s">
        <v>650</v>
      </c>
      <c r="D702" s="712">
        <v>0.2</v>
      </c>
      <c r="E702" s="708" t="s">
        <v>402</v>
      </c>
      <c r="F702" s="821">
        <v>12.92</v>
      </c>
      <c r="G702" s="710">
        <f>D702*F702</f>
        <v>2.5840000000000001</v>
      </c>
      <c r="H702" s="703"/>
    </row>
    <row r="703" spans="1:8">
      <c r="A703" s="776"/>
      <c r="B703" s="827"/>
      <c r="C703" s="705" t="s">
        <v>735</v>
      </c>
      <c r="D703" s="712">
        <v>1</v>
      </c>
      <c r="E703" s="708" t="s">
        <v>30</v>
      </c>
      <c r="F703" s="821">
        <v>5</v>
      </c>
      <c r="G703" s="710">
        <f>D703*F703</f>
        <v>5</v>
      </c>
      <c r="H703" s="833"/>
    </row>
    <row r="704" spans="1:8">
      <c r="A704" s="776"/>
      <c r="B704" s="827"/>
      <c r="C704" s="828" t="s">
        <v>736</v>
      </c>
      <c r="D704" s="829">
        <v>1</v>
      </c>
      <c r="E704" s="830" t="s">
        <v>30</v>
      </c>
      <c r="F704" s="831" t="s">
        <v>5</v>
      </c>
      <c r="G704" s="832">
        <f>SUM(G698:G703)</f>
        <v>278.91399999999999</v>
      </c>
      <c r="H704" s="777" t="s">
        <v>477</v>
      </c>
    </row>
    <row r="705" spans="1:8" ht="21.75" thickBot="1">
      <c r="A705" s="731"/>
      <c r="B705" s="801"/>
      <c r="C705" s="733"/>
      <c r="D705" s="734"/>
      <c r="E705" s="764"/>
      <c r="F705" s="765"/>
      <c r="G705" s="766"/>
      <c r="H705" s="798"/>
    </row>
    <row r="706" spans="1:8">
      <c r="D706" s="738"/>
      <c r="E706" s="767"/>
      <c r="F706" s="768"/>
      <c r="G706" s="1129" t="str">
        <f>$G$37</f>
        <v xml:space="preserve"> เมษายน 2549</v>
      </c>
      <c r="H706" s="1129"/>
    </row>
    <row r="707" spans="1:8" ht="21.75">
      <c r="A707" s="1117" t="s">
        <v>737</v>
      </c>
      <c r="B707" s="1117"/>
      <c r="C707" s="1117"/>
      <c r="D707" s="1117"/>
      <c r="E707" s="1117"/>
      <c r="F707" s="1117"/>
      <c r="G707" s="1117"/>
      <c r="H707" s="1117"/>
    </row>
    <row r="708" spans="1:8" ht="22.5" thickBot="1">
      <c r="A708" s="1131" t="s">
        <v>485</v>
      </c>
      <c r="B708" s="1131"/>
      <c r="C708" s="1131"/>
      <c r="D708" s="1131"/>
      <c r="E708" s="1131"/>
      <c r="F708" s="1131"/>
      <c r="G708" s="1131"/>
      <c r="H708" s="1131"/>
    </row>
    <row r="709" spans="1:8">
      <c r="A709" s="1119" t="s">
        <v>257</v>
      </c>
      <c r="B709" s="1121" t="s">
        <v>1</v>
      </c>
      <c r="C709" s="1122"/>
      <c r="D709" s="1125" t="s">
        <v>22</v>
      </c>
      <c r="E709" s="1125" t="s">
        <v>23</v>
      </c>
      <c r="F709" s="686" t="s">
        <v>467</v>
      </c>
      <c r="G709" s="687" t="s">
        <v>468</v>
      </c>
      <c r="H709" s="1127" t="s">
        <v>18</v>
      </c>
    </row>
    <row r="710" spans="1:8">
      <c r="A710" s="1120"/>
      <c r="B710" s="1123"/>
      <c r="C710" s="1124"/>
      <c r="D710" s="1126"/>
      <c r="E710" s="1126"/>
      <c r="F710" s="688" t="s">
        <v>29</v>
      </c>
      <c r="G710" s="689" t="s">
        <v>29</v>
      </c>
      <c r="H710" s="1128"/>
    </row>
    <row r="711" spans="1:8">
      <c r="A711" s="813">
        <v>10.41</v>
      </c>
      <c r="B711" s="792" t="s">
        <v>733</v>
      </c>
      <c r="C711" s="706"/>
      <c r="D711" s="795" t="s">
        <v>242</v>
      </c>
      <c r="E711" s="796" t="s">
        <v>242</v>
      </c>
      <c r="F711" s="803" t="s">
        <v>242</v>
      </c>
      <c r="G711" s="822" t="s">
        <v>242</v>
      </c>
      <c r="H711" s="823" t="s">
        <v>242</v>
      </c>
    </row>
    <row r="712" spans="1:8">
      <c r="A712" s="704"/>
      <c r="B712" s="699" t="s">
        <v>724</v>
      </c>
      <c r="C712" s="705"/>
      <c r="D712" s="712" t="s">
        <v>242</v>
      </c>
      <c r="E712" s="708" t="s">
        <v>242</v>
      </c>
      <c r="F712" s="709" t="s">
        <v>242</v>
      </c>
      <c r="G712" s="710" t="s">
        <v>242</v>
      </c>
      <c r="H712" s="819" t="s">
        <v>242</v>
      </c>
    </row>
    <row r="713" spans="1:8">
      <c r="A713" s="704"/>
      <c r="B713" s="727"/>
      <c r="C713" s="705" t="s">
        <v>734</v>
      </c>
      <c r="D713" s="712">
        <v>1</v>
      </c>
      <c r="E713" s="708" t="s">
        <v>30</v>
      </c>
      <c r="F713" s="709">
        <v>79.33</v>
      </c>
      <c r="G713" s="710">
        <f>D713*F713</f>
        <v>79.33</v>
      </c>
      <c r="H713" s="824" t="s">
        <v>676</v>
      </c>
    </row>
    <row r="714" spans="1:8">
      <c r="A714" s="704"/>
      <c r="B714" s="727"/>
      <c r="C714" s="705" t="s">
        <v>681</v>
      </c>
      <c r="D714" s="712">
        <v>0.48</v>
      </c>
      <c r="E714" s="708" t="s">
        <v>532</v>
      </c>
      <c r="F714" s="803">
        <v>842</v>
      </c>
      <c r="G714" s="710">
        <f>D714*F714</f>
        <v>404.15999999999997</v>
      </c>
      <c r="H714" s="824" t="s">
        <v>664</v>
      </c>
    </row>
    <row r="715" spans="1:8">
      <c r="A715" s="704"/>
      <c r="B715" s="727"/>
      <c r="C715" s="705" t="s">
        <v>650</v>
      </c>
      <c r="D715" s="712">
        <v>0.2</v>
      </c>
      <c r="E715" s="708" t="s">
        <v>402</v>
      </c>
      <c r="F715" s="821">
        <v>12.92</v>
      </c>
      <c r="G715" s="710">
        <f>D715*F715</f>
        <v>2.5840000000000001</v>
      </c>
      <c r="H715" s="703"/>
    </row>
    <row r="716" spans="1:8">
      <c r="A716" s="776"/>
      <c r="B716" s="827"/>
      <c r="C716" s="705" t="s">
        <v>735</v>
      </c>
      <c r="D716" s="712">
        <v>1</v>
      </c>
      <c r="E716" s="708" t="s">
        <v>30</v>
      </c>
      <c r="F716" s="821">
        <v>5</v>
      </c>
      <c r="G716" s="710">
        <f>D716*F716</f>
        <v>5</v>
      </c>
      <c r="H716" s="833"/>
    </row>
    <row r="717" spans="1:8">
      <c r="A717" s="714"/>
      <c r="B717" s="715"/>
      <c r="C717" s="716" t="s">
        <v>736</v>
      </c>
      <c r="D717" s="717">
        <v>1</v>
      </c>
      <c r="E717" s="718" t="s">
        <v>30</v>
      </c>
      <c r="F717" s="719" t="s">
        <v>5</v>
      </c>
      <c r="G717" s="760">
        <f>SUM(G711:G716)</f>
        <v>491.07399999999996</v>
      </c>
      <c r="H717" s="721" t="s">
        <v>477</v>
      </c>
    </row>
    <row r="718" spans="1:8">
      <c r="A718" s="722">
        <v>10.42</v>
      </c>
      <c r="B718" s="792" t="s">
        <v>738</v>
      </c>
      <c r="C718" s="706"/>
      <c r="D718" s="795" t="s">
        <v>242</v>
      </c>
      <c r="E718" s="796" t="s">
        <v>242</v>
      </c>
      <c r="F718" s="803" t="s">
        <v>242</v>
      </c>
      <c r="G718" s="822" t="s">
        <v>242</v>
      </c>
      <c r="H718" s="823" t="s">
        <v>242</v>
      </c>
    </row>
    <row r="719" spans="1:8">
      <c r="A719" s="704"/>
      <c r="B719" s="699" t="s">
        <v>721</v>
      </c>
      <c r="C719" s="705"/>
      <c r="D719" s="712" t="s">
        <v>242</v>
      </c>
      <c r="E719" s="708" t="s">
        <v>242</v>
      </c>
      <c r="F719" s="709" t="s">
        <v>242</v>
      </c>
      <c r="G719" s="710" t="s">
        <v>242</v>
      </c>
      <c r="H719" s="819" t="s">
        <v>242</v>
      </c>
    </row>
    <row r="720" spans="1:8">
      <c r="A720" s="704"/>
      <c r="B720" s="727"/>
      <c r="C720" s="705" t="s">
        <v>739</v>
      </c>
      <c r="D720" s="712">
        <v>1</v>
      </c>
      <c r="E720" s="708" t="s">
        <v>30</v>
      </c>
      <c r="F720" s="709">
        <v>83.33</v>
      </c>
      <c r="G720" s="710">
        <f>D720*F720</f>
        <v>83.33</v>
      </c>
      <c r="H720" s="824" t="s">
        <v>676</v>
      </c>
    </row>
    <row r="721" spans="1:8">
      <c r="A721" s="704"/>
      <c r="B721" s="727"/>
      <c r="C721" s="705" t="s">
        <v>677</v>
      </c>
      <c r="D721" s="712">
        <v>0.48</v>
      </c>
      <c r="E721" s="708" t="s">
        <v>532</v>
      </c>
      <c r="F721" s="803">
        <v>400</v>
      </c>
      <c r="G721" s="710">
        <f>D721*F721</f>
        <v>192</v>
      </c>
      <c r="H721" s="824" t="s">
        <v>664</v>
      </c>
    </row>
    <row r="722" spans="1:8">
      <c r="A722" s="704"/>
      <c r="B722" s="727"/>
      <c r="C722" s="705" t="s">
        <v>650</v>
      </c>
      <c r="D722" s="712">
        <v>0.2</v>
      </c>
      <c r="E722" s="708" t="s">
        <v>402</v>
      </c>
      <c r="F722" s="821">
        <v>12.92</v>
      </c>
      <c r="G722" s="710">
        <f>D722*F722</f>
        <v>2.5840000000000001</v>
      </c>
      <c r="H722" s="703"/>
    </row>
    <row r="723" spans="1:8">
      <c r="A723" s="776"/>
      <c r="B723" s="827"/>
      <c r="C723" s="705" t="s">
        <v>735</v>
      </c>
      <c r="D723" s="712">
        <v>1</v>
      </c>
      <c r="E723" s="708" t="s">
        <v>30</v>
      </c>
      <c r="F723" s="821">
        <v>5</v>
      </c>
      <c r="G723" s="710">
        <f>D723*F723</f>
        <v>5</v>
      </c>
      <c r="H723" s="833"/>
    </row>
    <row r="724" spans="1:8">
      <c r="A724" s="714"/>
      <c r="B724" s="715"/>
      <c r="C724" s="716" t="s">
        <v>740</v>
      </c>
      <c r="D724" s="717">
        <v>1</v>
      </c>
      <c r="E724" s="718" t="s">
        <v>30</v>
      </c>
      <c r="F724" s="719" t="s">
        <v>5</v>
      </c>
      <c r="G724" s="760">
        <f>SUM(G718:G723)</f>
        <v>282.91399999999999</v>
      </c>
      <c r="H724" s="721" t="s">
        <v>477</v>
      </c>
    </row>
    <row r="725" spans="1:8">
      <c r="A725" s="813">
        <v>10.43</v>
      </c>
      <c r="B725" s="792" t="s">
        <v>738</v>
      </c>
      <c r="C725" s="706"/>
      <c r="D725" s="795" t="s">
        <v>242</v>
      </c>
      <c r="E725" s="796" t="s">
        <v>242</v>
      </c>
      <c r="F725" s="803" t="s">
        <v>242</v>
      </c>
      <c r="G725" s="822" t="s">
        <v>242</v>
      </c>
      <c r="H725" s="823" t="s">
        <v>242</v>
      </c>
    </row>
    <row r="726" spans="1:8">
      <c r="A726" s="704"/>
      <c r="B726" s="699" t="s">
        <v>724</v>
      </c>
      <c r="C726" s="705"/>
      <c r="D726" s="712" t="s">
        <v>242</v>
      </c>
      <c r="E726" s="708" t="s">
        <v>242</v>
      </c>
      <c r="F726" s="709" t="s">
        <v>242</v>
      </c>
      <c r="G726" s="710" t="s">
        <v>242</v>
      </c>
      <c r="H726" s="819" t="s">
        <v>242</v>
      </c>
    </row>
    <row r="727" spans="1:8">
      <c r="A727" s="704"/>
      <c r="B727" s="727"/>
      <c r="C727" s="705" t="s">
        <v>739</v>
      </c>
      <c r="D727" s="712">
        <v>1</v>
      </c>
      <c r="E727" s="708" t="s">
        <v>30</v>
      </c>
      <c r="F727" s="709">
        <v>83.33</v>
      </c>
      <c r="G727" s="710">
        <f>D727*F727</f>
        <v>83.33</v>
      </c>
      <c r="H727" s="824" t="s">
        <v>676</v>
      </c>
    </row>
    <row r="728" spans="1:8">
      <c r="A728" s="704"/>
      <c r="B728" s="727"/>
      <c r="C728" s="705" t="s">
        <v>681</v>
      </c>
      <c r="D728" s="712">
        <v>0.48</v>
      </c>
      <c r="E728" s="708" t="s">
        <v>532</v>
      </c>
      <c r="F728" s="803">
        <v>842</v>
      </c>
      <c r="G728" s="710">
        <f>D728*F728</f>
        <v>404.15999999999997</v>
      </c>
      <c r="H728" s="824" t="s">
        <v>664</v>
      </c>
    </row>
    <row r="729" spans="1:8">
      <c r="A729" s="704"/>
      <c r="B729" s="727"/>
      <c r="C729" s="705" t="s">
        <v>650</v>
      </c>
      <c r="D729" s="712">
        <v>0.2</v>
      </c>
      <c r="E729" s="708" t="s">
        <v>402</v>
      </c>
      <c r="F729" s="821">
        <v>12.92</v>
      </c>
      <c r="G729" s="710">
        <f>D729*F729</f>
        <v>2.5840000000000001</v>
      </c>
      <c r="H729" s="703"/>
    </row>
    <row r="730" spans="1:8">
      <c r="A730" s="776"/>
      <c r="B730" s="827"/>
      <c r="C730" s="705" t="s">
        <v>735</v>
      </c>
      <c r="D730" s="712">
        <v>1</v>
      </c>
      <c r="E730" s="708" t="s">
        <v>30</v>
      </c>
      <c r="F730" s="821">
        <v>5</v>
      </c>
      <c r="G730" s="710">
        <f>D730*F730</f>
        <v>5</v>
      </c>
      <c r="H730" s="833"/>
    </row>
    <row r="731" spans="1:8">
      <c r="A731" s="714"/>
      <c r="B731" s="715"/>
      <c r="C731" s="716" t="s">
        <v>740</v>
      </c>
      <c r="D731" s="717">
        <v>1</v>
      </c>
      <c r="E731" s="718" t="s">
        <v>30</v>
      </c>
      <c r="F731" s="719" t="s">
        <v>5</v>
      </c>
      <c r="G731" s="760">
        <f>SUM(G725:G730)</f>
        <v>495.07399999999996</v>
      </c>
      <c r="H731" s="721" t="s">
        <v>477</v>
      </c>
    </row>
    <row r="732" spans="1:8">
      <c r="A732" s="722">
        <v>10.44</v>
      </c>
      <c r="B732" s="792" t="s">
        <v>733</v>
      </c>
      <c r="C732" s="706"/>
      <c r="D732" s="795" t="s">
        <v>242</v>
      </c>
      <c r="E732" s="796" t="s">
        <v>242</v>
      </c>
      <c r="F732" s="803" t="s">
        <v>242</v>
      </c>
      <c r="G732" s="822" t="s">
        <v>242</v>
      </c>
      <c r="H732" s="823" t="s">
        <v>242</v>
      </c>
    </row>
    <row r="733" spans="1:8">
      <c r="A733" s="704"/>
      <c r="B733" s="699" t="s">
        <v>729</v>
      </c>
      <c r="C733" s="705"/>
      <c r="D733" s="712" t="s">
        <v>242</v>
      </c>
      <c r="E733" s="708" t="s">
        <v>242</v>
      </c>
      <c r="F733" s="709" t="s">
        <v>242</v>
      </c>
      <c r="G733" s="710" t="s">
        <v>242</v>
      </c>
      <c r="H733" s="819" t="s">
        <v>242</v>
      </c>
    </row>
    <row r="734" spans="1:8">
      <c r="A734" s="704"/>
      <c r="B734" s="727"/>
      <c r="C734" s="705" t="s">
        <v>734</v>
      </c>
      <c r="D734" s="712">
        <v>2</v>
      </c>
      <c r="E734" s="708" t="s">
        <v>30</v>
      </c>
      <c r="F734" s="709">
        <v>79.33</v>
      </c>
      <c r="G734" s="710">
        <f>D734*F734</f>
        <v>158.66</v>
      </c>
      <c r="H734" s="824" t="s">
        <v>676</v>
      </c>
    </row>
    <row r="735" spans="1:8">
      <c r="A735" s="704"/>
      <c r="B735" s="727"/>
      <c r="C735" s="705" t="s">
        <v>692</v>
      </c>
      <c r="D735" s="712">
        <v>0.48</v>
      </c>
      <c r="E735" s="708" t="s">
        <v>532</v>
      </c>
      <c r="F735" s="803">
        <v>400</v>
      </c>
      <c r="G735" s="710">
        <f>D735*F735</f>
        <v>192</v>
      </c>
      <c r="H735" s="824" t="s">
        <v>664</v>
      </c>
    </row>
    <row r="736" spans="1:8">
      <c r="A736" s="704"/>
      <c r="B736" s="727"/>
      <c r="C736" s="705" t="s">
        <v>650</v>
      </c>
      <c r="D736" s="712">
        <v>0.28000000000000003</v>
      </c>
      <c r="E736" s="708" t="s">
        <v>402</v>
      </c>
      <c r="F736" s="821">
        <v>12.92</v>
      </c>
      <c r="G736" s="710">
        <f>D736*F736</f>
        <v>3.6176000000000004</v>
      </c>
      <c r="H736" s="703"/>
    </row>
    <row r="737" spans="1:8">
      <c r="A737" s="776"/>
      <c r="B737" s="827"/>
      <c r="C737" s="705" t="s">
        <v>735</v>
      </c>
      <c r="D737" s="712">
        <v>2</v>
      </c>
      <c r="E737" s="708" t="s">
        <v>30</v>
      </c>
      <c r="F737" s="821">
        <v>5</v>
      </c>
      <c r="G737" s="710">
        <f>D737*F737</f>
        <v>10</v>
      </c>
      <c r="H737" s="833"/>
    </row>
    <row r="738" spans="1:8">
      <c r="A738" s="714"/>
      <c r="B738" s="715"/>
      <c r="C738" s="716" t="s">
        <v>741</v>
      </c>
      <c r="D738" s="717">
        <v>1</v>
      </c>
      <c r="E738" s="718" t="s">
        <v>30</v>
      </c>
      <c r="F738" s="719" t="s">
        <v>5</v>
      </c>
      <c r="G738" s="760">
        <f>SUM(G732:G737)</f>
        <v>364.27759999999995</v>
      </c>
      <c r="H738" s="721" t="s">
        <v>477</v>
      </c>
    </row>
    <row r="739" spans="1:8">
      <c r="A739" s="813">
        <v>10.45</v>
      </c>
      <c r="B739" s="792" t="s">
        <v>733</v>
      </c>
      <c r="C739" s="706"/>
      <c r="D739" s="795" t="s">
        <v>242</v>
      </c>
      <c r="E739" s="796" t="s">
        <v>242</v>
      </c>
      <c r="F739" s="803" t="s">
        <v>242</v>
      </c>
      <c r="G739" s="822" t="s">
        <v>242</v>
      </c>
      <c r="H739" s="823" t="s">
        <v>242</v>
      </c>
    </row>
    <row r="740" spans="1:8">
      <c r="A740" s="704"/>
      <c r="B740" s="699" t="s">
        <v>731</v>
      </c>
      <c r="C740" s="705"/>
      <c r="D740" s="700"/>
      <c r="E740" s="700"/>
      <c r="F740" s="709" t="s">
        <v>242</v>
      </c>
      <c r="G740" s="710" t="s">
        <v>242</v>
      </c>
      <c r="H740" s="819" t="s">
        <v>242</v>
      </c>
    </row>
    <row r="741" spans="1:8">
      <c r="A741" s="704"/>
      <c r="B741" s="727"/>
      <c r="C741" s="705" t="s">
        <v>734</v>
      </c>
      <c r="D741" s="712">
        <v>2</v>
      </c>
      <c r="E741" s="708" t="s">
        <v>30</v>
      </c>
      <c r="F741" s="709">
        <v>79.33</v>
      </c>
      <c r="G741" s="710">
        <f>D741*F741</f>
        <v>158.66</v>
      </c>
      <c r="H741" s="824" t="s">
        <v>676</v>
      </c>
    </row>
    <row r="742" spans="1:8">
      <c r="A742" s="704"/>
      <c r="B742" s="727"/>
      <c r="C742" s="705" t="s">
        <v>695</v>
      </c>
      <c r="D742" s="712">
        <v>0.48</v>
      </c>
      <c r="E742" s="708" t="s">
        <v>532</v>
      </c>
      <c r="F742" s="803">
        <v>838</v>
      </c>
      <c r="G742" s="710">
        <f>D742*F742</f>
        <v>402.24</v>
      </c>
      <c r="H742" s="824" t="s">
        <v>664</v>
      </c>
    </row>
    <row r="743" spans="1:8">
      <c r="A743" s="704"/>
      <c r="B743" s="727"/>
      <c r="C743" s="705" t="s">
        <v>650</v>
      </c>
      <c r="D743" s="712">
        <v>0.28000000000000003</v>
      </c>
      <c r="E743" s="708" t="s">
        <v>402</v>
      </c>
      <c r="F743" s="821">
        <v>12.92</v>
      </c>
      <c r="G743" s="710">
        <f>D743*F743</f>
        <v>3.6176000000000004</v>
      </c>
      <c r="H743" s="703"/>
    </row>
    <row r="744" spans="1:8">
      <c r="A744" s="776"/>
      <c r="B744" s="827"/>
      <c r="C744" s="705" t="s">
        <v>735</v>
      </c>
      <c r="D744" s="712">
        <v>2</v>
      </c>
      <c r="E744" s="708" t="s">
        <v>30</v>
      </c>
      <c r="F744" s="821">
        <v>5</v>
      </c>
      <c r="G744" s="710">
        <f>D744*F744</f>
        <v>10</v>
      </c>
      <c r="H744" s="833"/>
    </row>
    <row r="745" spans="1:8" ht="21.75" thickBot="1">
      <c r="A745" s="731"/>
      <c r="B745" s="732"/>
      <c r="C745" s="733" t="s">
        <v>741</v>
      </c>
      <c r="D745" s="734">
        <v>1</v>
      </c>
      <c r="E745" s="764" t="s">
        <v>30</v>
      </c>
      <c r="F745" s="765" t="s">
        <v>5</v>
      </c>
      <c r="G745" s="766">
        <f>SUM(G739:G744)</f>
        <v>574.51760000000002</v>
      </c>
      <c r="H745" s="798" t="s">
        <v>477</v>
      </c>
    </row>
    <row r="746" spans="1:8">
      <c r="D746" s="738"/>
      <c r="E746" s="767"/>
      <c r="F746" s="768"/>
      <c r="G746" s="1129" t="str">
        <f>$G$37</f>
        <v xml:space="preserve"> เมษายน 2549</v>
      </c>
      <c r="H746" s="1129"/>
    </row>
    <row r="747" spans="1:8" ht="21.75">
      <c r="A747" s="1117" t="s">
        <v>742</v>
      </c>
      <c r="B747" s="1117"/>
      <c r="C747" s="1117"/>
      <c r="D747" s="1117"/>
      <c r="E747" s="1117"/>
      <c r="F747" s="1117"/>
      <c r="G747" s="1117"/>
      <c r="H747" s="1117"/>
    </row>
    <row r="748" spans="1:8" ht="22.5" thickBot="1">
      <c r="A748" s="1131" t="s">
        <v>485</v>
      </c>
      <c r="B748" s="1131"/>
      <c r="C748" s="1131"/>
      <c r="D748" s="1131"/>
      <c r="E748" s="1131"/>
      <c r="F748" s="1131"/>
      <c r="G748" s="1131"/>
      <c r="H748" s="1131"/>
    </row>
    <row r="749" spans="1:8">
      <c r="A749" s="1119" t="s">
        <v>257</v>
      </c>
      <c r="B749" s="1121" t="s">
        <v>1</v>
      </c>
      <c r="C749" s="1122"/>
      <c r="D749" s="1125" t="s">
        <v>22</v>
      </c>
      <c r="E749" s="1125" t="s">
        <v>23</v>
      </c>
      <c r="F749" s="686" t="s">
        <v>467</v>
      </c>
      <c r="G749" s="687" t="s">
        <v>468</v>
      </c>
      <c r="H749" s="1127" t="s">
        <v>18</v>
      </c>
    </row>
    <row r="750" spans="1:8">
      <c r="A750" s="1120"/>
      <c r="B750" s="1123"/>
      <c r="C750" s="1124"/>
      <c r="D750" s="1126"/>
      <c r="E750" s="1126"/>
      <c r="F750" s="688" t="s">
        <v>29</v>
      </c>
      <c r="G750" s="689" t="s">
        <v>29</v>
      </c>
      <c r="H750" s="1128"/>
    </row>
    <row r="751" spans="1:8">
      <c r="A751" s="722">
        <v>10.46</v>
      </c>
      <c r="B751" s="792" t="s">
        <v>738</v>
      </c>
      <c r="C751" s="706"/>
      <c r="D751" s="795" t="s">
        <v>242</v>
      </c>
      <c r="E751" s="796" t="s">
        <v>242</v>
      </c>
      <c r="F751" s="803" t="s">
        <v>242</v>
      </c>
      <c r="G751" s="822" t="s">
        <v>242</v>
      </c>
      <c r="H751" s="823" t="s">
        <v>242</v>
      </c>
    </row>
    <row r="752" spans="1:8">
      <c r="A752" s="704"/>
      <c r="B752" s="699" t="s">
        <v>729</v>
      </c>
      <c r="C752" s="705"/>
      <c r="D752" s="712" t="s">
        <v>242</v>
      </c>
      <c r="E752" s="708" t="s">
        <v>242</v>
      </c>
      <c r="F752" s="709" t="s">
        <v>242</v>
      </c>
      <c r="G752" s="710" t="s">
        <v>242</v>
      </c>
      <c r="H752" s="819" t="s">
        <v>242</v>
      </c>
    </row>
    <row r="753" spans="1:8">
      <c r="A753" s="704"/>
      <c r="B753" s="727"/>
      <c r="C753" s="705" t="s">
        <v>739</v>
      </c>
      <c r="D753" s="712">
        <v>2</v>
      </c>
      <c r="E753" s="708" t="s">
        <v>30</v>
      </c>
      <c r="F753" s="709">
        <v>83.33</v>
      </c>
      <c r="G753" s="710">
        <f>D753*F753</f>
        <v>166.66</v>
      </c>
      <c r="H753" s="824" t="s">
        <v>676</v>
      </c>
    </row>
    <row r="754" spans="1:8">
      <c r="A754" s="704"/>
      <c r="B754" s="727"/>
      <c r="C754" s="705" t="s">
        <v>692</v>
      </c>
      <c r="D754" s="712">
        <v>0.48</v>
      </c>
      <c r="E754" s="708" t="s">
        <v>532</v>
      </c>
      <c r="F754" s="803">
        <v>388</v>
      </c>
      <c r="G754" s="710">
        <f>D754*F754</f>
        <v>186.23999999999998</v>
      </c>
      <c r="H754" s="824" t="s">
        <v>664</v>
      </c>
    </row>
    <row r="755" spans="1:8">
      <c r="A755" s="704"/>
      <c r="B755" s="727"/>
      <c r="C755" s="705" t="s">
        <v>650</v>
      </c>
      <c r="D755" s="712">
        <v>0.28000000000000003</v>
      </c>
      <c r="E755" s="708" t="s">
        <v>402</v>
      </c>
      <c r="F755" s="821">
        <v>12.92</v>
      </c>
      <c r="G755" s="710">
        <f>D755*F755</f>
        <v>3.6176000000000004</v>
      </c>
      <c r="H755" s="703"/>
    </row>
    <row r="756" spans="1:8">
      <c r="A756" s="776"/>
      <c r="B756" s="827"/>
      <c r="C756" s="705" t="s">
        <v>735</v>
      </c>
      <c r="D756" s="712">
        <v>2</v>
      </c>
      <c r="E756" s="708" t="s">
        <v>30</v>
      </c>
      <c r="F756" s="821">
        <v>5</v>
      </c>
      <c r="G756" s="710">
        <f>D756*F756</f>
        <v>10</v>
      </c>
      <c r="H756" s="833"/>
    </row>
    <row r="757" spans="1:8">
      <c r="A757" s="714"/>
      <c r="B757" s="715"/>
      <c r="C757" s="716" t="s">
        <v>743</v>
      </c>
      <c r="D757" s="717">
        <v>1</v>
      </c>
      <c r="E757" s="718" t="s">
        <v>30</v>
      </c>
      <c r="F757" s="719" t="s">
        <v>5</v>
      </c>
      <c r="G757" s="760">
        <f>SUM(G751:G756)</f>
        <v>366.51759999999996</v>
      </c>
      <c r="H757" s="721" t="s">
        <v>477</v>
      </c>
    </row>
    <row r="758" spans="1:8">
      <c r="A758" s="813">
        <v>10.47</v>
      </c>
      <c r="B758" s="792" t="s">
        <v>738</v>
      </c>
      <c r="C758" s="706"/>
      <c r="D758" s="795" t="s">
        <v>242</v>
      </c>
      <c r="E758" s="796" t="s">
        <v>242</v>
      </c>
      <c r="F758" s="803" t="s">
        <v>242</v>
      </c>
      <c r="G758" s="822" t="s">
        <v>242</v>
      </c>
      <c r="H758" s="823" t="s">
        <v>242</v>
      </c>
    </row>
    <row r="759" spans="1:8">
      <c r="A759" s="704"/>
      <c r="B759" s="699" t="s">
        <v>731</v>
      </c>
      <c r="C759" s="705"/>
      <c r="D759" s="700"/>
      <c r="E759" s="700"/>
      <c r="F759" s="709" t="s">
        <v>242</v>
      </c>
      <c r="G759" s="710" t="s">
        <v>242</v>
      </c>
      <c r="H759" s="819" t="s">
        <v>242</v>
      </c>
    </row>
    <row r="760" spans="1:8">
      <c r="A760" s="704"/>
      <c r="B760" s="727"/>
      <c r="C760" s="705" t="s">
        <v>739</v>
      </c>
      <c r="D760" s="712">
        <v>2</v>
      </c>
      <c r="E760" s="708" t="s">
        <v>30</v>
      </c>
      <c r="F760" s="709">
        <v>83.33</v>
      </c>
      <c r="G760" s="710">
        <f>D760*F760</f>
        <v>166.66</v>
      </c>
      <c r="H760" s="824" t="s">
        <v>676</v>
      </c>
    </row>
    <row r="761" spans="1:8">
      <c r="A761" s="704"/>
      <c r="B761" s="727"/>
      <c r="C761" s="705" t="s">
        <v>695</v>
      </c>
      <c r="D761" s="712">
        <v>0.48</v>
      </c>
      <c r="E761" s="708" t="s">
        <v>532</v>
      </c>
      <c r="F761" s="803">
        <v>838</v>
      </c>
      <c r="G761" s="710">
        <f>D761*F761</f>
        <v>402.24</v>
      </c>
      <c r="H761" s="824" t="s">
        <v>664</v>
      </c>
    </row>
    <row r="762" spans="1:8">
      <c r="A762" s="704"/>
      <c r="B762" s="727"/>
      <c r="C762" s="705" t="s">
        <v>650</v>
      </c>
      <c r="D762" s="712">
        <v>0.28000000000000003</v>
      </c>
      <c r="E762" s="708" t="s">
        <v>402</v>
      </c>
      <c r="F762" s="821">
        <v>12.92</v>
      </c>
      <c r="G762" s="710">
        <f>D762*F762</f>
        <v>3.6176000000000004</v>
      </c>
      <c r="H762" s="703"/>
    </row>
    <row r="763" spans="1:8">
      <c r="A763" s="776"/>
      <c r="B763" s="827"/>
      <c r="C763" s="705" t="s">
        <v>735</v>
      </c>
      <c r="D763" s="712">
        <v>2</v>
      </c>
      <c r="E763" s="708" t="s">
        <v>30</v>
      </c>
      <c r="F763" s="821">
        <v>5</v>
      </c>
      <c r="G763" s="710">
        <f>D763*F763</f>
        <v>10</v>
      </c>
      <c r="H763" s="833"/>
    </row>
    <row r="764" spans="1:8">
      <c r="A764" s="714"/>
      <c r="B764" s="715"/>
      <c r="C764" s="716" t="s">
        <v>743</v>
      </c>
      <c r="D764" s="717">
        <v>1</v>
      </c>
      <c r="E764" s="718" t="s">
        <v>30</v>
      </c>
      <c r="F764" s="719" t="s">
        <v>5</v>
      </c>
      <c r="G764" s="760">
        <f>SUM(G758:G763)</f>
        <v>582.51760000000002</v>
      </c>
      <c r="H764" s="721" t="s">
        <v>477</v>
      </c>
    </row>
    <row r="765" spans="1:8">
      <c r="A765" s="813">
        <v>10.48</v>
      </c>
      <c r="B765" s="792" t="s">
        <v>744</v>
      </c>
      <c r="C765" s="706"/>
      <c r="D765" s="795" t="s">
        <v>242</v>
      </c>
      <c r="E765" s="796" t="s">
        <v>242</v>
      </c>
      <c r="F765" s="803" t="s">
        <v>242</v>
      </c>
      <c r="G765" s="822" t="s">
        <v>242</v>
      </c>
      <c r="H765" s="823" t="s">
        <v>242</v>
      </c>
    </row>
    <row r="766" spans="1:8">
      <c r="A766" s="704"/>
      <c r="B766" s="699" t="s">
        <v>745</v>
      </c>
      <c r="C766" s="705"/>
      <c r="D766" s="700"/>
      <c r="E766" s="700"/>
      <c r="F766" s="709" t="s">
        <v>242</v>
      </c>
      <c r="G766" s="710" t="s">
        <v>242</v>
      </c>
      <c r="H766" s="819" t="s">
        <v>242</v>
      </c>
    </row>
    <row r="767" spans="1:8">
      <c r="A767" s="704"/>
      <c r="B767" s="727"/>
      <c r="C767" s="705" t="s">
        <v>734</v>
      </c>
      <c r="D767" s="712">
        <v>2</v>
      </c>
      <c r="E767" s="708" t="s">
        <v>30</v>
      </c>
      <c r="F767" s="709">
        <v>190.4</v>
      </c>
      <c r="G767" s="710">
        <f>D767*F767</f>
        <v>380.8</v>
      </c>
      <c r="H767" s="824" t="s">
        <v>676</v>
      </c>
    </row>
    <row r="768" spans="1:8">
      <c r="A768" s="704"/>
      <c r="B768" s="727"/>
      <c r="C768" s="705" t="s">
        <v>746</v>
      </c>
      <c r="D768" s="712">
        <v>1</v>
      </c>
      <c r="E768" s="708" t="s">
        <v>30</v>
      </c>
      <c r="F768" s="803">
        <v>170</v>
      </c>
      <c r="G768" s="710">
        <f>D768*F768</f>
        <v>170</v>
      </c>
      <c r="H768" s="703"/>
    </row>
    <row r="769" spans="1:8">
      <c r="A769" s="704"/>
      <c r="B769" s="727"/>
      <c r="C769" s="705" t="s">
        <v>747</v>
      </c>
      <c r="D769" s="712">
        <v>0.11</v>
      </c>
      <c r="E769" s="708" t="s">
        <v>402</v>
      </c>
      <c r="F769" s="821">
        <v>25</v>
      </c>
      <c r="G769" s="710">
        <f>D769*F769</f>
        <v>2.75</v>
      </c>
      <c r="H769" s="703"/>
    </row>
    <row r="770" spans="1:8">
      <c r="A770" s="776"/>
      <c r="B770" s="827"/>
      <c r="C770" s="705" t="s">
        <v>735</v>
      </c>
      <c r="D770" s="712">
        <v>2</v>
      </c>
      <c r="E770" s="708" t="s">
        <v>30</v>
      </c>
      <c r="F770" s="821">
        <v>5</v>
      </c>
      <c r="G770" s="710">
        <f>D770*F770</f>
        <v>10</v>
      </c>
      <c r="H770" s="833"/>
    </row>
    <row r="771" spans="1:8">
      <c r="A771" s="776"/>
      <c r="B771" s="827"/>
      <c r="C771" s="705" t="s">
        <v>748</v>
      </c>
      <c r="D771" s="712">
        <v>1</v>
      </c>
      <c r="E771" s="708" t="s">
        <v>30</v>
      </c>
      <c r="F771" s="821">
        <v>100</v>
      </c>
      <c r="G771" s="710">
        <f>D771*F771</f>
        <v>100</v>
      </c>
      <c r="H771" s="833"/>
    </row>
    <row r="772" spans="1:8">
      <c r="A772" s="714"/>
      <c r="B772" s="715"/>
      <c r="C772" s="716" t="s">
        <v>749</v>
      </c>
      <c r="D772" s="717">
        <v>1</v>
      </c>
      <c r="E772" s="718" t="s">
        <v>30</v>
      </c>
      <c r="F772" s="719" t="s">
        <v>5</v>
      </c>
      <c r="G772" s="760">
        <f>SUM(G765:G771)</f>
        <v>663.55</v>
      </c>
      <c r="H772" s="761" t="s">
        <v>750</v>
      </c>
    </row>
    <row r="773" spans="1:8">
      <c r="A773" s="813">
        <v>10.49</v>
      </c>
      <c r="B773" s="792" t="s">
        <v>738</v>
      </c>
      <c r="C773" s="706"/>
      <c r="D773" s="795" t="s">
        <v>242</v>
      </c>
      <c r="E773" s="796" t="s">
        <v>242</v>
      </c>
      <c r="F773" s="803" t="s">
        <v>242</v>
      </c>
      <c r="G773" s="822" t="s">
        <v>242</v>
      </c>
      <c r="H773" s="823" t="s">
        <v>242</v>
      </c>
    </row>
    <row r="774" spans="1:8">
      <c r="A774" s="704"/>
      <c r="B774" s="699" t="s">
        <v>745</v>
      </c>
      <c r="C774" s="705"/>
      <c r="D774" s="700"/>
      <c r="E774" s="700"/>
      <c r="F774" s="709" t="s">
        <v>242</v>
      </c>
      <c r="G774" s="710" t="s">
        <v>242</v>
      </c>
      <c r="H774" s="819" t="s">
        <v>242</v>
      </c>
    </row>
    <row r="775" spans="1:8">
      <c r="A775" s="704"/>
      <c r="B775" s="727"/>
      <c r="C775" s="705" t="s">
        <v>739</v>
      </c>
      <c r="D775" s="712">
        <v>2</v>
      </c>
      <c r="E775" s="708" t="s">
        <v>30</v>
      </c>
      <c r="F775" s="709">
        <v>200</v>
      </c>
      <c r="G775" s="710">
        <f>D775*F775</f>
        <v>400</v>
      </c>
      <c r="H775" s="824" t="s">
        <v>676</v>
      </c>
    </row>
    <row r="776" spans="1:8">
      <c r="A776" s="704"/>
      <c r="B776" s="727"/>
      <c r="C776" s="705" t="s">
        <v>746</v>
      </c>
      <c r="D776" s="712">
        <v>1</v>
      </c>
      <c r="E776" s="708" t="s">
        <v>30</v>
      </c>
      <c r="F776" s="803">
        <v>170</v>
      </c>
      <c r="G776" s="710">
        <f>D776*F776</f>
        <v>170</v>
      </c>
      <c r="H776" s="703"/>
    </row>
    <row r="777" spans="1:8">
      <c r="A777" s="704"/>
      <c r="B777" s="727"/>
      <c r="C777" s="705" t="s">
        <v>747</v>
      </c>
      <c r="D777" s="712">
        <v>0.11</v>
      </c>
      <c r="E777" s="708" t="s">
        <v>402</v>
      </c>
      <c r="F777" s="821">
        <v>25</v>
      </c>
      <c r="G777" s="710">
        <f>D777*F777</f>
        <v>2.75</v>
      </c>
      <c r="H777" s="703"/>
    </row>
    <row r="778" spans="1:8">
      <c r="A778" s="776"/>
      <c r="B778" s="827"/>
      <c r="C778" s="705" t="s">
        <v>735</v>
      </c>
      <c r="D778" s="712">
        <v>2</v>
      </c>
      <c r="E778" s="708" t="s">
        <v>30</v>
      </c>
      <c r="F778" s="821">
        <v>5</v>
      </c>
      <c r="G778" s="710">
        <f>D778*F778</f>
        <v>10</v>
      </c>
      <c r="H778" s="833"/>
    </row>
    <row r="779" spans="1:8">
      <c r="A779" s="776"/>
      <c r="B779" s="827"/>
      <c r="C779" s="705" t="s">
        <v>748</v>
      </c>
      <c r="D779" s="712">
        <v>1</v>
      </c>
      <c r="E779" s="708" t="s">
        <v>30</v>
      </c>
      <c r="F779" s="821">
        <v>100</v>
      </c>
      <c r="G779" s="710">
        <f>D779*F779</f>
        <v>100</v>
      </c>
      <c r="H779" s="833"/>
    </row>
    <row r="780" spans="1:8">
      <c r="A780" s="714"/>
      <c r="B780" s="715"/>
      <c r="C780" s="716" t="s">
        <v>751</v>
      </c>
      <c r="D780" s="717">
        <v>1</v>
      </c>
      <c r="E780" s="718" t="s">
        <v>30</v>
      </c>
      <c r="F780" s="719" t="s">
        <v>5</v>
      </c>
      <c r="G780" s="760">
        <f>SUM(G773:G779)</f>
        <v>682.75</v>
      </c>
      <c r="H780" s="761" t="s">
        <v>750</v>
      </c>
    </row>
    <row r="781" spans="1:8">
      <c r="A781" s="813">
        <v>10.5</v>
      </c>
      <c r="B781" s="792" t="s">
        <v>752</v>
      </c>
      <c r="C781" s="706"/>
      <c r="D781" s="834"/>
      <c r="E781" s="796"/>
      <c r="F781" s="835"/>
      <c r="G781" s="836"/>
      <c r="H781" s="837"/>
    </row>
    <row r="782" spans="1:8" ht="21.75" thickBot="1">
      <c r="A782" s="731"/>
      <c r="B782" s="838" t="s">
        <v>745</v>
      </c>
      <c r="C782" s="733"/>
      <c r="D782" s="735"/>
      <c r="E782" s="735"/>
      <c r="F782" s="765" t="s">
        <v>14</v>
      </c>
      <c r="G782" s="766">
        <v>849</v>
      </c>
      <c r="H782" s="815" t="s">
        <v>750</v>
      </c>
    </row>
    <row r="783" spans="1:8">
      <c r="B783" s="839"/>
      <c r="D783" s="738"/>
      <c r="E783" s="767"/>
      <c r="F783" s="768"/>
      <c r="G783" s="1129" t="str">
        <f>$G$37</f>
        <v xml:space="preserve"> เมษายน 2549</v>
      </c>
      <c r="H783" s="1129"/>
    </row>
    <row r="784" spans="1:8" ht="21.75">
      <c r="A784" s="1117" t="s">
        <v>753</v>
      </c>
      <c r="B784" s="1117"/>
      <c r="C784" s="1117"/>
      <c r="D784" s="1117"/>
      <c r="E784" s="1117"/>
      <c r="F784" s="1117"/>
      <c r="G784" s="1117"/>
      <c r="H784" s="1117"/>
    </row>
    <row r="785" spans="1:256" ht="22.5" thickBot="1">
      <c r="A785" s="1131" t="s">
        <v>485</v>
      </c>
      <c r="B785" s="1131"/>
      <c r="C785" s="1131"/>
      <c r="D785" s="1131"/>
      <c r="E785" s="1131"/>
      <c r="F785" s="1131"/>
      <c r="G785" s="1131"/>
      <c r="H785" s="1131"/>
    </row>
    <row r="786" spans="1:256">
      <c r="A786" s="1119" t="s">
        <v>257</v>
      </c>
      <c r="B786" s="1121" t="s">
        <v>1</v>
      </c>
      <c r="C786" s="1122"/>
      <c r="D786" s="1125" t="s">
        <v>22</v>
      </c>
      <c r="E786" s="1125" t="s">
        <v>23</v>
      </c>
      <c r="F786" s="686" t="s">
        <v>467</v>
      </c>
      <c r="G786" s="687" t="s">
        <v>468</v>
      </c>
      <c r="H786" s="1127" t="s">
        <v>18</v>
      </c>
    </row>
    <row r="787" spans="1:256">
      <c r="A787" s="1120"/>
      <c r="B787" s="1123"/>
      <c r="C787" s="1124"/>
      <c r="D787" s="1126"/>
      <c r="E787" s="1126"/>
      <c r="F787" s="688" t="s">
        <v>29</v>
      </c>
      <c r="G787" s="689" t="s">
        <v>29</v>
      </c>
      <c r="H787" s="1128"/>
    </row>
    <row r="788" spans="1:256" ht="21.75">
      <c r="A788" s="690">
        <v>11</v>
      </c>
      <c r="B788" s="691" t="s">
        <v>754</v>
      </c>
      <c r="C788" s="740"/>
      <c r="D788" s="693"/>
      <c r="E788" s="693"/>
      <c r="F788" s="694"/>
      <c r="G788" s="695" t="s">
        <v>242</v>
      </c>
      <c r="H788" s="696"/>
      <c r="I788" s="697"/>
      <c r="J788" s="697"/>
      <c r="K788" s="697"/>
      <c r="L788" s="697"/>
      <c r="M788" s="697"/>
      <c r="N788" s="697"/>
      <c r="O788" s="697"/>
      <c r="P788" s="697"/>
      <c r="Q788" s="697"/>
      <c r="R788" s="697"/>
      <c r="S788" s="697"/>
      <c r="T788" s="697"/>
      <c r="U788" s="697"/>
      <c r="V788" s="697"/>
      <c r="W788" s="697"/>
      <c r="X788" s="697"/>
      <c r="Y788" s="697"/>
      <c r="Z788" s="697"/>
      <c r="AA788" s="697"/>
      <c r="AB788" s="697"/>
      <c r="AC788" s="697"/>
      <c r="AD788" s="697"/>
      <c r="AE788" s="697"/>
      <c r="AF788" s="697"/>
      <c r="AG788" s="697"/>
      <c r="AH788" s="697"/>
      <c r="AI788" s="697"/>
      <c r="AJ788" s="697"/>
      <c r="AK788" s="697"/>
      <c r="AL788" s="697"/>
      <c r="AM788" s="697"/>
      <c r="AN788" s="697"/>
      <c r="AO788" s="697"/>
      <c r="AP788" s="697"/>
      <c r="AQ788" s="697"/>
      <c r="AR788" s="697"/>
      <c r="AS788" s="697"/>
      <c r="AT788" s="697"/>
      <c r="AU788" s="697"/>
      <c r="AV788" s="697"/>
      <c r="AW788" s="697"/>
      <c r="AX788" s="697"/>
      <c r="AY788" s="697"/>
      <c r="AZ788" s="697"/>
      <c r="BA788" s="697"/>
      <c r="BB788" s="697"/>
      <c r="BC788" s="697"/>
      <c r="BD788" s="697"/>
      <c r="BE788" s="697"/>
      <c r="BF788" s="697"/>
      <c r="BG788" s="697"/>
      <c r="BH788" s="697"/>
      <c r="BI788" s="697"/>
      <c r="BJ788" s="697"/>
      <c r="BK788" s="697"/>
      <c r="BL788" s="697"/>
      <c r="BM788" s="697"/>
      <c r="BN788" s="697"/>
      <c r="BO788" s="697"/>
      <c r="BP788" s="697"/>
      <c r="BQ788" s="697"/>
      <c r="BR788" s="697"/>
      <c r="BS788" s="697"/>
      <c r="BT788" s="697"/>
      <c r="BU788" s="697"/>
      <c r="BV788" s="697"/>
      <c r="BW788" s="697"/>
      <c r="BX788" s="697"/>
      <c r="BY788" s="697"/>
      <c r="BZ788" s="697"/>
      <c r="CA788" s="697"/>
      <c r="CB788" s="697"/>
      <c r="CC788" s="697"/>
      <c r="CD788" s="697"/>
      <c r="CE788" s="697"/>
      <c r="CF788" s="697"/>
      <c r="CG788" s="697"/>
      <c r="CH788" s="697"/>
      <c r="CI788" s="697"/>
      <c r="CJ788" s="697"/>
      <c r="CK788" s="697"/>
      <c r="CL788" s="697"/>
      <c r="CM788" s="697"/>
      <c r="CN788" s="697"/>
      <c r="CO788" s="697"/>
      <c r="CP788" s="697"/>
      <c r="CQ788" s="697"/>
      <c r="CR788" s="697"/>
      <c r="CS788" s="697"/>
      <c r="CT788" s="697"/>
      <c r="CU788" s="697"/>
      <c r="CV788" s="697"/>
      <c r="CW788" s="697"/>
      <c r="CX788" s="697"/>
      <c r="CY788" s="697"/>
      <c r="CZ788" s="697"/>
      <c r="DA788" s="697"/>
      <c r="DB788" s="697"/>
      <c r="DC788" s="697"/>
      <c r="DD788" s="697"/>
      <c r="DE788" s="697"/>
      <c r="DF788" s="697"/>
      <c r="DG788" s="697"/>
      <c r="DH788" s="697"/>
      <c r="DI788" s="697"/>
      <c r="DJ788" s="697"/>
      <c r="DK788" s="697"/>
      <c r="DL788" s="697"/>
      <c r="DM788" s="697"/>
      <c r="DN788" s="697"/>
      <c r="DO788" s="697"/>
      <c r="DP788" s="697"/>
      <c r="DQ788" s="697"/>
      <c r="DR788" s="697"/>
      <c r="DS788" s="697"/>
      <c r="DT788" s="697"/>
      <c r="DU788" s="697"/>
      <c r="DV788" s="697"/>
      <c r="DW788" s="697"/>
      <c r="DX788" s="697"/>
      <c r="DY788" s="697"/>
      <c r="DZ788" s="697"/>
      <c r="EA788" s="697"/>
      <c r="EB788" s="697"/>
      <c r="EC788" s="697"/>
      <c r="ED788" s="697"/>
      <c r="EE788" s="697"/>
      <c r="EF788" s="697"/>
      <c r="EG788" s="697"/>
      <c r="EH788" s="697"/>
      <c r="EI788" s="697"/>
      <c r="EJ788" s="697"/>
      <c r="EK788" s="697"/>
      <c r="EL788" s="697"/>
      <c r="EM788" s="697"/>
      <c r="EN788" s="697"/>
      <c r="EO788" s="697"/>
      <c r="EP788" s="697"/>
      <c r="EQ788" s="697"/>
      <c r="ER788" s="697"/>
      <c r="ES788" s="697"/>
      <c r="ET788" s="697"/>
      <c r="EU788" s="697"/>
      <c r="EV788" s="697"/>
      <c r="EW788" s="697"/>
      <c r="EX788" s="697"/>
      <c r="EY788" s="697"/>
      <c r="EZ788" s="697"/>
      <c r="FA788" s="697"/>
      <c r="FB788" s="697"/>
      <c r="FC788" s="697"/>
      <c r="FD788" s="697"/>
      <c r="FE788" s="697"/>
      <c r="FF788" s="697"/>
      <c r="FG788" s="697"/>
      <c r="FH788" s="697"/>
      <c r="FI788" s="697"/>
      <c r="FJ788" s="697"/>
      <c r="FK788" s="697"/>
      <c r="FL788" s="697"/>
      <c r="FM788" s="697"/>
      <c r="FN788" s="697"/>
      <c r="FO788" s="697"/>
      <c r="FP788" s="697"/>
      <c r="FQ788" s="697"/>
      <c r="FR788" s="697"/>
      <c r="FS788" s="697"/>
      <c r="FT788" s="697"/>
      <c r="FU788" s="697"/>
      <c r="FV788" s="697"/>
      <c r="FW788" s="697"/>
      <c r="FX788" s="697"/>
      <c r="FY788" s="697"/>
      <c r="FZ788" s="697"/>
      <c r="GA788" s="697"/>
      <c r="GB788" s="697"/>
      <c r="GC788" s="697"/>
      <c r="GD788" s="697"/>
      <c r="GE788" s="697"/>
      <c r="GF788" s="697"/>
      <c r="GG788" s="697"/>
      <c r="GH788" s="697"/>
      <c r="GI788" s="697"/>
      <c r="GJ788" s="697"/>
      <c r="GK788" s="697"/>
      <c r="GL788" s="697"/>
      <c r="GM788" s="697"/>
      <c r="GN788" s="697"/>
      <c r="GO788" s="697"/>
      <c r="GP788" s="697"/>
      <c r="GQ788" s="697"/>
      <c r="GR788" s="697"/>
      <c r="GS788" s="697"/>
      <c r="GT788" s="697"/>
      <c r="GU788" s="697"/>
      <c r="GV788" s="697"/>
      <c r="GW788" s="697"/>
      <c r="GX788" s="697"/>
      <c r="GY788" s="697"/>
      <c r="GZ788" s="697"/>
      <c r="HA788" s="697"/>
      <c r="HB788" s="697"/>
      <c r="HC788" s="697"/>
      <c r="HD788" s="697"/>
      <c r="HE788" s="697"/>
      <c r="HF788" s="697"/>
      <c r="HG788" s="697"/>
      <c r="HH788" s="697"/>
      <c r="HI788" s="697"/>
      <c r="HJ788" s="697"/>
      <c r="HK788" s="697"/>
      <c r="HL788" s="697"/>
      <c r="HM788" s="697"/>
      <c r="HN788" s="697"/>
      <c r="HO788" s="697"/>
      <c r="HP788" s="697"/>
      <c r="HQ788" s="697"/>
      <c r="HR788" s="697"/>
      <c r="HS788" s="697"/>
      <c r="HT788" s="697"/>
      <c r="HU788" s="697"/>
      <c r="HV788" s="697"/>
      <c r="HW788" s="697"/>
      <c r="HX788" s="697"/>
      <c r="HY788" s="697"/>
      <c r="HZ788" s="697"/>
      <c r="IA788" s="697"/>
      <c r="IB788" s="697"/>
      <c r="IC788" s="697"/>
      <c r="ID788" s="697"/>
      <c r="IE788" s="697"/>
      <c r="IF788" s="697"/>
      <c r="IG788" s="697"/>
      <c r="IH788" s="697"/>
      <c r="II788" s="697"/>
      <c r="IJ788" s="697"/>
      <c r="IK788" s="697"/>
      <c r="IL788" s="697"/>
      <c r="IM788" s="697"/>
      <c r="IN788" s="697"/>
      <c r="IO788" s="697"/>
      <c r="IP788" s="697"/>
      <c r="IQ788" s="697"/>
      <c r="IR788" s="697"/>
      <c r="IS788" s="697"/>
      <c r="IT788" s="697"/>
      <c r="IU788" s="697"/>
      <c r="IV788" s="697"/>
    </row>
    <row r="789" spans="1:256">
      <c r="A789" s="722">
        <v>11.1</v>
      </c>
      <c r="B789" s="699" t="s">
        <v>755</v>
      </c>
      <c r="C789" s="705"/>
      <c r="D789" s="700"/>
      <c r="E789" s="700"/>
      <c r="F789" s="701"/>
      <c r="G789" s="702" t="s">
        <v>242</v>
      </c>
      <c r="H789" s="703"/>
    </row>
    <row r="790" spans="1:256">
      <c r="A790" s="704"/>
      <c r="B790" s="705" t="s">
        <v>523</v>
      </c>
      <c r="C790" s="706"/>
      <c r="D790" s="712">
        <v>20.02</v>
      </c>
      <c r="E790" s="708" t="s">
        <v>402</v>
      </c>
      <c r="F790" s="709">
        <v>2.08</v>
      </c>
      <c r="G790" s="710">
        <f>D790*F790</f>
        <v>41.641600000000004</v>
      </c>
      <c r="H790" s="749" t="s">
        <v>242</v>
      </c>
    </row>
    <row r="791" spans="1:256">
      <c r="A791" s="704"/>
      <c r="B791" s="705" t="s">
        <v>473</v>
      </c>
      <c r="C791" s="706"/>
      <c r="D791" s="712">
        <v>0.11</v>
      </c>
      <c r="E791" s="708" t="s">
        <v>31</v>
      </c>
      <c r="F791" s="709">
        <v>287.5</v>
      </c>
      <c r="G791" s="710">
        <f>D791*F791</f>
        <v>31.625</v>
      </c>
      <c r="H791" s="703"/>
    </row>
    <row r="792" spans="1:256">
      <c r="A792" s="704"/>
      <c r="B792" s="705" t="s">
        <v>572</v>
      </c>
      <c r="C792" s="706"/>
      <c r="D792" s="707">
        <v>6</v>
      </c>
      <c r="E792" s="708" t="s">
        <v>403</v>
      </c>
      <c r="F792" s="713">
        <v>1.44E-2</v>
      </c>
      <c r="G792" s="710">
        <f>D792*F792</f>
        <v>8.6400000000000005E-2</v>
      </c>
      <c r="H792" s="703"/>
    </row>
    <row r="793" spans="1:256">
      <c r="A793" s="714"/>
      <c r="B793" s="715"/>
      <c r="C793" s="716" t="s">
        <v>756</v>
      </c>
      <c r="D793" s="717">
        <v>1</v>
      </c>
      <c r="E793" s="718" t="s">
        <v>30</v>
      </c>
      <c r="F793" s="719" t="s">
        <v>5</v>
      </c>
      <c r="G793" s="760">
        <f>SUM(G790:G792)</f>
        <v>73.353000000000009</v>
      </c>
      <c r="H793" s="721" t="s">
        <v>477</v>
      </c>
    </row>
    <row r="794" spans="1:256">
      <c r="A794" s="722">
        <v>11.2</v>
      </c>
      <c r="B794" s="699" t="s">
        <v>757</v>
      </c>
      <c r="C794" s="705"/>
      <c r="D794" s="700"/>
      <c r="E794" s="700"/>
      <c r="F794" s="701"/>
      <c r="G794" s="702" t="s">
        <v>242</v>
      </c>
      <c r="H794" s="703"/>
    </row>
    <row r="795" spans="1:256">
      <c r="A795" s="704"/>
      <c r="B795" s="705" t="s">
        <v>523</v>
      </c>
      <c r="C795" s="706"/>
      <c r="D795" s="712">
        <v>21.51</v>
      </c>
      <c r="E795" s="708" t="s">
        <v>402</v>
      </c>
      <c r="F795" s="709">
        <v>2.08</v>
      </c>
      <c r="G795" s="710">
        <f>D795*F795</f>
        <v>44.740800000000007</v>
      </c>
      <c r="H795" s="749" t="s">
        <v>242</v>
      </c>
    </row>
    <row r="796" spans="1:256">
      <c r="A796" s="704"/>
      <c r="B796" s="705" t="s">
        <v>473</v>
      </c>
      <c r="C796" s="706"/>
      <c r="D796" s="712">
        <v>0.11</v>
      </c>
      <c r="E796" s="708" t="s">
        <v>31</v>
      </c>
      <c r="F796" s="709">
        <v>287.5</v>
      </c>
      <c r="G796" s="710">
        <f>D796*F796</f>
        <v>31.625</v>
      </c>
      <c r="H796" s="703"/>
    </row>
    <row r="797" spans="1:256">
      <c r="A797" s="704"/>
      <c r="B797" s="705" t="s">
        <v>572</v>
      </c>
      <c r="C797" s="706"/>
      <c r="D797" s="707">
        <v>6</v>
      </c>
      <c r="E797" s="708" t="s">
        <v>403</v>
      </c>
      <c r="F797" s="713">
        <v>1.44E-2</v>
      </c>
      <c r="G797" s="710">
        <f>D797*F797</f>
        <v>8.6400000000000005E-2</v>
      </c>
      <c r="H797" s="703"/>
    </row>
    <row r="798" spans="1:256">
      <c r="A798" s="714"/>
      <c r="B798" s="715"/>
      <c r="C798" s="716" t="s">
        <v>758</v>
      </c>
      <c r="D798" s="717">
        <v>1</v>
      </c>
      <c r="E798" s="718" t="s">
        <v>30</v>
      </c>
      <c r="F798" s="719" t="s">
        <v>5</v>
      </c>
      <c r="G798" s="760">
        <f>SUM(G795:G797)</f>
        <v>76.452200000000005</v>
      </c>
      <c r="H798" s="721" t="s">
        <v>477</v>
      </c>
    </row>
    <row r="799" spans="1:256">
      <c r="A799" s="722">
        <v>11.3</v>
      </c>
      <c r="B799" s="699" t="s">
        <v>759</v>
      </c>
      <c r="C799" s="705"/>
      <c r="D799" s="700"/>
      <c r="E799" s="700"/>
      <c r="F799" s="701"/>
      <c r="G799" s="702" t="s">
        <v>242</v>
      </c>
      <c r="H799" s="703"/>
    </row>
    <row r="800" spans="1:256">
      <c r="A800" s="704"/>
      <c r="B800" s="705" t="s">
        <v>523</v>
      </c>
      <c r="C800" s="706"/>
      <c r="D800" s="712">
        <v>21.51</v>
      </c>
      <c r="E800" s="708" t="s">
        <v>402</v>
      </c>
      <c r="F800" s="709">
        <v>2.08</v>
      </c>
      <c r="G800" s="710">
        <f>D800*F800</f>
        <v>44.740800000000007</v>
      </c>
      <c r="H800" s="749" t="s">
        <v>242</v>
      </c>
    </row>
    <row r="801" spans="1:8">
      <c r="A801" s="704"/>
      <c r="B801" s="705" t="s">
        <v>473</v>
      </c>
      <c r="C801" s="706"/>
      <c r="D801" s="712">
        <v>0.11</v>
      </c>
      <c r="E801" s="708" t="s">
        <v>31</v>
      </c>
      <c r="F801" s="709">
        <v>287.5</v>
      </c>
      <c r="G801" s="710">
        <f>D801*F801</f>
        <v>31.625</v>
      </c>
      <c r="H801" s="703"/>
    </row>
    <row r="802" spans="1:8">
      <c r="A802" s="704"/>
      <c r="B802" s="705" t="s">
        <v>760</v>
      </c>
      <c r="C802" s="706"/>
      <c r="D802" s="712">
        <v>0.25</v>
      </c>
      <c r="E802" s="708" t="s">
        <v>403</v>
      </c>
      <c r="F802" s="799">
        <v>25</v>
      </c>
      <c r="G802" s="710">
        <f>D802*F802</f>
        <v>6.25</v>
      </c>
      <c r="H802" s="703"/>
    </row>
    <row r="803" spans="1:8">
      <c r="A803" s="704"/>
      <c r="B803" s="705" t="s">
        <v>572</v>
      </c>
      <c r="C803" s="706"/>
      <c r="D803" s="707">
        <v>6</v>
      </c>
      <c r="E803" s="708" t="s">
        <v>403</v>
      </c>
      <c r="F803" s="713">
        <v>1.44E-2</v>
      </c>
      <c r="G803" s="710">
        <f>D803*F803</f>
        <v>8.6400000000000005E-2</v>
      </c>
      <c r="H803" s="703"/>
    </row>
    <row r="804" spans="1:8">
      <c r="A804" s="714"/>
      <c r="B804" s="715"/>
      <c r="C804" s="716" t="s">
        <v>761</v>
      </c>
      <c r="D804" s="717">
        <v>1</v>
      </c>
      <c r="E804" s="718" t="s">
        <v>30</v>
      </c>
      <c r="F804" s="719" t="s">
        <v>5</v>
      </c>
      <c r="G804" s="760">
        <f>SUM(G800:G803)</f>
        <v>82.702200000000005</v>
      </c>
      <c r="H804" s="721" t="s">
        <v>477</v>
      </c>
    </row>
    <row r="805" spans="1:8">
      <c r="A805" s="722">
        <v>11.4</v>
      </c>
      <c r="B805" s="792" t="s">
        <v>762</v>
      </c>
      <c r="C805" s="706"/>
      <c r="D805" s="723"/>
      <c r="E805" s="723"/>
      <c r="F805" s="724"/>
      <c r="G805" s="725" t="s">
        <v>242</v>
      </c>
      <c r="H805" s="726"/>
    </row>
    <row r="806" spans="1:8">
      <c r="A806" s="704"/>
      <c r="B806" s="705" t="s">
        <v>523</v>
      </c>
      <c r="C806" s="706"/>
      <c r="D806" s="712">
        <v>20.02</v>
      </c>
      <c r="E806" s="708" t="s">
        <v>402</v>
      </c>
      <c r="F806" s="709">
        <v>2.08</v>
      </c>
      <c r="G806" s="710">
        <f t="shared" ref="G806:G811" si="17">D806*F806</f>
        <v>41.641600000000004</v>
      </c>
      <c r="H806" s="749" t="s">
        <v>242</v>
      </c>
    </row>
    <row r="807" spans="1:8">
      <c r="A807" s="704"/>
      <c r="B807" s="705" t="s">
        <v>584</v>
      </c>
      <c r="C807" s="706"/>
      <c r="D807" s="712">
        <v>8.42</v>
      </c>
      <c r="E807" s="708" t="s">
        <v>402</v>
      </c>
      <c r="F807" s="709">
        <v>5.47</v>
      </c>
      <c r="G807" s="710">
        <f t="shared" si="17"/>
        <v>46.057399999999994</v>
      </c>
      <c r="H807" s="711" t="s">
        <v>242</v>
      </c>
    </row>
    <row r="808" spans="1:8">
      <c r="A808" s="704"/>
      <c r="B808" s="705" t="s">
        <v>585</v>
      </c>
      <c r="C808" s="706"/>
      <c r="D808" s="712">
        <v>28.03</v>
      </c>
      <c r="E808" s="708" t="s">
        <v>402</v>
      </c>
      <c r="F808" s="709">
        <v>2.8</v>
      </c>
      <c r="G808" s="710">
        <f t="shared" si="17"/>
        <v>78.483999999999995</v>
      </c>
      <c r="H808" s="703"/>
    </row>
    <row r="809" spans="1:8">
      <c r="A809" s="793"/>
      <c r="B809" s="705" t="s">
        <v>586</v>
      </c>
      <c r="C809" s="706"/>
      <c r="D809" s="712">
        <v>0.5</v>
      </c>
      <c r="E809" s="708" t="s">
        <v>402</v>
      </c>
      <c r="F809" s="803">
        <v>65</v>
      </c>
      <c r="G809" s="710">
        <f t="shared" si="17"/>
        <v>32.5</v>
      </c>
      <c r="H809" s="726"/>
    </row>
    <row r="810" spans="1:8">
      <c r="A810" s="793"/>
      <c r="B810" s="705" t="s">
        <v>473</v>
      </c>
      <c r="C810" s="706"/>
      <c r="D810" s="712">
        <v>0.11</v>
      </c>
      <c r="E810" s="708" t="s">
        <v>31</v>
      </c>
      <c r="F810" s="709">
        <v>287.5</v>
      </c>
      <c r="G810" s="710">
        <f t="shared" si="17"/>
        <v>31.625</v>
      </c>
      <c r="H810" s="726"/>
    </row>
    <row r="811" spans="1:8">
      <c r="A811" s="793"/>
      <c r="B811" s="705" t="s">
        <v>572</v>
      </c>
      <c r="C811" s="706"/>
      <c r="D811" s="707">
        <v>10</v>
      </c>
      <c r="E811" s="708" t="s">
        <v>403</v>
      </c>
      <c r="F811" s="713">
        <v>1.44E-2</v>
      </c>
      <c r="G811" s="710">
        <f t="shared" si="17"/>
        <v>0.14399999999999999</v>
      </c>
      <c r="H811" s="726"/>
    </row>
    <row r="812" spans="1:8">
      <c r="A812" s="714"/>
      <c r="B812" s="804"/>
      <c r="C812" s="716" t="s">
        <v>763</v>
      </c>
      <c r="D812" s="717">
        <v>1</v>
      </c>
      <c r="E812" s="718" t="s">
        <v>30</v>
      </c>
      <c r="F812" s="719" t="s">
        <v>5</v>
      </c>
      <c r="G812" s="760">
        <f>SUM(G806:G811)</f>
        <v>230.452</v>
      </c>
      <c r="H812" s="721" t="s">
        <v>477</v>
      </c>
    </row>
    <row r="813" spans="1:8">
      <c r="A813" s="722">
        <v>11.5</v>
      </c>
      <c r="B813" s="792" t="s">
        <v>764</v>
      </c>
      <c r="C813" s="706"/>
      <c r="D813" s="723"/>
      <c r="E813" s="723"/>
      <c r="F813" s="724"/>
      <c r="G813" s="725" t="s">
        <v>242</v>
      </c>
      <c r="H813" s="726"/>
    </row>
    <row r="814" spans="1:8">
      <c r="A814" s="704"/>
      <c r="B814" s="705" t="s">
        <v>523</v>
      </c>
      <c r="C814" s="706"/>
      <c r="D814" s="712">
        <v>20.02</v>
      </c>
      <c r="E814" s="708" t="s">
        <v>402</v>
      </c>
      <c r="F814" s="709">
        <v>2.08</v>
      </c>
      <c r="G814" s="710">
        <f t="shared" ref="G814:G819" si="18">D814*F814</f>
        <v>41.641600000000004</v>
      </c>
      <c r="H814" s="749" t="s">
        <v>242</v>
      </c>
    </row>
    <row r="815" spans="1:8">
      <c r="A815" s="704"/>
      <c r="B815" s="705" t="s">
        <v>584</v>
      </c>
      <c r="C815" s="706"/>
      <c r="D815" s="712">
        <v>8.42</v>
      </c>
      <c r="E815" s="708" t="s">
        <v>402</v>
      </c>
      <c r="F815" s="709">
        <v>5.47</v>
      </c>
      <c r="G815" s="710">
        <f t="shared" si="18"/>
        <v>46.057399999999994</v>
      </c>
      <c r="H815" s="711" t="s">
        <v>242</v>
      </c>
    </row>
    <row r="816" spans="1:8">
      <c r="A816" s="704"/>
      <c r="B816" s="705" t="s">
        <v>589</v>
      </c>
      <c r="C816" s="706"/>
      <c r="D816" s="712">
        <v>22</v>
      </c>
      <c r="E816" s="708" t="s">
        <v>402</v>
      </c>
      <c r="F816" s="709">
        <v>2.2000000000000002</v>
      </c>
      <c r="G816" s="710">
        <f t="shared" si="18"/>
        <v>48.400000000000006</v>
      </c>
      <c r="H816" s="703"/>
    </row>
    <row r="817" spans="1:8">
      <c r="A817" s="793"/>
      <c r="B817" s="705" t="s">
        <v>586</v>
      </c>
      <c r="C817" s="706"/>
      <c r="D817" s="712">
        <v>0.5</v>
      </c>
      <c r="E817" s="708" t="s">
        <v>402</v>
      </c>
      <c r="F817" s="803">
        <v>65</v>
      </c>
      <c r="G817" s="710">
        <f t="shared" si="18"/>
        <v>32.5</v>
      </c>
      <c r="H817" s="726"/>
    </row>
    <row r="818" spans="1:8">
      <c r="A818" s="793"/>
      <c r="B818" s="705" t="s">
        <v>473</v>
      </c>
      <c r="C818" s="706"/>
      <c r="D818" s="712">
        <v>0.11</v>
      </c>
      <c r="E818" s="708" t="s">
        <v>31</v>
      </c>
      <c r="F818" s="709">
        <v>287.5</v>
      </c>
      <c r="G818" s="710">
        <f t="shared" si="18"/>
        <v>31.625</v>
      </c>
      <c r="H818" s="726"/>
    </row>
    <row r="819" spans="1:8">
      <c r="A819" s="793"/>
      <c r="B819" s="705" t="s">
        <v>572</v>
      </c>
      <c r="C819" s="706"/>
      <c r="D819" s="707">
        <v>10</v>
      </c>
      <c r="E819" s="708" t="s">
        <v>403</v>
      </c>
      <c r="F819" s="713">
        <v>1.44E-2</v>
      </c>
      <c r="G819" s="710">
        <f t="shared" si="18"/>
        <v>0.14399999999999999</v>
      </c>
      <c r="H819" s="726"/>
    </row>
    <row r="820" spans="1:8" ht="21.75" thickBot="1">
      <c r="A820" s="731"/>
      <c r="B820" s="801"/>
      <c r="C820" s="733" t="s">
        <v>765</v>
      </c>
      <c r="D820" s="734">
        <v>1</v>
      </c>
      <c r="E820" s="764" t="s">
        <v>30</v>
      </c>
      <c r="F820" s="765" t="s">
        <v>5</v>
      </c>
      <c r="G820" s="766">
        <f>SUM(G814:G819)</f>
        <v>200.36799999999999</v>
      </c>
      <c r="H820" s="798" t="s">
        <v>477</v>
      </c>
    </row>
    <row r="821" spans="1:8">
      <c r="D821" s="738"/>
      <c r="E821" s="767"/>
      <c r="F821" s="768"/>
      <c r="G821" s="1129" t="str">
        <f>$G$37</f>
        <v xml:space="preserve"> เมษายน 2549</v>
      </c>
      <c r="H821" s="1129"/>
    </row>
    <row r="822" spans="1:8" ht="21.75">
      <c r="A822" s="1117" t="s">
        <v>766</v>
      </c>
      <c r="B822" s="1117"/>
      <c r="C822" s="1117"/>
      <c r="D822" s="1117"/>
      <c r="E822" s="1117"/>
      <c r="F822" s="1117"/>
      <c r="G822" s="1117"/>
      <c r="H822" s="1117"/>
    </row>
    <row r="823" spans="1:8" ht="22.5" thickBot="1">
      <c r="A823" s="1131" t="s">
        <v>485</v>
      </c>
      <c r="B823" s="1131"/>
      <c r="C823" s="1131"/>
      <c r="D823" s="1131"/>
      <c r="E823" s="1131"/>
      <c r="F823" s="1131"/>
      <c r="G823" s="1131"/>
      <c r="H823" s="1131"/>
    </row>
    <row r="824" spans="1:8">
      <c r="A824" s="1119" t="s">
        <v>257</v>
      </c>
      <c r="B824" s="1121" t="s">
        <v>1</v>
      </c>
      <c r="C824" s="1122"/>
      <c r="D824" s="1125" t="s">
        <v>22</v>
      </c>
      <c r="E824" s="1125" t="s">
        <v>23</v>
      </c>
      <c r="F824" s="686" t="s">
        <v>467</v>
      </c>
      <c r="G824" s="687" t="s">
        <v>468</v>
      </c>
      <c r="H824" s="1127" t="s">
        <v>18</v>
      </c>
    </row>
    <row r="825" spans="1:8">
      <c r="A825" s="1120"/>
      <c r="B825" s="1123"/>
      <c r="C825" s="1124"/>
      <c r="D825" s="1126"/>
      <c r="E825" s="1126"/>
      <c r="F825" s="688" t="s">
        <v>29</v>
      </c>
      <c r="G825" s="689" t="s">
        <v>29</v>
      </c>
      <c r="H825" s="1128"/>
    </row>
    <row r="826" spans="1:8">
      <c r="A826" s="722">
        <v>11.6</v>
      </c>
      <c r="B826" s="792" t="s">
        <v>767</v>
      </c>
      <c r="C826" s="706"/>
      <c r="D826" s="723"/>
      <c r="E826" s="723"/>
      <c r="F826" s="724"/>
      <c r="G826" s="725" t="s">
        <v>242</v>
      </c>
      <c r="H826" s="726"/>
    </row>
    <row r="827" spans="1:8">
      <c r="A827" s="704"/>
      <c r="B827" s="705" t="s">
        <v>523</v>
      </c>
      <c r="C827" s="706"/>
      <c r="D827" s="712">
        <v>20.02</v>
      </c>
      <c r="E827" s="708" t="s">
        <v>402</v>
      </c>
      <c r="F827" s="709">
        <v>2.08</v>
      </c>
      <c r="G827" s="710">
        <f t="shared" ref="G827:G833" si="19">D827*F827</f>
        <v>41.641600000000004</v>
      </c>
      <c r="H827" s="749" t="s">
        <v>242</v>
      </c>
    </row>
    <row r="828" spans="1:8">
      <c r="A828" s="704"/>
      <c r="B828" s="705" t="s">
        <v>584</v>
      </c>
      <c r="C828" s="706"/>
      <c r="D828" s="712">
        <v>8.42</v>
      </c>
      <c r="E828" s="708" t="s">
        <v>402</v>
      </c>
      <c r="F828" s="709">
        <v>5.47</v>
      </c>
      <c r="G828" s="710">
        <f t="shared" si="19"/>
        <v>46.057399999999994</v>
      </c>
      <c r="H828" s="711" t="s">
        <v>242</v>
      </c>
    </row>
    <row r="829" spans="1:8">
      <c r="A829" s="704"/>
      <c r="B829" s="705" t="s">
        <v>768</v>
      </c>
      <c r="C829" s="706"/>
      <c r="D829" s="712">
        <v>25.96</v>
      </c>
      <c r="E829" s="708" t="s">
        <v>402</v>
      </c>
      <c r="F829" s="709">
        <v>2.8</v>
      </c>
      <c r="G829" s="710">
        <f t="shared" si="19"/>
        <v>72.688000000000002</v>
      </c>
      <c r="H829" s="703"/>
    </row>
    <row r="830" spans="1:8">
      <c r="A830" s="793"/>
      <c r="B830" s="705" t="s">
        <v>586</v>
      </c>
      <c r="C830" s="706"/>
      <c r="D830" s="712">
        <v>0.5</v>
      </c>
      <c r="E830" s="708" t="s">
        <v>402</v>
      </c>
      <c r="F830" s="803">
        <v>65</v>
      </c>
      <c r="G830" s="710">
        <f t="shared" si="19"/>
        <v>32.5</v>
      </c>
      <c r="H830" s="726"/>
    </row>
    <row r="831" spans="1:8">
      <c r="A831" s="793"/>
      <c r="B831" s="705" t="s">
        <v>473</v>
      </c>
      <c r="C831" s="706"/>
      <c r="D831" s="712">
        <v>0.11</v>
      </c>
      <c r="E831" s="708" t="s">
        <v>31</v>
      </c>
      <c r="F831" s="709">
        <v>287.5</v>
      </c>
      <c r="G831" s="710">
        <f t="shared" si="19"/>
        <v>31.625</v>
      </c>
      <c r="H831" s="726"/>
    </row>
    <row r="832" spans="1:8">
      <c r="A832" s="793"/>
      <c r="B832" s="705" t="s">
        <v>572</v>
      </c>
      <c r="C832" s="706"/>
      <c r="D832" s="707">
        <v>10</v>
      </c>
      <c r="E832" s="708" t="s">
        <v>403</v>
      </c>
      <c r="F832" s="713">
        <v>1.44E-2</v>
      </c>
      <c r="G832" s="710">
        <f t="shared" si="19"/>
        <v>0.14399999999999999</v>
      </c>
      <c r="H832" s="726"/>
    </row>
    <row r="833" spans="1:8">
      <c r="A833" s="704"/>
      <c r="B833" s="705" t="s">
        <v>595</v>
      </c>
      <c r="C833" s="706"/>
      <c r="D833" s="712">
        <v>0.02</v>
      </c>
      <c r="E833" s="708" t="s">
        <v>402</v>
      </c>
      <c r="F833" s="709">
        <v>150</v>
      </c>
      <c r="G833" s="710">
        <f t="shared" si="19"/>
        <v>3</v>
      </c>
      <c r="H833" s="703"/>
    </row>
    <row r="834" spans="1:8">
      <c r="A834" s="714"/>
      <c r="B834" s="804"/>
      <c r="C834" s="716" t="s">
        <v>769</v>
      </c>
      <c r="D834" s="717">
        <v>1</v>
      </c>
      <c r="E834" s="718" t="s">
        <v>30</v>
      </c>
      <c r="F834" s="719" t="s">
        <v>5</v>
      </c>
      <c r="G834" s="760">
        <f>SUM(G827:G833)</f>
        <v>227.65600000000001</v>
      </c>
      <c r="H834" s="721" t="s">
        <v>477</v>
      </c>
    </row>
    <row r="835" spans="1:8">
      <c r="A835" s="722">
        <v>11.7</v>
      </c>
      <c r="B835" s="792" t="s">
        <v>770</v>
      </c>
      <c r="C835" s="706"/>
      <c r="D835" s="723"/>
      <c r="E835" s="723"/>
      <c r="F835" s="724"/>
      <c r="G835" s="725" t="s">
        <v>242</v>
      </c>
      <c r="H835" s="726"/>
    </row>
    <row r="836" spans="1:8">
      <c r="A836" s="704"/>
      <c r="B836" s="705" t="s">
        <v>523</v>
      </c>
      <c r="C836" s="706"/>
      <c r="D836" s="712">
        <v>20.02</v>
      </c>
      <c r="E836" s="708" t="s">
        <v>402</v>
      </c>
      <c r="F836" s="709">
        <v>2.08</v>
      </c>
      <c r="G836" s="710">
        <f t="shared" ref="G836:G843" si="20">D836*F836</f>
        <v>41.641600000000004</v>
      </c>
      <c r="H836" s="749" t="s">
        <v>242</v>
      </c>
    </row>
    <row r="837" spans="1:8">
      <c r="A837" s="704"/>
      <c r="B837" s="705" t="s">
        <v>584</v>
      </c>
      <c r="C837" s="706"/>
      <c r="D837" s="712">
        <v>8.42</v>
      </c>
      <c r="E837" s="708" t="s">
        <v>402</v>
      </c>
      <c r="F837" s="709">
        <v>5.47</v>
      </c>
      <c r="G837" s="710">
        <f t="shared" si="20"/>
        <v>46.057399999999994</v>
      </c>
      <c r="H837" s="711" t="s">
        <v>242</v>
      </c>
    </row>
    <row r="838" spans="1:8">
      <c r="A838" s="704"/>
      <c r="B838" s="705" t="s">
        <v>771</v>
      </c>
      <c r="C838" s="706"/>
      <c r="D838" s="712">
        <v>25.96</v>
      </c>
      <c r="E838" s="708" t="s">
        <v>402</v>
      </c>
      <c r="F838" s="709">
        <v>2.8</v>
      </c>
      <c r="G838" s="710">
        <f t="shared" si="20"/>
        <v>72.688000000000002</v>
      </c>
      <c r="H838" s="703"/>
    </row>
    <row r="839" spans="1:8">
      <c r="A839" s="793"/>
      <c r="B839" s="705" t="s">
        <v>586</v>
      </c>
      <c r="C839" s="706"/>
      <c r="D839" s="712">
        <v>0.5</v>
      </c>
      <c r="E839" s="708" t="s">
        <v>402</v>
      </c>
      <c r="F839" s="803">
        <v>65</v>
      </c>
      <c r="G839" s="710">
        <f t="shared" si="20"/>
        <v>32.5</v>
      </c>
      <c r="H839" s="726"/>
    </row>
    <row r="840" spans="1:8">
      <c r="A840" s="793"/>
      <c r="B840" s="705" t="s">
        <v>473</v>
      </c>
      <c r="C840" s="706"/>
      <c r="D840" s="712">
        <v>0.11</v>
      </c>
      <c r="E840" s="708" t="s">
        <v>31</v>
      </c>
      <c r="F840" s="709">
        <v>287.5</v>
      </c>
      <c r="G840" s="710">
        <f t="shared" si="20"/>
        <v>31.625</v>
      </c>
      <c r="H840" s="726"/>
    </row>
    <row r="841" spans="1:8">
      <c r="A841" s="793"/>
      <c r="B841" s="705" t="s">
        <v>572</v>
      </c>
      <c r="C841" s="706"/>
      <c r="D841" s="707">
        <v>10</v>
      </c>
      <c r="E841" s="708" t="s">
        <v>403</v>
      </c>
      <c r="F841" s="713">
        <v>1.44E-2</v>
      </c>
      <c r="G841" s="710">
        <f>D841*F841</f>
        <v>0.14399999999999999</v>
      </c>
      <c r="H841" s="726"/>
    </row>
    <row r="842" spans="1:8">
      <c r="A842" s="793"/>
      <c r="B842" s="705" t="s">
        <v>772</v>
      </c>
      <c r="C842" s="706"/>
      <c r="D842" s="712">
        <v>1.5</v>
      </c>
      <c r="E842" s="708" t="s">
        <v>43</v>
      </c>
      <c r="F842" s="821">
        <v>20</v>
      </c>
      <c r="G842" s="710">
        <f t="shared" si="20"/>
        <v>30</v>
      </c>
      <c r="H842" s="726"/>
    </row>
    <row r="843" spans="1:8">
      <c r="A843" s="704"/>
      <c r="B843" s="705" t="s">
        <v>595</v>
      </c>
      <c r="C843" s="706"/>
      <c r="D843" s="712">
        <v>0.02</v>
      </c>
      <c r="E843" s="708" t="s">
        <v>402</v>
      </c>
      <c r="F843" s="709">
        <v>150</v>
      </c>
      <c r="G843" s="710">
        <f t="shared" si="20"/>
        <v>3</v>
      </c>
      <c r="H843" s="703"/>
    </row>
    <row r="844" spans="1:8">
      <c r="A844" s="714"/>
      <c r="B844" s="804"/>
      <c r="C844" s="840" t="s">
        <v>773</v>
      </c>
      <c r="D844" s="717">
        <v>1</v>
      </c>
      <c r="E844" s="718" t="s">
        <v>30</v>
      </c>
      <c r="F844" s="719" t="s">
        <v>5</v>
      </c>
      <c r="G844" s="760">
        <f>SUM(G836:G843)</f>
        <v>257.65600000000001</v>
      </c>
      <c r="H844" s="721" t="s">
        <v>477</v>
      </c>
    </row>
    <row r="845" spans="1:8">
      <c r="A845" s="722">
        <v>11.8</v>
      </c>
      <c r="B845" s="699" t="s">
        <v>774</v>
      </c>
      <c r="C845" s="705"/>
      <c r="D845" s="700"/>
      <c r="E845" s="700"/>
      <c r="F845" s="701"/>
      <c r="G845" s="702" t="s">
        <v>242</v>
      </c>
      <c r="H845" s="703"/>
    </row>
    <row r="846" spans="1:8">
      <c r="A846" s="704"/>
      <c r="B846" s="705" t="s">
        <v>775</v>
      </c>
      <c r="C846" s="706"/>
      <c r="D846" s="707">
        <v>105</v>
      </c>
      <c r="E846" s="708" t="s">
        <v>593</v>
      </c>
      <c r="F846" s="709">
        <v>1.5</v>
      </c>
      <c r="G846" s="710">
        <f t="shared" ref="G846:G851" si="21">D846*F846</f>
        <v>157.5</v>
      </c>
      <c r="H846" s="703"/>
    </row>
    <row r="847" spans="1:8">
      <c r="A847" s="704"/>
      <c r="B847" s="705" t="s">
        <v>523</v>
      </c>
      <c r="C847" s="706"/>
      <c r="D847" s="712">
        <v>21.51</v>
      </c>
      <c r="E847" s="708" t="s">
        <v>402</v>
      </c>
      <c r="F847" s="709">
        <v>2.08</v>
      </c>
      <c r="G847" s="710">
        <f t="shared" si="21"/>
        <v>44.740800000000007</v>
      </c>
      <c r="H847" s="749" t="s">
        <v>242</v>
      </c>
    </row>
    <row r="848" spans="1:8">
      <c r="A848" s="704"/>
      <c r="B848" s="705" t="s">
        <v>594</v>
      </c>
      <c r="C848" s="706"/>
      <c r="D848" s="712">
        <v>0.25</v>
      </c>
      <c r="E848" s="708" t="s">
        <v>402</v>
      </c>
      <c r="F848" s="709">
        <v>5.47</v>
      </c>
      <c r="G848" s="710">
        <f t="shared" si="21"/>
        <v>1.3674999999999999</v>
      </c>
      <c r="H848" s="703"/>
    </row>
    <row r="849" spans="1:8">
      <c r="A849" s="704"/>
      <c r="B849" s="705" t="s">
        <v>473</v>
      </c>
      <c r="C849" s="706"/>
      <c r="D849" s="712">
        <v>0.11</v>
      </c>
      <c r="E849" s="708" t="s">
        <v>31</v>
      </c>
      <c r="F849" s="709">
        <v>287.5</v>
      </c>
      <c r="G849" s="710">
        <f t="shared" si="21"/>
        <v>31.625</v>
      </c>
      <c r="H849" s="703"/>
    </row>
    <row r="850" spans="1:8">
      <c r="A850" s="704"/>
      <c r="B850" s="705" t="s">
        <v>572</v>
      </c>
      <c r="C850" s="706"/>
      <c r="D850" s="707">
        <v>10</v>
      </c>
      <c r="E850" s="708" t="s">
        <v>403</v>
      </c>
      <c r="F850" s="713">
        <v>1.44E-2</v>
      </c>
      <c r="G850" s="710">
        <f t="shared" si="21"/>
        <v>0.14399999999999999</v>
      </c>
      <c r="H850" s="703"/>
    </row>
    <row r="851" spans="1:8">
      <c r="A851" s="704"/>
      <c r="B851" s="705" t="s">
        <v>595</v>
      </c>
      <c r="C851" s="706"/>
      <c r="D851" s="712">
        <v>0.02</v>
      </c>
      <c r="E851" s="708" t="s">
        <v>402</v>
      </c>
      <c r="F851" s="709">
        <v>150</v>
      </c>
      <c r="G851" s="710">
        <f t="shared" si="21"/>
        <v>3</v>
      </c>
      <c r="H851" s="703"/>
    </row>
    <row r="852" spans="1:8">
      <c r="A852" s="805"/>
      <c r="B852" s="806"/>
      <c r="C852" s="807" t="s">
        <v>776</v>
      </c>
      <c r="D852" s="808">
        <v>1</v>
      </c>
      <c r="E852" s="809" t="s">
        <v>30</v>
      </c>
      <c r="F852" s="810" t="s">
        <v>5</v>
      </c>
      <c r="G852" s="811">
        <f>SUM(G846:G851)</f>
        <v>238.37730000000002</v>
      </c>
      <c r="H852" s="812" t="s">
        <v>477</v>
      </c>
    </row>
    <row r="853" spans="1:8">
      <c r="A853" s="722">
        <v>11.9</v>
      </c>
      <c r="B853" s="699" t="s">
        <v>777</v>
      </c>
      <c r="C853" s="705"/>
      <c r="D853" s="700"/>
      <c r="E853" s="700"/>
      <c r="F853" s="701"/>
      <c r="G853" s="702" t="s">
        <v>242</v>
      </c>
      <c r="H853" s="703"/>
    </row>
    <row r="854" spans="1:8">
      <c r="A854" s="704"/>
      <c r="B854" s="705" t="s">
        <v>778</v>
      </c>
      <c r="C854" s="706"/>
      <c r="D854" s="707">
        <v>105</v>
      </c>
      <c r="E854" s="708" t="s">
        <v>593</v>
      </c>
      <c r="F854" s="709">
        <v>1.8</v>
      </c>
      <c r="G854" s="710">
        <f t="shared" ref="G854:G859" si="22">D854*F854</f>
        <v>189</v>
      </c>
      <c r="H854" s="703"/>
    </row>
    <row r="855" spans="1:8">
      <c r="A855" s="704"/>
      <c r="B855" s="705" t="s">
        <v>523</v>
      </c>
      <c r="C855" s="706"/>
      <c r="D855" s="712">
        <v>21.51</v>
      </c>
      <c r="E855" s="708" t="s">
        <v>402</v>
      </c>
      <c r="F855" s="709">
        <v>2.08</v>
      </c>
      <c r="G855" s="710">
        <f t="shared" si="22"/>
        <v>44.740800000000007</v>
      </c>
      <c r="H855" s="749" t="s">
        <v>242</v>
      </c>
    </row>
    <row r="856" spans="1:8">
      <c r="A856" s="704"/>
      <c r="B856" s="705" t="s">
        <v>594</v>
      </c>
      <c r="C856" s="706"/>
      <c r="D856" s="712">
        <v>0.25</v>
      </c>
      <c r="E856" s="708" t="s">
        <v>402</v>
      </c>
      <c r="F856" s="709">
        <v>5.47</v>
      </c>
      <c r="G856" s="710">
        <f t="shared" si="22"/>
        <v>1.3674999999999999</v>
      </c>
      <c r="H856" s="703"/>
    </row>
    <row r="857" spans="1:8">
      <c r="A857" s="704"/>
      <c r="B857" s="705" t="s">
        <v>473</v>
      </c>
      <c r="C857" s="706"/>
      <c r="D857" s="712">
        <v>0.11</v>
      </c>
      <c r="E857" s="708" t="s">
        <v>31</v>
      </c>
      <c r="F857" s="709">
        <v>287.5</v>
      </c>
      <c r="G857" s="710">
        <f t="shared" si="22"/>
        <v>31.625</v>
      </c>
      <c r="H857" s="703"/>
    </row>
    <row r="858" spans="1:8">
      <c r="A858" s="704"/>
      <c r="B858" s="705" t="s">
        <v>572</v>
      </c>
      <c r="C858" s="706"/>
      <c r="D858" s="707">
        <v>10</v>
      </c>
      <c r="E858" s="708" t="s">
        <v>403</v>
      </c>
      <c r="F858" s="713">
        <v>1.44E-2</v>
      </c>
      <c r="G858" s="710">
        <f t="shared" si="22"/>
        <v>0.14399999999999999</v>
      </c>
      <c r="H858" s="703"/>
    </row>
    <row r="859" spans="1:8">
      <c r="A859" s="704"/>
      <c r="B859" s="705" t="s">
        <v>595</v>
      </c>
      <c r="C859" s="706"/>
      <c r="D859" s="712">
        <v>0.02</v>
      </c>
      <c r="E859" s="708" t="s">
        <v>402</v>
      </c>
      <c r="F859" s="709">
        <v>150</v>
      </c>
      <c r="G859" s="710">
        <f t="shared" si="22"/>
        <v>3</v>
      </c>
      <c r="H859" s="703"/>
    </row>
    <row r="860" spans="1:8" ht="21.75" thickBot="1">
      <c r="A860" s="731"/>
      <c r="B860" s="732"/>
      <c r="C860" s="733" t="s">
        <v>779</v>
      </c>
      <c r="D860" s="734">
        <v>1</v>
      </c>
      <c r="E860" s="764" t="s">
        <v>30</v>
      </c>
      <c r="F860" s="765" t="s">
        <v>5</v>
      </c>
      <c r="G860" s="766">
        <f>SUM(G854:G859)</f>
        <v>269.87729999999999</v>
      </c>
      <c r="H860" s="798" t="s">
        <v>477</v>
      </c>
    </row>
    <row r="861" spans="1:8">
      <c r="D861" s="738"/>
      <c r="E861" s="767"/>
      <c r="F861" s="768"/>
      <c r="G861" s="1129" t="str">
        <f>$G$37</f>
        <v xml:space="preserve"> เมษายน 2549</v>
      </c>
      <c r="H861" s="1129"/>
    </row>
    <row r="862" spans="1:8" ht="21.75">
      <c r="A862" s="1117" t="s">
        <v>780</v>
      </c>
      <c r="B862" s="1117"/>
      <c r="C862" s="1117"/>
      <c r="D862" s="1117"/>
      <c r="E862" s="1117"/>
      <c r="F862" s="1117"/>
      <c r="G862" s="1117"/>
      <c r="H862" s="1117"/>
    </row>
    <row r="863" spans="1:8" ht="22.5" thickBot="1">
      <c r="A863" s="1131" t="s">
        <v>485</v>
      </c>
      <c r="B863" s="1131"/>
      <c r="C863" s="1131"/>
      <c r="D863" s="1131"/>
      <c r="E863" s="1131"/>
      <c r="F863" s="1131"/>
      <c r="G863" s="1131"/>
      <c r="H863" s="1131"/>
    </row>
    <row r="864" spans="1:8">
      <c r="A864" s="1119" t="s">
        <v>257</v>
      </c>
      <c r="B864" s="1121" t="s">
        <v>1</v>
      </c>
      <c r="C864" s="1122"/>
      <c r="D864" s="1125" t="s">
        <v>22</v>
      </c>
      <c r="E864" s="1125" t="s">
        <v>23</v>
      </c>
      <c r="F864" s="686" t="s">
        <v>467</v>
      </c>
      <c r="G864" s="687" t="s">
        <v>468</v>
      </c>
      <c r="H864" s="1127" t="s">
        <v>18</v>
      </c>
    </row>
    <row r="865" spans="1:8">
      <c r="A865" s="1120"/>
      <c r="B865" s="1123"/>
      <c r="C865" s="1124"/>
      <c r="D865" s="1126"/>
      <c r="E865" s="1126"/>
      <c r="F865" s="688" t="s">
        <v>29</v>
      </c>
      <c r="G865" s="689" t="s">
        <v>29</v>
      </c>
      <c r="H865" s="1128"/>
    </row>
    <row r="866" spans="1:8">
      <c r="A866" s="813">
        <v>11.1</v>
      </c>
      <c r="B866" s="699" t="s">
        <v>781</v>
      </c>
      <c r="C866" s="705"/>
      <c r="D866" s="700"/>
      <c r="E866" s="700"/>
      <c r="F866" s="701"/>
      <c r="G866" s="702" t="s">
        <v>242</v>
      </c>
      <c r="H866" s="703"/>
    </row>
    <row r="867" spans="1:8">
      <c r="A867" s="704"/>
      <c r="B867" s="705" t="s">
        <v>602</v>
      </c>
      <c r="C867" s="706"/>
      <c r="D867" s="707">
        <v>28</v>
      </c>
      <c r="E867" s="708" t="s">
        <v>593</v>
      </c>
      <c r="F867" s="709">
        <v>5</v>
      </c>
      <c r="G867" s="710">
        <f t="shared" ref="G867:G872" si="23">D867*F867</f>
        <v>140</v>
      </c>
      <c r="H867" s="703"/>
    </row>
    <row r="868" spans="1:8">
      <c r="A868" s="704"/>
      <c r="B868" s="705" t="s">
        <v>523</v>
      </c>
      <c r="C868" s="706"/>
      <c r="D868" s="712">
        <v>21.51</v>
      </c>
      <c r="E868" s="708" t="s">
        <v>402</v>
      </c>
      <c r="F868" s="709">
        <v>2.08</v>
      </c>
      <c r="G868" s="710">
        <f t="shared" si="23"/>
        <v>44.740800000000007</v>
      </c>
      <c r="H868" s="749" t="s">
        <v>242</v>
      </c>
    </row>
    <row r="869" spans="1:8">
      <c r="A869" s="704"/>
      <c r="B869" s="705" t="s">
        <v>594</v>
      </c>
      <c r="C869" s="706"/>
      <c r="D869" s="712">
        <v>0.25</v>
      </c>
      <c r="E869" s="708" t="s">
        <v>402</v>
      </c>
      <c r="F869" s="709">
        <v>5.47</v>
      </c>
      <c r="G869" s="710">
        <f t="shared" si="23"/>
        <v>1.3674999999999999</v>
      </c>
      <c r="H869" s="703"/>
    </row>
    <row r="870" spans="1:8">
      <c r="A870" s="704"/>
      <c r="B870" s="705" t="s">
        <v>473</v>
      </c>
      <c r="C870" s="706"/>
      <c r="D870" s="712">
        <v>0.11</v>
      </c>
      <c r="E870" s="708" t="s">
        <v>31</v>
      </c>
      <c r="F870" s="709">
        <v>287.5</v>
      </c>
      <c r="G870" s="710">
        <f t="shared" si="23"/>
        <v>31.625</v>
      </c>
      <c r="H870" s="703"/>
    </row>
    <row r="871" spans="1:8">
      <c r="A871" s="704"/>
      <c r="B871" s="705" t="s">
        <v>572</v>
      </c>
      <c r="C871" s="706"/>
      <c r="D871" s="707">
        <v>10</v>
      </c>
      <c r="E871" s="708" t="s">
        <v>403</v>
      </c>
      <c r="F871" s="713">
        <v>1.44E-2</v>
      </c>
      <c r="G871" s="710">
        <f t="shared" si="23"/>
        <v>0.14399999999999999</v>
      </c>
      <c r="H871" s="703"/>
    </row>
    <row r="872" spans="1:8">
      <c r="A872" s="704"/>
      <c r="B872" s="705" t="s">
        <v>595</v>
      </c>
      <c r="C872" s="706"/>
      <c r="D872" s="712">
        <v>0.02</v>
      </c>
      <c r="E872" s="708" t="s">
        <v>402</v>
      </c>
      <c r="F872" s="709">
        <v>150</v>
      </c>
      <c r="G872" s="710">
        <f t="shared" si="23"/>
        <v>3</v>
      </c>
      <c r="H872" s="703"/>
    </row>
    <row r="873" spans="1:8">
      <c r="A873" s="805"/>
      <c r="B873" s="806"/>
      <c r="C873" s="807" t="s">
        <v>782</v>
      </c>
      <c r="D873" s="808">
        <v>1</v>
      </c>
      <c r="E873" s="809" t="s">
        <v>30</v>
      </c>
      <c r="F873" s="810" t="s">
        <v>5</v>
      </c>
      <c r="G873" s="811">
        <f>SUM(G867:G872)</f>
        <v>220.87730000000002</v>
      </c>
      <c r="H873" s="812" t="s">
        <v>477</v>
      </c>
    </row>
    <row r="874" spans="1:8">
      <c r="A874" s="722">
        <v>11.11</v>
      </c>
      <c r="B874" s="699" t="s">
        <v>783</v>
      </c>
      <c r="C874" s="705"/>
      <c r="D874" s="700"/>
      <c r="E874" s="700"/>
      <c r="F874" s="701"/>
      <c r="G874" s="702" t="s">
        <v>242</v>
      </c>
      <c r="H874" s="703"/>
    </row>
    <row r="875" spans="1:8">
      <c r="A875" s="704"/>
      <c r="B875" s="705" t="s">
        <v>606</v>
      </c>
      <c r="C875" s="706"/>
      <c r="D875" s="707">
        <v>28</v>
      </c>
      <c r="E875" s="708" t="s">
        <v>593</v>
      </c>
      <c r="F875" s="709">
        <v>5.5</v>
      </c>
      <c r="G875" s="710">
        <f t="shared" ref="G875:G880" si="24">D875*F875</f>
        <v>154</v>
      </c>
      <c r="H875" s="703"/>
    </row>
    <row r="876" spans="1:8">
      <c r="A876" s="704"/>
      <c r="B876" s="705" t="s">
        <v>523</v>
      </c>
      <c r="C876" s="706"/>
      <c r="D876" s="712">
        <v>21.51</v>
      </c>
      <c r="E876" s="708" t="s">
        <v>402</v>
      </c>
      <c r="F876" s="709">
        <v>2.08</v>
      </c>
      <c r="G876" s="710">
        <f t="shared" si="24"/>
        <v>44.740800000000007</v>
      </c>
      <c r="H876" s="749" t="s">
        <v>242</v>
      </c>
    </row>
    <row r="877" spans="1:8">
      <c r="A877" s="704"/>
      <c r="B877" s="705" t="s">
        <v>594</v>
      </c>
      <c r="C877" s="706"/>
      <c r="D877" s="712">
        <v>0.25</v>
      </c>
      <c r="E877" s="708" t="s">
        <v>402</v>
      </c>
      <c r="F877" s="709">
        <v>5.47</v>
      </c>
      <c r="G877" s="710">
        <f t="shared" si="24"/>
        <v>1.3674999999999999</v>
      </c>
      <c r="H877" s="703"/>
    </row>
    <row r="878" spans="1:8">
      <c r="A878" s="704"/>
      <c r="B878" s="705" t="s">
        <v>473</v>
      </c>
      <c r="C878" s="706"/>
      <c r="D878" s="712">
        <v>0.11</v>
      </c>
      <c r="E878" s="708" t="s">
        <v>31</v>
      </c>
      <c r="F878" s="709">
        <v>287.5</v>
      </c>
      <c r="G878" s="710">
        <f t="shared" si="24"/>
        <v>31.625</v>
      </c>
      <c r="H878" s="703"/>
    </row>
    <row r="879" spans="1:8">
      <c r="A879" s="704"/>
      <c r="B879" s="705" t="s">
        <v>572</v>
      </c>
      <c r="C879" s="706"/>
      <c r="D879" s="707">
        <v>10</v>
      </c>
      <c r="E879" s="708" t="s">
        <v>403</v>
      </c>
      <c r="F879" s="713">
        <v>1.44E-2</v>
      </c>
      <c r="G879" s="710">
        <f t="shared" si="24"/>
        <v>0.14399999999999999</v>
      </c>
      <c r="H879" s="703"/>
    </row>
    <row r="880" spans="1:8">
      <c r="A880" s="704"/>
      <c r="B880" s="705" t="s">
        <v>595</v>
      </c>
      <c r="C880" s="706"/>
      <c r="D880" s="712">
        <v>0.02</v>
      </c>
      <c r="E880" s="708" t="s">
        <v>402</v>
      </c>
      <c r="F880" s="709">
        <v>150</v>
      </c>
      <c r="G880" s="710">
        <f t="shared" si="24"/>
        <v>3</v>
      </c>
      <c r="H880" s="703"/>
    </row>
    <row r="881" spans="1:8">
      <c r="A881" s="805"/>
      <c r="B881" s="806"/>
      <c r="C881" s="807" t="s">
        <v>784</v>
      </c>
      <c r="D881" s="808">
        <v>1</v>
      </c>
      <c r="E881" s="809" t="s">
        <v>30</v>
      </c>
      <c r="F881" s="810" t="s">
        <v>5</v>
      </c>
      <c r="G881" s="811">
        <f>SUM(G875:G880)</f>
        <v>234.87730000000002</v>
      </c>
      <c r="H881" s="812" t="s">
        <v>477</v>
      </c>
    </row>
    <row r="882" spans="1:8">
      <c r="A882" s="722">
        <v>11.12</v>
      </c>
      <c r="B882" s="699" t="s">
        <v>785</v>
      </c>
      <c r="C882" s="705"/>
      <c r="D882" s="700"/>
      <c r="E882" s="700"/>
      <c r="F882" s="701"/>
      <c r="G882" s="702" t="s">
        <v>242</v>
      </c>
      <c r="H882" s="703"/>
    </row>
    <row r="883" spans="1:8">
      <c r="A883" s="704"/>
      <c r="B883" s="705" t="s">
        <v>786</v>
      </c>
      <c r="C883" s="706"/>
      <c r="D883" s="707">
        <v>28</v>
      </c>
      <c r="E883" s="708" t="s">
        <v>593</v>
      </c>
      <c r="F883" s="709">
        <v>6.25</v>
      </c>
      <c r="G883" s="710">
        <f t="shared" ref="G883:G888" si="25">D883*F883</f>
        <v>175</v>
      </c>
      <c r="H883" s="703"/>
    </row>
    <row r="884" spans="1:8">
      <c r="A884" s="704"/>
      <c r="B884" s="705" t="s">
        <v>523</v>
      </c>
      <c r="C884" s="706"/>
      <c r="D884" s="712">
        <v>21.51</v>
      </c>
      <c r="E884" s="708" t="s">
        <v>402</v>
      </c>
      <c r="F884" s="709">
        <v>2.08</v>
      </c>
      <c r="G884" s="710">
        <f t="shared" si="25"/>
        <v>44.740800000000007</v>
      </c>
      <c r="H884" s="749" t="s">
        <v>242</v>
      </c>
    </row>
    <row r="885" spans="1:8">
      <c r="A885" s="704"/>
      <c r="B885" s="705" t="s">
        <v>594</v>
      </c>
      <c r="C885" s="706"/>
      <c r="D885" s="712">
        <v>0.25</v>
      </c>
      <c r="E885" s="708" t="s">
        <v>402</v>
      </c>
      <c r="F885" s="709">
        <v>5.47</v>
      </c>
      <c r="G885" s="710">
        <f t="shared" si="25"/>
        <v>1.3674999999999999</v>
      </c>
      <c r="H885" s="703"/>
    </row>
    <row r="886" spans="1:8">
      <c r="A886" s="704"/>
      <c r="B886" s="705" t="s">
        <v>473</v>
      </c>
      <c r="C886" s="706"/>
      <c r="D886" s="712">
        <v>0.11</v>
      </c>
      <c r="E886" s="708" t="s">
        <v>31</v>
      </c>
      <c r="F886" s="709">
        <v>287.5</v>
      </c>
      <c r="G886" s="710">
        <f t="shared" si="25"/>
        <v>31.625</v>
      </c>
      <c r="H886" s="703"/>
    </row>
    <row r="887" spans="1:8">
      <c r="A887" s="704"/>
      <c r="B887" s="705" t="s">
        <v>572</v>
      </c>
      <c r="C887" s="706"/>
      <c r="D887" s="707">
        <v>10</v>
      </c>
      <c r="E887" s="708" t="s">
        <v>403</v>
      </c>
      <c r="F887" s="713">
        <v>1.44E-2</v>
      </c>
      <c r="G887" s="710">
        <f t="shared" si="25"/>
        <v>0.14399999999999999</v>
      </c>
      <c r="H887" s="703"/>
    </row>
    <row r="888" spans="1:8">
      <c r="A888" s="704"/>
      <c r="B888" s="705" t="s">
        <v>595</v>
      </c>
      <c r="C888" s="706"/>
      <c r="D888" s="712">
        <v>0.02</v>
      </c>
      <c r="E888" s="708" t="s">
        <v>402</v>
      </c>
      <c r="F888" s="709">
        <v>150</v>
      </c>
      <c r="G888" s="710">
        <f t="shared" si="25"/>
        <v>3</v>
      </c>
      <c r="H888" s="703"/>
    </row>
    <row r="889" spans="1:8">
      <c r="A889" s="805"/>
      <c r="B889" s="806"/>
      <c r="C889" s="807" t="s">
        <v>787</v>
      </c>
      <c r="D889" s="808">
        <v>1</v>
      </c>
      <c r="E889" s="809" t="s">
        <v>30</v>
      </c>
      <c r="F889" s="810" t="s">
        <v>5</v>
      </c>
      <c r="G889" s="811">
        <f>SUM(G883:G888)</f>
        <v>255.87730000000002</v>
      </c>
      <c r="H889" s="812" t="s">
        <v>477</v>
      </c>
    </row>
    <row r="890" spans="1:8">
      <c r="A890" s="722">
        <v>11.13</v>
      </c>
      <c r="B890" s="699" t="s">
        <v>788</v>
      </c>
      <c r="C890" s="705"/>
      <c r="D890" s="700"/>
      <c r="E890" s="700"/>
      <c r="F890" s="701"/>
      <c r="G890" s="702" t="s">
        <v>242</v>
      </c>
      <c r="H890" s="703"/>
    </row>
    <row r="891" spans="1:8">
      <c r="A891" s="704"/>
      <c r="B891" s="705" t="s">
        <v>789</v>
      </c>
      <c r="C891" s="706"/>
      <c r="D891" s="707">
        <v>28</v>
      </c>
      <c r="E891" s="708" t="s">
        <v>593</v>
      </c>
      <c r="F891" s="709">
        <v>5.75</v>
      </c>
      <c r="G891" s="710">
        <f t="shared" ref="G891:G896" si="26">D891*F891</f>
        <v>161</v>
      </c>
      <c r="H891" s="703"/>
    </row>
    <row r="892" spans="1:8">
      <c r="A892" s="704"/>
      <c r="B892" s="705" t="s">
        <v>523</v>
      </c>
      <c r="C892" s="706"/>
      <c r="D892" s="712">
        <v>21.51</v>
      </c>
      <c r="E892" s="708" t="s">
        <v>402</v>
      </c>
      <c r="F892" s="709">
        <v>2.08</v>
      </c>
      <c r="G892" s="710">
        <f t="shared" si="26"/>
        <v>44.740800000000007</v>
      </c>
      <c r="H892" s="749" t="s">
        <v>242</v>
      </c>
    </row>
    <row r="893" spans="1:8">
      <c r="A893" s="704"/>
      <c r="B893" s="705" t="s">
        <v>594</v>
      </c>
      <c r="C893" s="706"/>
      <c r="D893" s="712">
        <v>0.25</v>
      </c>
      <c r="E893" s="708" t="s">
        <v>402</v>
      </c>
      <c r="F893" s="709">
        <v>5.47</v>
      </c>
      <c r="G893" s="710">
        <f t="shared" si="26"/>
        <v>1.3674999999999999</v>
      </c>
      <c r="H893" s="703"/>
    </row>
    <row r="894" spans="1:8">
      <c r="A894" s="704"/>
      <c r="B894" s="705" t="s">
        <v>473</v>
      </c>
      <c r="C894" s="706"/>
      <c r="D894" s="712">
        <v>0.11</v>
      </c>
      <c r="E894" s="708" t="s">
        <v>31</v>
      </c>
      <c r="F894" s="709">
        <v>287.5</v>
      </c>
      <c r="G894" s="710">
        <f t="shared" si="26"/>
        <v>31.625</v>
      </c>
      <c r="H894" s="703"/>
    </row>
    <row r="895" spans="1:8">
      <c r="A895" s="704"/>
      <c r="B895" s="705" t="s">
        <v>572</v>
      </c>
      <c r="C895" s="706"/>
      <c r="D895" s="707">
        <v>10</v>
      </c>
      <c r="E895" s="708" t="s">
        <v>403</v>
      </c>
      <c r="F895" s="713">
        <v>1.44E-2</v>
      </c>
      <c r="G895" s="710">
        <f t="shared" si="26"/>
        <v>0.14399999999999999</v>
      </c>
      <c r="H895" s="703"/>
    </row>
    <row r="896" spans="1:8">
      <c r="A896" s="704"/>
      <c r="B896" s="705" t="s">
        <v>595</v>
      </c>
      <c r="C896" s="706"/>
      <c r="D896" s="712">
        <v>0.02</v>
      </c>
      <c r="E896" s="708" t="s">
        <v>402</v>
      </c>
      <c r="F896" s="709">
        <v>150</v>
      </c>
      <c r="G896" s="710">
        <f t="shared" si="26"/>
        <v>3</v>
      </c>
      <c r="H896" s="703"/>
    </row>
    <row r="897" spans="1:8" ht="21.75" thickBot="1">
      <c r="A897" s="731"/>
      <c r="B897" s="732"/>
      <c r="C897" s="733" t="s">
        <v>790</v>
      </c>
      <c r="D897" s="734">
        <v>1</v>
      </c>
      <c r="E897" s="764" t="s">
        <v>30</v>
      </c>
      <c r="F897" s="765" t="s">
        <v>5</v>
      </c>
      <c r="G897" s="766">
        <f>SUM(G891:G896)</f>
        <v>241.87730000000002</v>
      </c>
      <c r="H897" s="798" t="s">
        <v>477</v>
      </c>
    </row>
    <row r="898" spans="1:8">
      <c r="D898" s="738"/>
      <c r="E898" s="767"/>
      <c r="F898" s="768"/>
      <c r="G898" s="1129" t="str">
        <f>$G$37</f>
        <v xml:space="preserve"> เมษายน 2549</v>
      </c>
      <c r="H898" s="1129"/>
    </row>
    <row r="899" spans="1:8" ht="21.75">
      <c r="A899" s="1117" t="s">
        <v>791</v>
      </c>
      <c r="B899" s="1117"/>
      <c r="C899" s="1117"/>
      <c r="D899" s="1117"/>
      <c r="E899" s="1117"/>
      <c r="F899" s="1117"/>
      <c r="G899" s="1117"/>
      <c r="H899" s="1117"/>
    </row>
    <row r="900" spans="1:8" ht="22.5" thickBot="1">
      <c r="A900" s="1131" t="s">
        <v>485</v>
      </c>
      <c r="B900" s="1131"/>
      <c r="C900" s="1131"/>
      <c r="D900" s="1131"/>
      <c r="E900" s="1131"/>
      <c r="F900" s="1131"/>
      <c r="G900" s="1131"/>
      <c r="H900" s="1131"/>
    </row>
    <row r="901" spans="1:8">
      <c r="A901" s="1119" t="s">
        <v>257</v>
      </c>
      <c r="B901" s="1121" t="s">
        <v>1</v>
      </c>
      <c r="C901" s="1122"/>
      <c r="D901" s="1125" t="s">
        <v>22</v>
      </c>
      <c r="E901" s="1125" t="s">
        <v>23</v>
      </c>
      <c r="F901" s="686" t="s">
        <v>467</v>
      </c>
      <c r="G901" s="687" t="s">
        <v>468</v>
      </c>
      <c r="H901" s="1127" t="s">
        <v>18</v>
      </c>
    </row>
    <row r="902" spans="1:8">
      <c r="A902" s="1120"/>
      <c r="B902" s="1123"/>
      <c r="C902" s="1124"/>
      <c r="D902" s="1126"/>
      <c r="E902" s="1126"/>
      <c r="F902" s="688" t="s">
        <v>29</v>
      </c>
      <c r="G902" s="689" t="s">
        <v>29</v>
      </c>
      <c r="H902" s="1128"/>
    </row>
    <row r="903" spans="1:8">
      <c r="A903" s="813">
        <v>11.14</v>
      </c>
      <c r="B903" s="699" t="s">
        <v>792</v>
      </c>
      <c r="C903" s="705"/>
      <c r="D903" s="700"/>
      <c r="E903" s="700"/>
      <c r="F903" s="701"/>
      <c r="G903" s="702" t="s">
        <v>242</v>
      </c>
      <c r="H903" s="703"/>
    </row>
    <row r="904" spans="1:8">
      <c r="A904" s="704"/>
      <c r="B904" s="705" t="s">
        <v>793</v>
      </c>
      <c r="C904" s="706"/>
      <c r="D904" s="707">
        <v>28</v>
      </c>
      <c r="E904" s="708" t="s">
        <v>593</v>
      </c>
      <c r="F904" s="709">
        <v>6.25</v>
      </c>
      <c r="G904" s="710">
        <f t="shared" ref="G904:G909" si="27">D904*F904</f>
        <v>175</v>
      </c>
      <c r="H904" s="703"/>
    </row>
    <row r="905" spans="1:8">
      <c r="A905" s="704"/>
      <c r="B905" s="705" t="s">
        <v>523</v>
      </c>
      <c r="C905" s="706"/>
      <c r="D905" s="712">
        <v>21.51</v>
      </c>
      <c r="E905" s="708" t="s">
        <v>402</v>
      </c>
      <c r="F905" s="709">
        <v>2.08</v>
      </c>
      <c r="G905" s="710">
        <f t="shared" si="27"/>
        <v>44.740800000000007</v>
      </c>
      <c r="H905" s="749" t="s">
        <v>242</v>
      </c>
    </row>
    <row r="906" spans="1:8">
      <c r="A906" s="704"/>
      <c r="B906" s="705" t="s">
        <v>594</v>
      </c>
      <c r="C906" s="706"/>
      <c r="D906" s="712">
        <v>0.25</v>
      </c>
      <c r="E906" s="708" t="s">
        <v>402</v>
      </c>
      <c r="F906" s="709">
        <v>5.47</v>
      </c>
      <c r="G906" s="710">
        <f t="shared" si="27"/>
        <v>1.3674999999999999</v>
      </c>
      <c r="H906" s="703"/>
    </row>
    <row r="907" spans="1:8">
      <c r="A907" s="704"/>
      <c r="B907" s="705" t="s">
        <v>473</v>
      </c>
      <c r="C907" s="706"/>
      <c r="D907" s="712">
        <v>0.11</v>
      </c>
      <c r="E907" s="708" t="s">
        <v>31</v>
      </c>
      <c r="F907" s="709">
        <v>287.5</v>
      </c>
      <c r="G907" s="710">
        <f t="shared" si="27"/>
        <v>31.625</v>
      </c>
      <c r="H907" s="703"/>
    </row>
    <row r="908" spans="1:8">
      <c r="A908" s="704"/>
      <c r="B908" s="705" t="s">
        <v>572</v>
      </c>
      <c r="C908" s="706"/>
      <c r="D908" s="707">
        <v>10</v>
      </c>
      <c r="E908" s="708" t="s">
        <v>403</v>
      </c>
      <c r="F908" s="713">
        <v>1.44E-2</v>
      </c>
      <c r="G908" s="710">
        <f t="shared" si="27"/>
        <v>0.14399999999999999</v>
      </c>
      <c r="H908" s="703"/>
    </row>
    <row r="909" spans="1:8">
      <c r="A909" s="704"/>
      <c r="B909" s="705" t="s">
        <v>595</v>
      </c>
      <c r="C909" s="706"/>
      <c r="D909" s="712">
        <v>0.02</v>
      </c>
      <c r="E909" s="708" t="s">
        <v>402</v>
      </c>
      <c r="F909" s="709">
        <v>150</v>
      </c>
      <c r="G909" s="710">
        <f t="shared" si="27"/>
        <v>3</v>
      </c>
      <c r="H909" s="703"/>
    </row>
    <row r="910" spans="1:8">
      <c r="A910" s="704"/>
      <c r="B910" s="727"/>
      <c r="C910" s="705" t="s">
        <v>794</v>
      </c>
      <c r="D910" s="707">
        <v>1</v>
      </c>
      <c r="E910" s="708" t="s">
        <v>30</v>
      </c>
      <c r="F910" s="728" t="s">
        <v>5</v>
      </c>
      <c r="G910" s="800">
        <f>SUM(G904:G909)</f>
        <v>255.87730000000002</v>
      </c>
      <c r="H910" s="730" t="s">
        <v>477</v>
      </c>
    </row>
    <row r="911" spans="1:8">
      <c r="A911" s="722">
        <v>11.15</v>
      </c>
      <c r="B911" s="699" t="s">
        <v>795</v>
      </c>
      <c r="C911" s="705"/>
      <c r="D911" s="700"/>
      <c r="E911" s="700"/>
      <c r="F911" s="701"/>
      <c r="G911" s="702" t="s">
        <v>242</v>
      </c>
      <c r="H911" s="703"/>
    </row>
    <row r="912" spans="1:8">
      <c r="A912" s="704"/>
      <c r="B912" s="705" t="s">
        <v>796</v>
      </c>
      <c r="C912" s="706"/>
      <c r="D912" s="707">
        <v>14</v>
      </c>
      <c r="E912" s="708" t="s">
        <v>593</v>
      </c>
      <c r="F912" s="709">
        <v>13.59</v>
      </c>
      <c r="G912" s="710">
        <f t="shared" ref="G912:G917" si="28">D912*F912</f>
        <v>190.26</v>
      </c>
      <c r="H912" s="703"/>
    </row>
    <row r="913" spans="1:8">
      <c r="A913" s="704"/>
      <c r="B913" s="705" t="s">
        <v>523</v>
      </c>
      <c r="C913" s="706"/>
      <c r="D913" s="712">
        <v>21.51</v>
      </c>
      <c r="E913" s="708" t="s">
        <v>402</v>
      </c>
      <c r="F913" s="709">
        <v>2.5</v>
      </c>
      <c r="G913" s="710">
        <f t="shared" si="28"/>
        <v>53.775000000000006</v>
      </c>
      <c r="H913" s="749" t="s">
        <v>242</v>
      </c>
    </row>
    <row r="914" spans="1:8">
      <c r="A914" s="704"/>
      <c r="B914" s="705" t="s">
        <v>594</v>
      </c>
      <c r="C914" s="706"/>
      <c r="D914" s="712">
        <v>0.25</v>
      </c>
      <c r="E914" s="708" t="s">
        <v>402</v>
      </c>
      <c r="F914" s="709">
        <v>5.47</v>
      </c>
      <c r="G914" s="710">
        <f t="shared" si="28"/>
        <v>1.3674999999999999</v>
      </c>
      <c r="H914" s="703"/>
    </row>
    <row r="915" spans="1:8">
      <c r="A915" s="704"/>
      <c r="B915" s="705" t="s">
        <v>473</v>
      </c>
      <c r="C915" s="706"/>
      <c r="D915" s="712">
        <v>0.11</v>
      </c>
      <c r="E915" s="708" t="s">
        <v>31</v>
      </c>
      <c r="F915" s="709">
        <v>514.02</v>
      </c>
      <c r="G915" s="710">
        <f t="shared" si="28"/>
        <v>56.542200000000001</v>
      </c>
      <c r="H915" s="703"/>
    </row>
    <row r="916" spans="1:8">
      <c r="A916" s="704"/>
      <c r="B916" s="705" t="s">
        <v>572</v>
      </c>
      <c r="C916" s="706"/>
      <c r="D916" s="707">
        <v>10</v>
      </c>
      <c r="E916" s="708" t="s">
        <v>403</v>
      </c>
      <c r="F916" s="713">
        <v>1.44E-2</v>
      </c>
      <c r="G916" s="710">
        <f t="shared" si="28"/>
        <v>0.14399999999999999</v>
      </c>
      <c r="H916" s="703"/>
    </row>
    <row r="917" spans="1:8">
      <c r="A917" s="704"/>
      <c r="B917" s="705" t="s">
        <v>595</v>
      </c>
      <c r="C917" s="706"/>
      <c r="D917" s="712">
        <v>0.02</v>
      </c>
      <c r="E917" s="708" t="s">
        <v>402</v>
      </c>
      <c r="F917" s="709">
        <v>150</v>
      </c>
      <c r="G917" s="710">
        <f t="shared" si="28"/>
        <v>3</v>
      </c>
      <c r="H917" s="703"/>
    </row>
    <row r="918" spans="1:8">
      <c r="A918" s="714"/>
      <c r="B918" s="715"/>
      <c r="C918" s="716" t="s">
        <v>797</v>
      </c>
      <c r="D918" s="717">
        <v>1</v>
      </c>
      <c r="E918" s="718" t="s">
        <v>30</v>
      </c>
      <c r="F918" s="719" t="s">
        <v>5</v>
      </c>
      <c r="G918" s="841">
        <f>SUM(G912:G917)</f>
        <v>305.08870000000002</v>
      </c>
      <c r="H918" s="721" t="s">
        <v>477</v>
      </c>
    </row>
    <row r="919" spans="1:8">
      <c r="A919" s="813">
        <v>11.16</v>
      </c>
      <c r="B919" s="699" t="s">
        <v>798</v>
      </c>
      <c r="C919" s="705"/>
      <c r="D919" s="700"/>
      <c r="E919" s="700"/>
      <c r="F919" s="701"/>
      <c r="G919" s="702" t="s">
        <v>242</v>
      </c>
      <c r="H919" s="703"/>
    </row>
    <row r="920" spans="1:8">
      <c r="A920" s="704"/>
      <c r="B920" s="705" t="s">
        <v>799</v>
      </c>
      <c r="C920" s="706"/>
      <c r="D920" s="707">
        <v>14</v>
      </c>
      <c r="E920" s="708" t="s">
        <v>593</v>
      </c>
      <c r="F920" s="709">
        <v>12</v>
      </c>
      <c r="G920" s="710">
        <f t="shared" ref="G920:G925" si="29">D920*F920</f>
        <v>168</v>
      </c>
      <c r="H920" s="703"/>
    </row>
    <row r="921" spans="1:8">
      <c r="A921" s="704"/>
      <c r="B921" s="705" t="s">
        <v>523</v>
      </c>
      <c r="C921" s="706"/>
      <c r="D921" s="712">
        <v>21.51</v>
      </c>
      <c r="E921" s="708" t="s">
        <v>402</v>
      </c>
      <c r="F921" s="709">
        <v>2.08</v>
      </c>
      <c r="G921" s="710">
        <f t="shared" si="29"/>
        <v>44.740800000000007</v>
      </c>
      <c r="H921" s="749" t="s">
        <v>242</v>
      </c>
    </row>
    <row r="922" spans="1:8">
      <c r="A922" s="704"/>
      <c r="B922" s="705" t="s">
        <v>594</v>
      </c>
      <c r="C922" s="706"/>
      <c r="D922" s="712">
        <v>0.25</v>
      </c>
      <c r="E922" s="708" t="s">
        <v>402</v>
      </c>
      <c r="F922" s="709">
        <v>5.47</v>
      </c>
      <c r="G922" s="710">
        <f t="shared" si="29"/>
        <v>1.3674999999999999</v>
      </c>
      <c r="H922" s="703"/>
    </row>
    <row r="923" spans="1:8">
      <c r="A923" s="704"/>
      <c r="B923" s="705" t="s">
        <v>473</v>
      </c>
      <c r="C923" s="706"/>
      <c r="D923" s="712">
        <v>0.11</v>
      </c>
      <c r="E923" s="708" t="s">
        <v>31</v>
      </c>
      <c r="F923" s="709">
        <v>287.5</v>
      </c>
      <c r="G923" s="710">
        <f t="shared" si="29"/>
        <v>31.625</v>
      </c>
      <c r="H923" s="703"/>
    </row>
    <row r="924" spans="1:8">
      <c r="A924" s="704"/>
      <c r="B924" s="705" t="s">
        <v>572</v>
      </c>
      <c r="C924" s="706"/>
      <c r="D924" s="707">
        <v>10</v>
      </c>
      <c r="E924" s="708" t="s">
        <v>403</v>
      </c>
      <c r="F924" s="713">
        <v>1.44E-2</v>
      </c>
      <c r="G924" s="710">
        <f t="shared" si="29"/>
        <v>0.14399999999999999</v>
      </c>
      <c r="H924" s="703"/>
    </row>
    <row r="925" spans="1:8">
      <c r="A925" s="704"/>
      <c r="B925" s="705" t="s">
        <v>595</v>
      </c>
      <c r="C925" s="706"/>
      <c r="D925" s="712">
        <v>0.02</v>
      </c>
      <c r="E925" s="708" t="s">
        <v>402</v>
      </c>
      <c r="F925" s="709">
        <v>150</v>
      </c>
      <c r="G925" s="710">
        <f t="shared" si="29"/>
        <v>3</v>
      </c>
      <c r="H925" s="703"/>
    </row>
    <row r="926" spans="1:8">
      <c r="A926" s="714"/>
      <c r="B926" s="715"/>
      <c r="C926" s="716" t="s">
        <v>800</v>
      </c>
      <c r="D926" s="717">
        <v>1</v>
      </c>
      <c r="E926" s="718" t="s">
        <v>30</v>
      </c>
      <c r="F926" s="719" t="s">
        <v>5</v>
      </c>
      <c r="G926" s="760">
        <f>SUM(G920:G925)</f>
        <v>248.87730000000002</v>
      </c>
      <c r="H926" s="721" t="s">
        <v>477</v>
      </c>
    </row>
    <row r="927" spans="1:8">
      <c r="A927" s="813">
        <v>11.17</v>
      </c>
      <c r="B927" s="699" t="s">
        <v>801</v>
      </c>
      <c r="C927" s="705"/>
      <c r="D927" s="700"/>
      <c r="E927" s="700"/>
      <c r="F927" s="701"/>
      <c r="G927" s="702" t="s">
        <v>242</v>
      </c>
      <c r="H927" s="703"/>
    </row>
    <row r="928" spans="1:8">
      <c r="A928" s="704"/>
      <c r="B928" s="705" t="s">
        <v>639</v>
      </c>
      <c r="C928" s="706"/>
      <c r="D928" s="707">
        <v>14</v>
      </c>
      <c r="E928" s="708" t="s">
        <v>593</v>
      </c>
      <c r="F928" s="709">
        <v>28.04</v>
      </c>
      <c r="G928" s="710">
        <f t="shared" ref="G928:G933" si="30">D928*F928</f>
        <v>392.56</v>
      </c>
      <c r="H928" s="703"/>
    </row>
    <row r="929" spans="1:8">
      <c r="A929" s="704"/>
      <c r="B929" s="705" t="s">
        <v>523</v>
      </c>
      <c r="C929" s="706"/>
      <c r="D929" s="712">
        <v>21.51</v>
      </c>
      <c r="E929" s="708" t="s">
        <v>402</v>
      </c>
      <c r="F929" s="709">
        <v>2.08</v>
      </c>
      <c r="G929" s="710">
        <f t="shared" si="30"/>
        <v>44.740800000000007</v>
      </c>
      <c r="H929" s="749" t="s">
        <v>242</v>
      </c>
    </row>
    <row r="930" spans="1:8">
      <c r="A930" s="704"/>
      <c r="B930" s="705" t="s">
        <v>636</v>
      </c>
      <c r="C930" s="706"/>
      <c r="D930" s="712">
        <v>0.25</v>
      </c>
      <c r="E930" s="708" t="s">
        <v>402</v>
      </c>
      <c r="F930" s="709">
        <v>27.14</v>
      </c>
      <c r="G930" s="710">
        <f t="shared" si="30"/>
        <v>6.7850000000000001</v>
      </c>
      <c r="H930" s="703"/>
    </row>
    <row r="931" spans="1:8">
      <c r="A931" s="704"/>
      <c r="B931" s="705" t="s">
        <v>473</v>
      </c>
      <c r="C931" s="706"/>
      <c r="D931" s="712">
        <v>0.11</v>
      </c>
      <c r="E931" s="708" t="s">
        <v>31</v>
      </c>
      <c r="F931" s="709">
        <v>287.5</v>
      </c>
      <c r="G931" s="710">
        <f t="shared" si="30"/>
        <v>31.625</v>
      </c>
      <c r="H931" s="703"/>
    </row>
    <row r="932" spans="1:8">
      <c r="A932" s="704"/>
      <c r="B932" s="705" t="s">
        <v>572</v>
      </c>
      <c r="C932" s="706"/>
      <c r="D932" s="707">
        <v>10</v>
      </c>
      <c r="E932" s="708" t="s">
        <v>403</v>
      </c>
      <c r="F932" s="713">
        <v>1.44E-2</v>
      </c>
      <c r="G932" s="710">
        <f t="shared" si="30"/>
        <v>0.14399999999999999</v>
      </c>
      <c r="H932" s="703"/>
    </row>
    <row r="933" spans="1:8">
      <c r="A933" s="704"/>
      <c r="B933" s="705" t="s">
        <v>595</v>
      </c>
      <c r="C933" s="706"/>
      <c r="D933" s="712">
        <v>0.02</v>
      </c>
      <c r="E933" s="708" t="s">
        <v>402</v>
      </c>
      <c r="F933" s="709">
        <v>150</v>
      </c>
      <c r="G933" s="710">
        <f t="shared" si="30"/>
        <v>3</v>
      </c>
      <c r="H933" s="703"/>
    </row>
    <row r="934" spans="1:8" ht="21.75" thickBot="1">
      <c r="A934" s="731"/>
      <c r="B934" s="732"/>
      <c r="C934" s="733" t="s">
        <v>802</v>
      </c>
      <c r="D934" s="734">
        <v>1</v>
      </c>
      <c r="E934" s="764" t="s">
        <v>30</v>
      </c>
      <c r="F934" s="765" t="s">
        <v>5</v>
      </c>
      <c r="G934" s="766">
        <f>SUM(G928:G933)</f>
        <v>478.85480000000001</v>
      </c>
      <c r="H934" s="798" t="s">
        <v>477</v>
      </c>
    </row>
    <row r="935" spans="1:8">
      <c r="D935" s="738"/>
      <c r="E935" s="767"/>
      <c r="F935" s="768"/>
      <c r="G935" s="1129" t="str">
        <f>$G$37</f>
        <v xml:space="preserve"> เมษายน 2549</v>
      </c>
      <c r="H935" s="1129"/>
    </row>
    <row r="936" spans="1:8" ht="21.75">
      <c r="A936" s="1117" t="s">
        <v>803</v>
      </c>
      <c r="B936" s="1117"/>
      <c r="C936" s="1117"/>
      <c r="D936" s="1117"/>
      <c r="E936" s="1117"/>
      <c r="F936" s="1117"/>
      <c r="G936" s="1117"/>
      <c r="H936" s="1117"/>
    </row>
    <row r="937" spans="1:8" ht="22.5" thickBot="1">
      <c r="A937" s="1131" t="s">
        <v>485</v>
      </c>
      <c r="B937" s="1131"/>
      <c r="C937" s="1131"/>
      <c r="D937" s="1131"/>
      <c r="E937" s="1131"/>
      <c r="F937" s="1131"/>
      <c r="G937" s="1131"/>
      <c r="H937" s="1131"/>
    </row>
    <row r="938" spans="1:8">
      <c r="A938" s="1119" t="s">
        <v>257</v>
      </c>
      <c r="B938" s="1121" t="s">
        <v>1</v>
      </c>
      <c r="C938" s="1122"/>
      <c r="D938" s="1125" t="s">
        <v>22</v>
      </c>
      <c r="E938" s="1125" t="s">
        <v>23</v>
      </c>
      <c r="F938" s="686" t="s">
        <v>467</v>
      </c>
      <c r="G938" s="687" t="s">
        <v>468</v>
      </c>
      <c r="H938" s="1127" t="s">
        <v>18</v>
      </c>
    </row>
    <row r="939" spans="1:8">
      <c r="A939" s="1120"/>
      <c r="B939" s="1123"/>
      <c r="C939" s="1124"/>
      <c r="D939" s="1126"/>
      <c r="E939" s="1126"/>
      <c r="F939" s="688" t="s">
        <v>29</v>
      </c>
      <c r="G939" s="689" t="s">
        <v>29</v>
      </c>
      <c r="H939" s="1128"/>
    </row>
    <row r="940" spans="1:8">
      <c r="A940" s="813">
        <v>11.18</v>
      </c>
      <c r="B940" s="699" t="s">
        <v>804</v>
      </c>
      <c r="C940" s="705"/>
      <c r="D940" s="700"/>
      <c r="E940" s="700"/>
      <c r="F940" s="701"/>
      <c r="G940" s="702" t="s">
        <v>242</v>
      </c>
      <c r="H940" s="703"/>
    </row>
    <row r="941" spans="1:8">
      <c r="A941" s="704"/>
      <c r="B941" s="705" t="s">
        <v>805</v>
      </c>
      <c r="C941" s="706"/>
      <c r="D941" s="712">
        <v>1.06</v>
      </c>
      <c r="E941" s="708" t="s">
        <v>30</v>
      </c>
      <c r="F941" s="709" t="e">
        <v>#REF!</v>
      </c>
      <c r="G941" s="710">
        <v>1102.4000000000001</v>
      </c>
      <c r="H941" s="750" t="s">
        <v>631</v>
      </c>
    </row>
    <row r="942" spans="1:8">
      <c r="A942" s="704"/>
      <c r="B942" s="705" t="s">
        <v>523</v>
      </c>
      <c r="C942" s="706"/>
      <c r="D942" s="712">
        <v>21.51</v>
      </c>
      <c r="E942" s="708" t="s">
        <v>402</v>
      </c>
      <c r="F942" s="709">
        <v>2.08</v>
      </c>
      <c r="G942" s="710">
        <f>D942*F942</f>
        <v>44.740800000000007</v>
      </c>
      <c r="H942" s="750" t="s">
        <v>242</v>
      </c>
    </row>
    <row r="943" spans="1:8">
      <c r="A943" s="704"/>
      <c r="B943" s="705" t="s">
        <v>636</v>
      </c>
      <c r="C943" s="706"/>
      <c r="D943" s="712">
        <v>0.25</v>
      </c>
      <c r="E943" s="708" t="s">
        <v>402</v>
      </c>
      <c r="F943" s="709">
        <v>27.14</v>
      </c>
      <c r="G943" s="710">
        <f>D943*F943</f>
        <v>6.7850000000000001</v>
      </c>
      <c r="H943" s="749" t="s">
        <v>242</v>
      </c>
    </row>
    <row r="944" spans="1:8">
      <c r="A944" s="704"/>
      <c r="B944" s="705" t="s">
        <v>473</v>
      </c>
      <c r="C944" s="706"/>
      <c r="D944" s="712">
        <v>0.11</v>
      </c>
      <c r="E944" s="708" t="s">
        <v>31</v>
      </c>
      <c r="F944" s="709">
        <v>287.5</v>
      </c>
      <c r="G944" s="710">
        <f>D944*F944</f>
        <v>31.625</v>
      </c>
      <c r="H944" s="703"/>
    </row>
    <row r="945" spans="1:8">
      <c r="A945" s="704"/>
      <c r="B945" s="705" t="s">
        <v>572</v>
      </c>
      <c r="C945" s="706"/>
      <c r="D945" s="707">
        <v>10</v>
      </c>
      <c r="E945" s="708" t="s">
        <v>403</v>
      </c>
      <c r="F945" s="713">
        <v>1.44E-2</v>
      </c>
      <c r="G945" s="710">
        <f>D945*F945</f>
        <v>0.14399999999999999</v>
      </c>
      <c r="H945" s="703"/>
    </row>
    <row r="946" spans="1:8">
      <c r="A946" s="704"/>
      <c r="B946" s="705" t="s">
        <v>595</v>
      </c>
      <c r="C946" s="706"/>
      <c r="D946" s="712">
        <v>0.02</v>
      </c>
      <c r="E946" s="708" t="s">
        <v>402</v>
      </c>
      <c r="F946" s="709">
        <v>150</v>
      </c>
      <c r="G946" s="710">
        <f>D946*F946</f>
        <v>3</v>
      </c>
      <c r="H946" s="703"/>
    </row>
    <row r="947" spans="1:8">
      <c r="A947" s="714"/>
      <c r="B947" s="715"/>
      <c r="C947" s="716" t="s">
        <v>806</v>
      </c>
      <c r="D947" s="717">
        <v>1</v>
      </c>
      <c r="E947" s="718" t="s">
        <v>30</v>
      </c>
      <c r="F947" s="719" t="s">
        <v>5</v>
      </c>
      <c r="G947" s="760">
        <f>SUM(G941:G946)</f>
        <v>1188.6948000000002</v>
      </c>
      <c r="H947" s="721" t="s">
        <v>477</v>
      </c>
    </row>
    <row r="948" spans="1:8">
      <c r="A948" s="813">
        <v>11.19</v>
      </c>
      <c r="B948" s="699" t="s">
        <v>807</v>
      </c>
      <c r="C948" s="705"/>
      <c r="D948" s="700"/>
      <c r="E948" s="700"/>
      <c r="F948" s="701"/>
      <c r="G948" s="702" t="s">
        <v>242</v>
      </c>
      <c r="H948" s="703"/>
    </row>
    <row r="949" spans="1:8">
      <c r="A949" s="704"/>
      <c r="B949" s="705" t="s">
        <v>808</v>
      </c>
      <c r="C949" s="706"/>
      <c r="D949" s="712">
        <v>1.06</v>
      </c>
      <c r="E949" s="708" t="s">
        <v>30</v>
      </c>
      <c r="F949" s="709">
        <v>2500</v>
      </c>
      <c r="G949" s="710">
        <f t="shared" ref="G949:G954" si="31">D949*F949</f>
        <v>2650</v>
      </c>
      <c r="H949" s="750" t="s">
        <v>631</v>
      </c>
    </row>
    <row r="950" spans="1:8">
      <c r="A950" s="704"/>
      <c r="B950" s="705" t="s">
        <v>523</v>
      </c>
      <c r="C950" s="706"/>
      <c r="D950" s="712">
        <v>21.51</v>
      </c>
      <c r="E950" s="708" t="s">
        <v>402</v>
      </c>
      <c r="F950" s="709">
        <v>2.08</v>
      </c>
      <c r="G950" s="710">
        <f t="shared" si="31"/>
        <v>44.740800000000007</v>
      </c>
      <c r="H950" s="750" t="s">
        <v>242</v>
      </c>
    </row>
    <row r="951" spans="1:8">
      <c r="A951" s="704"/>
      <c r="B951" s="705" t="s">
        <v>636</v>
      </c>
      <c r="C951" s="706"/>
      <c r="D951" s="712">
        <v>0.25</v>
      </c>
      <c r="E951" s="708" t="s">
        <v>402</v>
      </c>
      <c r="F951" s="709">
        <v>27.14</v>
      </c>
      <c r="G951" s="710">
        <f t="shared" si="31"/>
        <v>6.7850000000000001</v>
      </c>
      <c r="H951" s="749" t="s">
        <v>242</v>
      </c>
    </row>
    <row r="952" spans="1:8">
      <c r="A952" s="704"/>
      <c r="B952" s="705" t="s">
        <v>473</v>
      </c>
      <c r="C952" s="706"/>
      <c r="D952" s="712">
        <v>0.11</v>
      </c>
      <c r="E952" s="708" t="s">
        <v>31</v>
      </c>
      <c r="F952" s="709">
        <v>287.5</v>
      </c>
      <c r="G952" s="710">
        <f t="shared" si="31"/>
        <v>31.625</v>
      </c>
      <c r="H952" s="703"/>
    </row>
    <row r="953" spans="1:8">
      <c r="A953" s="704"/>
      <c r="B953" s="705" t="s">
        <v>572</v>
      </c>
      <c r="C953" s="706"/>
      <c r="D953" s="707">
        <v>10</v>
      </c>
      <c r="E953" s="708" t="s">
        <v>403</v>
      </c>
      <c r="F953" s="713">
        <v>1.44E-2</v>
      </c>
      <c r="G953" s="710">
        <f t="shared" si="31"/>
        <v>0.14399999999999999</v>
      </c>
      <c r="H953" s="703"/>
    </row>
    <row r="954" spans="1:8">
      <c r="A954" s="704"/>
      <c r="B954" s="705" t="s">
        <v>595</v>
      </c>
      <c r="C954" s="706"/>
      <c r="D954" s="712">
        <v>0.02</v>
      </c>
      <c r="E954" s="708" t="s">
        <v>402</v>
      </c>
      <c r="F954" s="709">
        <v>150</v>
      </c>
      <c r="G954" s="710">
        <f t="shared" si="31"/>
        <v>3</v>
      </c>
      <c r="H954" s="703"/>
    </row>
    <row r="955" spans="1:8">
      <c r="A955" s="714"/>
      <c r="B955" s="715"/>
      <c r="C955" s="716" t="s">
        <v>809</v>
      </c>
      <c r="D955" s="717">
        <v>1</v>
      </c>
      <c r="E955" s="718" t="s">
        <v>30</v>
      </c>
      <c r="F955" s="719" t="s">
        <v>5</v>
      </c>
      <c r="G955" s="760">
        <f>SUM(G949:G954)</f>
        <v>2736.2947999999997</v>
      </c>
      <c r="H955" s="721" t="s">
        <v>477</v>
      </c>
    </row>
    <row r="956" spans="1:8">
      <c r="A956" s="813">
        <v>11.2</v>
      </c>
      <c r="B956" s="699" t="s">
        <v>810</v>
      </c>
      <c r="C956" s="705"/>
      <c r="D956" s="700"/>
      <c r="E956" s="700"/>
      <c r="F956" s="701"/>
      <c r="G956" s="702" t="s">
        <v>242</v>
      </c>
      <c r="H956" s="703"/>
    </row>
    <row r="957" spans="1:8">
      <c r="A957" s="704"/>
      <c r="B957" s="705" t="s">
        <v>811</v>
      </c>
      <c r="C957" s="706"/>
      <c r="D957" s="712">
        <v>1.05</v>
      </c>
      <c r="E957" s="708" t="s">
        <v>30</v>
      </c>
      <c r="F957" s="709">
        <v>99.96</v>
      </c>
      <c r="G957" s="710">
        <f t="shared" ref="G957:G962" si="32">D957*F957</f>
        <v>104.958</v>
      </c>
      <c r="H957" s="750" t="s">
        <v>812</v>
      </c>
    </row>
    <row r="958" spans="1:8">
      <c r="A958" s="704"/>
      <c r="B958" s="705" t="s">
        <v>523</v>
      </c>
      <c r="C958" s="706"/>
      <c r="D958" s="712">
        <v>21.51</v>
      </c>
      <c r="E958" s="708" t="s">
        <v>402</v>
      </c>
      <c r="F958" s="709">
        <v>2.08</v>
      </c>
      <c r="G958" s="710">
        <f t="shared" si="32"/>
        <v>44.740800000000007</v>
      </c>
      <c r="H958" s="750" t="s">
        <v>242</v>
      </c>
    </row>
    <row r="959" spans="1:8">
      <c r="A959" s="704"/>
      <c r="B959" s="705" t="s">
        <v>473</v>
      </c>
      <c r="C959" s="706"/>
      <c r="D959" s="712">
        <v>0.11</v>
      </c>
      <c r="E959" s="708" t="s">
        <v>31</v>
      </c>
      <c r="F959" s="709">
        <v>287.5</v>
      </c>
      <c r="G959" s="710">
        <f t="shared" si="32"/>
        <v>31.625</v>
      </c>
      <c r="H959" s="749" t="s">
        <v>242</v>
      </c>
    </row>
    <row r="960" spans="1:8">
      <c r="A960" s="704"/>
      <c r="B960" s="705" t="s">
        <v>572</v>
      </c>
      <c r="C960" s="706"/>
      <c r="D960" s="707">
        <v>6</v>
      </c>
      <c r="E960" s="708" t="s">
        <v>403</v>
      </c>
      <c r="F960" s="713">
        <v>1.44E-2</v>
      </c>
      <c r="G960" s="710">
        <f t="shared" si="32"/>
        <v>8.6400000000000005E-2</v>
      </c>
      <c r="H960" s="703"/>
    </row>
    <row r="961" spans="1:8">
      <c r="A961" s="704"/>
      <c r="B961" s="705" t="s">
        <v>813</v>
      </c>
      <c r="C961" s="706"/>
      <c r="D961" s="712">
        <v>0.1</v>
      </c>
      <c r="E961" s="708" t="s">
        <v>402</v>
      </c>
      <c r="F961" s="763">
        <v>28</v>
      </c>
      <c r="G961" s="710">
        <f t="shared" si="32"/>
        <v>2.8000000000000003</v>
      </c>
      <c r="H961" s="703"/>
    </row>
    <row r="962" spans="1:8">
      <c r="A962" s="704"/>
      <c r="B962" s="705" t="s">
        <v>595</v>
      </c>
      <c r="C962" s="706"/>
      <c r="D962" s="712">
        <v>0.02</v>
      </c>
      <c r="E962" s="708" t="s">
        <v>402</v>
      </c>
      <c r="F962" s="709">
        <v>150</v>
      </c>
      <c r="G962" s="710">
        <f t="shared" si="32"/>
        <v>3</v>
      </c>
      <c r="H962" s="703"/>
    </row>
    <row r="963" spans="1:8">
      <c r="A963" s="805"/>
      <c r="B963" s="806"/>
      <c r="C963" s="807" t="s">
        <v>814</v>
      </c>
      <c r="D963" s="808">
        <v>1</v>
      </c>
      <c r="E963" s="809" t="s">
        <v>30</v>
      </c>
      <c r="F963" s="810" t="s">
        <v>5</v>
      </c>
      <c r="G963" s="811">
        <f>SUM(G957:G962)</f>
        <v>187.21020000000001</v>
      </c>
      <c r="H963" s="812" t="s">
        <v>477</v>
      </c>
    </row>
    <row r="964" spans="1:8">
      <c r="A964" s="722">
        <v>11.21</v>
      </c>
      <c r="B964" s="699" t="s">
        <v>815</v>
      </c>
      <c r="C964" s="705"/>
      <c r="D964" s="700"/>
      <c r="E964" s="700"/>
      <c r="F964" s="701"/>
      <c r="G964" s="702" t="s">
        <v>242</v>
      </c>
      <c r="H964" s="703"/>
    </row>
    <row r="965" spans="1:8">
      <c r="A965" s="704"/>
      <c r="B965" s="705" t="s">
        <v>816</v>
      </c>
      <c r="C965" s="706"/>
      <c r="D965" s="712">
        <v>1.05</v>
      </c>
      <c r="E965" s="708" t="s">
        <v>30</v>
      </c>
      <c r="F965" s="709">
        <v>124.67</v>
      </c>
      <c r="G965" s="710">
        <f t="shared" ref="G965:G970" si="33">D965*F965</f>
        <v>130.90350000000001</v>
      </c>
      <c r="H965" s="750" t="s">
        <v>812</v>
      </c>
    </row>
    <row r="966" spans="1:8">
      <c r="A966" s="704"/>
      <c r="B966" s="705" t="s">
        <v>523</v>
      </c>
      <c r="C966" s="706"/>
      <c r="D966" s="712">
        <v>21.51</v>
      </c>
      <c r="E966" s="708" t="s">
        <v>402</v>
      </c>
      <c r="F966" s="709">
        <v>2.08</v>
      </c>
      <c r="G966" s="710">
        <f t="shared" si="33"/>
        <v>44.740800000000007</v>
      </c>
      <c r="H966" s="750" t="s">
        <v>242</v>
      </c>
    </row>
    <row r="967" spans="1:8">
      <c r="A967" s="704"/>
      <c r="B967" s="705" t="s">
        <v>473</v>
      </c>
      <c r="C967" s="706"/>
      <c r="D967" s="712">
        <v>0.11</v>
      </c>
      <c r="E967" s="708" t="s">
        <v>31</v>
      </c>
      <c r="F967" s="709">
        <v>287.5</v>
      </c>
      <c r="G967" s="710">
        <f t="shared" si="33"/>
        <v>31.625</v>
      </c>
      <c r="H967" s="749" t="s">
        <v>242</v>
      </c>
    </row>
    <row r="968" spans="1:8">
      <c r="A968" s="704"/>
      <c r="B968" s="705" t="s">
        <v>572</v>
      </c>
      <c r="C968" s="706"/>
      <c r="D968" s="707">
        <v>6</v>
      </c>
      <c r="E968" s="708" t="s">
        <v>403</v>
      </c>
      <c r="F968" s="713">
        <v>1.44E-2</v>
      </c>
      <c r="G968" s="710">
        <f t="shared" si="33"/>
        <v>8.6400000000000005E-2</v>
      </c>
      <c r="H968" s="703"/>
    </row>
    <row r="969" spans="1:8">
      <c r="A969" s="704"/>
      <c r="B969" s="705" t="s">
        <v>813</v>
      </c>
      <c r="C969" s="706"/>
      <c r="D969" s="712">
        <v>0.1</v>
      </c>
      <c r="E969" s="708" t="s">
        <v>402</v>
      </c>
      <c r="F969" s="763">
        <v>28</v>
      </c>
      <c r="G969" s="710">
        <f t="shared" si="33"/>
        <v>2.8000000000000003</v>
      </c>
      <c r="H969" s="703"/>
    </row>
    <row r="970" spans="1:8">
      <c r="A970" s="704"/>
      <c r="B970" s="705" t="s">
        <v>595</v>
      </c>
      <c r="C970" s="706"/>
      <c r="D970" s="712">
        <v>0.02</v>
      </c>
      <c r="E970" s="708" t="s">
        <v>402</v>
      </c>
      <c r="F970" s="709">
        <v>150</v>
      </c>
      <c r="G970" s="710">
        <f t="shared" si="33"/>
        <v>3</v>
      </c>
      <c r="H970" s="703"/>
    </row>
    <row r="971" spans="1:8" ht="21.75" thickBot="1">
      <c r="A971" s="731"/>
      <c r="B971" s="732"/>
      <c r="C971" s="733" t="s">
        <v>817</v>
      </c>
      <c r="D971" s="734">
        <v>1</v>
      </c>
      <c r="E971" s="764" t="s">
        <v>30</v>
      </c>
      <c r="F971" s="765" t="s">
        <v>5</v>
      </c>
      <c r="G971" s="766">
        <f>SUM(G965:G970)</f>
        <v>213.15570000000002</v>
      </c>
      <c r="H971" s="798" t="s">
        <v>477</v>
      </c>
    </row>
    <row r="972" spans="1:8">
      <c r="D972" s="738"/>
      <c r="E972" s="767"/>
      <c r="F972" s="768"/>
      <c r="G972" s="1129" t="str">
        <f>$G$37</f>
        <v xml:space="preserve"> เมษายน 2549</v>
      </c>
      <c r="H972" s="1129"/>
    </row>
    <row r="973" spans="1:8" ht="21.75">
      <c r="A973" s="1117" t="s">
        <v>818</v>
      </c>
      <c r="B973" s="1117"/>
      <c r="C973" s="1117"/>
      <c r="D973" s="1117"/>
      <c r="E973" s="1117"/>
      <c r="F973" s="1117"/>
      <c r="G973" s="1117"/>
      <c r="H973" s="1117"/>
    </row>
    <row r="974" spans="1:8" ht="22.5" thickBot="1">
      <c r="A974" s="1131" t="s">
        <v>485</v>
      </c>
      <c r="B974" s="1131"/>
      <c r="C974" s="1131"/>
      <c r="D974" s="1131"/>
      <c r="E974" s="1131"/>
      <c r="F974" s="1131"/>
      <c r="G974" s="1131"/>
      <c r="H974" s="1131"/>
    </row>
    <row r="975" spans="1:8">
      <c r="A975" s="1119" t="s">
        <v>257</v>
      </c>
      <c r="B975" s="1121" t="s">
        <v>1</v>
      </c>
      <c r="C975" s="1122"/>
      <c r="D975" s="1125" t="s">
        <v>22</v>
      </c>
      <c r="E975" s="1125" t="s">
        <v>23</v>
      </c>
      <c r="F975" s="686" t="s">
        <v>467</v>
      </c>
      <c r="G975" s="687" t="s">
        <v>468</v>
      </c>
      <c r="H975" s="1127" t="s">
        <v>18</v>
      </c>
    </row>
    <row r="976" spans="1:8">
      <c r="A976" s="1120"/>
      <c r="B976" s="1123"/>
      <c r="C976" s="1124"/>
      <c r="D976" s="1126"/>
      <c r="E976" s="1126"/>
      <c r="F976" s="688" t="s">
        <v>29</v>
      </c>
      <c r="G976" s="689" t="s">
        <v>29</v>
      </c>
      <c r="H976" s="1128"/>
    </row>
    <row r="977" spans="1:8">
      <c r="A977" s="722">
        <v>11.22</v>
      </c>
      <c r="B977" s="699" t="s">
        <v>819</v>
      </c>
      <c r="C977" s="705"/>
      <c r="D977" s="700"/>
      <c r="E977" s="700"/>
      <c r="F977" s="701"/>
      <c r="G977" s="702" t="s">
        <v>242</v>
      </c>
      <c r="H977" s="703"/>
    </row>
    <row r="978" spans="1:8">
      <c r="A978" s="704"/>
      <c r="B978" s="705" t="s">
        <v>820</v>
      </c>
      <c r="C978" s="706"/>
      <c r="D978" s="712">
        <v>1.05</v>
      </c>
      <c r="E978" s="708" t="s">
        <v>30</v>
      </c>
      <c r="F978" s="709">
        <v>155.84</v>
      </c>
      <c r="G978" s="710">
        <f t="shared" ref="G978:G983" si="34">D978*F978</f>
        <v>163.63200000000001</v>
      </c>
      <c r="H978" s="750" t="s">
        <v>812</v>
      </c>
    </row>
    <row r="979" spans="1:8">
      <c r="A979" s="704"/>
      <c r="B979" s="705" t="s">
        <v>523</v>
      </c>
      <c r="C979" s="706"/>
      <c r="D979" s="712">
        <v>21.51</v>
      </c>
      <c r="E979" s="708" t="s">
        <v>402</v>
      </c>
      <c r="F979" s="709">
        <v>2.08</v>
      </c>
      <c r="G979" s="710">
        <f t="shared" si="34"/>
        <v>44.740800000000007</v>
      </c>
      <c r="H979" s="750" t="s">
        <v>242</v>
      </c>
    </row>
    <row r="980" spans="1:8">
      <c r="A980" s="704"/>
      <c r="B980" s="705" t="s">
        <v>473</v>
      </c>
      <c r="C980" s="706"/>
      <c r="D980" s="712">
        <v>0.11</v>
      </c>
      <c r="E980" s="708" t="s">
        <v>31</v>
      </c>
      <c r="F980" s="709">
        <v>287.5</v>
      </c>
      <c r="G980" s="710">
        <f t="shared" si="34"/>
        <v>31.625</v>
      </c>
      <c r="H980" s="749" t="s">
        <v>242</v>
      </c>
    </row>
    <row r="981" spans="1:8">
      <c r="A981" s="704"/>
      <c r="B981" s="705" t="s">
        <v>572</v>
      </c>
      <c r="C981" s="706"/>
      <c r="D981" s="707">
        <v>6</v>
      </c>
      <c r="E981" s="708" t="s">
        <v>403</v>
      </c>
      <c r="F981" s="713">
        <v>1.44E-2</v>
      </c>
      <c r="G981" s="710">
        <f t="shared" si="34"/>
        <v>8.6400000000000005E-2</v>
      </c>
      <c r="H981" s="703"/>
    </row>
    <row r="982" spans="1:8">
      <c r="A982" s="704"/>
      <c r="B982" s="705" t="s">
        <v>813</v>
      </c>
      <c r="C982" s="706"/>
      <c r="D982" s="712">
        <v>0.1</v>
      </c>
      <c r="E982" s="708" t="s">
        <v>402</v>
      </c>
      <c r="F982" s="763">
        <v>28</v>
      </c>
      <c r="G982" s="710">
        <f t="shared" si="34"/>
        <v>2.8000000000000003</v>
      </c>
      <c r="H982" s="703"/>
    </row>
    <row r="983" spans="1:8">
      <c r="A983" s="704"/>
      <c r="B983" s="705" t="s">
        <v>595</v>
      </c>
      <c r="C983" s="706"/>
      <c r="D983" s="712">
        <v>0.02</v>
      </c>
      <c r="E983" s="708" t="s">
        <v>402</v>
      </c>
      <c r="F983" s="709">
        <v>150</v>
      </c>
      <c r="G983" s="710">
        <f t="shared" si="34"/>
        <v>3</v>
      </c>
      <c r="H983" s="703"/>
    </row>
    <row r="984" spans="1:8">
      <c r="A984" s="805"/>
      <c r="B984" s="806"/>
      <c r="C984" s="807" t="s">
        <v>821</v>
      </c>
      <c r="D984" s="808">
        <v>1</v>
      </c>
      <c r="E984" s="809" t="s">
        <v>30</v>
      </c>
      <c r="F984" s="810" t="s">
        <v>5</v>
      </c>
      <c r="G984" s="811">
        <f>SUM(G978:G983)</f>
        <v>245.88420000000002</v>
      </c>
      <c r="H984" s="812" t="s">
        <v>477</v>
      </c>
    </row>
    <row r="985" spans="1:8">
      <c r="A985" s="722">
        <v>11.23</v>
      </c>
      <c r="B985" s="699" t="s">
        <v>822</v>
      </c>
      <c r="C985" s="705"/>
      <c r="D985" s="700"/>
      <c r="E985" s="700"/>
      <c r="F985" s="701"/>
      <c r="G985" s="702" t="s">
        <v>242</v>
      </c>
      <c r="H985" s="703"/>
    </row>
    <row r="986" spans="1:8">
      <c r="A986" s="704"/>
      <c r="B986" s="705" t="s">
        <v>823</v>
      </c>
      <c r="C986" s="706"/>
      <c r="D986" s="712">
        <v>1.05</v>
      </c>
      <c r="E986" s="708" t="s">
        <v>30</v>
      </c>
      <c r="F986" s="709">
        <v>198.8</v>
      </c>
      <c r="G986" s="710">
        <f t="shared" ref="G986:G991" si="35">D986*F986</f>
        <v>208.74</v>
      </c>
      <c r="H986" s="750" t="s">
        <v>812</v>
      </c>
    </row>
    <row r="987" spans="1:8">
      <c r="A987" s="704"/>
      <c r="B987" s="705" t="s">
        <v>523</v>
      </c>
      <c r="C987" s="706"/>
      <c r="D987" s="712">
        <v>21.51</v>
      </c>
      <c r="E987" s="708" t="s">
        <v>402</v>
      </c>
      <c r="F987" s="709">
        <v>2.08</v>
      </c>
      <c r="G987" s="710">
        <f t="shared" si="35"/>
        <v>44.740800000000007</v>
      </c>
      <c r="H987" s="750" t="s">
        <v>242</v>
      </c>
    </row>
    <row r="988" spans="1:8">
      <c r="A988" s="704"/>
      <c r="B988" s="705" t="s">
        <v>473</v>
      </c>
      <c r="C988" s="706"/>
      <c r="D988" s="712">
        <v>0.11</v>
      </c>
      <c r="E988" s="708" t="s">
        <v>31</v>
      </c>
      <c r="F988" s="709">
        <v>287.5</v>
      </c>
      <c r="G988" s="710">
        <f t="shared" si="35"/>
        <v>31.625</v>
      </c>
      <c r="H988" s="749" t="s">
        <v>242</v>
      </c>
    </row>
    <row r="989" spans="1:8">
      <c r="A989" s="704"/>
      <c r="B989" s="705" t="s">
        <v>572</v>
      </c>
      <c r="C989" s="706"/>
      <c r="D989" s="707">
        <v>6</v>
      </c>
      <c r="E989" s="708" t="s">
        <v>403</v>
      </c>
      <c r="F989" s="713">
        <v>1.44E-2</v>
      </c>
      <c r="G989" s="710">
        <f t="shared" si="35"/>
        <v>8.6400000000000005E-2</v>
      </c>
      <c r="H989" s="703"/>
    </row>
    <row r="990" spans="1:8">
      <c r="A990" s="704"/>
      <c r="B990" s="705" t="s">
        <v>813</v>
      </c>
      <c r="C990" s="706"/>
      <c r="D990" s="712">
        <v>0.1</v>
      </c>
      <c r="E990" s="708" t="s">
        <v>402</v>
      </c>
      <c r="F990" s="763">
        <v>28</v>
      </c>
      <c r="G990" s="710">
        <f t="shared" si="35"/>
        <v>2.8000000000000003</v>
      </c>
      <c r="H990" s="703"/>
    </row>
    <row r="991" spans="1:8">
      <c r="A991" s="704"/>
      <c r="B991" s="705" t="s">
        <v>595</v>
      </c>
      <c r="C991" s="706"/>
      <c r="D991" s="712">
        <v>0.02</v>
      </c>
      <c r="E991" s="708" t="s">
        <v>402</v>
      </c>
      <c r="F991" s="709">
        <v>150</v>
      </c>
      <c r="G991" s="710">
        <f t="shared" si="35"/>
        <v>3</v>
      </c>
      <c r="H991" s="703"/>
    </row>
    <row r="992" spans="1:8">
      <c r="A992" s="805"/>
      <c r="B992" s="806"/>
      <c r="C992" s="807" t="s">
        <v>824</v>
      </c>
      <c r="D992" s="808">
        <v>1</v>
      </c>
      <c r="E992" s="809" t="s">
        <v>30</v>
      </c>
      <c r="F992" s="810" t="s">
        <v>5</v>
      </c>
      <c r="G992" s="811">
        <f>SUM(G986:G990)</f>
        <v>287.99220000000008</v>
      </c>
      <c r="H992" s="812" t="s">
        <v>477</v>
      </c>
    </row>
    <row r="993" spans="1:8">
      <c r="A993" s="813">
        <v>11.24</v>
      </c>
      <c r="B993" s="699" t="s">
        <v>825</v>
      </c>
      <c r="C993" s="705"/>
      <c r="D993" s="700"/>
      <c r="E993" s="700"/>
      <c r="F993" s="701"/>
      <c r="G993" s="702" t="s">
        <v>242</v>
      </c>
      <c r="H993" s="703"/>
    </row>
    <row r="994" spans="1:8">
      <c r="A994" s="704"/>
      <c r="B994" s="705" t="s">
        <v>826</v>
      </c>
      <c r="C994" s="706"/>
      <c r="D994" s="712">
        <v>1.05</v>
      </c>
      <c r="E994" s="708" t="s">
        <v>30</v>
      </c>
      <c r="F994" s="709">
        <v>250</v>
      </c>
      <c r="G994" s="710">
        <f t="shared" ref="G994:G999" si="36">D994*F994</f>
        <v>262.5</v>
      </c>
      <c r="H994" s="750" t="s">
        <v>812</v>
      </c>
    </row>
    <row r="995" spans="1:8">
      <c r="A995" s="704"/>
      <c r="B995" s="705" t="s">
        <v>523</v>
      </c>
      <c r="C995" s="706"/>
      <c r="D995" s="712">
        <v>21.51</v>
      </c>
      <c r="E995" s="708" t="s">
        <v>402</v>
      </c>
      <c r="F995" s="709">
        <v>2.08</v>
      </c>
      <c r="G995" s="710">
        <f t="shared" si="36"/>
        <v>44.740800000000007</v>
      </c>
      <c r="H995" s="750" t="s">
        <v>242</v>
      </c>
    </row>
    <row r="996" spans="1:8">
      <c r="A996" s="704"/>
      <c r="B996" s="705" t="s">
        <v>473</v>
      </c>
      <c r="C996" s="706"/>
      <c r="D996" s="712">
        <v>0.11</v>
      </c>
      <c r="E996" s="708" t="s">
        <v>31</v>
      </c>
      <c r="F996" s="709">
        <v>287.5</v>
      </c>
      <c r="G996" s="710">
        <f t="shared" si="36"/>
        <v>31.625</v>
      </c>
      <c r="H996" s="749" t="s">
        <v>242</v>
      </c>
    </row>
    <row r="997" spans="1:8">
      <c r="A997" s="704"/>
      <c r="B997" s="705" t="s">
        <v>572</v>
      </c>
      <c r="C997" s="706"/>
      <c r="D997" s="707">
        <v>6</v>
      </c>
      <c r="E997" s="708" t="s">
        <v>403</v>
      </c>
      <c r="F997" s="713">
        <v>1.44E-2</v>
      </c>
      <c r="G997" s="710">
        <f t="shared" si="36"/>
        <v>8.6400000000000005E-2</v>
      </c>
      <c r="H997" s="703"/>
    </row>
    <row r="998" spans="1:8">
      <c r="A998" s="704"/>
      <c r="B998" s="705" t="s">
        <v>813</v>
      </c>
      <c r="C998" s="706"/>
      <c r="D998" s="712">
        <v>0.1</v>
      </c>
      <c r="E998" s="708" t="s">
        <v>402</v>
      </c>
      <c r="F998" s="763">
        <v>28</v>
      </c>
      <c r="G998" s="710">
        <f t="shared" si="36"/>
        <v>2.8000000000000003</v>
      </c>
      <c r="H998" s="703"/>
    </row>
    <row r="999" spans="1:8">
      <c r="A999" s="704"/>
      <c r="B999" s="705" t="s">
        <v>595</v>
      </c>
      <c r="C999" s="706"/>
      <c r="D999" s="712">
        <v>0.02</v>
      </c>
      <c r="E999" s="708" t="s">
        <v>402</v>
      </c>
      <c r="F999" s="709">
        <v>150</v>
      </c>
      <c r="G999" s="710">
        <f t="shared" si="36"/>
        <v>3</v>
      </c>
      <c r="H999" s="703"/>
    </row>
    <row r="1000" spans="1:8">
      <c r="A1000" s="805"/>
      <c r="B1000" s="806"/>
      <c r="C1000" s="807" t="s">
        <v>827</v>
      </c>
      <c r="D1000" s="808">
        <v>1</v>
      </c>
      <c r="E1000" s="809" t="s">
        <v>30</v>
      </c>
      <c r="F1000" s="810" t="s">
        <v>5</v>
      </c>
      <c r="G1000" s="811">
        <f>SUM(G994:G999)</f>
        <v>344.75220000000007</v>
      </c>
      <c r="H1000" s="812" t="s">
        <v>477</v>
      </c>
    </row>
    <row r="1001" spans="1:8">
      <c r="A1001" s="813">
        <v>11.25</v>
      </c>
      <c r="B1001" s="699" t="s">
        <v>828</v>
      </c>
      <c r="C1001" s="705"/>
      <c r="D1001" s="700"/>
      <c r="E1001" s="700"/>
      <c r="F1001" s="701"/>
      <c r="G1001" s="702" t="s">
        <v>242</v>
      </c>
      <c r="H1001" s="703"/>
    </row>
    <row r="1002" spans="1:8">
      <c r="A1002" s="704"/>
      <c r="B1002" s="705" t="s">
        <v>829</v>
      </c>
      <c r="C1002" s="706"/>
      <c r="D1002" s="712">
        <v>1.05</v>
      </c>
      <c r="E1002" s="708" t="s">
        <v>30</v>
      </c>
      <c r="F1002" s="709">
        <v>320</v>
      </c>
      <c r="G1002" s="710">
        <f t="shared" ref="G1002:G1007" si="37">D1002*F1002</f>
        <v>336</v>
      </c>
      <c r="H1002" s="750" t="s">
        <v>812</v>
      </c>
    </row>
    <row r="1003" spans="1:8">
      <c r="A1003" s="704"/>
      <c r="B1003" s="705" t="s">
        <v>523</v>
      </c>
      <c r="C1003" s="706"/>
      <c r="D1003" s="712">
        <v>21.51</v>
      </c>
      <c r="E1003" s="708" t="s">
        <v>402</v>
      </c>
      <c r="F1003" s="709">
        <v>2.08</v>
      </c>
      <c r="G1003" s="710">
        <f t="shared" si="37"/>
        <v>44.740800000000007</v>
      </c>
      <c r="H1003" s="750" t="s">
        <v>242</v>
      </c>
    </row>
    <row r="1004" spans="1:8">
      <c r="A1004" s="704"/>
      <c r="B1004" s="705" t="s">
        <v>473</v>
      </c>
      <c r="C1004" s="706"/>
      <c r="D1004" s="712">
        <v>0.11</v>
      </c>
      <c r="E1004" s="708" t="s">
        <v>31</v>
      </c>
      <c r="F1004" s="709">
        <v>287.5</v>
      </c>
      <c r="G1004" s="710">
        <f t="shared" si="37"/>
        <v>31.625</v>
      </c>
      <c r="H1004" s="749" t="s">
        <v>242</v>
      </c>
    </row>
    <row r="1005" spans="1:8">
      <c r="A1005" s="704"/>
      <c r="B1005" s="705" t="s">
        <v>572</v>
      </c>
      <c r="C1005" s="706"/>
      <c r="D1005" s="707">
        <v>6</v>
      </c>
      <c r="E1005" s="708" t="s">
        <v>403</v>
      </c>
      <c r="F1005" s="713">
        <v>1.44E-2</v>
      </c>
      <c r="G1005" s="710">
        <f t="shared" si="37"/>
        <v>8.6400000000000005E-2</v>
      </c>
      <c r="H1005" s="703"/>
    </row>
    <row r="1006" spans="1:8">
      <c r="A1006" s="704"/>
      <c r="B1006" s="705" t="s">
        <v>813</v>
      </c>
      <c r="C1006" s="706"/>
      <c r="D1006" s="712">
        <v>0.1</v>
      </c>
      <c r="E1006" s="708" t="s">
        <v>402</v>
      </c>
      <c r="F1006" s="763">
        <v>28</v>
      </c>
      <c r="G1006" s="710">
        <f t="shared" si="37"/>
        <v>2.8000000000000003</v>
      </c>
      <c r="H1006" s="703"/>
    </row>
    <row r="1007" spans="1:8">
      <c r="A1007" s="704"/>
      <c r="B1007" s="705" t="s">
        <v>595</v>
      </c>
      <c r="C1007" s="706"/>
      <c r="D1007" s="712">
        <v>0.02</v>
      </c>
      <c r="E1007" s="708" t="s">
        <v>402</v>
      </c>
      <c r="F1007" s="709">
        <v>150</v>
      </c>
      <c r="G1007" s="710">
        <f t="shared" si="37"/>
        <v>3</v>
      </c>
      <c r="H1007" s="703"/>
    </row>
    <row r="1008" spans="1:8">
      <c r="A1008" s="704"/>
      <c r="B1008" s="727"/>
      <c r="C1008" s="705" t="s">
        <v>827</v>
      </c>
      <c r="D1008" s="707">
        <v>1</v>
      </c>
      <c r="E1008" s="708" t="s">
        <v>30</v>
      </c>
      <c r="F1008" s="728" t="s">
        <v>5</v>
      </c>
      <c r="G1008" s="800">
        <f>SUM(G1002:G1007)</f>
        <v>418.25220000000007</v>
      </c>
      <c r="H1008" s="730" t="s">
        <v>477</v>
      </c>
    </row>
    <row r="1009" spans="1:8" ht="21.75" thickBot="1">
      <c r="A1009" s="731"/>
      <c r="B1009" s="732"/>
      <c r="C1009" s="733"/>
      <c r="D1009" s="735"/>
      <c r="E1009" s="735"/>
      <c r="F1009" s="842"/>
      <c r="G1009" s="741" t="s">
        <v>242</v>
      </c>
      <c r="H1009" s="737"/>
    </row>
    <row r="1010" spans="1:8">
      <c r="G1010" s="1129" t="str">
        <f>$G$37</f>
        <v xml:space="preserve"> เมษายน 2549</v>
      </c>
      <c r="H1010" s="1129"/>
    </row>
    <row r="1011" spans="1:8" ht="21.75">
      <c r="A1011" s="1117" t="s">
        <v>830</v>
      </c>
      <c r="B1011" s="1117"/>
      <c r="C1011" s="1117"/>
      <c r="D1011" s="1117"/>
      <c r="E1011" s="1117"/>
      <c r="F1011" s="1117"/>
      <c r="G1011" s="1117"/>
      <c r="H1011" s="1117"/>
    </row>
    <row r="1012" spans="1:8" ht="22.5" thickBot="1">
      <c r="A1012" s="1131" t="s">
        <v>485</v>
      </c>
      <c r="B1012" s="1131"/>
      <c r="C1012" s="1131"/>
      <c r="D1012" s="1131"/>
      <c r="E1012" s="1131"/>
      <c r="F1012" s="1131"/>
      <c r="G1012" s="1131"/>
      <c r="H1012" s="1131"/>
    </row>
    <row r="1013" spans="1:8">
      <c r="A1013" s="1119" t="s">
        <v>257</v>
      </c>
      <c r="B1013" s="1121" t="s">
        <v>1</v>
      </c>
      <c r="C1013" s="1122"/>
      <c r="D1013" s="1125" t="s">
        <v>22</v>
      </c>
      <c r="E1013" s="1125" t="s">
        <v>23</v>
      </c>
      <c r="F1013" s="686" t="s">
        <v>467</v>
      </c>
      <c r="G1013" s="687" t="s">
        <v>468</v>
      </c>
      <c r="H1013" s="1127" t="s">
        <v>18</v>
      </c>
    </row>
    <row r="1014" spans="1:8">
      <c r="A1014" s="1120"/>
      <c r="B1014" s="1123"/>
      <c r="C1014" s="1124"/>
      <c r="D1014" s="1126"/>
      <c r="E1014" s="1126"/>
      <c r="F1014" s="688" t="s">
        <v>29</v>
      </c>
      <c r="G1014" s="689" t="s">
        <v>29</v>
      </c>
      <c r="H1014" s="1128"/>
    </row>
    <row r="1015" spans="1:8">
      <c r="A1015" s="813">
        <v>11.26</v>
      </c>
      <c r="B1015" s="699" t="s">
        <v>831</v>
      </c>
      <c r="C1015" s="705"/>
      <c r="D1015" s="700"/>
      <c r="E1015" s="700"/>
      <c r="F1015" s="701"/>
      <c r="G1015" s="702" t="s">
        <v>242</v>
      </c>
      <c r="H1015" s="703"/>
    </row>
    <row r="1016" spans="1:8">
      <c r="A1016" s="704"/>
      <c r="B1016" s="705" t="s">
        <v>832</v>
      </c>
      <c r="C1016" s="706"/>
      <c r="D1016" s="712">
        <v>1.1000000000000001</v>
      </c>
      <c r="E1016" s="708" t="s">
        <v>30</v>
      </c>
      <c r="F1016" s="709">
        <v>560</v>
      </c>
      <c r="G1016" s="710">
        <f>D1016*F1016</f>
        <v>616</v>
      </c>
      <c r="H1016" s="750" t="s">
        <v>664</v>
      </c>
    </row>
    <row r="1017" spans="1:8">
      <c r="A1017" s="704"/>
      <c r="B1017" s="705" t="s">
        <v>523</v>
      </c>
      <c r="C1017" s="706"/>
      <c r="D1017" s="712">
        <v>21.51</v>
      </c>
      <c r="E1017" s="708" t="s">
        <v>402</v>
      </c>
      <c r="F1017" s="709">
        <v>2.08</v>
      </c>
      <c r="G1017" s="710">
        <f>D1017*F1017</f>
        <v>44.740800000000007</v>
      </c>
      <c r="H1017" s="749" t="s">
        <v>242</v>
      </c>
    </row>
    <row r="1018" spans="1:8">
      <c r="A1018" s="704"/>
      <c r="B1018" s="705" t="s">
        <v>473</v>
      </c>
      <c r="C1018" s="706"/>
      <c r="D1018" s="712">
        <v>0.11</v>
      </c>
      <c r="E1018" s="708" t="s">
        <v>31</v>
      </c>
      <c r="F1018" s="709">
        <v>287.5</v>
      </c>
      <c r="G1018" s="710">
        <f>D1018*F1018</f>
        <v>31.625</v>
      </c>
      <c r="H1018" s="703"/>
    </row>
    <row r="1019" spans="1:8">
      <c r="A1019" s="704"/>
      <c r="B1019" s="705" t="s">
        <v>572</v>
      </c>
      <c r="C1019" s="706"/>
      <c r="D1019" s="707">
        <v>6</v>
      </c>
      <c r="E1019" s="708" t="s">
        <v>403</v>
      </c>
      <c r="F1019" s="713">
        <v>1.44E-2</v>
      </c>
      <c r="G1019" s="710">
        <f>D1019*F1019</f>
        <v>8.6400000000000005E-2</v>
      </c>
      <c r="H1019" s="703"/>
    </row>
    <row r="1020" spans="1:8">
      <c r="A1020" s="704"/>
      <c r="B1020" s="705" t="s">
        <v>833</v>
      </c>
      <c r="C1020" s="706"/>
      <c r="D1020" s="712">
        <v>0.1</v>
      </c>
      <c r="E1020" s="708" t="s">
        <v>402</v>
      </c>
      <c r="F1020" s="763">
        <v>28</v>
      </c>
      <c r="G1020" s="710">
        <f>D1020*F1020</f>
        <v>2.8000000000000003</v>
      </c>
      <c r="H1020" s="703"/>
    </row>
    <row r="1021" spans="1:8">
      <c r="A1021" s="805"/>
      <c r="B1021" s="806"/>
      <c r="C1021" s="807" t="s">
        <v>834</v>
      </c>
      <c r="D1021" s="808">
        <v>1</v>
      </c>
      <c r="E1021" s="809" t="s">
        <v>30</v>
      </c>
      <c r="F1021" s="810" t="s">
        <v>5</v>
      </c>
      <c r="G1021" s="811">
        <f>SUM(G1016:G1020)</f>
        <v>695.25220000000002</v>
      </c>
      <c r="H1021" s="812" t="s">
        <v>477</v>
      </c>
    </row>
    <row r="1022" spans="1:8">
      <c r="A1022" s="813">
        <v>11.27</v>
      </c>
      <c r="B1022" s="699" t="s">
        <v>835</v>
      </c>
      <c r="C1022" s="705"/>
      <c r="D1022" s="700"/>
      <c r="E1022" s="700"/>
      <c r="F1022" s="701"/>
      <c r="G1022" s="702" t="s">
        <v>242</v>
      </c>
      <c r="H1022" s="703"/>
    </row>
    <row r="1023" spans="1:8">
      <c r="A1023" s="704"/>
      <c r="B1023" s="705" t="s">
        <v>836</v>
      </c>
      <c r="C1023" s="706"/>
      <c r="D1023" s="712">
        <v>1.1000000000000001</v>
      </c>
      <c r="E1023" s="708" t="s">
        <v>30</v>
      </c>
      <c r="F1023" s="709">
        <v>620</v>
      </c>
      <c r="G1023" s="710">
        <f>D1023*F1023</f>
        <v>682</v>
      </c>
      <c r="H1023" s="750" t="s">
        <v>664</v>
      </c>
    </row>
    <row r="1024" spans="1:8">
      <c r="A1024" s="704"/>
      <c r="B1024" s="705" t="s">
        <v>523</v>
      </c>
      <c r="C1024" s="706"/>
      <c r="D1024" s="712">
        <v>21.51</v>
      </c>
      <c r="E1024" s="708" t="s">
        <v>402</v>
      </c>
      <c r="F1024" s="709">
        <v>2.08</v>
      </c>
      <c r="G1024" s="710">
        <f>D1024*F1024</f>
        <v>44.740800000000007</v>
      </c>
      <c r="H1024" s="749" t="s">
        <v>242</v>
      </c>
    </row>
    <row r="1025" spans="1:8">
      <c r="A1025" s="704"/>
      <c r="B1025" s="705" t="s">
        <v>473</v>
      </c>
      <c r="C1025" s="706"/>
      <c r="D1025" s="712">
        <v>0.11</v>
      </c>
      <c r="E1025" s="708" t="s">
        <v>31</v>
      </c>
      <c r="F1025" s="709">
        <v>287.5</v>
      </c>
      <c r="G1025" s="710">
        <f>D1025*F1025</f>
        <v>31.625</v>
      </c>
      <c r="H1025" s="703"/>
    </row>
    <row r="1026" spans="1:8">
      <c r="A1026" s="704"/>
      <c r="B1026" s="705" t="s">
        <v>572</v>
      </c>
      <c r="C1026" s="706"/>
      <c r="D1026" s="707">
        <v>6</v>
      </c>
      <c r="E1026" s="708" t="s">
        <v>403</v>
      </c>
      <c r="F1026" s="713">
        <v>1.44E-2</v>
      </c>
      <c r="G1026" s="710">
        <f>D1026*F1026</f>
        <v>8.6400000000000005E-2</v>
      </c>
      <c r="H1026" s="703"/>
    </row>
    <row r="1027" spans="1:8">
      <c r="A1027" s="704"/>
      <c r="B1027" s="705" t="s">
        <v>833</v>
      </c>
      <c r="C1027" s="706"/>
      <c r="D1027" s="712">
        <v>0.1</v>
      </c>
      <c r="E1027" s="708" t="s">
        <v>402</v>
      </c>
      <c r="F1027" s="763">
        <v>28</v>
      </c>
      <c r="G1027" s="710">
        <f>D1027*F1027</f>
        <v>2.8000000000000003</v>
      </c>
      <c r="H1027" s="703"/>
    </row>
    <row r="1028" spans="1:8">
      <c r="A1028" s="805"/>
      <c r="B1028" s="806"/>
      <c r="C1028" s="807" t="s">
        <v>837</v>
      </c>
      <c r="D1028" s="808">
        <v>1</v>
      </c>
      <c r="E1028" s="809" t="s">
        <v>30</v>
      </c>
      <c r="F1028" s="810" t="s">
        <v>5</v>
      </c>
      <c r="G1028" s="811">
        <f>SUM(G1023:G1027)</f>
        <v>761.25220000000002</v>
      </c>
      <c r="H1028" s="812" t="s">
        <v>477</v>
      </c>
    </row>
    <row r="1029" spans="1:8">
      <c r="A1029" s="813">
        <v>11.28</v>
      </c>
      <c r="B1029" s="699" t="s">
        <v>838</v>
      </c>
      <c r="C1029" s="705"/>
      <c r="D1029" s="700"/>
      <c r="E1029" s="700"/>
      <c r="F1029" s="701"/>
      <c r="G1029" s="702" t="s">
        <v>242</v>
      </c>
      <c r="H1029" s="703"/>
    </row>
    <row r="1030" spans="1:8">
      <c r="A1030" s="704"/>
      <c r="B1030" s="705" t="s">
        <v>839</v>
      </c>
      <c r="C1030" s="706"/>
      <c r="D1030" s="712">
        <v>1.1000000000000001</v>
      </c>
      <c r="E1030" s="708" t="s">
        <v>30</v>
      </c>
      <c r="F1030" s="709">
        <v>390</v>
      </c>
      <c r="G1030" s="710">
        <f>D1030*F1030</f>
        <v>429.00000000000006</v>
      </c>
      <c r="H1030" s="750" t="s">
        <v>664</v>
      </c>
    </row>
    <row r="1031" spans="1:8">
      <c r="A1031" s="704"/>
      <c r="B1031" s="705" t="s">
        <v>523</v>
      </c>
      <c r="C1031" s="706"/>
      <c r="D1031" s="712">
        <v>21.51</v>
      </c>
      <c r="E1031" s="708" t="s">
        <v>402</v>
      </c>
      <c r="F1031" s="709">
        <v>2.08</v>
      </c>
      <c r="G1031" s="710">
        <f>D1031*F1031</f>
        <v>44.740800000000007</v>
      </c>
      <c r="H1031" s="749" t="s">
        <v>242</v>
      </c>
    </row>
    <row r="1032" spans="1:8">
      <c r="A1032" s="704"/>
      <c r="B1032" s="705" t="s">
        <v>473</v>
      </c>
      <c r="C1032" s="706"/>
      <c r="D1032" s="712">
        <v>0.11</v>
      </c>
      <c r="E1032" s="708" t="s">
        <v>31</v>
      </c>
      <c r="F1032" s="709">
        <v>287.5</v>
      </c>
      <c r="G1032" s="710">
        <f>D1032*F1032</f>
        <v>31.625</v>
      </c>
      <c r="H1032" s="703"/>
    </row>
    <row r="1033" spans="1:8">
      <c r="A1033" s="704"/>
      <c r="B1033" s="705" t="s">
        <v>572</v>
      </c>
      <c r="C1033" s="706"/>
      <c r="D1033" s="707">
        <v>6</v>
      </c>
      <c r="E1033" s="708" t="s">
        <v>403</v>
      </c>
      <c r="F1033" s="713">
        <v>1.44E-2</v>
      </c>
      <c r="G1033" s="710">
        <f>D1033*F1033</f>
        <v>8.6400000000000005E-2</v>
      </c>
      <c r="H1033" s="703"/>
    </row>
    <row r="1034" spans="1:8">
      <c r="A1034" s="704"/>
      <c r="B1034" s="705" t="s">
        <v>833</v>
      </c>
      <c r="C1034" s="706"/>
      <c r="D1034" s="712">
        <v>0.1</v>
      </c>
      <c r="E1034" s="708" t="s">
        <v>402</v>
      </c>
      <c r="F1034" s="763">
        <v>28</v>
      </c>
      <c r="G1034" s="710">
        <f>D1034*F1034</f>
        <v>2.8000000000000003</v>
      </c>
      <c r="H1034" s="703"/>
    </row>
    <row r="1035" spans="1:8">
      <c r="A1035" s="805"/>
      <c r="B1035" s="806"/>
      <c r="C1035" s="807" t="s">
        <v>840</v>
      </c>
      <c r="D1035" s="808">
        <v>1</v>
      </c>
      <c r="E1035" s="809" t="s">
        <v>30</v>
      </c>
      <c r="F1035" s="810" t="s">
        <v>5</v>
      </c>
      <c r="G1035" s="811">
        <f>SUM(G1030:G1034)</f>
        <v>508.25220000000007</v>
      </c>
      <c r="H1035" s="812" t="s">
        <v>477</v>
      </c>
    </row>
    <row r="1036" spans="1:8">
      <c r="A1036" s="813">
        <v>11.29</v>
      </c>
      <c r="B1036" s="699" t="s">
        <v>838</v>
      </c>
      <c r="C1036" s="705"/>
      <c r="D1036" s="700"/>
      <c r="E1036" s="700"/>
      <c r="F1036" s="701"/>
      <c r="G1036" s="702" t="s">
        <v>242</v>
      </c>
      <c r="H1036" s="703"/>
    </row>
    <row r="1037" spans="1:8">
      <c r="A1037" s="704"/>
      <c r="B1037" s="705" t="s">
        <v>841</v>
      </c>
      <c r="C1037" s="706"/>
      <c r="D1037" s="712">
        <v>1.1000000000000001</v>
      </c>
      <c r="E1037" s="708" t="s">
        <v>30</v>
      </c>
      <c r="F1037" s="709">
        <v>430</v>
      </c>
      <c r="G1037" s="710">
        <f>D1037*F1037</f>
        <v>473.00000000000006</v>
      </c>
      <c r="H1037" s="750" t="s">
        <v>664</v>
      </c>
    </row>
    <row r="1038" spans="1:8">
      <c r="A1038" s="704"/>
      <c r="B1038" s="705" t="s">
        <v>523</v>
      </c>
      <c r="C1038" s="706"/>
      <c r="D1038" s="712">
        <v>21.51</v>
      </c>
      <c r="E1038" s="708" t="s">
        <v>402</v>
      </c>
      <c r="F1038" s="709">
        <v>2.08</v>
      </c>
      <c r="G1038" s="710">
        <f>D1038*F1038</f>
        <v>44.740800000000007</v>
      </c>
      <c r="H1038" s="749" t="s">
        <v>242</v>
      </c>
    </row>
    <row r="1039" spans="1:8">
      <c r="A1039" s="704"/>
      <c r="B1039" s="705" t="s">
        <v>473</v>
      </c>
      <c r="C1039" s="706"/>
      <c r="D1039" s="712">
        <v>0.11</v>
      </c>
      <c r="E1039" s="708" t="s">
        <v>31</v>
      </c>
      <c r="F1039" s="709">
        <v>287.5</v>
      </c>
      <c r="G1039" s="710">
        <f>D1039*F1039</f>
        <v>31.625</v>
      </c>
      <c r="H1039" s="703"/>
    </row>
    <row r="1040" spans="1:8">
      <c r="A1040" s="704"/>
      <c r="B1040" s="705" t="s">
        <v>572</v>
      </c>
      <c r="C1040" s="706"/>
      <c r="D1040" s="707">
        <v>6</v>
      </c>
      <c r="E1040" s="708" t="s">
        <v>403</v>
      </c>
      <c r="F1040" s="713">
        <v>1.44E-2</v>
      </c>
      <c r="G1040" s="710">
        <f>D1040*F1040</f>
        <v>8.6400000000000005E-2</v>
      </c>
      <c r="H1040" s="703"/>
    </row>
    <row r="1041" spans="1:8">
      <c r="A1041" s="704"/>
      <c r="B1041" s="705" t="s">
        <v>833</v>
      </c>
      <c r="C1041" s="706"/>
      <c r="D1041" s="712">
        <v>0.1</v>
      </c>
      <c r="E1041" s="708" t="s">
        <v>402</v>
      </c>
      <c r="F1041" s="763">
        <v>28</v>
      </c>
      <c r="G1041" s="710">
        <f>D1041*F1041</f>
        <v>2.8000000000000003</v>
      </c>
      <c r="H1041" s="703"/>
    </row>
    <row r="1042" spans="1:8">
      <c r="A1042" s="805"/>
      <c r="B1042" s="806"/>
      <c r="C1042" s="807" t="s">
        <v>840</v>
      </c>
      <c r="D1042" s="808">
        <v>1</v>
      </c>
      <c r="E1042" s="809" t="s">
        <v>30</v>
      </c>
      <c r="F1042" s="810" t="s">
        <v>5</v>
      </c>
      <c r="G1042" s="811">
        <f>SUM(G1037:G1041)</f>
        <v>552.25220000000002</v>
      </c>
      <c r="H1042" s="812" t="s">
        <v>477</v>
      </c>
    </row>
    <row r="1043" spans="1:8">
      <c r="A1043" s="704"/>
      <c r="B1043" s="727"/>
      <c r="C1043" s="705"/>
      <c r="D1043" s="700"/>
      <c r="E1043" s="700"/>
      <c r="F1043" s="701"/>
      <c r="G1043" s="702" t="s">
        <v>242</v>
      </c>
      <c r="H1043" s="703"/>
    </row>
    <row r="1044" spans="1:8">
      <c r="A1044" s="704"/>
      <c r="B1044" s="727"/>
      <c r="C1044" s="705"/>
      <c r="D1044" s="700"/>
      <c r="E1044" s="700"/>
      <c r="F1044" s="701"/>
      <c r="G1044" s="702" t="s">
        <v>242</v>
      </c>
      <c r="H1044" s="703"/>
    </row>
    <row r="1045" spans="1:8">
      <c r="A1045" s="704"/>
      <c r="B1045" s="727"/>
      <c r="C1045" s="705"/>
      <c r="D1045" s="700"/>
      <c r="E1045" s="700"/>
      <c r="F1045" s="701"/>
      <c r="G1045" s="702" t="s">
        <v>242</v>
      </c>
      <c r="H1045" s="703"/>
    </row>
    <row r="1046" spans="1:8" ht="21.75" thickBot="1">
      <c r="A1046" s="731"/>
      <c r="B1046" s="732"/>
      <c r="C1046" s="733"/>
      <c r="D1046" s="735"/>
      <c r="E1046" s="735"/>
      <c r="F1046" s="736"/>
      <c r="G1046" s="741" t="s">
        <v>242</v>
      </c>
      <c r="H1046" s="737"/>
    </row>
    <row r="1047" spans="1:8">
      <c r="G1047" s="1129" t="str">
        <f>$G$37</f>
        <v xml:space="preserve"> เมษายน 2549</v>
      </c>
      <c r="H1047" s="1129"/>
    </row>
    <row r="1048" spans="1:8" ht="21.75">
      <c r="A1048" s="1117" t="s">
        <v>842</v>
      </c>
      <c r="B1048" s="1117"/>
      <c r="C1048" s="1117"/>
      <c r="D1048" s="1117"/>
      <c r="E1048" s="1117"/>
      <c r="F1048" s="1117"/>
      <c r="G1048" s="1117"/>
      <c r="H1048" s="1117"/>
    </row>
    <row r="1049" spans="1:8" ht="22.5" thickBot="1">
      <c r="A1049" s="1131" t="s">
        <v>485</v>
      </c>
      <c r="B1049" s="1131"/>
      <c r="C1049" s="1131"/>
      <c r="D1049" s="1131"/>
      <c r="E1049" s="1131"/>
      <c r="F1049" s="1131"/>
      <c r="G1049" s="1131"/>
      <c r="H1049" s="1131"/>
    </row>
    <row r="1050" spans="1:8">
      <c r="A1050" s="1119" t="s">
        <v>257</v>
      </c>
      <c r="B1050" s="1121" t="s">
        <v>1</v>
      </c>
      <c r="C1050" s="1122"/>
      <c r="D1050" s="1125" t="s">
        <v>22</v>
      </c>
      <c r="E1050" s="1125" t="s">
        <v>23</v>
      </c>
      <c r="F1050" s="686" t="s">
        <v>467</v>
      </c>
      <c r="G1050" s="687" t="s">
        <v>468</v>
      </c>
      <c r="H1050" s="1127" t="s">
        <v>18</v>
      </c>
    </row>
    <row r="1051" spans="1:8">
      <c r="A1051" s="1120"/>
      <c r="B1051" s="1123"/>
      <c r="C1051" s="1124"/>
      <c r="D1051" s="1126"/>
      <c r="E1051" s="1126"/>
      <c r="F1051" s="688" t="s">
        <v>29</v>
      </c>
      <c r="G1051" s="689" t="s">
        <v>29</v>
      </c>
      <c r="H1051" s="1128"/>
    </row>
    <row r="1052" spans="1:8">
      <c r="A1052" s="813">
        <v>11.3</v>
      </c>
      <c r="B1052" s="699" t="s">
        <v>843</v>
      </c>
      <c r="C1052" s="705"/>
      <c r="D1052" s="700"/>
      <c r="E1052" s="700"/>
      <c r="F1052" s="701"/>
      <c r="G1052" s="702" t="s">
        <v>242</v>
      </c>
      <c r="H1052" s="703"/>
    </row>
    <row r="1053" spans="1:8">
      <c r="A1053" s="704"/>
      <c r="B1053" s="705" t="s">
        <v>844</v>
      </c>
      <c r="C1053" s="706"/>
      <c r="D1053" s="712">
        <v>1.1000000000000001</v>
      </c>
      <c r="E1053" s="708" t="s">
        <v>30</v>
      </c>
      <c r="F1053" s="709">
        <v>680</v>
      </c>
      <c r="G1053" s="710">
        <f>D1053*F1053</f>
        <v>748.00000000000011</v>
      </c>
      <c r="H1053" s="750" t="s">
        <v>664</v>
      </c>
    </row>
    <row r="1054" spans="1:8">
      <c r="A1054" s="704"/>
      <c r="B1054" s="705" t="s">
        <v>523</v>
      </c>
      <c r="C1054" s="706"/>
      <c r="D1054" s="712">
        <v>21.51</v>
      </c>
      <c r="E1054" s="708" t="s">
        <v>402</v>
      </c>
      <c r="F1054" s="709">
        <v>2.08</v>
      </c>
      <c r="G1054" s="710">
        <f>D1054*F1054</f>
        <v>44.740800000000007</v>
      </c>
      <c r="H1054" s="749" t="s">
        <v>242</v>
      </c>
    </row>
    <row r="1055" spans="1:8">
      <c r="A1055" s="704"/>
      <c r="B1055" s="705" t="s">
        <v>473</v>
      </c>
      <c r="C1055" s="706"/>
      <c r="D1055" s="712">
        <v>0.11</v>
      </c>
      <c r="E1055" s="708" t="s">
        <v>31</v>
      </c>
      <c r="F1055" s="709">
        <v>287.5</v>
      </c>
      <c r="G1055" s="710">
        <f>D1055*F1055</f>
        <v>31.625</v>
      </c>
      <c r="H1055" s="703"/>
    </row>
    <row r="1056" spans="1:8">
      <c r="A1056" s="704"/>
      <c r="B1056" s="705" t="s">
        <v>572</v>
      </c>
      <c r="C1056" s="706"/>
      <c r="D1056" s="707">
        <v>6</v>
      </c>
      <c r="E1056" s="708" t="s">
        <v>403</v>
      </c>
      <c r="F1056" s="713">
        <v>1.44E-2</v>
      </c>
      <c r="G1056" s="710">
        <f>D1056*F1056</f>
        <v>8.6400000000000005E-2</v>
      </c>
      <c r="H1056" s="703"/>
    </row>
    <row r="1057" spans="1:8">
      <c r="A1057" s="704"/>
      <c r="B1057" s="705" t="s">
        <v>833</v>
      </c>
      <c r="C1057" s="706"/>
      <c r="D1057" s="712">
        <v>0.1</v>
      </c>
      <c r="E1057" s="708" t="s">
        <v>402</v>
      </c>
      <c r="F1057" s="763">
        <v>28</v>
      </c>
      <c r="G1057" s="710">
        <f>D1057*F1057</f>
        <v>2.8000000000000003</v>
      </c>
      <c r="H1057" s="703"/>
    </row>
    <row r="1058" spans="1:8">
      <c r="A1058" s="805"/>
      <c r="B1058" s="806"/>
      <c r="C1058" s="807" t="s">
        <v>845</v>
      </c>
      <c r="D1058" s="808">
        <v>1</v>
      </c>
      <c r="E1058" s="809" t="s">
        <v>30</v>
      </c>
      <c r="F1058" s="810" t="s">
        <v>5</v>
      </c>
      <c r="G1058" s="811">
        <f>SUM(G1053:G1057)</f>
        <v>827.25220000000013</v>
      </c>
      <c r="H1058" s="812" t="s">
        <v>477</v>
      </c>
    </row>
    <row r="1059" spans="1:8">
      <c r="A1059" s="813">
        <v>11.31</v>
      </c>
      <c r="B1059" s="699" t="s">
        <v>846</v>
      </c>
      <c r="C1059" s="705"/>
      <c r="D1059" s="700"/>
      <c r="E1059" s="700"/>
      <c r="F1059" s="701"/>
      <c r="G1059" s="702" t="s">
        <v>242</v>
      </c>
      <c r="H1059" s="703"/>
    </row>
    <row r="1060" spans="1:8">
      <c r="A1060" s="704"/>
      <c r="B1060" s="705" t="s">
        <v>847</v>
      </c>
      <c r="C1060" s="706"/>
      <c r="D1060" s="712">
        <v>1.1000000000000001</v>
      </c>
      <c r="E1060" s="708" t="s">
        <v>30</v>
      </c>
      <c r="F1060" s="709">
        <v>540</v>
      </c>
      <c r="G1060" s="710">
        <f>D1060*F1060</f>
        <v>594</v>
      </c>
      <c r="H1060" s="750" t="s">
        <v>664</v>
      </c>
    </row>
    <row r="1061" spans="1:8">
      <c r="A1061" s="704"/>
      <c r="B1061" s="705" t="s">
        <v>523</v>
      </c>
      <c r="C1061" s="706"/>
      <c r="D1061" s="712">
        <v>21.51</v>
      </c>
      <c r="E1061" s="708" t="s">
        <v>402</v>
      </c>
      <c r="F1061" s="709">
        <v>2.08</v>
      </c>
      <c r="G1061" s="710">
        <f>D1061*F1061</f>
        <v>44.740800000000007</v>
      </c>
      <c r="H1061" s="749" t="s">
        <v>242</v>
      </c>
    </row>
    <row r="1062" spans="1:8">
      <c r="A1062" s="704"/>
      <c r="B1062" s="705" t="s">
        <v>473</v>
      </c>
      <c r="C1062" s="706"/>
      <c r="D1062" s="712">
        <v>0.11</v>
      </c>
      <c r="E1062" s="708" t="s">
        <v>31</v>
      </c>
      <c r="F1062" s="709">
        <v>287.5</v>
      </c>
      <c r="G1062" s="710">
        <f>D1062*F1062</f>
        <v>31.625</v>
      </c>
      <c r="H1062" s="703"/>
    </row>
    <row r="1063" spans="1:8">
      <c r="A1063" s="704"/>
      <c r="B1063" s="705" t="s">
        <v>572</v>
      </c>
      <c r="C1063" s="706"/>
      <c r="D1063" s="707">
        <v>6</v>
      </c>
      <c r="E1063" s="708" t="s">
        <v>403</v>
      </c>
      <c r="F1063" s="713">
        <v>1.44E-2</v>
      </c>
      <c r="G1063" s="710">
        <f>D1063*F1063</f>
        <v>8.6400000000000005E-2</v>
      </c>
      <c r="H1063" s="703"/>
    </row>
    <row r="1064" spans="1:8">
      <c r="A1064" s="704"/>
      <c r="B1064" s="705" t="s">
        <v>833</v>
      </c>
      <c r="C1064" s="706"/>
      <c r="D1064" s="712">
        <v>0.1</v>
      </c>
      <c r="E1064" s="708" t="s">
        <v>402</v>
      </c>
      <c r="F1064" s="763">
        <v>28</v>
      </c>
      <c r="G1064" s="710">
        <f>D1064*F1064</f>
        <v>2.8000000000000003</v>
      </c>
      <c r="H1064" s="703"/>
    </row>
    <row r="1065" spans="1:8">
      <c r="A1065" s="805"/>
      <c r="B1065" s="806"/>
      <c r="C1065" s="807" t="s">
        <v>848</v>
      </c>
      <c r="D1065" s="808">
        <v>1</v>
      </c>
      <c r="E1065" s="809" t="s">
        <v>30</v>
      </c>
      <c r="F1065" s="810" t="s">
        <v>5</v>
      </c>
      <c r="G1065" s="811">
        <f>SUM(G1060:G1064)</f>
        <v>673.25220000000002</v>
      </c>
      <c r="H1065" s="812" t="s">
        <v>477</v>
      </c>
    </row>
    <row r="1066" spans="1:8">
      <c r="A1066" s="813">
        <v>11.32</v>
      </c>
      <c r="B1066" s="699" t="s">
        <v>849</v>
      </c>
      <c r="C1066" s="705"/>
      <c r="D1066" s="700"/>
      <c r="E1066" s="700"/>
      <c r="F1066" s="701"/>
      <c r="G1066" s="702" t="s">
        <v>242</v>
      </c>
      <c r="H1066" s="703"/>
    </row>
    <row r="1067" spans="1:8">
      <c r="A1067" s="704"/>
      <c r="B1067" s="705" t="s">
        <v>850</v>
      </c>
      <c r="C1067" s="706"/>
      <c r="D1067" s="712">
        <v>1.1000000000000001</v>
      </c>
      <c r="E1067" s="708" t="s">
        <v>30</v>
      </c>
      <c r="F1067" s="709">
        <v>160</v>
      </c>
      <c r="G1067" s="710">
        <f>D1067*F1067</f>
        <v>176</v>
      </c>
      <c r="H1067" s="750" t="s">
        <v>664</v>
      </c>
    </row>
    <row r="1068" spans="1:8">
      <c r="A1068" s="704"/>
      <c r="B1068" s="705" t="s">
        <v>523</v>
      </c>
      <c r="C1068" s="706"/>
      <c r="D1068" s="712">
        <v>21.51</v>
      </c>
      <c r="E1068" s="708" t="s">
        <v>402</v>
      </c>
      <c r="F1068" s="709">
        <v>2.08</v>
      </c>
      <c r="G1068" s="710">
        <f>D1068*F1068</f>
        <v>44.740800000000007</v>
      </c>
      <c r="H1068" s="749" t="s">
        <v>242</v>
      </c>
    </row>
    <row r="1069" spans="1:8">
      <c r="A1069" s="704"/>
      <c r="B1069" s="705" t="s">
        <v>473</v>
      </c>
      <c r="C1069" s="706"/>
      <c r="D1069" s="712">
        <v>0.11</v>
      </c>
      <c r="E1069" s="708" t="s">
        <v>31</v>
      </c>
      <c r="F1069" s="709">
        <v>287.5</v>
      </c>
      <c r="G1069" s="710">
        <f>D1069*F1069</f>
        <v>31.625</v>
      </c>
      <c r="H1069" s="703"/>
    </row>
    <row r="1070" spans="1:8">
      <c r="A1070" s="704"/>
      <c r="B1070" s="705" t="s">
        <v>572</v>
      </c>
      <c r="C1070" s="706"/>
      <c r="D1070" s="707">
        <v>6</v>
      </c>
      <c r="E1070" s="708" t="s">
        <v>403</v>
      </c>
      <c r="F1070" s="713">
        <v>1.44E-2</v>
      </c>
      <c r="G1070" s="710">
        <f>D1070*F1070</f>
        <v>8.6400000000000005E-2</v>
      </c>
      <c r="H1070" s="703"/>
    </row>
    <row r="1071" spans="1:8">
      <c r="A1071" s="704"/>
      <c r="B1071" s="705" t="s">
        <v>833</v>
      </c>
      <c r="C1071" s="706"/>
      <c r="D1071" s="712">
        <v>0.1</v>
      </c>
      <c r="E1071" s="708" t="s">
        <v>402</v>
      </c>
      <c r="F1071" s="763">
        <v>28</v>
      </c>
      <c r="G1071" s="710">
        <f>D1071*F1071</f>
        <v>2.8000000000000003</v>
      </c>
      <c r="H1071" s="703"/>
    </row>
    <row r="1072" spans="1:8">
      <c r="A1072" s="805"/>
      <c r="B1072" s="806"/>
      <c r="C1072" s="807" t="s">
        <v>851</v>
      </c>
      <c r="D1072" s="808">
        <v>1</v>
      </c>
      <c r="E1072" s="809" t="s">
        <v>30</v>
      </c>
      <c r="F1072" s="810" t="s">
        <v>5</v>
      </c>
      <c r="G1072" s="811">
        <f>SUM(G1067:G1071)</f>
        <v>255.25220000000002</v>
      </c>
      <c r="H1072" s="812" t="s">
        <v>477</v>
      </c>
    </row>
    <row r="1073" spans="1:8">
      <c r="A1073" s="813">
        <v>11.33</v>
      </c>
      <c r="B1073" s="699" t="s">
        <v>852</v>
      </c>
      <c r="C1073" s="705"/>
      <c r="D1073" s="700"/>
      <c r="E1073" s="700"/>
      <c r="F1073" s="701"/>
      <c r="G1073" s="702" t="s">
        <v>242</v>
      </c>
      <c r="H1073" s="703"/>
    </row>
    <row r="1074" spans="1:8">
      <c r="A1074" s="704"/>
      <c r="B1074" s="705" t="s">
        <v>853</v>
      </c>
      <c r="C1074" s="706"/>
      <c r="D1074" s="712">
        <v>1.1000000000000001</v>
      </c>
      <c r="E1074" s="708" t="s">
        <v>30</v>
      </c>
      <c r="F1074" s="709">
        <v>125</v>
      </c>
      <c r="G1074" s="710">
        <f>D1074*F1074</f>
        <v>137.5</v>
      </c>
      <c r="H1074" s="750" t="s">
        <v>664</v>
      </c>
    </row>
    <row r="1075" spans="1:8">
      <c r="A1075" s="704"/>
      <c r="B1075" s="705" t="s">
        <v>523</v>
      </c>
      <c r="C1075" s="706"/>
      <c r="D1075" s="712">
        <v>21.51</v>
      </c>
      <c r="E1075" s="708" t="s">
        <v>402</v>
      </c>
      <c r="F1075" s="709">
        <v>2.08</v>
      </c>
      <c r="G1075" s="710">
        <f>D1075*F1075</f>
        <v>44.740800000000007</v>
      </c>
      <c r="H1075" s="749" t="s">
        <v>242</v>
      </c>
    </row>
    <row r="1076" spans="1:8">
      <c r="A1076" s="704"/>
      <c r="B1076" s="705" t="s">
        <v>473</v>
      </c>
      <c r="C1076" s="706"/>
      <c r="D1076" s="712">
        <v>0.11</v>
      </c>
      <c r="E1076" s="708" t="s">
        <v>31</v>
      </c>
      <c r="F1076" s="709">
        <v>287.5</v>
      </c>
      <c r="G1076" s="710">
        <f>D1076*F1076</f>
        <v>31.625</v>
      </c>
      <c r="H1076" s="703"/>
    </row>
    <row r="1077" spans="1:8">
      <c r="A1077" s="704"/>
      <c r="B1077" s="705" t="s">
        <v>572</v>
      </c>
      <c r="C1077" s="706"/>
      <c r="D1077" s="707">
        <v>6</v>
      </c>
      <c r="E1077" s="708" t="s">
        <v>403</v>
      </c>
      <c r="F1077" s="713">
        <v>1.44E-2</v>
      </c>
      <c r="G1077" s="710">
        <f>D1077*F1077</f>
        <v>8.6400000000000005E-2</v>
      </c>
      <c r="H1077" s="703"/>
    </row>
    <row r="1078" spans="1:8">
      <c r="A1078" s="704"/>
      <c r="B1078" s="705" t="s">
        <v>833</v>
      </c>
      <c r="C1078" s="706"/>
      <c r="D1078" s="712">
        <v>0.1</v>
      </c>
      <c r="E1078" s="708" t="s">
        <v>402</v>
      </c>
      <c r="F1078" s="763">
        <v>28</v>
      </c>
      <c r="G1078" s="710">
        <f>D1078*F1078</f>
        <v>2.8000000000000003</v>
      </c>
      <c r="H1078" s="703"/>
    </row>
    <row r="1079" spans="1:8">
      <c r="A1079" s="805"/>
      <c r="B1079" s="806"/>
      <c r="C1079" s="807" t="s">
        <v>851</v>
      </c>
      <c r="D1079" s="808">
        <v>1</v>
      </c>
      <c r="E1079" s="809" t="s">
        <v>30</v>
      </c>
      <c r="F1079" s="810" t="s">
        <v>5</v>
      </c>
      <c r="G1079" s="811">
        <f>SUM(G1074:G1078)</f>
        <v>216.75220000000002</v>
      </c>
      <c r="H1079" s="812" t="s">
        <v>477</v>
      </c>
    </row>
    <row r="1080" spans="1:8">
      <c r="A1080" s="704"/>
      <c r="B1080" s="727"/>
      <c r="C1080" s="705"/>
      <c r="D1080" s="700"/>
      <c r="E1080" s="700"/>
      <c r="F1080" s="701"/>
      <c r="G1080" s="702" t="s">
        <v>242</v>
      </c>
      <c r="H1080" s="703"/>
    </row>
    <row r="1081" spans="1:8">
      <c r="A1081" s="704"/>
      <c r="B1081" s="727"/>
      <c r="C1081" s="705"/>
      <c r="D1081" s="700"/>
      <c r="E1081" s="700"/>
      <c r="F1081" s="701"/>
      <c r="G1081" s="702" t="s">
        <v>242</v>
      </c>
      <c r="H1081" s="703"/>
    </row>
    <row r="1082" spans="1:8">
      <c r="A1082" s="704"/>
      <c r="B1082" s="727"/>
      <c r="C1082" s="705"/>
      <c r="D1082" s="700"/>
      <c r="E1082" s="700"/>
      <c r="F1082" s="701"/>
      <c r="G1082" s="702" t="s">
        <v>242</v>
      </c>
      <c r="H1082" s="703"/>
    </row>
    <row r="1083" spans="1:8" ht="21.75" thickBot="1">
      <c r="A1083" s="731"/>
      <c r="B1083" s="732"/>
      <c r="C1083" s="733"/>
      <c r="D1083" s="735"/>
      <c r="E1083" s="735"/>
      <c r="F1083" s="736"/>
      <c r="G1083" s="741" t="s">
        <v>242</v>
      </c>
      <c r="H1083" s="737"/>
    </row>
    <row r="1084" spans="1:8">
      <c r="G1084" s="1129" t="str">
        <f>$G$37</f>
        <v xml:space="preserve"> เมษายน 2549</v>
      </c>
      <c r="H1084" s="1129"/>
    </row>
    <row r="1085" spans="1:8" ht="21.75">
      <c r="A1085" s="1117" t="s">
        <v>854</v>
      </c>
      <c r="B1085" s="1117"/>
      <c r="C1085" s="1117"/>
      <c r="D1085" s="1117"/>
      <c r="E1085" s="1117"/>
      <c r="F1085" s="1117"/>
      <c r="G1085" s="1117"/>
      <c r="H1085" s="1117"/>
    </row>
    <row r="1086" spans="1:8" ht="22.5" thickBot="1">
      <c r="A1086" s="1131" t="s">
        <v>485</v>
      </c>
      <c r="B1086" s="1131"/>
      <c r="C1086" s="1131"/>
      <c r="D1086" s="1131"/>
      <c r="E1086" s="1131"/>
      <c r="F1086" s="1131"/>
      <c r="G1086" s="1131"/>
      <c r="H1086" s="1131"/>
    </row>
    <row r="1087" spans="1:8">
      <c r="A1087" s="1119" t="s">
        <v>257</v>
      </c>
      <c r="B1087" s="1121" t="s">
        <v>1</v>
      </c>
      <c r="C1087" s="1122"/>
      <c r="D1087" s="1125" t="s">
        <v>22</v>
      </c>
      <c r="E1087" s="1125" t="s">
        <v>23</v>
      </c>
      <c r="F1087" s="686" t="s">
        <v>467</v>
      </c>
      <c r="G1087" s="687" t="s">
        <v>468</v>
      </c>
      <c r="H1087" s="1127" t="s">
        <v>18</v>
      </c>
    </row>
    <row r="1088" spans="1:8">
      <c r="A1088" s="1120"/>
      <c r="B1088" s="1123"/>
      <c r="C1088" s="1124"/>
      <c r="D1088" s="1126"/>
      <c r="E1088" s="1126"/>
      <c r="F1088" s="688" t="s">
        <v>29</v>
      </c>
      <c r="G1088" s="689" t="s">
        <v>29</v>
      </c>
      <c r="H1088" s="1128"/>
    </row>
    <row r="1089" spans="1:8">
      <c r="A1089" s="813">
        <v>11.34</v>
      </c>
      <c r="B1089" s="699" t="s">
        <v>855</v>
      </c>
      <c r="C1089" s="705"/>
      <c r="D1089" s="700"/>
      <c r="E1089" s="700"/>
      <c r="F1089" s="701"/>
      <c r="G1089" s="702" t="s">
        <v>242</v>
      </c>
      <c r="H1089" s="703"/>
    </row>
    <row r="1090" spans="1:8">
      <c r="A1090" s="704"/>
      <c r="B1090" s="699" t="s">
        <v>856</v>
      </c>
      <c r="C1090" s="705"/>
      <c r="D1090" s="712" t="s">
        <v>242</v>
      </c>
      <c r="E1090" s="708" t="s">
        <v>242</v>
      </c>
      <c r="F1090" s="709" t="s">
        <v>242</v>
      </c>
      <c r="G1090" s="710" t="s">
        <v>242</v>
      </c>
      <c r="H1090" s="819" t="s">
        <v>242</v>
      </c>
    </row>
    <row r="1091" spans="1:8">
      <c r="A1091" s="704"/>
      <c r="B1091" s="705" t="s">
        <v>857</v>
      </c>
      <c r="C1091" s="705"/>
      <c r="D1091" s="712">
        <v>1.1499999999999999</v>
      </c>
      <c r="E1091" s="708" t="s">
        <v>532</v>
      </c>
      <c r="F1091" s="709">
        <v>496</v>
      </c>
      <c r="G1091" s="710">
        <f>D1091*F1091</f>
        <v>570.4</v>
      </c>
      <c r="H1091" s="750" t="s">
        <v>858</v>
      </c>
    </row>
    <row r="1092" spans="1:8">
      <c r="A1092" s="704"/>
      <c r="B1092" s="705" t="s">
        <v>859</v>
      </c>
      <c r="C1092" s="705"/>
      <c r="D1092" s="712">
        <v>0.51</v>
      </c>
      <c r="E1092" s="708" t="s">
        <v>532</v>
      </c>
      <c r="F1092" s="803">
        <v>791</v>
      </c>
      <c r="G1092" s="710">
        <f>D1092*F1092</f>
        <v>403.41</v>
      </c>
      <c r="H1092" s="703"/>
    </row>
    <row r="1093" spans="1:8">
      <c r="A1093" s="704"/>
      <c r="B1093" s="705" t="s">
        <v>650</v>
      </c>
      <c r="C1093" s="705"/>
      <c r="D1093" s="712">
        <v>0.2</v>
      </c>
      <c r="E1093" s="708" t="s">
        <v>402</v>
      </c>
      <c r="F1093" s="821">
        <v>12.92</v>
      </c>
      <c r="G1093" s="710">
        <f>D1093*F1093</f>
        <v>2.5840000000000001</v>
      </c>
      <c r="H1093" s="703"/>
    </row>
    <row r="1094" spans="1:8">
      <c r="A1094" s="805"/>
      <c r="B1094" s="806"/>
      <c r="C1094" s="807" t="s">
        <v>860</v>
      </c>
      <c r="D1094" s="808">
        <v>1</v>
      </c>
      <c r="E1094" s="809" t="s">
        <v>30</v>
      </c>
      <c r="F1094" s="810" t="s">
        <v>5</v>
      </c>
      <c r="G1094" s="811">
        <f>SUM(G1090:G1093)</f>
        <v>976.39399999999989</v>
      </c>
      <c r="H1094" s="812" t="s">
        <v>477</v>
      </c>
    </row>
    <row r="1095" spans="1:8">
      <c r="A1095" s="813">
        <v>11.35</v>
      </c>
      <c r="B1095" s="699" t="s">
        <v>861</v>
      </c>
      <c r="C1095" s="705"/>
      <c r="D1095" s="700"/>
      <c r="E1095" s="700"/>
      <c r="F1095" s="701"/>
      <c r="G1095" s="702" t="s">
        <v>242</v>
      </c>
      <c r="H1095" s="703"/>
    </row>
    <row r="1096" spans="1:8">
      <c r="A1096" s="704"/>
      <c r="B1096" s="699" t="s">
        <v>856</v>
      </c>
      <c r="C1096" s="705"/>
      <c r="D1096" s="712" t="s">
        <v>242</v>
      </c>
      <c r="E1096" s="708" t="s">
        <v>242</v>
      </c>
      <c r="F1096" s="709" t="s">
        <v>242</v>
      </c>
      <c r="G1096" s="710" t="s">
        <v>242</v>
      </c>
      <c r="H1096" s="819" t="s">
        <v>242</v>
      </c>
    </row>
    <row r="1097" spans="1:8">
      <c r="A1097" s="704"/>
      <c r="B1097" s="705" t="s">
        <v>862</v>
      </c>
      <c r="C1097" s="705"/>
      <c r="D1097" s="712">
        <v>1.08</v>
      </c>
      <c r="E1097" s="708" t="s">
        <v>532</v>
      </c>
      <c r="F1097" s="709">
        <v>496</v>
      </c>
      <c r="G1097" s="710">
        <f>D1097*F1097</f>
        <v>535.68000000000006</v>
      </c>
      <c r="H1097" s="750" t="s">
        <v>858</v>
      </c>
    </row>
    <row r="1098" spans="1:8">
      <c r="A1098" s="704"/>
      <c r="B1098" s="705" t="s">
        <v>859</v>
      </c>
      <c r="C1098" s="705"/>
      <c r="D1098" s="712">
        <v>0.51</v>
      </c>
      <c r="E1098" s="708" t="s">
        <v>532</v>
      </c>
      <c r="F1098" s="803">
        <v>791</v>
      </c>
      <c r="G1098" s="710">
        <f>D1098*F1098</f>
        <v>403.41</v>
      </c>
      <c r="H1098" s="703"/>
    </row>
    <row r="1099" spans="1:8">
      <c r="A1099" s="704"/>
      <c r="B1099" s="705" t="s">
        <v>650</v>
      </c>
      <c r="C1099" s="705"/>
      <c r="D1099" s="712">
        <v>0.2</v>
      </c>
      <c r="E1099" s="708" t="s">
        <v>402</v>
      </c>
      <c r="F1099" s="821">
        <v>12.92</v>
      </c>
      <c r="G1099" s="710">
        <f>D1099*F1099</f>
        <v>2.5840000000000001</v>
      </c>
      <c r="H1099" s="703"/>
    </row>
    <row r="1100" spans="1:8">
      <c r="A1100" s="805"/>
      <c r="B1100" s="806"/>
      <c r="C1100" s="807" t="s">
        <v>863</v>
      </c>
      <c r="D1100" s="808">
        <v>1</v>
      </c>
      <c r="E1100" s="809" t="s">
        <v>30</v>
      </c>
      <c r="F1100" s="810" t="s">
        <v>5</v>
      </c>
      <c r="G1100" s="811">
        <f>SUM(G1096:G1099)</f>
        <v>941.67400000000009</v>
      </c>
      <c r="H1100" s="812" t="s">
        <v>477</v>
      </c>
    </row>
    <row r="1101" spans="1:8">
      <c r="A1101" s="813">
        <v>11.36</v>
      </c>
      <c r="B1101" s="699" t="s">
        <v>864</v>
      </c>
      <c r="C1101" s="705"/>
      <c r="D1101" s="700"/>
      <c r="E1101" s="700"/>
      <c r="F1101" s="701"/>
      <c r="G1101" s="702" t="s">
        <v>242</v>
      </c>
      <c r="H1101" s="703"/>
    </row>
    <row r="1102" spans="1:8">
      <c r="A1102" s="704"/>
      <c r="B1102" s="699" t="s">
        <v>856</v>
      </c>
      <c r="C1102" s="705"/>
      <c r="D1102" s="712" t="s">
        <v>242</v>
      </c>
      <c r="E1102" s="708" t="s">
        <v>242</v>
      </c>
      <c r="F1102" s="709" t="s">
        <v>242</v>
      </c>
      <c r="G1102" s="710" t="s">
        <v>242</v>
      </c>
      <c r="H1102" s="819" t="s">
        <v>242</v>
      </c>
    </row>
    <row r="1103" spans="1:8">
      <c r="A1103" s="704"/>
      <c r="B1103" s="705" t="s">
        <v>865</v>
      </c>
      <c r="C1103" s="705"/>
      <c r="D1103" s="712">
        <v>1.1499999999999999</v>
      </c>
      <c r="E1103" s="708" t="s">
        <v>532</v>
      </c>
      <c r="F1103" s="709">
        <v>829</v>
      </c>
      <c r="G1103" s="710">
        <f>D1103*F1103</f>
        <v>953.34999999999991</v>
      </c>
      <c r="H1103" s="750" t="s">
        <v>858</v>
      </c>
    </row>
    <row r="1104" spans="1:8">
      <c r="A1104" s="704"/>
      <c r="B1104" s="705" t="s">
        <v>859</v>
      </c>
      <c r="C1104" s="705"/>
      <c r="D1104" s="712">
        <v>0.51</v>
      </c>
      <c r="E1104" s="708" t="s">
        <v>532</v>
      </c>
      <c r="F1104" s="803">
        <v>791</v>
      </c>
      <c r="G1104" s="710">
        <f>D1104*F1104</f>
        <v>403.41</v>
      </c>
      <c r="H1104" s="703"/>
    </row>
    <row r="1105" spans="1:8">
      <c r="A1105" s="704"/>
      <c r="B1105" s="705" t="s">
        <v>650</v>
      </c>
      <c r="C1105" s="705"/>
      <c r="D1105" s="712">
        <v>0.2</v>
      </c>
      <c r="E1105" s="708" t="s">
        <v>402</v>
      </c>
      <c r="F1105" s="821">
        <v>12.92</v>
      </c>
      <c r="G1105" s="710">
        <f>D1105*F1105</f>
        <v>2.5840000000000001</v>
      </c>
      <c r="H1105" s="703"/>
    </row>
    <row r="1106" spans="1:8">
      <c r="A1106" s="805"/>
      <c r="B1106" s="806"/>
      <c r="C1106" s="807" t="s">
        <v>866</v>
      </c>
      <c r="D1106" s="808">
        <v>1</v>
      </c>
      <c r="E1106" s="809" t="s">
        <v>30</v>
      </c>
      <c r="F1106" s="810" t="s">
        <v>5</v>
      </c>
      <c r="G1106" s="811">
        <f>SUM(G1102:G1105)</f>
        <v>1359.3440000000001</v>
      </c>
      <c r="H1106" s="812" t="s">
        <v>477</v>
      </c>
    </row>
    <row r="1107" spans="1:8">
      <c r="A1107" s="813">
        <v>11.37</v>
      </c>
      <c r="B1107" s="699" t="s">
        <v>867</v>
      </c>
      <c r="C1107" s="705"/>
      <c r="D1107" s="700"/>
      <c r="E1107" s="700"/>
      <c r="F1107" s="701"/>
      <c r="G1107" s="702" t="s">
        <v>242</v>
      </c>
      <c r="H1107" s="703"/>
    </row>
    <row r="1108" spans="1:8">
      <c r="A1108" s="704"/>
      <c r="B1108" s="699" t="s">
        <v>856</v>
      </c>
      <c r="C1108" s="705"/>
      <c r="D1108" s="712" t="s">
        <v>242</v>
      </c>
      <c r="E1108" s="708" t="s">
        <v>242</v>
      </c>
      <c r="F1108" s="709" t="s">
        <v>242</v>
      </c>
      <c r="G1108" s="710" t="s">
        <v>242</v>
      </c>
      <c r="H1108" s="819" t="s">
        <v>242</v>
      </c>
    </row>
    <row r="1109" spans="1:8">
      <c r="A1109" s="704"/>
      <c r="B1109" s="705" t="s">
        <v>868</v>
      </c>
      <c r="C1109" s="705"/>
      <c r="D1109" s="712">
        <v>1.08</v>
      </c>
      <c r="E1109" s="708" t="s">
        <v>532</v>
      </c>
      <c r="F1109" s="709">
        <v>829</v>
      </c>
      <c r="G1109" s="710">
        <f>D1109*F1109</f>
        <v>895.32</v>
      </c>
      <c r="H1109" s="750" t="s">
        <v>858</v>
      </c>
    </row>
    <row r="1110" spans="1:8">
      <c r="A1110" s="704"/>
      <c r="B1110" s="705" t="s">
        <v>859</v>
      </c>
      <c r="C1110" s="705"/>
      <c r="D1110" s="712">
        <v>0.51</v>
      </c>
      <c r="E1110" s="708" t="s">
        <v>532</v>
      </c>
      <c r="F1110" s="803">
        <v>791</v>
      </c>
      <c r="G1110" s="710">
        <f>D1110*F1110</f>
        <v>403.41</v>
      </c>
      <c r="H1110" s="703"/>
    </row>
    <row r="1111" spans="1:8">
      <c r="A1111" s="704"/>
      <c r="B1111" s="705" t="s">
        <v>650</v>
      </c>
      <c r="C1111" s="705"/>
      <c r="D1111" s="712">
        <v>0.2</v>
      </c>
      <c r="E1111" s="708" t="s">
        <v>402</v>
      </c>
      <c r="F1111" s="821">
        <v>12.92</v>
      </c>
      <c r="G1111" s="710">
        <f>D1111*F1111</f>
        <v>2.5840000000000001</v>
      </c>
      <c r="H1111" s="703"/>
    </row>
    <row r="1112" spans="1:8">
      <c r="A1112" s="805"/>
      <c r="B1112" s="806"/>
      <c r="C1112" s="807" t="s">
        <v>869</v>
      </c>
      <c r="D1112" s="808">
        <v>1</v>
      </c>
      <c r="E1112" s="809" t="s">
        <v>30</v>
      </c>
      <c r="F1112" s="810" t="s">
        <v>5</v>
      </c>
      <c r="G1112" s="811">
        <f>SUM(G1108:G1111)</f>
        <v>1301.3140000000001</v>
      </c>
      <c r="H1112" s="812" t="s">
        <v>477</v>
      </c>
    </row>
    <row r="1113" spans="1:8">
      <c r="A1113" s="813">
        <v>11.38</v>
      </c>
      <c r="B1113" s="699" t="s">
        <v>870</v>
      </c>
      <c r="C1113" s="705"/>
      <c r="D1113" s="700"/>
      <c r="E1113" s="700"/>
      <c r="F1113" s="701"/>
      <c r="G1113" s="702" t="s">
        <v>242</v>
      </c>
      <c r="H1113" s="703"/>
    </row>
    <row r="1114" spans="1:8">
      <c r="A1114" s="704"/>
      <c r="B1114" s="699" t="s">
        <v>856</v>
      </c>
      <c r="C1114" s="705"/>
      <c r="D1114" s="712" t="s">
        <v>242</v>
      </c>
      <c r="E1114" s="708" t="s">
        <v>242</v>
      </c>
      <c r="F1114" s="709" t="s">
        <v>242</v>
      </c>
      <c r="G1114" s="710" t="s">
        <v>242</v>
      </c>
      <c r="H1114" s="819" t="s">
        <v>242</v>
      </c>
    </row>
    <row r="1115" spans="1:8">
      <c r="A1115" s="704"/>
      <c r="B1115" s="705" t="s">
        <v>871</v>
      </c>
      <c r="C1115" s="705"/>
      <c r="D1115" s="712">
        <v>1.1499999999999999</v>
      </c>
      <c r="E1115" s="708" t="s">
        <v>532</v>
      </c>
      <c r="F1115" s="709">
        <v>959</v>
      </c>
      <c r="G1115" s="710">
        <f>D1115*F1115</f>
        <v>1102.8499999999999</v>
      </c>
      <c r="H1115" s="750" t="s">
        <v>858</v>
      </c>
    </row>
    <row r="1116" spans="1:8">
      <c r="A1116" s="704"/>
      <c r="B1116" s="705" t="s">
        <v>859</v>
      </c>
      <c r="C1116" s="705"/>
      <c r="D1116" s="712">
        <v>0.51</v>
      </c>
      <c r="E1116" s="708" t="s">
        <v>532</v>
      </c>
      <c r="F1116" s="803">
        <v>791</v>
      </c>
      <c r="G1116" s="710">
        <f>D1116*F1116</f>
        <v>403.41</v>
      </c>
      <c r="H1116" s="703"/>
    </row>
    <row r="1117" spans="1:8">
      <c r="A1117" s="704"/>
      <c r="B1117" s="705" t="s">
        <v>650</v>
      </c>
      <c r="C1117" s="705"/>
      <c r="D1117" s="712">
        <v>0.2</v>
      </c>
      <c r="E1117" s="708" t="s">
        <v>402</v>
      </c>
      <c r="F1117" s="821">
        <v>12.92</v>
      </c>
      <c r="G1117" s="710">
        <f>D1117*F1117</f>
        <v>2.5840000000000001</v>
      </c>
      <c r="H1117" s="703"/>
    </row>
    <row r="1118" spans="1:8">
      <c r="A1118" s="704"/>
      <c r="B1118" s="727"/>
      <c r="C1118" s="705" t="s">
        <v>872</v>
      </c>
      <c r="D1118" s="707">
        <v>1</v>
      </c>
      <c r="E1118" s="708" t="s">
        <v>30</v>
      </c>
      <c r="F1118" s="728" t="s">
        <v>5</v>
      </c>
      <c r="G1118" s="800">
        <f>SUM(G1114:G1117)</f>
        <v>1508.8440000000001</v>
      </c>
      <c r="H1118" s="730" t="s">
        <v>477</v>
      </c>
    </row>
    <row r="1119" spans="1:8">
      <c r="A1119" s="793"/>
      <c r="B1119" s="794"/>
      <c r="C1119" s="706"/>
      <c r="D1119" s="723"/>
      <c r="E1119" s="723"/>
      <c r="F1119" s="724"/>
      <c r="G1119" s="725"/>
      <c r="H1119" s="726"/>
    </row>
    <row r="1120" spans="1:8" ht="21.75" thickBot="1">
      <c r="A1120" s="731"/>
      <c r="B1120" s="732"/>
      <c r="C1120" s="733"/>
      <c r="D1120" s="735"/>
      <c r="E1120" s="735"/>
      <c r="F1120" s="736"/>
      <c r="G1120" s="741" t="s">
        <v>242</v>
      </c>
      <c r="H1120" s="737"/>
    </row>
    <row r="1121" spans="1:8">
      <c r="G1121" s="1129" t="str">
        <f>$G$37</f>
        <v xml:space="preserve"> เมษายน 2549</v>
      </c>
      <c r="H1121" s="1129"/>
    </row>
    <row r="1122" spans="1:8" ht="21.75">
      <c r="A1122" s="1117" t="s">
        <v>873</v>
      </c>
      <c r="B1122" s="1117"/>
      <c r="C1122" s="1117"/>
      <c r="D1122" s="1117"/>
      <c r="E1122" s="1117"/>
      <c r="F1122" s="1117"/>
      <c r="G1122" s="1117"/>
      <c r="H1122" s="1117"/>
    </row>
    <row r="1123" spans="1:8" ht="22.5" thickBot="1">
      <c r="A1123" s="1131" t="s">
        <v>485</v>
      </c>
      <c r="B1123" s="1131"/>
      <c r="C1123" s="1131"/>
      <c r="D1123" s="1131"/>
      <c r="E1123" s="1131"/>
      <c r="F1123" s="1131"/>
      <c r="G1123" s="1131"/>
      <c r="H1123" s="1131"/>
    </row>
    <row r="1124" spans="1:8">
      <c r="A1124" s="1119" t="s">
        <v>257</v>
      </c>
      <c r="B1124" s="1121" t="s">
        <v>1</v>
      </c>
      <c r="C1124" s="1122"/>
      <c r="D1124" s="1125" t="s">
        <v>22</v>
      </c>
      <c r="E1124" s="1125" t="s">
        <v>23</v>
      </c>
      <c r="F1124" s="686" t="s">
        <v>467</v>
      </c>
      <c r="G1124" s="687" t="s">
        <v>468</v>
      </c>
      <c r="H1124" s="1127" t="s">
        <v>18</v>
      </c>
    </row>
    <row r="1125" spans="1:8">
      <c r="A1125" s="1120"/>
      <c r="B1125" s="1123"/>
      <c r="C1125" s="1124"/>
      <c r="D1125" s="1126"/>
      <c r="E1125" s="1126"/>
      <c r="F1125" s="688" t="s">
        <v>29</v>
      </c>
      <c r="G1125" s="689" t="s">
        <v>29</v>
      </c>
      <c r="H1125" s="1128"/>
    </row>
    <row r="1126" spans="1:8">
      <c r="A1126" s="813">
        <v>11.39</v>
      </c>
      <c r="B1126" s="699" t="s">
        <v>874</v>
      </c>
      <c r="C1126" s="705"/>
      <c r="D1126" s="700"/>
      <c r="E1126" s="700"/>
      <c r="F1126" s="701"/>
      <c r="G1126" s="702" t="s">
        <v>242</v>
      </c>
      <c r="H1126" s="703"/>
    </row>
    <row r="1127" spans="1:8">
      <c r="A1127" s="704"/>
      <c r="B1127" s="699" t="s">
        <v>856</v>
      </c>
      <c r="C1127" s="705"/>
      <c r="D1127" s="712" t="s">
        <v>242</v>
      </c>
      <c r="E1127" s="708" t="s">
        <v>242</v>
      </c>
      <c r="F1127" s="709" t="s">
        <v>242</v>
      </c>
      <c r="G1127" s="710" t="s">
        <v>242</v>
      </c>
      <c r="H1127" s="819" t="s">
        <v>242</v>
      </c>
    </row>
    <row r="1128" spans="1:8">
      <c r="A1128" s="704"/>
      <c r="B1128" s="705" t="s">
        <v>875</v>
      </c>
      <c r="C1128" s="705"/>
      <c r="D1128" s="712">
        <v>1.08</v>
      </c>
      <c r="E1128" s="708" t="s">
        <v>532</v>
      </c>
      <c r="F1128" s="709">
        <v>959</v>
      </c>
      <c r="G1128" s="710">
        <f>D1128*F1128</f>
        <v>1035.72</v>
      </c>
      <c r="H1128" s="750" t="s">
        <v>858</v>
      </c>
    </row>
    <row r="1129" spans="1:8">
      <c r="A1129" s="704"/>
      <c r="B1129" s="705" t="s">
        <v>859</v>
      </c>
      <c r="C1129" s="705"/>
      <c r="D1129" s="712">
        <v>0.51</v>
      </c>
      <c r="E1129" s="708" t="s">
        <v>532</v>
      </c>
      <c r="F1129" s="803">
        <v>791</v>
      </c>
      <c r="G1129" s="710">
        <f>D1129*F1129</f>
        <v>403.41</v>
      </c>
      <c r="H1129" s="703"/>
    </row>
    <row r="1130" spans="1:8">
      <c r="A1130" s="704"/>
      <c r="B1130" s="705" t="s">
        <v>650</v>
      </c>
      <c r="C1130" s="705"/>
      <c r="D1130" s="712">
        <v>0.2</v>
      </c>
      <c r="E1130" s="708" t="s">
        <v>402</v>
      </c>
      <c r="F1130" s="821">
        <v>12.92</v>
      </c>
      <c r="G1130" s="710">
        <f>D1130*F1130</f>
        <v>2.5840000000000001</v>
      </c>
      <c r="H1130" s="703"/>
    </row>
    <row r="1131" spans="1:8">
      <c r="A1131" s="714"/>
      <c r="B1131" s="715"/>
      <c r="C1131" s="716" t="s">
        <v>876</v>
      </c>
      <c r="D1131" s="717">
        <v>1</v>
      </c>
      <c r="E1131" s="718" t="s">
        <v>30</v>
      </c>
      <c r="F1131" s="719" t="s">
        <v>5</v>
      </c>
      <c r="G1131" s="760">
        <f>SUM(G1127:G1130)</f>
        <v>1441.7140000000002</v>
      </c>
      <c r="H1131" s="721" t="s">
        <v>477</v>
      </c>
    </row>
    <row r="1132" spans="1:8">
      <c r="A1132" s="813">
        <v>11.4</v>
      </c>
      <c r="B1132" s="699" t="s">
        <v>877</v>
      </c>
      <c r="C1132" s="705"/>
      <c r="D1132" s="700"/>
      <c r="E1132" s="700"/>
      <c r="F1132" s="701"/>
      <c r="G1132" s="702" t="s">
        <v>242</v>
      </c>
      <c r="H1132" s="703"/>
    </row>
    <row r="1133" spans="1:8">
      <c r="A1133" s="704"/>
      <c r="B1133" s="699" t="s">
        <v>856</v>
      </c>
      <c r="C1133" s="705"/>
      <c r="D1133" s="712" t="s">
        <v>242</v>
      </c>
      <c r="E1133" s="708" t="s">
        <v>242</v>
      </c>
      <c r="F1133" s="709" t="s">
        <v>242</v>
      </c>
      <c r="G1133" s="710" t="s">
        <v>242</v>
      </c>
      <c r="H1133" s="819" t="s">
        <v>242</v>
      </c>
    </row>
    <row r="1134" spans="1:8">
      <c r="A1134" s="704"/>
      <c r="B1134" s="705" t="s">
        <v>878</v>
      </c>
      <c r="C1134" s="705"/>
      <c r="D1134" s="712">
        <v>1.1499999999999999</v>
      </c>
      <c r="E1134" s="708" t="s">
        <v>532</v>
      </c>
      <c r="F1134" s="709">
        <v>2622</v>
      </c>
      <c r="G1134" s="710">
        <f>D1134*F1134</f>
        <v>3015.2999999999997</v>
      </c>
      <c r="H1134" s="750" t="s">
        <v>858</v>
      </c>
    </row>
    <row r="1135" spans="1:8">
      <c r="A1135" s="704"/>
      <c r="B1135" s="705" t="s">
        <v>859</v>
      </c>
      <c r="C1135" s="705"/>
      <c r="D1135" s="712">
        <v>0.51</v>
      </c>
      <c r="E1135" s="708" t="s">
        <v>532</v>
      </c>
      <c r="F1135" s="803">
        <v>791</v>
      </c>
      <c r="G1135" s="710">
        <f>D1135*F1135</f>
        <v>403.41</v>
      </c>
      <c r="H1135" s="703"/>
    </row>
    <row r="1136" spans="1:8">
      <c r="A1136" s="704"/>
      <c r="B1136" s="705" t="s">
        <v>650</v>
      </c>
      <c r="C1136" s="705"/>
      <c r="D1136" s="712">
        <v>0.2</v>
      </c>
      <c r="E1136" s="708" t="s">
        <v>402</v>
      </c>
      <c r="F1136" s="821">
        <v>12.92</v>
      </c>
      <c r="G1136" s="710">
        <f>D1136*F1136</f>
        <v>2.5840000000000001</v>
      </c>
      <c r="H1136" s="703"/>
    </row>
    <row r="1137" spans="1:8">
      <c r="A1137" s="714"/>
      <c r="B1137" s="715"/>
      <c r="C1137" s="716" t="s">
        <v>879</v>
      </c>
      <c r="D1137" s="717">
        <v>1</v>
      </c>
      <c r="E1137" s="718" t="s">
        <v>30</v>
      </c>
      <c r="F1137" s="719" t="s">
        <v>5</v>
      </c>
      <c r="G1137" s="760">
        <f>SUM(G1133:G1136)</f>
        <v>3421.2939999999994</v>
      </c>
      <c r="H1137" s="721" t="s">
        <v>477</v>
      </c>
    </row>
    <row r="1138" spans="1:8">
      <c r="A1138" s="813">
        <v>11.41</v>
      </c>
      <c r="B1138" s="792" t="s">
        <v>880</v>
      </c>
      <c r="C1138" s="706"/>
      <c r="D1138" s="723"/>
      <c r="E1138" s="723"/>
      <c r="F1138" s="724"/>
      <c r="G1138" s="725" t="s">
        <v>242</v>
      </c>
      <c r="H1138" s="726"/>
    </row>
    <row r="1139" spans="1:8">
      <c r="A1139" s="704"/>
      <c r="B1139" s="699" t="s">
        <v>856</v>
      </c>
      <c r="C1139" s="705"/>
      <c r="D1139" s="712" t="s">
        <v>242</v>
      </c>
      <c r="E1139" s="708" t="s">
        <v>242</v>
      </c>
      <c r="F1139" s="709" t="s">
        <v>242</v>
      </c>
      <c r="G1139" s="710" t="s">
        <v>242</v>
      </c>
      <c r="H1139" s="819" t="s">
        <v>242</v>
      </c>
    </row>
    <row r="1140" spans="1:8">
      <c r="A1140" s="704"/>
      <c r="B1140" s="705" t="s">
        <v>881</v>
      </c>
      <c r="C1140" s="705"/>
      <c r="D1140" s="712">
        <v>1.08</v>
      </c>
      <c r="E1140" s="708" t="s">
        <v>532</v>
      </c>
      <c r="F1140" s="709">
        <v>2622</v>
      </c>
      <c r="G1140" s="710">
        <f>D1140*F1140</f>
        <v>2831.76</v>
      </c>
      <c r="H1140" s="750" t="s">
        <v>858</v>
      </c>
    </row>
    <row r="1141" spans="1:8">
      <c r="A1141" s="704"/>
      <c r="B1141" s="705" t="s">
        <v>859</v>
      </c>
      <c r="C1141" s="705"/>
      <c r="D1141" s="712">
        <v>0.51</v>
      </c>
      <c r="E1141" s="708" t="s">
        <v>532</v>
      </c>
      <c r="F1141" s="803">
        <v>791</v>
      </c>
      <c r="G1141" s="710">
        <f>D1141*F1141</f>
        <v>403.41</v>
      </c>
      <c r="H1141" s="703"/>
    </row>
    <row r="1142" spans="1:8">
      <c r="A1142" s="704"/>
      <c r="B1142" s="705" t="s">
        <v>650</v>
      </c>
      <c r="C1142" s="705"/>
      <c r="D1142" s="712">
        <v>0.2</v>
      </c>
      <c r="E1142" s="708" t="s">
        <v>402</v>
      </c>
      <c r="F1142" s="821">
        <v>12.02</v>
      </c>
      <c r="G1142" s="710">
        <f>D1142*F1142</f>
        <v>2.4039999999999999</v>
      </c>
      <c r="H1142" s="703"/>
    </row>
    <row r="1143" spans="1:8">
      <c r="A1143" s="714"/>
      <c r="B1143" s="715"/>
      <c r="C1143" s="716" t="s">
        <v>882</v>
      </c>
      <c r="D1143" s="717">
        <v>1</v>
      </c>
      <c r="E1143" s="718" t="s">
        <v>30</v>
      </c>
      <c r="F1143" s="719" t="s">
        <v>5</v>
      </c>
      <c r="G1143" s="760">
        <f>SUM(G1139:G1142)</f>
        <v>3237.5740000000001</v>
      </c>
      <c r="H1143" s="721" t="s">
        <v>477</v>
      </c>
    </row>
    <row r="1144" spans="1:8">
      <c r="A1144" s="813">
        <v>11.42</v>
      </c>
      <c r="B1144" s="699" t="s">
        <v>883</v>
      </c>
      <c r="C1144" s="705"/>
      <c r="D1144" s="700"/>
      <c r="E1144" s="700"/>
      <c r="F1144" s="701"/>
      <c r="G1144" s="702" t="s">
        <v>242</v>
      </c>
      <c r="H1144" s="703"/>
    </row>
    <row r="1145" spans="1:8">
      <c r="A1145" s="704"/>
      <c r="B1145" s="699" t="s">
        <v>856</v>
      </c>
      <c r="C1145" s="705"/>
      <c r="D1145" s="712" t="s">
        <v>242</v>
      </c>
      <c r="E1145" s="708" t="s">
        <v>242</v>
      </c>
      <c r="F1145" s="709" t="s">
        <v>242</v>
      </c>
      <c r="G1145" s="710" t="s">
        <v>242</v>
      </c>
      <c r="H1145" s="819" t="s">
        <v>242</v>
      </c>
    </row>
    <row r="1146" spans="1:8">
      <c r="A1146" s="704"/>
      <c r="B1146" s="705" t="s">
        <v>884</v>
      </c>
      <c r="C1146" s="705"/>
      <c r="D1146" s="712">
        <v>1.1499999999999999</v>
      </c>
      <c r="E1146" s="708" t="s">
        <v>532</v>
      </c>
      <c r="F1146" s="709">
        <v>1544</v>
      </c>
      <c r="G1146" s="710">
        <f>D1146*F1146</f>
        <v>1775.6</v>
      </c>
      <c r="H1146" s="750" t="s">
        <v>858</v>
      </c>
    </row>
    <row r="1147" spans="1:8">
      <c r="A1147" s="704"/>
      <c r="B1147" s="705" t="s">
        <v>859</v>
      </c>
      <c r="C1147" s="705"/>
      <c r="D1147" s="712">
        <v>0.51</v>
      </c>
      <c r="E1147" s="708" t="s">
        <v>532</v>
      </c>
      <c r="F1147" s="803">
        <v>791</v>
      </c>
      <c r="G1147" s="710">
        <f>D1147*F1147</f>
        <v>403.41</v>
      </c>
      <c r="H1147" s="703"/>
    </row>
    <row r="1148" spans="1:8">
      <c r="A1148" s="704"/>
      <c r="B1148" s="705" t="s">
        <v>650</v>
      </c>
      <c r="C1148" s="705"/>
      <c r="D1148" s="712">
        <v>0.2</v>
      </c>
      <c r="E1148" s="708" t="s">
        <v>402</v>
      </c>
      <c r="F1148" s="821">
        <v>12.92</v>
      </c>
      <c r="G1148" s="710">
        <f>D1148*F1148</f>
        <v>2.5840000000000001</v>
      </c>
      <c r="H1148" s="703"/>
    </row>
    <row r="1149" spans="1:8">
      <c r="A1149" s="714"/>
      <c r="B1149" s="715"/>
      <c r="C1149" s="716" t="s">
        <v>885</v>
      </c>
      <c r="D1149" s="717">
        <v>1</v>
      </c>
      <c r="E1149" s="718" t="s">
        <v>30</v>
      </c>
      <c r="F1149" s="719" t="s">
        <v>5</v>
      </c>
      <c r="G1149" s="760">
        <f>SUM(G1145:G1148)</f>
        <v>2181.5939999999996</v>
      </c>
      <c r="H1149" s="721" t="s">
        <v>477</v>
      </c>
    </row>
    <row r="1150" spans="1:8">
      <c r="A1150" s="813">
        <v>11.43</v>
      </c>
      <c r="B1150" s="792" t="s">
        <v>886</v>
      </c>
      <c r="C1150" s="706"/>
      <c r="D1150" s="723"/>
      <c r="E1150" s="723"/>
      <c r="F1150" s="724"/>
      <c r="G1150" s="725" t="s">
        <v>242</v>
      </c>
      <c r="H1150" s="726"/>
    </row>
    <row r="1151" spans="1:8">
      <c r="A1151" s="704"/>
      <c r="B1151" s="699" t="s">
        <v>856</v>
      </c>
      <c r="C1151" s="705"/>
      <c r="D1151" s="712" t="s">
        <v>242</v>
      </c>
      <c r="E1151" s="708" t="s">
        <v>242</v>
      </c>
      <c r="F1151" s="709" t="s">
        <v>242</v>
      </c>
      <c r="G1151" s="710" t="s">
        <v>242</v>
      </c>
      <c r="H1151" s="819" t="s">
        <v>242</v>
      </c>
    </row>
    <row r="1152" spans="1:8">
      <c r="A1152" s="704"/>
      <c r="B1152" s="705" t="s">
        <v>887</v>
      </c>
      <c r="C1152" s="705"/>
      <c r="D1152" s="712">
        <v>1.08</v>
      </c>
      <c r="E1152" s="708" t="s">
        <v>532</v>
      </c>
      <c r="F1152" s="709">
        <v>1544</v>
      </c>
      <c r="G1152" s="710">
        <f>D1152*F1152</f>
        <v>1667.5200000000002</v>
      </c>
      <c r="H1152" s="750" t="s">
        <v>858</v>
      </c>
    </row>
    <row r="1153" spans="1:8">
      <c r="A1153" s="704"/>
      <c r="B1153" s="705" t="s">
        <v>859</v>
      </c>
      <c r="C1153" s="705"/>
      <c r="D1153" s="712">
        <v>0.51</v>
      </c>
      <c r="E1153" s="708" t="s">
        <v>532</v>
      </c>
      <c r="F1153" s="803">
        <v>791</v>
      </c>
      <c r="G1153" s="710">
        <f>D1153*F1153</f>
        <v>403.41</v>
      </c>
      <c r="H1153" s="703"/>
    </row>
    <row r="1154" spans="1:8">
      <c r="A1154" s="704"/>
      <c r="B1154" s="705" t="s">
        <v>650</v>
      </c>
      <c r="C1154" s="705"/>
      <c r="D1154" s="712">
        <v>0.2</v>
      </c>
      <c r="E1154" s="708" t="s">
        <v>402</v>
      </c>
      <c r="F1154" s="821">
        <v>12.92</v>
      </c>
      <c r="G1154" s="710">
        <f>D1154*F1154</f>
        <v>2.5840000000000001</v>
      </c>
      <c r="H1154" s="703"/>
    </row>
    <row r="1155" spans="1:8">
      <c r="A1155" s="704"/>
      <c r="B1155" s="727"/>
      <c r="C1155" s="705" t="s">
        <v>888</v>
      </c>
      <c r="D1155" s="707">
        <v>1</v>
      </c>
      <c r="E1155" s="708" t="s">
        <v>30</v>
      </c>
      <c r="F1155" s="728" t="s">
        <v>5</v>
      </c>
      <c r="G1155" s="800">
        <f>SUM(G1151:G1154)</f>
        <v>2073.5140000000001</v>
      </c>
      <c r="H1155" s="730" t="s">
        <v>477</v>
      </c>
    </row>
    <row r="1156" spans="1:8">
      <c r="A1156" s="793"/>
      <c r="B1156" s="794"/>
      <c r="C1156" s="706"/>
      <c r="D1156" s="723"/>
      <c r="E1156" s="723"/>
      <c r="F1156" s="724"/>
      <c r="G1156" s="725" t="s">
        <v>242</v>
      </c>
      <c r="H1156" s="726"/>
    </row>
    <row r="1157" spans="1:8" ht="21.75" thickBot="1">
      <c r="A1157" s="731"/>
      <c r="B1157" s="732"/>
      <c r="C1157" s="733"/>
      <c r="D1157" s="735"/>
      <c r="E1157" s="735"/>
      <c r="F1157" s="736"/>
      <c r="G1157" s="741" t="s">
        <v>242</v>
      </c>
      <c r="H1157" s="737"/>
    </row>
    <row r="1158" spans="1:8">
      <c r="G1158" s="1129" t="str">
        <f>$G$37</f>
        <v xml:space="preserve"> เมษายน 2549</v>
      </c>
      <c r="H1158" s="1129"/>
    </row>
    <row r="1159" spans="1:8" ht="21.75">
      <c r="A1159" s="1117" t="s">
        <v>889</v>
      </c>
      <c r="B1159" s="1117"/>
      <c r="C1159" s="1117"/>
      <c r="D1159" s="1117"/>
      <c r="E1159" s="1117"/>
      <c r="F1159" s="1117"/>
      <c r="G1159" s="1117"/>
      <c r="H1159" s="1117"/>
    </row>
    <row r="1160" spans="1:8" ht="22.5" thickBot="1">
      <c r="A1160" s="1131" t="s">
        <v>485</v>
      </c>
      <c r="B1160" s="1131"/>
      <c r="C1160" s="1131"/>
      <c r="D1160" s="1131"/>
      <c r="E1160" s="1131"/>
      <c r="F1160" s="1131"/>
      <c r="G1160" s="1131"/>
      <c r="H1160" s="1131"/>
    </row>
    <row r="1161" spans="1:8">
      <c r="A1161" s="1119" t="s">
        <v>257</v>
      </c>
      <c r="B1161" s="1121" t="s">
        <v>1</v>
      </c>
      <c r="C1161" s="1122"/>
      <c r="D1161" s="1125" t="s">
        <v>22</v>
      </c>
      <c r="E1161" s="1125" t="s">
        <v>23</v>
      </c>
      <c r="F1161" s="686" t="s">
        <v>467</v>
      </c>
      <c r="G1161" s="687" t="s">
        <v>468</v>
      </c>
      <c r="H1161" s="1127" t="s">
        <v>18</v>
      </c>
    </row>
    <row r="1162" spans="1:8">
      <c r="A1162" s="1120"/>
      <c r="B1162" s="1123"/>
      <c r="C1162" s="1124"/>
      <c r="D1162" s="1126"/>
      <c r="E1162" s="1126"/>
      <c r="F1162" s="688" t="s">
        <v>29</v>
      </c>
      <c r="G1162" s="689" t="s">
        <v>29</v>
      </c>
      <c r="H1162" s="1128"/>
    </row>
    <row r="1163" spans="1:8">
      <c r="A1163" s="813">
        <v>11.44</v>
      </c>
      <c r="B1163" s="792" t="s">
        <v>890</v>
      </c>
      <c r="C1163" s="706"/>
      <c r="D1163" s="723"/>
      <c r="E1163" s="723"/>
      <c r="F1163" s="724"/>
      <c r="G1163" s="725" t="s">
        <v>242</v>
      </c>
      <c r="H1163" s="726"/>
    </row>
    <row r="1164" spans="1:8">
      <c r="A1164" s="704"/>
      <c r="B1164" s="743" t="s">
        <v>891</v>
      </c>
      <c r="C1164" s="705"/>
      <c r="D1164" s="712" t="s">
        <v>242</v>
      </c>
      <c r="E1164" s="708" t="s">
        <v>242</v>
      </c>
      <c r="F1164" s="709" t="s">
        <v>242</v>
      </c>
      <c r="G1164" s="710" t="s">
        <v>242</v>
      </c>
      <c r="H1164" s="819" t="s">
        <v>242</v>
      </c>
    </row>
    <row r="1165" spans="1:8">
      <c r="A1165" s="704"/>
      <c r="B1165" s="705" t="s">
        <v>892</v>
      </c>
      <c r="C1165" s="705"/>
      <c r="D1165" s="712">
        <v>7</v>
      </c>
      <c r="E1165" s="708" t="s">
        <v>593</v>
      </c>
      <c r="F1165" s="709">
        <v>16.149999999999999</v>
      </c>
      <c r="G1165" s="710">
        <f>D1165*F1165</f>
        <v>113.04999999999998</v>
      </c>
      <c r="H1165" s="711" t="s">
        <v>242</v>
      </c>
    </row>
    <row r="1166" spans="1:8">
      <c r="A1166" s="704"/>
      <c r="B1166" s="705" t="s">
        <v>893</v>
      </c>
      <c r="C1166" s="705"/>
      <c r="D1166" s="712">
        <v>0.05</v>
      </c>
      <c r="E1166" s="708" t="s">
        <v>31</v>
      </c>
      <c r="F1166" s="709">
        <v>287.5</v>
      </c>
      <c r="G1166" s="710">
        <f>D1166*F1166</f>
        <v>14.375</v>
      </c>
      <c r="H1166" s="703"/>
    </row>
    <row r="1167" spans="1:8">
      <c r="A1167" s="704"/>
      <c r="B1167" s="705" t="s">
        <v>894</v>
      </c>
      <c r="C1167" s="705"/>
      <c r="D1167" s="712">
        <v>0.02</v>
      </c>
      <c r="E1167" s="708" t="s">
        <v>31</v>
      </c>
      <c r="F1167" s="821">
        <v>10</v>
      </c>
      <c r="G1167" s="710">
        <f>D1167*F1167</f>
        <v>0.2</v>
      </c>
      <c r="H1167" s="703"/>
    </row>
    <row r="1168" spans="1:8">
      <c r="A1168" s="714"/>
      <c r="B1168" s="715"/>
      <c r="C1168" s="716" t="s">
        <v>895</v>
      </c>
      <c r="D1168" s="717">
        <v>1</v>
      </c>
      <c r="E1168" s="718" t="s">
        <v>30</v>
      </c>
      <c r="F1168" s="719" t="s">
        <v>5</v>
      </c>
      <c r="G1168" s="760">
        <f>SUM(G1164:G1167)</f>
        <v>127.62499999999999</v>
      </c>
      <c r="H1168" s="721" t="s">
        <v>477</v>
      </c>
    </row>
    <row r="1169" spans="1:8">
      <c r="A1169" s="813">
        <v>11.45</v>
      </c>
      <c r="B1169" s="792" t="s">
        <v>896</v>
      </c>
      <c r="C1169" s="706"/>
      <c r="D1169" s="723"/>
      <c r="E1169" s="723"/>
      <c r="F1169" s="724"/>
      <c r="G1169" s="725" t="s">
        <v>242</v>
      </c>
      <c r="H1169" s="726"/>
    </row>
    <row r="1170" spans="1:8">
      <c r="A1170" s="704"/>
      <c r="B1170" s="743" t="s">
        <v>891</v>
      </c>
      <c r="C1170" s="705"/>
      <c r="D1170" s="712" t="s">
        <v>242</v>
      </c>
      <c r="E1170" s="708" t="s">
        <v>242</v>
      </c>
      <c r="F1170" s="709" t="s">
        <v>242</v>
      </c>
      <c r="G1170" s="710" t="s">
        <v>242</v>
      </c>
      <c r="H1170" s="819" t="s">
        <v>242</v>
      </c>
    </row>
    <row r="1171" spans="1:8">
      <c r="A1171" s="704"/>
      <c r="B1171" s="705" t="s">
        <v>892</v>
      </c>
      <c r="C1171" s="705"/>
      <c r="D1171" s="712">
        <v>50</v>
      </c>
      <c r="E1171" s="708" t="s">
        <v>593</v>
      </c>
      <c r="F1171" s="709">
        <v>6.25</v>
      </c>
      <c r="G1171" s="710">
        <f>D1171*F1171</f>
        <v>312.5</v>
      </c>
      <c r="H1171" s="711" t="s">
        <v>242</v>
      </c>
    </row>
    <row r="1172" spans="1:8">
      <c r="A1172" s="704"/>
      <c r="B1172" s="705" t="s">
        <v>893</v>
      </c>
      <c r="C1172" s="705"/>
      <c r="D1172" s="712">
        <v>0.05</v>
      </c>
      <c r="E1172" s="708" t="s">
        <v>31</v>
      </c>
      <c r="F1172" s="709">
        <v>287.5</v>
      </c>
      <c r="G1172" s="710">
        <f>D1172*F1172</f>
        <v>14.375</v>
      </c>
      <c r="H1172" s="703"/>
    </row>
    <row r="1173" spans="1:8">
      <c r="A1173" s="704"/>
      <c r="B1173" s="705" t="s">
        <v>894</v>
      </c>
      <c r="C1173" s="705"/>
      <c r="D1173" s="712">
        <v>0.02</v>
      </c>
      <c r="E1173" s="708" t="s">
        <v>31</v>
      </c>
      <c r="F1173" s="821">
        <v>10</v>
      </c>
      <c r="G1173" s="710">
        <f>D1173*F1173</f>
        <v>0.2</v>
      </c>
      <c r="H1173" s="703"/>
    </row>
    <row r="1174" spans="1:8">
      <c r="A1174" s="714"/>
      <c r="B1174" s="715"/>
      <c r="C1174" s="716" t="s">
        <v>897</v>
      </c>
      <c r="D1174" s="717">
        <v>1</v>
      </c>
      <c r="E1174" s="718" t="s">
        <v>30</v>
      </c>
      <c r="F1174" s="719" t="s">
        <v>5</v>
      </c>
      <c r="G1174" s="760">
        <f>SUM(G1170:G1173)</f>
        <v>327.07499999999999</v>
      </c>
      <c r="H1174" s="721" t="s">
        <v>477</v>
      </c>
    </row>
    <row r="1175" spans="1:8">
      <c r="A1175" s="776"/>
      <c r="B1175" s="827"/>
      <c r="C1175" s="828"/>
      <c r="D1175" s="829"/>
      <c r="E1175" s="830"/>
      <c r="F1175" s="831"/>
      <c r="G1175" s="832"/>
      <c r="H1175" s="777"/>
    </row>
    <row r="1176" spans="1:8">
      <c r="A1176" s="704"/>
      <c r="B1176" s="727"/>
      <c r="C1176" s="705"/>
      <c r="D1176" s="700"/>
      <c r="E1176" s="700"/>
      <c r="F1176" s="701"/>
      <c r="G1176" s="702" t="s">
        <v>242</v>
      </c>
      <c r="H1176" s="703"/>
    </row>
    <row r="1177" spans="1:8">
      <c r="A1177" s="704"/>
      <c r="B1177" s="727"/>
      <c r="C1177" s="705"/>
      <c r="D1177" s="700"/>
      <c r="E1177" s="700"/>
      <c r="F1177" s="701"/>
      <c r="G1177" s="702" t="s">
        <v>242</v>
      </c>
      <c r="H1177" s="703"/>
    </row>
    <row r="1178" spans="1:8">
      <c r="A1178" s="704"/>
      <c r="B1178" s="727"/>
      <c r="C1178" s="705"/>
      <c r="D1178" s="700"/>
      <c r="E1178" s="700"/>
      <c r="F1178" s="701"/>
      <c r="G1178" s="702" t="s">
        <v>242</v>
      </c>
      <c r="H1178" s="703"/>
    </row>
    <row r="1179" spans="1:8">
      <c r="A1179" s="704"/>
      <c r="B1179" s="727"/>
      <c r="C1179" s="705"/>
      <c r="D1179" s="700"/>
      <c r="E1179" s="700"/>
      <c r="F1179" s="701"/>
      <c r="G1179" s="702" t="s">
        <v>242</v>
      </c>
      <c r="H1179" s="703"/>
    </row>
    <row r="1180" spans="1:8">
      <c r="A1180" s="704"/>
      <c r="B1180" s="727"/>
      <c r="C1180" s="705"/>
      <c r="D1180" s="700"/>
      <c r="E1180" s="700"/>
      <c r="F1180" s="701"/>
      <c r="G1180" s="702" t="s">
        <v>242</v>
      </c>
      <c r="H1180" s="703"/>
    </row>
    <row r="1181" spans="1:8">
      <c r="A1181" s="704"/>
      <c r="B1181" s="727"/>
      <c r="C1181" s="705"/>
      <c r="D1181" s="700"/>
      <c r="E1181" s="700"/>
      <c r="F1181" s="701"/>
      <c r="G1181" s="702" t="s">
        <v>242</v>
      </c>
      <c r="H1181" s="703"/>
    </row>
    <row r="1182" spans="1:8">
      <c r="A1182" s="704"/>
      <c r="B1182" s="727"/>
      <c r="C1182" s="705"/>
      <c r="D1182" s="700"/>
      <c r="E1182" s="700"/>
      <c r="F1182" s="701"/>
      <c r="G1182" s="702" t="s">
        <v>242</v>
      </c>
      <c r="H1182" s="703"/>
    </row>
    <row r="1183" spans="1:8">
      <c r="A1183" s="704"/>
      <c r="B1183" s="727"/>
      <c r="C1183" s="705"/>
      <c r="D1183" s="700"/>
      <c r="E1183" s="700"/>
      <c r="F1183" s="701"/>
      <c r="G1183" s="702" t="s">
        <v>242</v>
      </c>
      <c r="H1183" s="703"/>
    </row>
    <row r="1184" spans="1:8">
      <c r="A1184" s="704"/>
      <c r="B1184" s="727"/>
      <c r="C1184" s="705"/>
      <c r="D1184" s="700"/>
      <c r="E1184" s="700"/>
      <c r="F1184" s="701"/>
      <c r="G1184" s="702" t="s">
        <v>242</v>
      </c>
      <c r="H1184" s="703"/>
    </row>
    <row r="1185" spans="1:8">
      <c r="A1185" s="704"/>
      <c r="B1185" s="727"/>
      <c r="C1185" s="705"/>
      <c r="D1185" s="700"/>
      <c r="E1185" s="700"/>
      <c r="F1185" s="701"/>
      <c r="G1185" s="702" t="s">
        <v>242</v>
      </c>
      <c r="H1185" s="703"/>
    </row>
    <row r="1186" spans="1:8">
      <c r="A1186" s="704"/>
      <c r="B1186" s="727"/>
      <c r="C1186" s="705"/>
      <c r="D1186" s="700"/>
      <c r="E1186" s="700"/>
      <c r="F1186" s="701"/>
      <c r="G1186" s="702" t="s">
        <v>242</v>
      </c>
      <c r="H1186" s="703"/>
    </row>
    <row r="1187" spans="1:8">
      <c r="A1187" s="704"/>
      <c r="B1187" s="727"/>
      <c r="C1187" s="705"/>
      <c r="D1187" s="700"/>
      <c r="E1187" s="700"/>
      <c r="F1187" s="701"/>
      <c r="G1187" s="702" t="s">
        <v>242</v>
      </c>
      <c r="H1187" s="703"/>
    </row>
    <row r="1188" spans="1:8">
      <c r="A1188" s="704"/>
      <c r="B1188" s="727"/>
      <c r="C1188" s="705"/>
      <c r="D1188" s="700"/>
      <c r="E1188" s="700"/>
      <c r="F1188" s="701"/>
      <c r="G1188" s="702" t="s">
        <v>242</v>
      </c>
      <c r="H1188" s="703"/>
    </row>
    <row r="1189" spans="1:8">
      <c r="A1189" s="704"/>
      <c r="B1189" s="727"/>
      <c r="C1189" s="705"/>
      <c r="D1189" s="700"/>
      <c r="E1189" s="700"/>
      <c r="F1189" s="701"/>
      <c r="G1189" s="702" t="s">
        <v>242</v>
      </c>
      <c r="H1189" s="703"/>
    </row>
    <row r="1190" spans="1:8">
      <c r="A1190" s="704"/>
      <c r="B1190" s="727"/>
      <c r="C1190" s="705"/>
      <c r="D1190" s="700"/>
      <c r="E1190" s="700"/>
      <c r="F1190" s="701"/>
      <c r="G1190" s="702" t="s">
        <v>242</v>
      </c>
      <c r="H1190" s="703"/>
    </row>
    <row r="1191" spans="1:8">
      <c r="A1191" s="704"/>
      <c r="B1191" s="727"/>
      <c r="C1191" s="705"/>
      <c r="D1191" s="700"/>
      <c r="E1191" s="700"/>
      <c r="F1191" s="701"/>
      <c r="G1191" s="702" t="s">
        <v>242</v>
      </c>
      <c r="H1191" s="703"/>
    </row>
    <row r="1192" spans="1:8">
      <c r="A1192" s="704"/>
      <c r="B1192" s="727"/>
      <c r="C1192" s="705"/>
      <c r="D1192" s="700"/>
      <c r="E1192" s="700"/>
      <c r="F1192" s="701"/>
      <c r="G1192" s="702" t="s">
        <v>242</v>
      </c>
      <c r="H1192" s="703"/>
    </row>
    <row r="1193" spans="1:8">
      <c r="A1193" s="704"/>
      <c r="B1193" s="727"/>
      <c r="C1193" s="705"/>
      <c r="D1193" s="700"/>
      <c r="E1193" s="700"/>
      <c r="F1193" s="701"/>
      <c r="G1193" s="702" t="s">
        <v>242</v>
      </c>
      <c r="H1193" s="703"/>
    </row>
    <row r="1194" spans="1:8" ht="21.75" thickBot="1">
      <c r="A1194" s="731"/>
      <c r="B1194" s="732"/>
      <c r="C1194" s="733"/>
      <c r="D1194" s="735"/>
      <c r="E1194" s="735"/>
      <c r="F1194" s="736"/>
      <c r="G1194" s="741" t="s">
        <v>242</v>
      </c>
      <c r="H1194" s="737"/>
    </row>
    <row r="1195" spans="1:8">
      <c r="G1195" s="1129" t="str">
        <f>$G$37</f>
        <v xml:space="preserve"> เมษายน 2549</v>
      </c>
      <c r="H1195" s="1129"/>
    </row>
    <row r="1196" spans="1:8" ht="21.75">
      <c r="A1196" s="1117" t="s">
        <v>898</v>
      </c>
      <c r="B1196" s="1117"/>
      <c r="C1196" s="1117"/>
      <c r="D1196" s="1117"/>
      <c r="E1196" s="1117"/>
      <c r="F1196" s="1117"/>
      <c r="G1196" s="1117"/>
      <c r="H1196" s="1117"/>
    </row>
    <row r="1197" spans="1:8" ht="22.5" thickBot="1">
      <c r="A1197" s="1131" t="s">
        <v>485</v>
      </c>
      <c r="B1197" s="1131"/>
      <c r="C1197" s="1131"/>
      <c r="D1197" s="1131"/>
      <c r="E1197" s="1131"/>
      <c r="F1197" s="1131"/>
      <c r="G1197" s="1131"/>
      <c r="H1197" s="1131"/>
    </row>
    <row r="1198" spans="1:8">
      <c r="A1198" s="1119" t="s">
        <v>257</v>
      </c>
      <c r="B1198" s="1121" t="s">
        <v>1</v>
      </c>
      <c r="C1198" s="1122"/>
      <c r="D1198" s="1125" t="s">
        <v>22</v>
      </c>
      <c r="E1198" s="1125" t="s">
        <v>23</v>
      </c>
      <c r="F1198" s="686" t="s">
        <v>467</v>
      </c>
      <c r="G1198" s="687" t="s">
        <v>468</v>
      </c>
      <c r="H1198" s="1127" t="s">
        <v>18</v>
      </c>
    </row>
    <row r="1199" spans="1:8">
      <c r="A1199" s="1120"/>
      <c r="B1199" s="1123"/>
      <c r="C1199" s="1124"/>
      <c r="D1199" s="1126"/>
      <c r="E1199" s="1126"/>
      <c r="F1199" s="688" t="s">
        <v>29</v>
      </c>
      <c r="G1199" s="689" t="s">
        <v>29</v>
      </c>
      <c r="H1199" s="1128"/>
    </row>
    <row r="1200" spans="1:8" ht="21.75">
      <c r="A1200" s="843">
        <v>12</v>
      </c>
      <c r="B1200" s="691" t="s">
        <v>899</v>
      </c>
      <c r="C1200" s="844"/>
      <c r="D1200" s="700"/>
      <c r="E1200" s="700"/>
      <c r="F1200" s="701"/>
      <c r="G1200" s="702" t="s">
        <v>242</v>
      </c>
      <c r="H1200" s="703"/>
    </row>
    <row r="1201" spans="1:8">
      <c r="A1201" s="722">
        <v>12.1</v>
      </c>
      <c r="B1201" s="699" t="s">
        <v>900</v>
      </c>
      <c r="C1201" s="705"/>
      <c r="D1201" s="712" t="s">
        <v>242</v>
      </c>
      <c r="E1201" s="708" t="s">
        <v>242</v>
      </c>
      <c r="F1201" s="709" t="s">
        <v>242</v>
      </c>
      <c r="G1201" s="710" t="s">
        <v>242</v>
      </c>
      <c r="H1201" s="819" t="s">
        <v>242</v>
      </c>
    </row>
    <row r="1202" spans="1:8">
      <c r="A1202" s="704"/>
      <c r="B1202" s="699" t="s">
        <v>901</v>
      </c>
      <c r="C1202" s="705"/>
      <c r="D1202" s="712" t="s">
        <v>242</v>
      </c>
      <c r="E1202" s="708" t="s">
        <v>242</v>
      </c>
      <c r="F1202" s="709" t="s">
        <v>242</v>
      </c>
      <c r="G1202" s="710" t="s">
        <v>242</v>
      </c>
      <c r="H1202" s="819" t="s">
        <v>242</v>
      </c>
    </row>
    <row r="1203" spans="1:8">
      <c r="A1203" s="704"/>
      <c r="B1203" s="727"/>
      <c r="C1203" s="705" t="s">
        <v>902</v>
      </c>
      <c r="D1203" s="820">
        <v>0.72499999999999998</v>
      </c>
      <c r="E1203" s="708" t="s">
        <v>532</v>
      </c>
      <c r="F1203" s="709">
        <v>415</v>
      </c>
      <c r="G1203" s="710">
        <f>D1203*F1203</f>
        <v>300.875</v>
      </c>
      <c r="H1203" s="819" t="s">
        <v>858</v>
      </c>
    </row>
    <row r="1204" spans="1:8">
      <c r="A1204" s="704"/>
      <c r="B1204" s="727"/>
      <c r="C1204" s="705" t="s">
        <v>903</v>
      </c>
      <c r="D1204" s="712">
        <v>0.25</v>
      </c>
      <c r="E1204" s="708" t="s">
        <v>532</v>
      </c>
      <c r="F1204" s="803">
        <v>388</v>
      </c>
      <c r="G1204" s="710">
        <f>D1204*F1204</f>
        <v>97</v>
      </c>
      <c r="H1204" s="703"/>
    </row>
    <row r="1205" spans="1:8">
      <c r="A1205" s="704"/>
      <c r="B1205" s="727"/>
      <c r="C1205" s="705" t="s">
        <v>650</v>
      </c>
      <c r="D1205" s="712">
        <v>0.15</v>
      </c>
      <c r="E1205" s="708" t="s">
        <v>402</v>
      </c>
      <c r="F1205" s="821">
        <v>12.92</v>
      </c>
      <c r="G1205" s="710">
        <f>D1205*F1205</f>
        <v>1.9379999999999999</v>
      </c>
      <c r="H1205" s="703"/>
    </row>
    <row r="1206" spans="1:8">
      <c r="A1206" s="714"/>
      <c r="B1206" s="715"/>
      <c r="C1206" s="716" t="s">
        <v>904</v>
      </c>
      <c r="D1206" s="717">
        <v>1</v>
      </c>
      <c r="E1206" s="718" t="s">
        <v>30</v>
      </c>
      <c r="F1206" s="719" t="s">
        <v>5</v>
      </c>
      <c r="G1206" s="760">
        <f>SUM(G1201:G1205)</f>
        <v>399.81299999999999</v>
      </c>
      <c r="H1206" s="721" t="s">
        <v>477</v>
      </c>
    </row>
    <row r="1207" spans="1:8">
      <c r="A1207" s="722">
        <v>12.2</v>
      </c>
      <c r="B1207" s="699" t="s">
        <v>905</v>
      </c>
      <c r="C1207" s="706"/>
      <c r="D1207" s="795" t="s">
        <v>242</v>
      </c>
      <c r="E1207" s="796" t="s">
        <v>242</v>
      </c>
      <c r="F1207" s="803" t="s">
        <v>242</v>
      </c>
      <c r="G1207" s="822" t="s">
        <v>242</v>
      </c>
      <c r="H1207" s="823" t="s">
        <v>242</v>
      </c>
    </row>
    <row r="1208" spans="1:8">
      <c r="A1208" s="704"/>
      <c r="B1208" s="699" t="s">
        <v>901</v>
      </c>
      <c r="C1208" s="705"/>
      <c r="D1208" s="712" t="s">
        <v>242</v>
      </c>
      <c r="E1208" s="708" t="s">
        <v>242</v>
      </c>
      <c r="F1208" s="709" t="s">
        <v>242</v>
      </c>
      <c r="G1208" s="710" t="s">
        <v>242</v>
      </c>
      <c r="H1208" s="819" t="s">
        <v>242</v>
      </c>
    </row>
    <row r="1209" spans="1:8">
      <c r="A1209" s="704"/>
      <c r="B1209" s="727"/>
      <c r="C1209" s="705" t="s">
        <v>902</v>
      </c>
      <c r="D1209" s="820">
        <v>0.72499999999999998</v>
      </c>
      <c r="E1209" s="708" t="s">
        <v>532</v>
      </c>
      <c r="F1209" s="709">
        <v>415</v>
      </c>
      <c r="G1209" s="710">
        <f>D1209*F1209</f>
        <v>300.875</v>
      </c>
      <c r="H1209" s="703"/>
    </row>
    <row r="1210" spans="1:8">
      <c r="A1210" s="704"/>
      <c r="B1210" s="727"/>
      <c r="C1210" s="705" t="s">
        <v>906</v>
      </c>
      <c r="D1210" s="712">
        <v>0.25</v>
      </c>
      <c r="E1210" s="708" t="s">
        <v>532</v>
      </c>
      <c r="F1210" s="803">
        <v>830</v>
      </c>
      <c r="G1210" s="710">
        <f>D1210*F1210</f>
        <v>207.5</v>
      </c>
      <c r="H1210" s="703"/>
    </row>
    <row r="1211" spans="1:8">
      <c r="A1211" s="704"/>
      <c r="B1211" s="727"/>
      <c r="C1211" s="705" t="s">
        <v>650</v>
      </c>
      <c r="D1211" s="712">
        <v>0.15</v>
      </c>
      <c r="E1211" s="708" t="s">
        <v>402</v>
      </c>
      <c r="F1211" s="821">
        <v>12.92</v>
      </c>
      <c r="G1211" s="710">
        <f>D1211*F1211</f>
        <v>1.9379999999999999</v>
      </c>
      <c r="H1211" s="703"/>
    </row>
    <row r="1212" spans="1:8">
      <c r="A1212" s="714"/>
      <c r="B1212" s="715"/>
      <c r="C1212" s="716" t="s">
        <v>904</v>
      </c>
      <c r="D1212" s="717">
        <v>1</v>
      </c>
      <c r="E1212" s="718" t="s">
        <v>30</v>
      </c>
      <c r="F1212" s="719" t="s">
        <v>5</v>
      </c>
      <c r="G1212" s="760">
        <f>SUM(G1207:G1211)</f>
        <v>510.31299999999999</v>
      </c>
      <c r="H1212" s="721" t="s">
        <v>477</v>
      </c>
    </row>
    <row r="1213" spans="1:8">
      <c r="A1213" s="722">
        <v>12.3</v>
      </c>
      <c r="B1213" s="792" t="s">
        <v>907</v>
      </c>
      <c r="C1213" s="706"/>
      <c r="D1213" s="712" t="s">
        <v>242</v>
      </c>
      <c r="E1213" s="708" t="s">
        <v>242</v>
      </c>
      <c r="F1213" s="709" t="s">
        <v>242</v>
      </c>
      <c r="G1213" s="710" t="s">
        <v>242</v>
      </c>
      <c r="H1213" s="819" t="s">
        <v>242</v>
      </c>
    </row>
    <row r="1214" spans="1:8">
      <c r="A1214" s="704"/>
      <c r="B1214" s="699" t="s">
        <v>662</v>
      </c>
      <c r="C1214" s="705"/>
      <c r="D1214" s="712" t="s">
        <v>242</v>
      </c>
      <c r="E1214" s="708" t="s">
        <v>242</v>
      </c>
      <c r="F1214" s="709" t="s">
        <v>242</v>
      </c>
      <c r="G1214" s="710" t="s">
        <v>242</v>
      </c>
      <c r="H1214" s="819" t="s">
        <v>242</v>
      </c>
    </row>
    <row r="1215" spans="1:8">
      <c r="A1215" s="704"/>
      <c r="B1215" s="727"/>
      <c r="C1215" s="705" t="s">
        <v>908</v>
      </c>
      <c r="D1215" s="820">
        <v>0.56999999999999995</v>
      </c>
      <c r="E1215" s="708" t="s">
        <v>532</v>
      </c>
      <c r="F1215" s="709">
        <v>637</v>
      </c>
      <c r="G1215" s="710">
        <f>D1215*F1215</f>
        <v>363.09</v>
      </c>
      <c r="H1215" s="819" t="s">
        <v>858</v>
      </c>
    </row>
    <row r="1216" spans="1:8">
      <c r="A1216" s="704"/>
      <c r="B1216" s="727"/>
      <c r="C1216" s="705" t="s">
        <v>906</v>
      </c>
      <c r="D1216" s="712">
        <v>0.25</v>
      </c>
      <c r="E1216" s="708" t="s">
        <v>532</v>
      </c>
      <c r="F1216" s="803">
        <v>830</v>
      </c>
      <c r="G1216" s="710">
        <f>D1216*F1216</f>
        <v>207.5</v>
      </c>
      <c r="H1216" s="703"/>
    </row>
    <row r="1217" spans="1:8">
      <c r="A1217" s="704"/>
      <c r="B1217" s="727"/>
      <c r="C1217" s="705" t="s">
        <v>650</v>
      </c>
      <c r="D1217" s="712">
        <v>0.15</v>
      </c>
      <c r="E1217" s="708" t="s">
        <v>402</v>
      </c>
      <c r="F1217" s="821">
        <v>12.92</v>
      </c>
      <c r="G1217" s="710">
        <f>D1217*F1217</f>
        <v>1.9379999999999999</v>
      </c>
      <c r="H1217" s="703"/>
    </row>
    <row r="1218" spans="1:8">
      <c r="A1218" s="714"/>
      <c r="B1218" s="715"/>
      <c r="C1218" s="716" t="s">
        <v>909</v>
      </c>
      <c r="D1218" s="717">
        <v>1</v>
      </c>
      <c r="E1218" s="718" t="s">
        <v>30</v>
      </c>
      <c r="F1218" s="719" t="s">
        <v>5</v>
      </c>
      <c r="G1218" s="760">
        <f>SUM(G1213:G1217)</f>
        <v>572.52799999999991</v>
      </c>
      <c r="H1218" s="721" t="s">
        <v>477</v>
      </c>
    </row>
    <row r="1219" spans="1:8">
      <c r="A1219" s="722">
        <v>12.4</v>
      </c>
      <c r="B1219" s="792" t="s">
        <v>910</v>
      </c>
      <c r="C1219" s="706"/>
      <c r="D1219" s="795" t="s">
        <v>242</v>
      </c>
      <c r="E1219" s="796" t="s">
        <v>242</v>
      </c>
      <c r="F1219" s="803" t="s">
        <v>242</v>
      </c>
      <c r="G1219" s="822" t="s">
        <v>242</v>
      </c>
      <c r="H1219" s="823" t="s">
        <v>242</v>
      </c>
    </row>
    <row r="1220" spans="1:8">
      <c r="A1220" s="704"/>
      <c r="B1220" s="699" t="s">
        <v>662</v>
      </c>
      <c r="C1220" s="705"/>
      <c r="D1220" s="712" t="s">
        <v>242</v>
      </c>
      <c r="E1220" s="708" t="s">
        <v>242</v>
      </c>
      <c r="F1220" s="709" t="s">
        <v>242</v>
      </c>
      <c r="G1220" s="710" t="s">
        <v>242</v>
      </c>
      <c r="H1220" s="819" t="s">
        <v>242</v>
      </c>
    </row>
    <row r="1221" spans="1:8">
      <c r="A1221" s="704"/>
      <c r="B1221" s="727"/>
      <c r="C1221" s="705" t="s">
        <v>911</v>
      </c>
      <c r="D1221" s="820">
        <v>0.56999999999999995</v>
      </c>
      <c r="E1221" s="708" t="s">
        <v>532</v>
      </c>
      <c r="F1221" s="709">
        <v>787</v>
      </c>
      <c r="G1221" s="710">
        <f>D1221*F1221</f>
        <v>448.59</v>
      </c>
      <c r="H1221" s="819" t="s">
        <v>858</v>
      </c>
    </row>
    <row r="1222" spans="1:8">
      <c r="A1222" s="704"/>
      <c r="B1222" s="727"/>
      <c r="C1222" s="705" t="s">
        <v>906</v>
      </c>
      <c r="D1222" s="712">
        <v>0.25</v>
      </c>
      <c r="E1222" s="708" t="s">
        <v>532</v>
      </c>
      <c r="F1222" s="803">
        <v>830</v>
      </c>
      <c r="G1222" s="710">
        <f>D1222*F1222</f>
        <v>207.5</v>
      </c>
      <c r="H1222" s="703"/>
    </row>
    <row r="1223" spans="1:8">
      <c r="A1223" s="704"/>
      <c r="B1223" s="727"/>
      <c r="C1223" s="705" t="s">
        <v>650</v>
      </c>
      <c r="D1223" s="712">
        <v>0.15</v>
      </c>
      <c r="E1223" s="708" t="s">
        <v>402</v>
      </c>
      <c r="F1223" s="821">
        <v>12.92</v>
      </c>
      <c r="G1223" s="710">
        <f>D1223*F1223</f>
        <v>1.9379999999999999</v>
      </c>
      <c r="H1223" s="703"/>
    </row>
    <row r="1224" spans="1:8">
      <c r="A1224" s="714"/>
      <c r="B1224" s="715"/>
      <c r="C1224" s="716" t="s">
        <v>912</v>
      </c>
      <c r="D1224" s="717">
        <v>1</v>
      </c>
      <c r="E1224" s="718" t="s">
        <v>30</v>
      </c>
      <c r="F1224" s="719" t="s">
        <v>5</v>
      </c>
      <c r="G1224" s="760">
        <f>SUM(G1219:G1223)</f>
        <v>658.02799999999991</v>
      </c>
      <c r="H1224" s="721" t="s">
        <v>477</v>
      </c>
    </row>
    <row r="1225" spans="1:8">
      <c r="A1225" s="722">
        <v>12.5</v>
      </c>
      <c r="B1225" s="792" t="s">
        <v>913</v>
      </c>
      <c r="C1225" s="706"/>
      <c r="D1225" s="795" t="s">
        <v>242</v>
      </c>
      <c r="E1225" s="796" t="s">
        <v>242</v>
      </c>
      <c r="F1225" s="803" t="s">
        <v>242</v>
      </c>
      <c r="G1225" s="822" t="s">
        <v>242</v>
      </c>
      <c r="H1225" s="823" t="s">
        <v>242</v>
      </c>
    </row>
    <row r="1226" spans="1:8">
      <c r="A1226" s="704"/>
      <c r="B1226" s="699" t="s">
        <v>662</v>
      </c>
      <c r="C1226" s="705"/>
      <c r="D1226" s="712" t="s">
        <v>242</v>
      </c>
      <c r="E1226" s="708" t="s">
        <v>242</v>
      </c>
      <c r="F1226" s="709" t="s">
        <v>242</v>
      </c>
      <c r="G1226" s="710" t="s">
        <v>242</v>
      </c>
      <c r="H1226" s="819" t="s">
        <v>242</v>
      </c>
    </row>
    <row r="1227" spans="1:8">
      <c r="A1227" s="704"/>
      <c r="B1227" s="727"/>
      <c r="C1227" s="705" t="s">
        <v>914</v>
      </c>
      <c r="D1227" s="820">
        <v>0.56999999999999995</v>
      </c>
      <c r="E1227" s="708" t="s">
        <v>532</v>
      </c>
      <c r="F1227" s="709">
        <v>1412</v>
      </c>
      <c r="G1227" s="710">
        <f>D1227*F1227</f>
        <v>804.83999999999992</v>
      </c>
      <c r="H1227" s="819" t="s">
        <v>858</v>
      </c>
    </row>
    <row r="1228" spans="1:8">
      <c r="A1228" s="704"/>
      <c r="B1228" s="727"/>
      <c r="C1228" s="705" t="s">
        <v>906</v>
      </c>
      <c r="D1228" s="712">
        <v>0.25</v>
      </c>
      <c r="E1228" s="708" t="s">
        <v>532</v>
      </c>
      <c r="F1228" s="803">
        <v>830</v>
      </c>
      <c r="G1228" s="710">
        <f>D1228*F1228</f>
        <v>207.5</v>
      </c>
      <c r="H1228" s="703"/>
    </row>
    <row r="1229" spans="1:8">
      <c r="A1229" s="704"/>
      <c r="B1229" s="727"/>
      <c r="C1229" s="705" t="s">
        <v>650</v>
      </c>
      <c r="D1229" s="712">
        <v>0.15</v>
      </c>
      <c r="E1229" s="708" t="s">
        <v>402</v>
      </c>
      <c r="F1229" s="821">
        <v>12.92</v>
      </c>
      <c r="G1229" s="710">
        <f>D1229*F1229</f>
        <v>1.9379999999999999</v>
      </c>
      <c r="H1229" s="703"/>
    </row>
    <row r="1230" spans="1:8">
      <c r="A1230" s="776"/>
      <c r="B1230" s="727"/>
      <c r="C1230" s="705" t="s">
        <v>915</v>
      </c>
      <c r="D1230" s="829">
        <v>1</v>
      </c>
      <c r="E1230" s="830" t="s">
        <v>30</v>
      </c>
      <c r="F1230" s="831" t="s">
        <v>5</v>
      </c>
      <c r="G1230" s="832">
        <f>SUM(G1225:G1229)</f>
        <v>1014.2779999999999</v>
      </c>
      <c r="H1230" s="777" t="s">
        <v>477</v>
      </c>
    </row>
    <row r="1231" spans="1:8" ht="21.75" thickBot="1">
      <c r="A1231" s="731"/>
      <c r="B1231" s="732"/>
      <c r="C1231" s="733"/>
      <c r="D1231" s="735"/>
      <c r="E1231" s="735"/>
      <c r="F1231" s="736"/>
      <c r="G1231" s="735"/>
      <c r="H1231" s="815"/>
    </row>
    <row r="1232" spans="1:8">
      <c r="G1232" s="1129" t="str">
        <f>$G$37</f>
        <v xml:space="preserve"> เมษายน 2549</v>
      </c>
      <c r="H1232" s="1129"/>
    </row>
    <row r="1233" spans="1:8" ht="21.75">
      <c r="A1233" s="1117" t="s">
        <v>916</v>
      </c>
      <c r="B1233" s="1117"/>
      <c r="C1233" s="1117"/>
      <c r="D1233" s="1117"/>
      <c r="E1233" s="1117"/>
      <c r="F1233" s="1117"/>
      <c r="G1233" s="1117"/>
      <c r="H1233" s="1117"/>
    </row>
    <row r="1234" spans="1:8" ht="22.5" thickBot="1">
      <c r="A1234" s="1131" t="s">
        <v>485</v>
      </c>
      <c r="B1234" s="1131"/>
      <c r="C1234" s="1131"/>
      <c r="D1234" s="1131"/>
      <c r="E1234" s="1131"/>
      <c r="F1234" s="1131"/>
      <c r="G1234" s="1131"/>
      <c r="H1234" s="1131"/>
    </row>
    <row r="1235" spans="1:8">
      <c r="A1235" s="1119" t="s">
        <v>257</v>
      </c>
      <c r="B1235" s="1121" t="s">
        <v>1</v>
      </c>
      <c r="C1235" s="1122"/>
      <c r="D1235" s="1125" t="s">
        <v>22</v>
      </c>
      <c r="E1235" s="1125" t="s">
        <v>23</v>
      </c>
      <c r="F1235" s="686" t="s">
        <v>467</v>
      </c>
      <c r="G1235" s="687" t="s">
        <v>468</v>
      </c>
      <c r="H1235" s="1127" t="s">
        <v>18</v>
      </c>
    </row>
    <row r="1236" spans="1:8">
      <c r="A1236" s="1120"/>
      <c r="B1236" s="1123"/>
      <c r="C1236" s="1124"/>
      <c r="D1236" s="1126"/>
      <c r="E1236" s="1126"/>
      <c r="F1236" s="688" t="s">
        <v>29</v>
      </c>
      <c r="G1236" s="689" t="s">
        <v>29</v>
      </c>
      <c r="H1236" s="1128"/>
    </row>
    <row r="1237" spans="1:8">
      <c r="A1237" s="722">
        <v>12.6</v>
      </c>
      <c r="B1237" s="792" t="s">
        <v>917</v>
      </c>
      <c r="C1237" s="706"/>
      <c r="D1237" s="795" t="s">
        <v>242</v>
      </c>
      <c r="E1237" s="796" t="s">
        <v>242</v>
      </c>
      <c r="F1237" s="803" t="s">
        <v>242</v>
      </c>
      <c r="G1237" s="822" t="s">
        <v>242</v>
      </c>
      <c r="H1237" s="823" t="s">
        <v>242</v>
      </c>
    </row>
    <row r="1238" spans="1:8">
      <c r="A1238" s="704"/>
      <c r="B1238" s="699" t="s">
        <v>662</v>
      </c>
      <c r="C1238" s="705"/>
      <c r="D1238" s="712" t="s">
        <v>242</v>
      </c>
      <c r="E1238" s="708" t="s">
        <v>242</v>
      </c>
      <c r="F1238" s="709" t="s">
        <v>242</v>
      </c>
      <c r="G1238" s="710" t="s">
        <v>242</v>
      </c>
      <c r="H1238" s="819" t="s">
        <v>242</v>
      </c>
    </row>
    <row r="1239" spans="1:8">
      <c r="A1239" s="704"/>
      <c r="B1239" s="727"/>
      <c r="C1239" s="705" t="s">
        <v>918</v>
      </c>
      <c r="D1239" s="820">
        <v>0.47799999999999998</v>
      </c>
      <c r="E1239" s="708" t="s">
        <v>532</v>
      </c>
      <c r="F1239" s="709">
        <v>787</v>
      </c>
      <c r="G1239" s="710">
        <f>D1239*F1239</f>
        <v>376.18599999999998</v>
      </c>
      <c r="H1239" s="819" t="s">
        <v>858</v>
      </c>
    </row>
    <row r="1240" spans="1:8">
      <c r="A1240" s="704"/>
      <c r="B1240" s="727"/>
      <c r="C1240" s="705" t="s">
        <v>906</v>
      </c>
      <c r="D1240" s="712">
        <v>0.25</v>
      </c>
      <c r="E1240" s="708" t="s">
        <v>532</v>
      </c>
      <c r="F1240" s="803">
        <v>830</v>
      </c>
      <c r="G1240" s="710">
        <f>D1240*F1240</f>
        <v>207.5</v>
      </c>
      <c r="H1240" s="703"/>
    </row>
    <row r="1241" spans="1:8">
      <c r="A1241" s="704"/>
      <c r="B1241" s="727"/>
      <c r="C1241" s="705" t="s">
        <v>650</v>
      </c>
      <c r="D1241" s="712">
        <v>0.15</v>
      </c>
      <c r="E1241" s="708" t="s">
        <v>402</v>
      </c>
      <c r="F1241" s="821">
        <v>12.92</v>
      </c>
      <c r="G1241" s="710">
        <f>D1241*F1241</f>
        <v>1.9379999999999999</v>
      </c>
      <c r="H1241" s="703"/>
    </row>
    <row r="1242" spans="1:8">
      <c r="A1242" s="714"/>
      <c r="B1242" s="715"/>
      <c r="C1242" s="716" t="s">
        <v>912</v>
      </c>
      <c r="D1242" s="717">
        <v>1</v>
      </c>
      <c r="E1242" s="718" t="s">
        <v>30</v>
      </c>
      <c r="F1242" s="719" t="s">
        <v>5</v>
      </c>
      <c r="G1242" s="760">
        <f>SUM(G1237:G1241)</f>
        <v>585.62399999999991</v>
      </c>
      <c r="H1242" s="721" t="s">
        <v>477</v>
      </c>
    </row>
    <row r="1243" spans="1:8">
      <c r="A1243" s="722">
        <v>12.7</v>
      </c>
      <c r="B1243" s="792" t="s">
        <v>919</v>
      </c>
      <c r="C1243" s="706"/>
      <c r="D1243" s="795" t="s">
        <v>242</v>
      </c>
      <c r="E1243" s="796" t="s">
        <v>242</v>
      </c>
      <c r="F1243" s="803" t="s">
        <v>242</v>
      </c>
      <c r="G1243" s="822" t="s">
        <v>242</v>
      </c>
      <c r="H1243" s="823" t="s">
        <v>242</v>
      </c>
    </row>
    <row r="1244" spans="1:8">
      <c r="A1244" s="704"/>
      <c r="B1244" s="699" t="s">
        <v>662</v>
      </c>
      <c r="C1244" s="705"/>
      <c r="D1244" s="712" t="s">
        <v>242</v>
      </c>
      <c r="E1244" s="708" t="s">
        <v>242</v>
      </c>
      <c r="F1244" s="709" t="s">
        <v>242</v>
      </c>
      <c r="G1244" s="710" t="s">
        <v>242</v>
      </c>
      <c r="H1244" s="819" t="s">
        <v>242</v>
      </c>
    </row>
    <row r="1245" spans="1:8">
      <c r="A1245" s="704"/>
      <c r="B1245" s="727"/>
      <c r="C1245" s="705" t="s">
        <v>920</v>
      </c>
      <c r="D1245" s="820">
        <v>0.47799999999999998</v>
      </c>
      <c r="E1245" s="708" t="s">
        <v>532</v>
      </c>
      <c r="F1245" s="709">
        <v>1482</v>
      </c>
      <c r="G1245" s="710">
        <f>D1245*F1245</f>
        <v>708.39599999999996</v>
      </c>
      <c r="H1245" s="819" t="s">
        <v>858</v>
      </c>
    </row>
    <row r="1246" spans="1:8">
      <c r="A1246" s="704"/>
      <c r="B1246" s="727"/>
      <c r="C1246" s="705" t="s">
        <v>906</v>
      </c>
      <c r="D1246" s="712">
        <v>0.25</v>
      </c>
      <c r="E1246" s="708" t="s">
        <v>532</v>
      </c>
      <c r="F1246" s="803">
        <v>830</v>
      </c>
      <c r="G1246" s="710">
        <f>D1246*F1246</f>
        <v>207.5</v>
      </c>
      <c r="H1246" s="703"/>
    </row>
    <row r="1247" spans="1:8">
      <c r="A1247" s="704"/>
      <c r="B1247" s="727"/>
      <c r="C1247" s="705" t="s">
        <v>650</v>
      </c>
      <c r="D1247" s="712">
        <v>0.15</v>
      </c>
      <c r="E1247" s="708" t="s">
        <v>402</v>
      </c>
      <c r="F1247" s="821">
        <v>12.92</v>
      </c>
      <c r="G1247" s="710">
        <f>D1247*F1247</f>
        <v>1.9379999999999999</v>
      </c>
      <c r="H1247" s="703"/>
    </row>
    <row r="1248" spans="1:8">
      <c r="A1248" s="714"/>
      <c r="B1248" s="715"/>
      <c r="C1248" s="716" t="s">
        <v>915</v>
      </c>
      <c r="D1248" s="717">
        <v>1</v>
      </c>
      <c r="E1248" s="718" t="s">
        <v>30</v>
      </c>
      <c r="F1248" s="719" t="s">
        <v>5</v>
      </c>
      <c r="G1248" s="760">
        <f>SUM(G1243:G1247)</f>
        <v>917.83399999999995</v>
      </c>
      <c r="H1248" s="721" t="s">
        <v>477</v>
      </c>
    </row>
    <row r="1249" spans="1:8">
      <c r="A1249" s="722">
        <v>12.8</v>
      </c>
      <c r="B1249" s="792" t="s">
        <v>921</v>
      </c>
      <c r="C1249" s="706"/>
      <c r="D1249" s="795" t="s">
        <v>242</v>
      </c>
      <c r="E1249" s="796" t="s">
        <v>242</v>
      </c>
      <c r="F1249" s="803" t="s">
        <v>242</v>
      </c>
      <c r="G1249" s="822" t="s">
        <v>242</v>
      </c>
      <c r="H1249" s="823" t="s">
        <v>242</v>
      </c>
    </row>
    <row r="1250" spans="1:8">
      <c r="A1250" s="704"/>
      <c r="B1250" s="699" t="s">
        <v>922</v>
      </c>
      <c r="C1250" s="705"/>
      <c r="D1250" s="712" t="s">
        <v>242</v>
      </c>
      <c r="E1250" s="708" t="s">
        <v>242</v>
      </c>
      <c r="F1250" s="709" t="s">
        <v>242</v>
      </c>
      <c r="G1250" s="710" t="s">
        <v>242</v>
      </c>
      <c r="H1250" s="819" t="s">
        <v>242</v>
      </c>
    </row>
    <row r="1251" spans="1:8">
      <c r="A1251" s="704"/>
      <c r="B1251" s="727"/>
      <c r="C1251" s="705" t="s">
        <v>923</v>
      </c>
      <c r="D1251" s="820">
        <v>0.54700000000000004</v>
      </c>
      <c r="E1251" s="708" t="s">
        <v>532</v>
      </c>
      <c r="F1251" s="709">
        <v>787</v>
      </c>
      <c r="G1251" s="710">
        <f>D1251*F1251</f>
        <v>430.48900000000003</v>
      </c>
      <c r="H1251" s="819" t="s">
        <v>858</v>
      </c>
    </row>
    <row r="1252" spans="1:8">
      <c r="A1252" s="704"/>
      <c r="B1252" s="727"/>
      <c r="C1252" s="705" t="s">
        <v>906</v>
      </c>
      <c r="D1252" s="712">
        <v>0.25</v>
      </c>
      <c r="E1252" s="708" t="s">
        <v>532</v>
      </c>
      <c r="F1252" s="803">
        <v>830</v>
      </c>
      <c r="G1252" s="710">
        <f>D1252*F1252</f>
        <v>207.5</v>
      </c>
      <c r="H1252" s="703"/>
    </row>
    <row r="1253" spans="1:8">
      <c r="A1253" s="704"/>
      <c r="B1253" s="727"/>
      <c r="C1253" s="705" t="s">
        <v>650</v>
      </c>
      <c r="D1253" s="712">
        <v>0.15</v>
      </c>
      <c r="E1253" s="708" t="s">
        <v>402</v>
      </c>
      <c r="F1253" s="821">
        <v>12.92</v>
      </c>
      <c r="G1253" s="710">
        <f>D1253*F1253</f>
        <v>1.9379999999999999</v>
      </c>
      <c r="H1253" s="703"/>
    </row>
    <row r="1254" spans="1:8">
      <c r="A1254" s="714"/>
      <c r="B1254" s="715"/>
      <c r="C1254" s="716" t="s">
        <v>924</v>
      </c>
      <c r="D1254" s="717">
        <v>1</v>
      </c>
      <c r="E1254" s="718" t="s">
        <v>30</v>
      </c>
      <c r="F1254" s="719" t="s">
        <v>5</v>
      </c>
      <c r="G1254" s="760">
        <f>SUM(G1249:G1253)</f>
        <v>639.92700000000002</v>
      </c>
      <c r="H1254" s="721" t="s">
        <v>477</v>
      </c>
    </row>
    <row r="1255" spans="1:8">
      <c r="A1255" s="722">
        <v>12.9</v>
      </c>
      <c r="B1255" s="699" t="s">
        <v>925</v>
      </c>
      <c r="C1255" s="705"/>
      <c r="D1255" s="712" t="s">
        <v>242</v>
      </c>
      <c r="E1255" s="796" t="s">
        <v>242</v>
      </c>
      <c r="F1255" s="803" t="s">
        <v>242</v>
      </c>
      <c r="G1255" s="822" t="s">
        <v>242</v>
      </c>
      <c r="H1255" s="823" t="s">
        <v>242</v>
      </c>
    </row>
    <row r="1256" spans="1:8">
      <c r="A1256" s="704"/>
      <c r="B1256" s="699" t="s">
        <v>922</v>
      </c>
      <c r="C1256" s="705"/>
      <c r="D1256" s="712" t="s">
        <v>242</v>
      </c>
      <c r="E1256" s="708" t="s">
        <v>242</v>
      </c>
      <c r="F1256" s="709" t="s">
        <v>242</v>
      </c>
      <c r="G1256" s="710" t="s">
        <v>242</v>
      </c>
      <c r="H1256" s="819" t="s">
        <v>242</v>
      </c>
    </row>
    <row r="1257" spans="1:8">
      <c r="A1257" s="704"/>
      <c r="B1257" s="727"/>
      <c r="C1257" s="705" t="s">
        <v>926</v>
      </c>
      <c r="D1257" s="820">
        <v>0.54700000000000004</v>
      </c>
      <c r="E1257" s="708" t="s">
        <v>532</v>
      </c>
      <c r="F1257" s="709">
        <v>1992</v>
      </c>
      <c r="G1257" s="710">
        <f>D1257*F1257</f>
        <v>1089.624</v>
      </c>
      <c r="H1257" s="819" t="s">
        <v>858</v>
      </c>
    </row>
    <row r="1258" spans="1:8">
      <c r="A1258" s="704"/>
      <c r="B1258" s="727"/>
      <c r="C1258" s="705" t="s">
        <v>906</v>
      </c>
      <c r="D1258" s="712">
        <v>0.25</v>
      </c>
      <c r="E1258" s="708" t="s">
        <v>532</v>
      </c>
      <c r="F1258" s="803">
        <v>830</v>
      </c>
      <c r="G1258" s="710">
        <f>D1258*F1258</f>
        <v>207.5</v>
      </c>
      <c r="H1258" s="703"/>
    </row>
    <row r="1259" spans="1:8">
      <c r="A1259" s="704"/>
      <c r="B1259" s="727"/>
      <c r="C1259" s="705" t="s">
        <v>650</v>
      </c>
      <c r="D1259" s="712">
        <v>0.15</v>
      </c>
      <c r="E1259" s="708" t="s">
        <v>402</v>
      </c>
      <c r="F1259" s="821">
        <v>12.92</v>
      </c>
      <c r="G1259" s="710">
        <f>D1259*F1259</f>
        <v>1.9379999999999999</v>
      </c>
      <c r="H1259" s="703"/>
    </row>
    <row r="1260" spans="1:8">
      <c r="A1260" s="714"/>
      <c r="B1260" s="715"/>
      <c r="C1260" s="716" t="s">
        <v>927</v>
      </c>
      <c r="D1260" s="717">
        <v>1</v>
      </c>
      <c r="E1260" s="718" t="s">
        <v>30</v>
      </c>
      <c r="F1260" s="719" t="s">
        <v>5</v>
      </c>
      <c r="G1260" s="760">
        <f>SUM(G1255:G1259)</f>
        <v>1299.0620000000001</v>
      </c>
      <c r="H1260" s="721" t="s">
        <v>477</v>
      </c>
    </row>
    <row r="1261" spans="1:8">
      <c r="A1261" s="813">
        <v>12.1</v>
      </c>
      <c r="B1261" s="699" t="s">
        <v>928</v>
      </c>
      <c r="C1261" s="705"/>
      <c r="D1261" s="712" t="s">
        <v>242</v>
      </c>
      <c r="E1261" s="708" t="s">
        <v>242</v>
      </c>
      <c r="F1261" s="709" t="s">
        <v>242</v>
      </c>
      <c r="G1261" s="710" t="s">
        <v>242</v>
      </c>
      <c r="H1261" s="819" t="s">
        <v>242</v>
      </c>
    </row>
    <row r="1262" spans="1:8">
      <c r="A1262" s="704"/>
      <c r="B1262" s="699" t="s">
        <v>922</v>
      </c>
      <c r="C1262" s="705"/>
      <c r="D1262" s="712" t="s">
        <v>242</v>
      </c>
      <c r="E1262" s="708" t="s">
        <v>242</v>
      </c>
      <c r="F1262" s="709" t="s">
        <v>242</v>
      </c>
      <c r="G1262" s="710" t="s">
        <v>242</v>
      </c>
      <c r="H1262" s="819" t="s">
        <v>242</v>
      </c>
    </row>
    <row r="1263" spans="1:8">
      <c r="A1263" s="704"/>
      <c r="B1263" s="727"/>
      <c r="C1263" s="705" t="s">
        <v>929</v>
      </c>
      <c r="D1263" s="820">
        <v>0.54700000000000004</v>
      </c>
      <c r="E1263" s="708" t="s">
        <v>532</v>
      </c>
      <c r="F1263" s="709">
        <v>1482</v>
      </c>
      <c r="G1263" s="710">
        <f>D1263*F1263</f>
        <v>810.65400000000011</v>
      </c>
      <c r="H1263" s="819" t="s">
        <v>858</v>
      </c>
    </row>
    <row r="1264" spans="1:8">
      <c r="A1264" s="704"/>
      <c r="B1264" s="727"/>
      <c r="C1264" s="705" t="s">
        <v>906</v>
      </c>
      <c r="D1264" s="712">
        <v>0.25</v>
      </c>
      <c r="E1264" s="708" t="s">
        <v>532</v>
      </c>
      <c r="F1264" s="803">
        <v>830</v>
      </c>
      <c r="G1264" s="710">
        <f>D1264*F1264</f>
        <v>207.5</v>
      </c>
      <c r="H1264" s="703"/>
    </row>
    <row r="1265" spans="1:8">
      <c r="A1265" s="704"/>
      <c r="B1265" s="727"/>
      <c r="C1265" s="705" t="s">
        <v>650</v>
      </c>
      <c r="D1265" s="712">
        <v>0.15</v>
      </c>
      <c r="E1265" s="708" t="s">
        <v>402</v>
      </c>
      <c r="F1265" s="821">
        <v>12.92</v>
      </c>
      <c r="G1265" s="710">
        <f>D1265*F1265</f>
        <v>1.9379999999999999</v>
      </c>
      <c r="H1265" s="703"/>
    </row>
    <row r="1266" spans="1:8">
      <c r="A1266" s="704"/>
      <c r="B1266" s="727"/>
      <c r="C1266" s="705" t="s">
        <v>930</v>
      </c>
      <c r="D1266" s="707">
        <v>1</v>
      </c>
      <c r="E1266" s="708" t="s">
        <v>30</v>
      </c>
      <c r="F1266" s="728" t="s">
        <v>5</v>
      </c>
      <c r="G1266" s="800">
        <f>SUM(G1261:G1265)</f>
        <v>1020.0920000000001</v>
      </c>
      <c r="H1266" s="730" t="s">
        <v>477</v>
      </c>
    </row>
    <row r="1267" spans="1:8">
      <c r="A1267" s="704"/>
      <c r="B1267" s="727"/>
      <c r="C1267" s="705"/>
      <c r="D1267" s="707"/>
      <c r="E1267" s="708"/>
      <c r="F1267" s="728"/>
      <c r="G1267" s="800"/>
      <c r="H1267" s="730"/>
    </row>
    <row r="1268" spans="1:8" ht="21.75" thickBot="1">
      <c r="A1268" s="731"/>
      <c r="B1268" s="732"/>
      <c r="C1268" s="733"/>
      <c r="D1268" s="735"/>
      <c r="E1268" s="735"/>
      <c r="F1268" s="736"/>
      <c r="G1268" s="735"/>
      <c r="H1268" s="815"/>
    </row>
    <row r="1269" spans="1:8">
      <c r="G1269" s="1129" t="str">
        <f>$G$37</f>
        <v xml:space="preserve"> เมษายน 2549</v>
      </c>
      <c r="H1269" s="1129"/>
    </row>
    <row r="1270" spans="1:8" ht="21.75">
      <c r="A1270" s="1117" t="s">
        <v>931</v>
      </c>
      <c r="B1270" s="1117"/>
      <c r="C1270" s="1117"/>
      <c r="D1270" s="1117"/>
      <c r="E1270" s="1117"/>
      <c r="F1270" s="1117"/>
      <c r="G1270" s="1117"/>
      <c r="H1270" s="1117"/>
    </row>
    <row r="1271" spans="1:8" ht="22.5" thickBot="1">
      <c r="A1271" s="1131" t="s">
        <v>485</v>
      </c>
      <c r="B1271" s="1131"/>
      <c r="C1271" s="1131"/>
      <c r="D1271" s="1131"/>
      <c r="E1271" s="1131"/>
      <c r="F1271" s="1131"/>
      <c r="G1271" s="1131"/>
      <c r="H1271" s="1131"/>
    </row>
    <row r="1272" spans="1:8">
      <c r="A1272" s="1119" t="s">
        <v>257</v>
      </c>
      <c r="B1272" s="1121" t="s">
        <v>1</v>
      </c>
      <c r="C1272" s="1122"/>
      <c r="D1272" s="1125" t="s">
        <v>22</v>
      </c>
      <c r="E1272" s="1125" t="s">
        <v>23</v>
      </c>
      <c r="F1272" s="686" t="s">
        <v>467</v>
      </c>
      <c r="G1272" s="687" t="s">
        <v>468</v>
      </c>
      <c r="H1272" s="1127" t="s">
        <v>18</v>
      </c>
    </row>
    <row r="1273" spans="1:8">
      <c r="A1273" s="1120"/>
      <c r="B1273" s="1123"/>
      <c r="C1273" s="1124"/>
      <c r="D1273" s="1126"/>
      <c r="E1273" s="1126"/>
      <c r="F1273" s="688" t="s">
        <v>29</v>
      </c>
      <c r="G1273" s="689" t="s">
        <v>29</v>
      </c>
      <c r="H1273" s="1128"/>
    </row>
    <row r="1274" spans="1:8">
      <c r="A1274" s="722">
        <v>12.11</v>
      </c>
      <c r="B1274" s="792" t="s">
        <v>932</v>
      </c>
      <c r="C1274" s="706"/>
      <c r="D1274" s="795" t="s">
        <v>242</v>
      </c>
      <c r="E1274" s="796" t="s">
        <v>242</v>
      </c>
      <c r="F1274" s="803" t="s">
        <v>242</v>
      </c>
      <c r="G1274" s="822" t="s">
        <v>242</v>
      </c>
      <c r="H1274" s="823" t="s">
        <v>242</v>
      </c>
    </row>
    <row r="1275" spans="1:8">
      <c r="A1275" s="704"/>
      <c r="B1275" s="699" t="s">
        <v>933</v>
      </c>
      <c r="C1275" s="705"/>
      <c r="D1275" s="712" t="s">
        <v>242</v>
      </c>
      <c r="E1275" s="708" t="s">
        <v>242</v>
      </c>
      <c r="F1275" s="709" t="s">
        <v>242</v>
      </c>
      <c r="G1275" s="710" t="s">
        <v>242</v>
      </c>
      <c r="H1275" s="819" t="s">
        <v>242</v>
      </c>
    </row>
    <row r="1276" spans="1:8">
      <c r="A1276" s="704"/>
      <c r="B1276" s="727"/>
      <c r="C1276" s="705" t="s">
        <v>675</v>
      </c>
      <c r="D1276" s="712">
        <v>1</v>
      </c>
      <c r="E1276" s="708" t="s">
        <v>30</v>
      </c>
      <c r="F1276" s="709">
        <v>69.58</v>
      </c>
      <c r="G1276" s="710">
        <f>D1276*F1276</f>
        <v>69.58</v>
      </c>
      <c r="H1276" s="824" t="s">
        <v>676</v>
      </c>
    </row>
    <row r="1277" spans="1:8">
      <c r="A1277" s="704"/>
      <c r="B1277" s="727"/>
      <c r="C1277" s="705" t="s">
        <v>934</v>
      </c>
      <c r="D1277" s="712">
        <v>0.48</v>
      </c>
      <c r="E1277" s="708" t="s">
        <v>532</v>
      </c>
      <c r="F1277" s="803">
        <v>388</v>
      </c>
      <c r="G1277" s="710">
        <f>D1277*F1277</f>
        <v>186.23999999999998</v>
      </c>
      <c r="H1277" s="703"/>
    </row>
    <row r="1278" spans="1:8">
      <c r="A1278" s="704"/>
      <c r="B1278" s="727"/>
      <c r="C1278" s="705" t="s">
        <v>650</v>
      </c>
      <c r="D1278" s="712">
        <v>0.2</v>
      </c>
      <c r="E1278" s="708" t="s">
        <v>402</v>
      </c>
      <c r="F1278" s="821">
        <v>12.92</v>
      </c>
      <c r="G1278" s="710">
        <f>D1278*F1278</f>
        <v>2.5840000000000001</v>
      </c>
      <c r="H1278" s="703"/>
    </row>
    <row r="1279" spans="1:8">
      <c r="A1279" s="714"/>
      <c r="B1279" s="715"/>
      <c r="C1279" s="716" t="s">
        <v>935</v>
      </c>
      <c r="D1279" s="717">
        <v>1</v>
      </c>
      <c r="E1279" s="718" t="s">
        <v>30</v>
      </c>
      <c r="F1279" s="719" t="s">
        <v>5</v>
      </c>
      <c r="G1279" s="760">
        <f>SUM(G1274:G1278)</f>
        <v>258.404</v>
      </c>
      <c r="H1279" s="721" t="s">
        <v>477</v>
      </c>
    </row>
    <row r="1280" spans="1:8">
      <c r="A1280" s="722">
        <v>12.12</v>
      </c>
      <c r="B1280" s="792" t="s">
        <v>936</v>
      </c>
      <c r="C1280" s="706"/>
      <c r="D1280" s="795" t="s">
        <v>242</v>
      </c>
      <c r="E1280" s="796" t="s">
        <v>242</v>
      </c>
      <c r="F1280" s="803" t="s">
        <v>242</v>
      </c>
      <c r="G1280" s="822" t="s">
        <v>242</v>
      </c>
      <c r="H1280" s="823" t="s">
        <v>242</v>
      </c>
    </row>
    <row r="1281" spans="1:8">
      <c r="A1281" s="704"/>
      <c r="B1281" s="699" t="s">
        <v>937</v>
      </c>
      <c r="C1281" s="705"/>
      <c r="D1281" s="712" t="s">
        <v>242</v>
      </c>
      <c r="E1281" s="708" t="s">
        <v>242</v>
      </c>
      <c r="F1281" s="709" t="s">
        <v>242</v>
      </c>
      <c r="G1281" s="710" t="s">
        <v>242</v>
      </c>
      <c r="H1281" s="819" t="s">
        <v>242</v>
      </c>
    </row>
    <row r="1282" spans="1:8">
      <c r="A1282" s="704"/>
      <c r="B1282" s="727"/>
      <c r="C1282" s="705" t="s">
        <v>675</v>
      </c>
      <c r="D1282" s="712">
        <v>1</v>
      </c>
      <c r="E1282" s="708" t="s">
        <v>30</v>
      </c>
      <c r="F1282" s="709">
        <v>69.58</v>
      </c>
      <c r="G1282" s="710">
        <f>D1282*F1282</f>
        <v>69.58</v>
      </c>
      <c r="H1282" s="824" t="s">
        <v>676</v>
      </c>
    </row>
    <row r="1283" spans="1:8">
      <c r="A1283" s="704"/>
      <c r="B1283" s="727"/>
      <c r="C1283" s="705" t="s">
        <v>938</v>
      </c>
      <c r="D1283" s="712">
        <v>0.48</v>
      </c>
      <c r="E1283" s="708" t="s">
        <v>532</v>
      </c>
      <c r="F1283" s="803">
        <v>830</v>
      </c>
      <c r="G1283" s="710">
        <f>D1283*F1283</f>
        <v>398.4</v>
      </c>
      <c r="H1283" s="703"/>
    </row>
    <row r="1284" spans="1:8">
      <c r="A1284" s="704"/>
      <c r="B1284" s="727"/>
      <c r="C1284" s="705" t="s">
        <v>650</v>
      </c>
      <c r="D1284" s="712">
        <v>0.2</v>
      </c>
      <c r="E1284" s="708" t="s">
        <v>402</v>
      </c>
      <c r="F1284" s="821">
        <v>12.92</v>
      </c>
      <c r="G1284" s="710">
        <f>D1284*F1284</f>
        <v>2.5840000000000001</v>
      </c>
      <c r="H1284" s="703"/>
    </row>
    <row r="1285" spans="1:8">
      <c r="A1285" s="714"/>
      <c r="B1285" s="715"/>
      <c r="C1285" s="716" t="s">
        <v>939</v>
      </c>
      <c r="D1285" s="717">
        <v>1</v>
      </c>
      <c r="E1285" s="718" t="s">
        <v>30</v>
      </c>
      <c r="F1285" s="719" t="s">
        <v>5</v>
      </c>
      <c r="G1285" s="760">
        <f>SUM(G1280:G1284)</f>
        <v>470.56399999999996</v>
      </c>
      <c r="H1285" s="721" t="s">
        <v>477</v>
      </c>
    </row>
    <row r="1286" spans="1:8">
      <c r="A1286" s="813">
        <v>12.13</v>
      </c>
      <c r="B1286" s="792" t="s">
        <v>940</v>
      </c>
      <c r="C1286" s="706"/>
      <c r="D1286" s="795" t="s">
        <v>242</v>
      </c>
      <c r="E1286" s="796" t="s">
        <v>242</v>
      </c>
      <c r="F1286" s="803" t="s">
        <v>242</v>
      </c>
      <c r="G1286" s="822" t="s">
        <v>242</v>
      </c>
      <c r="H1286" s="823" t="s">
        <v>242</v>
      </c>
    </row>
    <row r="1287" spans="1:8">
      <c r="A1287" s="704"/>
      <c r="B1287" s="699" t="s">
        <v>933</v>
      </c>
      <c r="C1287" s="705"/>
      <c r="D1287" s="712" t="s">
        <v>242</v>
      </c>
      <c r="E1287" s="708" t="s">
        <v>242</v>
      </c>
      <c r="F1287" s="709" t="s">
        <v>242</v>
      </c>
      <c r="G1287" s="710" t="s">
        <v>242</v>
      </c>
      <c r="H1287" s="819" t="s">
        <v>242</v>
      </c>
    </row>
    <row r="1288" spans="1:8">
      <c r="A1288" s="704"/>
      <c r="B1288" s="727"/>
      <c r="C1288" s="705" t="s">
        <v>683</v>
      </c>
      <c r="D1288" s="712">
        <v>1</v>
      </c>
      <c r="E1288" s="708" t="s">
        <v>30</v>
      </c>
      <c r="F1288" s="709">
        <v>106.5</v>
      </c>
      <c r="G1288" s="710">
        <f>D1288*F1288</f>
        <v>106.5</v>
      </c>
      <c r="H1288" s="824" t="s">
        <v>676</v>
      </c>
    </row>
    <row r="1289" spans="1:8">
      <c r="A1289" s="704"/>
      <c r="B1289" s="727"/>
      <c r="C1289" s="705" t="s">
        <v>934</v>
      </c>
      <c r="D1289" s="712">
        <v>0.48</v>
      </c>
      <c r="E1289" s="708" t="s">
        <v>532</v>
      </c>
      <c r="F1289" s="803">
        <v>388</v>
      </c>
      <c r="G1289" s="710">
        <f>D1289*F1289</f>
        <v>186.23999999999998</v>
      </c>
      <c r="H1289" s="703"/>
    </row>
    <row r="1290" spans="1:8">
      <c r="A1290" s="704"/>
      <c r="B1290" s="727"/>
      <c r="C1290" s="705" t="s">
        <v>650</v>
      </c>
      <c r="D1290" s="712">
        <v>0.2</v>
      </c>
      <c r="E1290" s="708" t="s">
        <v>402</v>
      </c>
      <c r="F1290" s="821">
        <v>12.92</v>
      </c>
      <c r="G1290" s="710">
        <f>D1290*F1290</f>
        <v>2.5840000000000001</v>
      </c>
      <c r="H1290" s="703"/>
    </row>
    <row r="1291" spans="1:8">
      <c r="A1291" s="714"/>
      <c r="B1291" s="715"/>
      <c r="C1291" s="716" t="s">
        <v>941</v>
      </c>
      <c r="D1291" s="717">
        <v>1</v>
      </c>
      <c r="E1291" s="718" t="s">
        <v>30</v>
      </c>
      <c r="F1291" s="719" t="s">
        <v>5</v>
      </c>
      <c r="G1291" s="760">
        <f>SUM(G1286:G1290)</f>
        <v>295.32400000000001</v>
      </c>
      <c r="H1291" s="721" t="s">
        <v>477</v>
      </c>
    </row>
    <row r="1292" spans="1:8">
      <c r="A1292" s="722">
        <v>12.14</v>
      </c>
      <c r="B1292" s="792" t="s">
        <v>942</v>
      </c>
      <c r="C1292" s="706"/>
      <c r="D1292" s="795" t="s">
        <v>242</v>
      </c>
      <c r="E1292" s="796" t="s">
        <v>242</v>
      </c>
      <c r="F1292" s="803" t="s">
        <v>242</v>
      </c>
      <c r="G1292" s="822" t="s">
        <v>242</v>
      </c>
      <c r="H1292" s="823" t="s">
        <v>242</v>
      </c>
    </row>
    <row r="1293" spans="1:8">
      <c r="A1293" s="704"/>
      <c r="B1293" s="699" t="s">
        <v>937</v>
      </c>
      <c r="C1293" s="705"/>
      <c r="D1293" s="712" t="s">
        <v>242</v>
      </c>
      <c r="E1293" s="708" t="s">
        <v>242</v>
      </c>
      <c r="F1293" s="709" t="s">
        <v>242</v>
      </c>
      <c r="G1293" s="710" t="s">
        <v>242</v>
      </c>
      <c r="H1293" s="819" t="s">
        <v>242</v>
      </c>
    </row>
    <row r="1294" spans="1:8">
      <c r="A1294" s="704"/>
      <c r="B1294" s="727"/>
      <c r="C1294" s="705" t="s">
        <v>683</v>
      </c>
      <c r="D1294" s="712">
        <v>1</v>
      </c>
      <c r="E1294" s="708" t="s">
        <v>30</v>
      </c>
      <c r="F1294" s="709">
        <v>106.25</v>
      </c>
      <c r="G1294" s="710">
        <f>D1294*F1294</f>
        <v>106.25</v>
      </c>
      <c r="H1294" s="824" t="s">
        <v>676</v>
      </c>
    </row>
    <row r="1295" spans="1:8">
      <c r="A1295" s="704"/>
      <c r="B1295" s="727"/>
      <c r="C1295" s="705" t="s">
        <v>938</v>
      </c>
      <c r="D1295" s="712">
        <v>0.48</v>
      </c>
      <c r="E1295" s="708" t="s">
        <v>532</v>
      </c>
      <c r="F1295" s="803">
        <v>830</v>
      </c>
      <c r="G1295" s="710">
        <f>D1295*F1295</f>
        <v>398.4</v>
      </c>
      <c r="H1295" s="703"/>
    </row>
    <row r="1296" spans="1:8">
      <c r="A1296" s="704"/>
      <c r="B1296" s="727"/>
      <c r="C1296" s="705" t="s">
        <v>650</v>
      </c>
      <c r="D1296" s="712">
        <v>0.2</v>
      </c>
      <c r="E1296" s="708" t="s">
        <v>402</v>
      </c>
      <c r="F1296" s="821">
        <v>12.92</v>
      </c>
      <c r="G1296" s="710">
        <f>D1296*F1296</f>
        <v>2.5840000000000001</v>
      </c>
      <c r="H1296" s="703"/>
    </row>
    <row r="1297" spans="1:8">
      <c r="A1297" s="714"/>
      <c r="B1297" s="715"/>
      <c r="C1297" s="716" t="s">
        <v>943</v>
      </c>
      <c r="D1297" s="717">
        <v>1</v>
      </c>
      <c r="E1297" s="718" t="s">
        <v>30</v>
      </c>
      <c r="F1297" s="719" t="s">
        <v>5</v>
      </c>
      <c r="G1297" s="760">
        <f>SUM(G1292:G1296)</f>
        <v>507.23399999999998</v>
      </c>
      <c r="H1297" s="721" t="s">
        <v>477</v>
      </c>
    </row>
    <row r="1298" spans="1:8">
      <c r="A1298" s="722">
        <v>12.15</v>
      </c>
      <c r="B1298" s="792" t="s">
        <v>944</v>
      </c>
      <c r="C1298" s="706"/>
      <c r="D1298" s="795" t="s">
        <v>242</v>
      </c>
      <c r="E1298" s="796" t="s">
        <v>242</v>
      </c>
      <c r="F1298" s="803" t="s">
        <v>242</v>
      </c>
      <c r="G1298" s="822" t="s">
        <v>242</v>
      </c>
      <c r="H1298" s="823" t="s">
        <v>242</v>
      </c>
    </row>
    <row r="1299" spans="1:8">
      <c r="A1299" s="704"/>
      <c r="B1299" s="699" t="s">
        <v>933</v>
      </c>
      <c r="C1299" s="705"/>
      <c r="D1299" s="712" t="s">
        <v>242</v>
      </c>
      <c r="E1299" s="708" t="s">
        <v>242</v>
      </c>
      <c r="F1299" s="709" t="s">
        <v>242</v>
      </c>
      <c r="G1299" s="710" t="s">
        <v>242</v>
      </c>
      <c r="H1299" s="819" t="s">
        <v>242</v>
      </c>
    </row>
    <row r="1300" spans="1:8">
      <c r="A1300" s="704"/>
      <c r="B1300" s="727"/>
      <c r="C1300" s="705" t="s">
        <v>700</v>
      </c>
      <c r="D1300" s="712">
        <v>1</v>
      </c>
      <c r="E1300" s="708" t="s">
        <v>30</v>
      </c>
      <c r="F1300" s="709">
        <v>116.67</v>
      </c>
      <c r="G1300" s="710">
        <f>D1300*F1300</f>
        <v>116.67</v>
      </c>
      <c r="H1300" s="824" t="s">
        <v>676</v>
      </c>
    </row>
    <row r="1301" spans="1:8">
      <c r="A1301" s="704"/>
      <c r="B1301" s="727"/>
      <c r="C1301" s="705" t="s">
        <v>934</v>
      </c>
      <c r="D1301" s="712">
        <v>0.48</v>
      </c>
      <c r="E1301" s="708" t="s">
        <v>532</v>
      </c>
      <c r="F1301" s="803">
        <v>388</v>
      </c>
      <c r="G1301" s="710">
        <f>D1301*F1301</f>
        <v>186.23999999999998</v>
      </c>
      <c r="H1301" s="703"/>
    </row>
    <row r="1302" spans="1:8">
      <c r="A1302" s="704"/>
      <c r="B1302" s="727"/>
      <c r="C1302" s="705" t="s">
        <v>650</v>
      </c>
      <c r="D1302" s="712">
        <v>0.2</v>
      </c>
      <c r="E1302" s="708" t="s">
        <v>402</v>
      </c>
      <c r="F1302" s="821">
        <v>12.92</v>
      </c>
      <c r="G1302" s="710">
        <f>D1302*F1302</f>
        <v>2.5840000000000001</v>
      </c>
      <c r="H1302" s="703"/>
    </row>
    <row r="1303" spans="1:8">
      <c r="A1303" s="704"/>
      <c r="B1303" s="727"/>
      <c r="C1303" s="705" t="s">
        <v>945</v>
      </c>
      <c r="D1303" s="707">
        <v>1</v>
      </c>
      <c r="E1303" s="708" t="s">
        <v>30</v>
      </c>
      <c r="F1303" s="728" t="s">
        <v>5</v>
      </c>
      <c r="G1303" s="800">
        <f>SUM(G1298:G1302)</f>
        <v>305.49399999999997</v>
      </c>
      <c r="H1303" s="730" t="s">
        <v>477</v>
      </c>
    </row>
    <row r="1304" spans="1:8">
      <c r="A1304" s="845"/>
      <c r="B1304" s="727"/>
      <c r="C1304" s="705"/>
      <c r="D1304" s="700"/>
      <c r="E1304" s="700"/>
      <c r="F1304" s="701"/>
      <c r="G1304" s="700"/>
      <c r="H1304" s="846"/>
    </row>
    <row r="1305" spans="1:8" ht="21.75" thickBot="1">
      <c r="A1305" s="847"/>
      <c r="B1305" s="732"/>
      <c r="C1305" s="733"/>
      <c r="D1305" s="735"/>
      <c r="E1305" s="735"/>
      <c r="F1305" s="736"/>
      <c r="G1305" s="735"/>
      <c r="H1305" s="815"/>
    </row>
    <row r="1306" spans="1:8">
      <c r="G1306" s="1129" t="str">
        <f>$G$37</f>
        <v xml:space="preserve"> เมษายน 2549</v>
      </c>
      <c r="H1306" s="1129"/>
    </row>
    <row r="1307" spans="1:8" ht="21.75">
      <c r="A1307" s="1117" t="s">
        <v>946</v>
      </c>
      <c r="B1307" s="1117"/>
      <c r="C1307" s="1117"/>
      <c r="D1307" s="1117"/>
      <c r="E1307" s="1117"/>
      <c r="F1307" s="1117"/>
      <c r="G1307" s="1117"/>
      <c r="H1307" s="1117"/>
    </row>
    <row r="1308" spans="1:8" ht="22.5" thickBot="1">
      <c r="A1308" s="1131" t="s">
        <v>485</v>
      </c>
      <c r="B1308" s="1131"/>
      <c r="C1308" s="1131"/>
      <c r="D1308" s="1131"/>
      <c r="E1308" s="1131"/>
      <c r="F1308" s="1131"/>
      <c r="G1308" s="1131"/>
      <c r="H1308" s="1131"/>
    </row>
    <row r="1309" spans="1:8">
      <c r="A1309" s="1119" t="s">
        <v>257</v>
      </c>
      <c r="B1309" s="1121" t="s">
        <v>1</v>
      </c>
      <c r="C1309" s="1122"/>
      <c r="D1309" s="1125" t="s">
        <v>22</v>
      </c>
      <c r="E1309" s="1125" t="s">
        <v>23</v>
      </c>
      <c r="F1309" s="686" t="s">
        <v>467</v>
      </c>
      <c r="G1309" s="687" t="s">
        <v>468</v>
      </c>
      <c r="H1309" s="1127" t="s">
        <v>18</v>
      </c>
    </row>
    <row r="1310" spans="1:8">
      <c r="A1310" s="1120"/>
      <c r="B1310" s="1123"/>
      <c r="C1310" s="1124"/>
      <c r="D1310" s="1126"/>
      <c r="E1310" s="1126"/>
      <c r="F1310" s="688" t="s">
        <v>29</v>
      </c>
      <c r="G1310" s="689" t="s">
        <v>29</v>
      </c>
      <c r="H1310" s="1128"/>
    </row>
    <row r="1311" spans="1:8">
      <c r="A1311" s="722">
        <v>12.16</v>
      </c>
      <c r="B1311" s="792" t="s">
        <v>947</v>
      </c>
      <c r="C1311" s="706"/>
      <c r="D1311" s="795" t="s">
        <v>242</v>
      </c>
      <c r="E1311" s="796" t="s">
        <v>242</v>
      </c>
      <c r="F1311" s="803" t="s">
        <v>242</v>
      </c>
      <c r="G1311" s="822" t="s">
        <v>242</v>
      </c>
      <c r="H1311" s="823" t="s">
        <v>242</v>
      </c>
    </row>
    <row r="1312" spans="1:8">
      <c r="A1312" s="704"/>
      <c r="B1312" s="699" t="s">
        <v>937</v>
      </c>
      <c r="C1312" s="705"/>
      <c r="D1312" s="712" t="s">
        <v>242</v>
      </c>
      <c r="E1312" s="708" t="s">
        <v>242</v>
      </c>
      <c r="F1312" s="709" t="s">
        <v>242</v>
      </c>
      <c r="G1312" s="710" t="s">
        <v>242</v>
      </c>
      <c r="H1312" s="819" t="s">
        <v>242</v>
      </c>
    </row>
    <row r="1313" spans="1:8">
      <c r="A1313" s="704"/>
      <c r="B1313" s="727"/>
      <c r="C1313" s="705" t="s">
        <v>700</v>
      </c>
      <c r="D1313" s="712">
        <v>1</v>
      </c>
      <c r="E1313" s="708" t="s">
        <v>30</v>
      </c>
      <c r="F1313" s="709">
        <v>116.67</v>
      </c>
      <c r="G1313" s="710">
        <f>D1313*F1313</f>
        <v>116.67</v>
      </c>
      <c r="H1313" s="824" t="s">
        <v>676</v>
      </c>
    </row>
    <row r="1314" spans="1:8">
      <c r="A1314" s="704"/>
      <c r="B1314" s="727"/>
      <c r="C1314" s="705" t="s">
        <v>938</v>
      </c>
      <c r="D1314" s="712">
        <v>0.48</v>
      </c>
      <c r="E1314" s="708" t="s">
        <v>532</v>
      </c>
      <c r="F1314" s="803">
        <v>830</v>
      </c>
      <c r="G1314" s="710">
        <f>D1314*F1314</f>
        <v>398.4</v>
      </c>
      <c r="H1314" s="703"/>
    </row>
    <row r="1315" spans="1:8">
      <c r="A1315" s="704"/>
      <c r="B1315" s="727"/>
      <c r="C1315" s="705" t="s">
        <v>650</v>
      </c>
      <c r="D1315" s="712">
        <v>0.2</v>
      </c>
      <c r="E1315" s="708" t="s">
        <v>402</v>
      </c>
      <c r="F1315" s="821">
        <v>12.92</v>
      </c>
      <c r="G1315" s="710">
        <f>D1315*F1315</f>
        <v>2.5840000000000001</v>
      </c>
      <c r="H1315" s="703"/>
    </row>
    <row r="1316" spans="1:8">
      <c r="A1316" s="714"/>
      <c r="B1316" s="715"/>
      <c r="C1316" s="716" t="s">
        <v>948</v>
      </c>
      <c r="D1316" s="717">
        <v>1</v>
      </c>
      <c r="E1316" s="718" t="s">
        <v>30</v>
      </c>
      <c r="F1316" s="719" t="s">
        <v>5</v>
      </c>
      <c r="G1316" s="760">
        <f>SUM(G1311:G1315)</f>
        <v>517.65399999999988</v>
      </c>
      <c r="H1316" s="721" t="s">
        <v>477</v>
      </c>
    </row>
    <row r="1317" spans="1:8">
      <c r="A1317" s="722">
        <v>12.17</v>
      </c>
      <c r="B1317" s="792" t="s">
        <v>949</v>
      </c>
      <c r="C1317" s="706"/>
      <c r="D1317" s="795" t="s">
        <v>242</v>
      </c>
      <c r="E1317" s="796" t="s">
        <v>242</v>
      </c>
      <c r="F1317" s="803" t="s">
        <v>242</v>
      </c>
      <c r="G1317" s="822" t="s">
        <v>242</v>
      </c>
      <c r="H1317" s="823" t="s">
        <v>242</v>
      </c>
    </row>
    <row r="1318" spans="1:8">
      <c r="A1318" s="704"/>
      <c r="B1318" s="699" t="s">
        <v>933</v>
      </c>
      <c r="C1318" s="705"/>
      <c r="D1318" s="712" t="s">
        <v>242</v>
      </c>
      <c r="E1318" s="708" t="s">
        <v>242</v>
      </c>
      <c r="F1318" s="709" t="s">
        <v>242</v>
      </c>
      <c r="G1318" s="710" t="s">
        <v>242</v>
      </c>
      <c r="H1318" s="819" t="s">
        <v>242</v>
      </c>
    </row>
    <row r="1319" spans="1:8">
      <c r="A1319" s="704"/>
      <c r="B1319" s="727"/>
      <c r="C1319" s="705" t="s">
        <v>705</v>
      </c>
      <c r="D1319" s="712">
        <v>1</v>
      </c>
      <c r="E1319" s="708" t="s">
        <v>30</v>
      </c>
      <c r="F1319" s="709">
        <v>183.75</v>
      </c>
      <c r="G1319" s="710">
        <f>D1319*F1319</f>
        <v>183.75</v>
      </c>
      <c r="H1319" s="824" t="s">
        <v>676</v>
      </c>
    </row>
    <row r="1320" spans="1:8">
      <c r="A1320" s="704"/>
      <c r="B1320" s="727"/>
      <c r="C1320" s="705" t="s">
        <v>934</v>
      </c>
      <c r="D1320" s="712">
        <v>0.48</v>
      </c>
      <c r="E1320" s="708" t="s">
        <v>532</v>
      </c>
      <c r="F1320" s="803">
        <v>388</v>
      </c>
      <c r="G1320" s="710">
        <f>D1320*F1320</f>
        <v>186.23999999999998</v>
      </c>
      <c r="H1320" s="703"/>
    </row>
    <row r="1321" spans="1:8">
      <c r="A1321" s="704"/>
      <c r="B1321" s="727"/>
      <c r="C1321" s="705" t="s">
        <v>650</v>
      </c>
      <c r="D1321" s="712">
        <v>0.2</v>
      </c>
      <c r="E1321" s="708" t="s">
        <v>402</v>
      </c>
      <c r="F1321" s="821">
        <v>12.92</v>
      </c>
      <c r="G1321" s="710">
        <f>D1321*F1321</f>
        <v>2.5840000000000001</v>
      </c>
      <c r="H1321" s="703"/>
    </row>
    <row r="1322" spans="1:8">
      <c r="A1322" s="714"/>
      <c r="B1322" s="715"/>
      <c r="C1322" s="716" t="s">
        <v>950</v>
      </c>
      <c r="D1322" s="717">
        <v>1</v>
      </c>
      <c r="E1322" s="718" t="s">
        <v>30</v>
      </c>
      <c r="F1322" s="719" t="s">
        <v>5</v>
      </c>
      <c r="G1322" s="760">
        <f>SUM(G1317:G1321)</f>
        <v>372.57400000000001</v>
      </c>
      <c r="H1322" s="721" t="s">
        <v>477</v>
      </c>
    </row>
    <row r="1323" spans="1:8">
      <c r="A1323" s="813">
        <v>12.18</v>
      </c>
      <c r="B1323" s="792" t="s">
        <v>951</v>
      </c>
      <c r="C1323" s="706"/>
      <c r="D1323" s="795" t="s">
        <v>242</v>
      </c>
      <c r="E1323" s="796" t="s">
        <v>242</v>
      </c>
      <c r="F1323" s="803" t="s">
        <v>242</v>
      </c>
      <c r="G1323" s="822" t="s">
        <v>242</v>
      </c>
      <c r="H1323" s="823" t="s">
        <v>242</v>
      </c>
    </row>
    <row r="1324" spans="1:8">
      <c r="A1324" s="704"/>
      <c r="B1324" s="699" t="s">
        <v>937</v>
      </c>
      <c r="C1324" s="705"/>
      <c r="D1324" s="712" t="s">
        <v>242</v>
      </c>
      <c r="E1324" s="708" t="s">
        <v>242</v>
      </c>
      <c r="F1324" s="709" t="s">
        <v>242</v>
      </c>
      <c r="G1324" s="710" t="s">
        <v>242</v>
      </c>
      <c r="H1324" s="819" t="s">
        <v>242</v>
      </c>
    </row>
    <row r="1325" spans="1:8">
      <c r="A1325" s="704"/>
      <c r="B1325" s="727"/>
      <c r="C1325" s="705" t="s">
        <v>705</v>
      </c>
      <c r="D1325" s="712">
        <v>1</v>
      </c>
      <c r="E1325" s="708" t="s">
        <v>30</v>
      </c>
      <c r="F1325" s="709">
        <v>183.75</v>
      </c>
      <c r="G1325" s="710">
        <f>D1325*F1325</f>
        <v>183.75</v>
      </c>
      <c r="H1325" s="824" t="s">
        <v>676</v>
      </c>
    </row>
    <row r="1326" spans="1:8">
      <c r="A1326" s="704"/>
      <c r="B1326" s="727"/>
      <c r="C1326" s="705" t="s">
        <v>938</v>
      </c>
      <c r="D1326" s="712">
        <v>0.48</v>
      </c>
      <c r="E1326" s="708" t="s">
        <v>532</v>
      </c>
      <c r="F1326" s="803">
        <v>830</v>
      </c>
      <c r="G1326" s="710">
        <f>D1326*F1326</f>
        <v>398.4</v>
      </c>
      <c r="H1326" s="703"/>
    </row>
    <row r="1327" spans="1:8">
      <c r="A1327" s="704"/>
      <c r="B1327" s="727"/>
      <c r="C1327" s="705" t="s">
        <v>650</v>
      </c>
      <c r="D1327" s="712">
        <v>0.2</v>
      </c>
      <c r="E1327" s="708" t="s">
        <v>402</v>
      </c>
      <c r="F1327" s="821">
        <v>12.92</v>
      </c>
      <c r="G1327" s="710">
        <f>D1327*F1327</f>
        <v>2.5840000000000001</v>
      </c>
      <c r="H1327" s="703"/>
    </row>
    <row r="1328" spans="1:8">
      <c r="A1328" s="714"/>
      <c r="B1328" s="715"/>
      <c r="C1328" s="716" t="s">
        <v>952</v>
      </c>
      <c r="D1328" s="717">
        <v>1</v>
      </c>
      <c r="E1328" s="718" t="s">
        <v>30</v>
      </c>
      <c r="F1328" s="719" t="s">
        <v>5</v>
      </c>
      <c r="G1328" s="760">
        <f>SUM(G1323:G1327)</f>
        <v>584.73399999999992</v>
      </c>
      <c r="H1328" s="721" t="s">
        <v>477</v>
      </c>
    </row>
    <row r="1329" spans="1:8">
      <c r="A1329" s="722">
        <v>12.19</v>
      </c>
      <c r="B1329" s="792" t="s">
        <v>953</v>
      </c>
      <c r="C1329" s="706"/>
      <c r="D1329" s="795" t="s">
        <v>242</v>
      </c>
      <c r="E1329" s="796" t="s">
        <v>242</v>
      </c>
      <c r="F1329" s="803" t="s">
        <v>242</v>
      </c>
      <c r="G1329" s="822" t="s">
        <v>242</v>
      </c>
      <c r="H1329" s="823" t="s">
        <v>242</v>
      </c>
    </row>
    <row r="1330" spans="1:8">
      <c r="A1330" s="704"/>
      <c r="B1330" s="699" t="s">
        <v>954</v>
      </c>
      <c r="C1330" s="705"/>
      <c r="D1330" s="712" t="s">
        <v>242</v>
      </c>
      <c r="E1330" s="708" t="s">
        <v>242</v>
      </c>
      <c r="F1330" s="709" t="s">
        <v>242</v>
      </c>
      <c r="G1330" s="710" t="s">
        <v>242</v>
      </c>
      <c r="H1330" s="819" t="s">
        <v>242</v>
      </c>
    </row>
    <row r="1331" spans="1:8">
      <c r="A1331" s="704"/>
      <c r="B1331" s="727"/>
      <c r="C1331" s="705" t="s">
        <v>955</v>
      </c>
      <c r="D1331" s="712">
        <v>1</v>
      </c>
      <c r="E1331" s="708" t="s">
        <v>30</v>
      </c>
      <c r="F1331" s="709">
        <v>65</v>
      </c>
      <c r="G1331" s="710">
        <f>D1331*F1331</f>
        <v>65</v>
      </c>
      <c r="H1331" s="824" t="s">
        <v>676</v>
      </c>
    </row>
    <row r="1332" spans="1:8">
      <c r="A1332" s="704"/>
      <c r="B1332" s="727"/>
      <c r="C1332" s="705" t="s">
        <v>934</v>
      </c>
      <c r="D1332" s="712">
        <v>0.48</v>
      </c>
      <c r="E1332" s="708" t="s">
        <v>532</v>
      </c>
      <c r="F1332" s="803">
        <v>388</v>
      </c>
      <c r="G1332" s="710">
        <f>D1332*F1332</f>
        <v>186.23999999999998</v>
      </c>
      <c r="H1332" s="703"/>
    </row>
    <row r="1333" spans="1:8">
      <c r="A1333" s="704"/>
      <c r="B1333" s="727"/>
      <c r="C1333" s="705" t="s">
        <v>650</v>
      </c>
      <c r="D1333" s="712">
        <v>0.2</v>
      </c>
      <c r="E1333" s="708" t="s">
        <v>402</v>
      </c>
      <c r="F1333" s="821">
        <v>12.92</v>
      </c>
      <c r="G1333" s="710">
        <f>D1333*F1333</f>
        <v>2.5840000000000001</v>
      </c>
      <c r="H1333" s="703"/>
    </row>
    <row r="1334" spans="1:8">
      <c r="A1334" s="714"/>
      <c r="B1334" s="715"/>
      <c r="C1334" s="716" t="s">
        <v>956</v>
      </c>
      <c r="D1334" s="717">
        <v>1</v>
      </c>
      <c r="E1334" s="718" t="s">
        <v>30</v>
      </c>
      <c r="F1334" s="719" t="s">
        <v>5</v>
      </c>
      <c r="G1334" s="760">
        <f>SUM(G1329:G1333)</f>
        <v>253.82399999999998</v>
      </c>
      <c r="H1334" s="761" t="s">
        <v>957</v>
      </c>
    </row>
    <row r="1335" spans="1:8">
      <c r="A1335" s="813">
        <v>12.2</v>
      </c>
      <c r="B1335" s="792" t="s">
        <v>953</v>
      </c>
      <c r="C1335" s="706"/>
      <c r="D1335" s="795" t="s">
        <v>242</v>
      </c>
      <c r="E1335" s="796" t="s">
        <v>242</v>
      </c>
      <c r="F1335" s="803" t="s">
        <v>242</v>
      </c>
      <c r="G1335" s="822" t="s">
        <v>242</v>
      </c>
      <c r="H1335" s="823" t="s">
        <v>242</v>
      </c>
    </row>
    <row r="1336" spans="1:8">
      <c r="A1336" s="704"/>
      <c r="B1336" s="699" t="s">
        <v>958</v>
      </c>
      <c r="C1336" s="705"/>
      <c r="D1336" s="712" t="s">
        <v>242</v>
      </c>
      <c r="E1336" s="708" t="s">
        <v>242</v>
      </c>
      <c r="F1336" s="709" t="s">
        <v>242</v>
      </c>
      <c r="G1336" s="710" t="s">
        <v>242</v>
      </c>
      <c r="H1336" s="819" t="s">
        <v>242</v>
      </c>
    </row>
    <row r="1337" spans="1:8">
      <c r="A1337" s="704"/>
      <c r="B1337" s="727"/>
      <c r="C1337" s="705" t="s">
        <v>955</v>
      </c>
      <c r="D1337" s="712">
        <v>1</v>
      </c>
      <c r="E1337" s="708" t="s">
        <v>30</v>
      </c>
      <c r="F1337" s="709">
        <v>65</v>
      </c>
      <c r="G1337" s="710">
        <f>D1337*F1337</f>
        <v>65</v>
      </c>
      <c r="H1337" s="824" t="s">
        <v>676</v>
      </c>
    </row>
    <row r="1338" spans="1:8">
      <c r="A1338" s="704"/>
      <c r="B1338" s="727"/>
      <c r="C1338" s="705" t="s">
        <v>938</v>
      </c>
      <c r="D1338" s="712">
        <v>0.48</v>
      </c>
      <c r="E1338" s="708" t="s">
        <v>532</v>
      </c>
      <c r="F1338" s="803">
        <v>830</v>
      </c>
      <c r="G1338" s="710">
        <f>D1338*F1338</f>
        <v>398.4</v>
      </c>
      <c r="H1338" s="703"/>
    </row>
    <row r="1339" spans="1:8">
      <c r="A1339" s="704"/>
      <c r="B1339" s="727"/>
      <c r="C1339" s="705" t="s">
        <v>650</v>
      </c>
      <c r="D1339" s="712">
        <v>0.2</v>
      </c>
      <c r="E1339" s="708" t="s">
        <v>402</v>
      </c>
      <c r="F1339" s="821">
        <v>12.92</v>
      </c>
      <c r="G1339" s="710">
        <f>D1339*F1339</f>
        <v>2.5840000000000001</v>
      </c>
      <c r="H1339" s="703"/>
    </row>
    <row r="1340" spans="1:8">
      <c r="A1340" s="704"/>
      <c r="B1340" s="727"/>
      <c r="C1340" s="705" t="s">
        <v>956</v>
      </c>
      <c r="D1340" s="707">
        <v>1</v>
      </c>
      <c r="E1340" s="708" t="s">
        <v>30</v>
      </c>
      <c r="F1340" s="728" t="s">
        <v>5</v>
      </c>
      <c r="G1340" s="800">
        <f>SUM(G1335:G1339)</f>
        <v>465.98399999999998</v>
      </c>
      <c r="H1340" s="703" t="s">
        <v>959</v>
      </c>
    </row>
    <row r="1341" spans="1:8">
      <c r="A1341" s="848"/>
      <c r="B1341" s="794"/>
      <c r="C1341" s="706"/>
      <c r="D1341" s="723"/>
      <c r="E1341" s="723"/>
      <c r="F1341" s="724"/>
      <c r="G1341" s="723"/>
      <c r="H1341" s="849"/>
    </row>
    <row r="1342" spans="1:8" ht="21.75" thickBot="1">
      <c r="A1342" s="847"/>
      <c r="B1342" s="732"/>
      <c r="C1342" s="733"/>
      <c r="D1342" s="735"/>
      <c r="E1342" s="735"/>
      <c r="F1342" s="736"/>
      <c r="G1342" s="735"/>
      <c r="H1342" s="815"/>
    </row>
    <row r="1343" spans="1:8">
      <c r="G1343" s="1129" t="str">
        <f>$G$37</f>
        <v xml:space="preserve"> เมษายน 2549</v>
      </c>
      <c r="H1343" s="1129"/>
    </row>
    <row r="1344" spans="1:8" ht="21.75">
      <c r="A1344" s="1117" t="s">
        <v>960</v>
      </c>
      <c r="B1344" s="1117"/>
      <c r="C1344" s="1117"/>
      <c r="D1344" s="1117"/>
      <c r="E1344" s="1117"/>
      <c r="F1344" s="1117"/>
      <c r="G1344" s="1117"/>
      <c r="H1344" s="1117"/>
    </row>
    <row r="1345" spans="1:8" ht="22.5" thickBot="1">
      <c r="A1345" s="1131" t="s">
        <v>485</v>
      </c>
      <c r="B1345" s="1131"/>
      <c r="C1345" s="1131"/>
      <c r="D1345" s="1131"/>
      <c r="E1345" s="1131"/>
      <c r="F1345" s="1131"/>
      <c r="G1345" s="1131"/>
      <c r="H1345" s="1131"/>
    </row>
    <row r="1346" spans="1:8">
      <c r="A1346" s="1119" t="s">
        <v>257</v>
      </c>
      <c r="B1346" s="1121" t="s">
        <v>1</v>
      </c>
      <c r="C1346" s="1122"/>
      <c r="D1346" s="1125" t="s">
        <v>22</v>
      </c>
      <c r="E1346" s="1125" t="s">
        <v>23</v>
      </c>
      <c r="F1346" s="686" t="s">
        <v>467</v>
      </c>
      <c r="G1346" s="687" t="s">
        <v>468</v>
      </c>
      <c r="H1346" s="1127" t="s">
        <v>18</v>
      </c>
    </row>
    <row r="1347" spans="1:8">
      <c r="A1347" s="1120"/>
      <c r="B1347" s="1123"/>
      <c r="C1347" s="1124"/>
      <c r="D1347" s="1126"/>
      <c r="E1347" s="1126"/>
      <c r="F1347" s="688" t="s">
        <v>29</v>
      </c>
      <c r="G1347" s="689" t="s">
        <v>29</v>
      </c>
      <c r="H1347" s="1128"/>
    </row>
    <row r="1348" spans="1:8">
      <c r="A1348" s="722">
        <v>12.21</v>
      </c>
      <c r="B1348" s="792" t="s">
        <v>961</v>
      </c>
      <c r="C1348" s="706"/>
      <c r="D1348" s="795" t="s">
        <v>242</v>
      </c>
      <c r="E1348" s="796" t="s">
        <v>242</v>
      </c>
      <c r="F1348" s="803" t="s">
        <v>242</v>
      </c>
      <c r="G1348" s="822" t="s">
        <v>242</v>
      </c>
      <c r="H1348" s="823" t="s">
        <v>242</v>
      </c>
    </row>
    <row r="1349" spans="1:8">
      <c r="A1349" s="704"/>
      <c r="B1349" s="699" t="s">
        <v>954</v>
      </c>
      <c r="C1349" s="705"/>
      <c r="D1349" s="712" t="s">
        <v>242</v>
      </c>
      <c r="E1349" s="708" t="s">
        <v>242</v>
      </c>
      <c r="F1349" s="709" t="s">
        <v>242</v>
      </c>
      <c r="G1349" s="710" t="s">
        <v>242</v>
      </c>
      <c r="H1349" s="819" t="s">
        <v>242</v>
      </c>
    </row>
    <row r="1350" spans="1:8">
      <c r="A1350" s="704"/>
      <c r="B1350" s="727"/>
      <c r="C1350" s="705" t="s">
        <v>722</v>
      </c>
      <c r="D1350" s="712">
        <v>1</v>
      </c>
      <c r="E1350" s="708" t="s">
        <v>30</v>
      </c>
      <c r="F1350" s="709">
        <v>94.17</v>
      </c>
      <c r="G1350" s="710">
        <f>D1350*F1350</f>
        <v>94.17</v>
      </c>
      <c r="H1350" s="824" t="s">
        <v>676</v>
      </c>
    </row>
    <row r="1351" spans="1:8">
      <c r="A1351" s="704"/>
      <c r="B1351" s="727"/>
      <c r="C1351" s="705" t="s">
        <v>934</v>
      </c>
      <c r="D1351" s="712">
        <v>0.48</v>
      </c>
      <c r="E1351" s="708" t="s">
        <v>532</v>
      </c>
      <c r="F1351" s="803">
        <v>388</v>
      </c>
      <c r="G1351" s="710">
        <f>D1351*F1351</f>
        <v>186.23999999999998</v>
      </c>
      <c r="H1351" s="703"/>
    </row>
    <row r="1352" spans="1:8">
      <c r="A1352" s="704"/>
      <c r="B1352" s="727"/>
      <c r="C1352" s="705" t="s">
        <v>650</v>
      </c>
      <c r="D1352" s="712">
        <v>0.2</v>
      </c>
      <c r="E1352" s="708" t="s">
        <v>402</v>
      </c>
      <c r="F1352" s="821">
        <v>12.92</v>
      </c>
      <c r="G1352" s="710">
        <f>D1352*F1352</f>
        <v>2.5840000000000001</v>
      </c>
      <c r="H1352" s="703"/>
    </row>
    <row r="1353" spans="1:8">
      <c r="A1353" s="714"/>
      <c r="B1353" s="715"/>
      <c r="C1353" s="716" t="s">
        <v>962</v>
      </c>
      <c r="D1353" s="717">
        <v>1</v>
      </c>
      <c r="E1353" s="718" t="s">
        <v>30</v>
      </c>
      <c r="F1353" s="719" t="s">
        <v>5</v>
      </c>
      <c r="G1353" s="760">
        <f>SUM(G1348:G1352)</f>
        <v>282.99399999999997</v>
      </c>
      <c r="H1353" s="761" t="s">
        <v>957</v>
      </c>
    </row>
    <row r="1354" spans="1:8">
      <c r="A1354" s="813">
        <v>12.22</v>
      </c>
      <c r="B1354" s="792" t="s">
        <v>961</v>
      </c>
      <c r="C1354" s="706"/>
      <c r="D1354" s="795" t="s">
        <v>242</v>
      </c>
      <c r="E1354" s="796" t="s">
        <v>242</v>
      </c>
      <c r="F1354" s="803" t="s">
        <v>242</v>
      </c>
      <c r="G1354" s="822" t="s">
        <v>242</v>
      </c>
      <c r="H1354" s="823" t="s">
        <v>242</v>
      </c>
    </row>
    <row r="1355" spans="1:8">
      <c r="A1355" s="704"/>
      <c r="B1355" s="699" t="s">
        <v>958</v>
      </c>
      <c r="C1355" s="705"/>
      <c r="D1355" s="712" t="s">
        <v>242</v>
      </c>
      <c r="E1355" s="708" t="s">
        <v>242</v>
      </c>
      <c r="F1355" s="709" t="s">
        <v>242</v>
      </c>
      <c r="G1355" s="710" t="s">
        <v>242</v>
      </c>
      <c r="H1355" s="819" t="s">
        <v>242</v>
      </c>
    </row>
    <row r="1356" spans="1:8">
      <c r="A1356" s="704"/>
      <c r="B1356" s="727"/>
      <c r="C1356" s="705" t="s">
        <v>722</v>
      </c>
      <c r="D1356" s="712">
        <v>1</v>
      </c>
      <c r="E1356" s="708" t="s">
        <v>30</v>
      </c>
      <c r="F1356" s="709">
        <v>94.17</v>
      </c>
      <c r="G1356" s="710">
        <f>D1356*F1356</f>
        <v>94.17</v>
      </c>
      <c r="H1356" s="824" t="s">
        <v>676</v>
      </c>
    </row>
    <row r="1357" spans="1:8">
      <c r="A1357" s="704"/>
      <c r="B1357" s="727"/>
      <c r="C1357" s="705" t="s">
        <v>938</v>
      </c>
      <c r="D1357" s="712">
        <v>0.48</v>
      </c>
      <c r="E1357" s="708" t="s">
        <v>532</v>
      </c>
      <c r="F1357" s="803">
        <v>830</v>
      </c>
      <c r="G1357" s="710">
        <f>D1357*F1357</f>
        <v>398.4</v>
      </c>
      <c r="H1357" s="703"/>
    </row>
    <row r="1358" spans="1:8">
      <c r="A1358" s="704"/>
      <c r="B1358" s="727"/>
      <c r="C1358" s="705" t="s">
        <v>650</v>
      </c>
      <c r="D1358" s="712">
        <v>0.2</v>
      </c>
      <c r="E1358" s="708" t="s">
        <v>402</v>
      </c>
      <c r="F1358" s="821">
        <v>12.92</v>
      </c>
      <c r="G1358" s="710">
        <f>D1358*F1358</f>
        <v>2.5840000000000001</v>
      </c>
      <c r="H1358" s="703"/>
    </row>
    <row r="1359" spans="1:8">
      <c r="A1359" s="714"/>
      <c r="B1359" s="715"/>
      <c r="C1359" s="716" t="s">
        <v>962</v>
      </c>
      <c r="D1359" s="717">
        <v>1</v>
      </c>
      <c r="E1359" s="718" t="s">
        <v>30</v>
      </c>
      <c r="F1359" s="719" t="s">
        <v>5</v>
      </c>
      <c r="G1359" s="760">
        <f>SUM(G1354:G1358)</f>
        <v>495.154</v>
      </c>
      <c r="H1359" s="761" t="s">
        <v>959</v>
      </c>
    </row>
    <row r="1360" spans="1:8">
      <c r="A1360" s="813">
        <v>12.23</v>
      </c>
      <c r="B1360" s="792" t="s">
        <v>963</v>
      </c>
      <c r="C1360" s="706"/>
      <c r="D1360" s="795" t="s">
        <v>242</v>
      </c>
      <c r="E1360" s="796" t="s">
        <v>242</v>
      </c>
      <c r="F1360" s="803" t="s">
        <v>242</v>
      </c>
      <c r="G1360" s="822" t="s">
        <v>242</v>
      </c>
      <c r="H1360" s="823" t="s">
        <v>242</v>
      </c>
    </row>
    <row r="1361" spans="1:8">
      <c r="A1361" s="704"/>
      <c r="B1361" s="699" t="s">
        <v>964</v>
      </c>
      <c r="C1361" s="705"/>
      <c r="D1361" s="712" t="s">
        <v>242</v>
      </c>
      <c r="E1361" s="708" t="s">
        <v>242</v>
      </c>
      <c r="F1361" s="709" t="s">
        <v>242</v>
      </c>
      <c r="G1361" s="710" t="s">
        <v>242</v>
      </c>
      <c r="H1361" s="819" t="s">
        <v>242</v>
      </c>
    </row>
    <row r="1362" spans="1:8">
      <c r="A1362" s="704"/>
      <c r="B1362" s="727"/>
      <c r="C1362" s="705" t="s">
        <v>734</v>
      </c>
      <c r="D1362" s="712">
        <v>1</v>
      </c>
      <c r="E1362" s="708" t="s">
        <v>30</v>
      </c>
      <c r="F1362" s="709">
        <v>79.33</v>
      </c>
      <c r="G1362" s="710">
        <f>D1362*F1362</f>
        <v>79.33</v>
      </c>
      <c r="H1362" s="824" t="s">
        <v>676</v>
      </c>
    </row>
    <row r="1363" spans="1:8">
      <c r="A1363" s="704"/>
      <c r="B1363" s="727"/>
      <c r="C1363" s="705" t="s">
        <v>934</v>
      </c>
      <c r="D1363" s="712">
        <v>0.48</v>
      </c>
      <c r="E1363" s="708" t="s">
        <v>532</v>
      </c>
      <c r="F1363" s="803">
        <v>388</v>
      </c>
      <c r="G1363" s="710">
        <f>D1363*F1363</f>
        <v>186.23999999999998</v>
      </c>
      <c r="H1363" s="703"/>
    </row>
    <row r="1364" spans="1:8">
      <c r="A1364" s="704"/>
      <c r="B1364" s="727"/>
      <c r="C1364" s="705" t="s">
        <v>650</v>
      </c>
      <c r="D1364" s="712">
        <v>0.2</v>
      </c>
      <c r="E1364" s="708" t="s">
        <v>402</v>
      </c>
      <c r="F1364" s="821">
        <v>12.92</v>
      </c>
      <c r="G1364" s="710">
        <f>D1364*F1364</f>
        <v>2.5840000000000001</v>
      </c>
      <c r="H1364" s="703"/>
    </row>
    <row r="1365" spans="1:8">
      <c r="A1365" s="776"/>
      <c r="B1365" s="827"/>
      <c r="C1365" s="705" t="s">
        <v>735</v>
      </c>
      <c r="D1365" s="712">
        <v>1</v>
      </c>
      <c r="E1365" s="708" t="s">
        <v>30</v>
      </c>
      <c r="F1365" s="821">
        <v>5</v>
      </c>
      <c r="G1365" s="710">
        <f>D1365*F1365</f>
        <v>5</v>
      </c>
      <c r="H1365" s="833"/>
    </row>
    <row r="1366" spans="1:8">
      <c r="A1366" s="714"/>
      <c r="B1366" s="715"/>
      <c r="C1366" s="716" t="s">
        <v>965</v>
      </c>
      <c r="D1366" s="717">
        <v>1</v>
      </c>
      <c r="E1366" s="718" t="s">
        <v>30</v>
      </c>
      <c r="F1366" s="719" t="s">
        <v>5</v>
      </c>
      <c r="G1366" s="760">
        <f>SUM(G1360:G1365)</f>
        <v>273.154</v>
      </c>
      <c r="H1366" s="761" t="s">
        <v>957</v>
      </c>
    </row>
    <row r="1367" spans="1:8">
      <c r="A1367" s="813">
        <v>12.24</v>
      </c>
      <c r="B1367" s="792" t="s">
        <v>963</v>
      </c>
      <c r="C1367" s="706"/>
      <c r="D1367" s="795" t="s">
        <v>242</v>
      </c>
      <c r="E1367" s="796" t="s">
        <v>242</v>
      </c>
      <c r="F1367" s="803" t="s">
        <v>242</v>
      </c>
      <c r="G1367" s="822" t="s">
        <v>242</v>
      </c>
      <c r="H1367" s="823" t="s">
        <v>242</v>
      </c>
    </row>
    <row r="1368" spans="1:8">
      <c r="A1368" s="704"/>
      <c r="B1368" s="699" t="s">
        <v>966</v>
      </c>
      <c r="C1368" s="705"/>
      <c r="D1368" s="712" t="s">
        <v>242</v>
      </c>
      <c r="E1368" s="708" t="s">
        <v>242</v>
      </c>
      <c r="F1368" s="709" t="s">
        <v>242</v>
      </c>
      <c r="G1368" s="710" t="s">
        <v>242</v>
      </c>
      <c r="H1368" s="819" t="s">
        <v>242</v>
      </c>
    </row>
    <row r="1369" spans="1:8">
      <c r="A1369" s="704"/>
      <c r="B1369" s="727"/>
      <c r="C1369" s="705" t="s">
        <v>734</v>
      </c>
      <c r="D1369" s="712">
        <v>1</v>
      </c>
      <c r="E1369" s="708" t="s">
        <v>30</v>
      </c>
      <c r="F1369" s="709">
        <v>79.33</v>
      </c>
      <c r="G1369" s="710">
        <f>D1369*F1369</f>
        <v>79.33</v>
      </c>
      <c r="H1369" s="824" t="s">
        <v>676</v>
      </c>
    </row>
    <row r="1370" spans="1:8">
      <c r="A1370" s="704"/>
      <c r="B1370" s="727"/>
      <c r="C1370" s="705" t="s">
        <v>938</v>
      </c>
      <c r="D1370" s="712">
        <v>0.48</v>
      </c>
      <c r="E1370" s="708" t="s">
        <v>532</v>
      </c>
      <c r="F1370" s="803">
        <v>830</v>
      </c>
      <c r="G1370" s="710">
        <f>D1370*F1370</f>
        <v>398.4</v>
      </c>
      <c r="H1370" s="703"/>
    </row>
    <row r="1371" spans="1:8">
      <c r="A1371" s="704"/>
      <c r="B1371" s="727"/>
      <c r="C1371" s="705" t="s">
        <v>650</v>
      </c>
      <c r="D1371" s="712">
        <v>0.2</v>
      </c>
      <c r="E1371" s="708" t="s">
        <v>402</v>
      </c>
      <c r="F1371" s="821">
        <v>12.92</v>
      </c>
      <c r="G1371" s="710">
        <f>D1371*F1371</f>
        <v>2.5840000000000001</v>
      </c>
      <c r="H1371" s="703"/>
    </row>
    <row r="1372" spans="1:8">
      <c r="A1372" s="776"/>
      <c r="B1372" s="827"/>
      <c r="C1372" s="705" t="s">
        <v>735</v>
      </c>
      <c r="D1372" s="712">
        <v>1</v>
      </c>
      <c r="E1372" s="708" t="s">
        <v>30</v>
      </c>
      <c r="F1372" s="821">
        <v>5</v>
      </c>
      <c r="G1372" s="710">
        <f>D1372*F1372</f>
        <v>5</v>
      </c>
      <c r="H1372" s="833"/>
    </row>
    <row r="1373" spans="1:8">
      <c r="A1373" s="714"/>
      <c r="B1373" s="715"/>
      <c r="C1373" s="716" t="s">
        <v>965</v>
      </c>
      <c r="D1373" s="717">
        <v>1</v>
      </c>
      <c r="E1373" s="718" t="s">
        <v>30</v>
      </c>
      <c r="F1373" s="719" t="s">
        <v>5</v>
      </c>
      <c r="G1373" s="760">
        <f>SUM(G1367:G1372)</f>
        <v>485.31399999999996</v>
      </c>
      <c r="H1373" s="761" t="s">
        <v>959</v>
      </c>
    </row>
    <row r="1374" spans="1:8">
      <c r="A1374" s="813">
        <v>12.25</v>
      </c>
      <c r="B1374" s="792" t="s">
        <v>967</v>
      </c>
      <c r="C1374" s="706"/>
      <c r="D1374" s="795" t="s">
        <v>242</v>
      </c>
      <c r="E1374" s="796" t="s">
        <v>242</v>
      </c>
      <c r="F1374" s="803" t="s">
        <v>242</v>
      </c>
      <c r="G1374" s="822" t="s">
        <v>242</v>
      </c>
      <c r="H1374" s="823" t="s">
        <v>242</v>
      </c>
    </row>
    <row r="1375" spans="1:8">
      <c r="A1375" s="704"/>
      <c r="B1375" s="699" t="s">
        <v>964</v>
      </c>
      <c r="C1375" s="705"/>
      <c r="D1375" s="712" t="s">
        <v>242</v>
      </c>
      <c r="E1375" s="708" t="s">
        <v>242</v>
      </c>
      <c r="F1375" s="709" t="s">
        <v>242</v>
      </c>
      <c r="G1375" s="710" t="s">
        <v>242</v>
      </c>
      <c r="H1375" s="819" t="s">
        <v>242</v>
      </c>
    </row>
    <row r="1376" spans="1:8">
      <c r="A1376" s="704"/>
      <c r="B1376" s="727"/>
      <c r="C1376" s="705" t="s">
        <v>739</v>
      </c>
      <c r="D1376" s="712">
        <v>1</v>
      </c>
      <c r="E1376" s="708" t="s">
        <v>30</v>
      </c>
      <c r="F1376" s="709">
        <v>83.33</v>
      </c>
      <c r="G1376" s="710">
        <f>D1376*F1376</f>
        <v>83.33</v>
      </c>
      <c r="H1376" s="824" t="s">
        <v>676</v>
      </c>
    </row>
    <row r="1377" spans="1:8">
      <c r="A1377" s="704"/>
      <c r="B1377" s="727"/>
      <c r="C1377" s="705" t="s">
        <v>934</v>
      </c>
      <c r="D1377" s="712">
        <v>0.48</v>
      </c>
      <c r="E1377" s="708" t="s">
        <v>532</v>
      </c>
      <c r="F1377" s="803">
        <v>388</v>
      </c>
      <c r="G1377" s="710">
        <f>D1377*F1377</f>
        <v>186.23999999999998</v>
      </c>
      <c r="H1377" s="703"/>
    </row>
    <row r="1378" spans="1:8">
      <c r="A1378" s="704"/>
      <c r="B1378" s="727"/>
      <c r="C1378" s="705" t="s">
        <v>650</v>
      </c>
      <c r="D1378" s="712">
        <v>0.2</v>
      </c>
      <c r="E1378" s="708" t="s">
        <v>402</v>
      </c>
      <c r="F1378" s="821">
        <v>12.92</v>
      </c>
      <c r="G1378" s="710">
        <f>D1378*F1378</f>
        <v>2.5840000000000001</v>
      </c>
      <c r="H1378" s="703"/>
    </row>
    <row r="1379" spans="1:8">
      <c r="A1379" s="776"/>
      <c r="B1379" s="827"/>
      <c r="C1379" s="705" t="s">
        <v>735</v>
      </c>
      <c r="D1379" s="712">
        <v>1</v>
      </c>
      <c r="E1379" s="708" t="s">
        <v>30</v>
      </c>
      <c r="F1379" s="821">
        <v>5</v>
      </c>
      <c r="G1379" s="710">
        <f>D1379*F1379</f>
        <v>5</v>
      </c>
      <c r="H1379" s="833"/>
    </row>
    <row r="1380" spans="1:8" ht="21.75" thickBot="1">
      <c r="A1380" s="731"/>
      <c r="B1380" s="732"/>
      <c r="C1380" s="733" t="s">
        <v>968</v>
      </c>
      <c r="D1380" s="734">
        <v>1</v>
      </c>
      <c r="E1380" s="764" t="s">
        <v>30</v>
      </c>
      <c r="F1380" s="765" t="s">
        <v>5</v>
      </c>
      <c r="G1380" s="766">
        <f>SUM(G1374:G1379)</f>
        <v>277.154</v>
      </c>
      <c r="H1380" s="737" t="s">
        <v>957</v>
      </c>
    </row>
    <row r="1381" spans="1:8">
      <c r="D1381" s="738"/>
      <c r="E1381" s="767"/>
      <c r="F1381" s="768"/>
      <c r="G1381" s="1129" t="str">
        <f>$G$37</f>
        <v xml:space="preserve"> เมษายน 2549</v>
      </c>
      <c r="H1381" s="1129"/>
    </row>
    <row r="1382" spans="1:8" ht="21.75">
      <c r="A1382" s="1117" t="s">
        <v>969</v>
      </c>
      <c r="B1382" s="1117"/>
      <c r="C1382" s="1117"/>
      <c r="D1382" s="1117"/>
      <c r="E1382" s="1117"/>
      <c r="F1382" s="1117"/>
      <c r="G1382" s="1117"/>
      <c r="H1382" s="1117"/>
    </row>
    <row r="1383" spans="1:8" ht="22.5" thickBot="1">
      <c r="A1383" s="1131" t="s">
        <v>485</v>
      </c>
      <c r="B1383" s="1131"/>
      <c r="C1383" s="1131"/>
      <c r="D1383" s="1131"/>
      <c r="E1383" s="1131"/>
      <c r="F1383" s="1131"/>
      <c r="G1383" s="1131"/>
      <c r="H1383" s="1131"/>
    </row>
    <row r="1384" spans="1:8">
      <c r="A1384" s="1119" t="s">
        <v>257</v>
      </c>
      <c r="B1384" s="1121" t="s">
        <v>1</v>
      </c>
      <c r="C1384" s="1122"/>
      <c r="D1384" s="1125" t="s">
        <v>22</v>
      </c>
      <c r="E1384" s="1125" t="s">
        <v>23</v>
      </c>
      <c r="F1384" s="686" t="s">
        <v>467</v>
      </c>
      <c r="G1384" s="687" t="s">
        <v>468</v>
      </c>
      <c r="H1384" s="1127" t="s">
        <v>18</v>
      </c>
    </row>
    <row r="1385" spans="1:8">
      <c r="A1385" s="1120"/>
      <c r="B1385" s="1123"/>
      <c r="C1385" s="1124"/>
      <c r="D1385" s="1126"/>
      <c r="E1385" s="1126"/>
      <c r="F1385" s="688" t="s">
        <v>29</v>
      </c>
      <c r="G1385" s="689" t="s">
        <v>29</v>
      </c>
      <c r="H1385" s="1128"/>
    </row>
    <row r="1386" spans="1:8">
      <c r="A1386" s="813">
        <v>12.26</v>
      </c>
      <c r="B1386" s="792" t="s">
        <v>967</v>
      </c>
      <c r="C1386" s="706"/>
      <c r="D1386" s="795" t="s">
        <v>242</v>
      </c>
      <c r="E1386" s="796" t="s">
        <v>242</v>
      </c>
      <c r="F1386" s="803" t="s">
        <v>242</v>
      </c>
      <c r="G1386" s="822" t="s">
        <v>242</v>
      </c>
      <c r="H1386" s="823" t="s">
        <v>242</v>
      </c>
    </row>
    <row r="1387" spans="1:8">
      <c r="A1387" s="704"/>
      <c r="B1387" s="699" t="s">
        <v>966</v>
      </c>
      <c r="C1387" s="705"/>
      <c r="D1387" s="712" t="s">
        <v>242</v>
      </c>
      <c r="E1387" s="708" t="s">
        <v>242</v>
      </c>
      <c r="F1387" s="709" t="s">
        <v>242</v>
      </c>
      <c r="G1387" s="710" t="s">
        <v>242</v>
      </c>
      <c r="H1387" s="819" t="s">
        <v>242</v>
      </c>
    </row>
    <row r="1388" spans="1:8">
      <c r="A1388" s="704"/>
      <c r="B1388" s="727"/>
      <c r="C1388" s="705" t="s">
        <v>970</v>
      </c>
      <c r="D1388" s="712">
        <v>1</v>
      </c>
      <c r="E1388" s="708" t="s">
        <v>30</v>
      </c>
      <c r="F1388" s="709">
        <v>83.33</v>
      </c>
      <c r="G1388" s="710">
        <f>D1388*F1388</f>
        <v>83.33</v>
      </c>
      <c r="H1388" s="824" t="s">
        <v>676</v>
      </c>
    </row>
    <row r="1389" spans="1:8">
      <c r="A1389" s="704"/>
      <c r="B1389" s="727"/>
      <c r="C1389" s="705" t="s">
        <v>938</v>
      </c>
      <c r="D1389" s="712">
        <v>0.48</v>
      </c>
      <c r="E1389" s="708" t="s">
        <v>532</v>
      </c>
      <c r="F1389" s="803">
        <v>830</v>
      </c>
      <c r="G1389" s="710">
        <f>D1389*F1389</f>
        <v>398.4</v>
      </c>
      <c r="H1389" s="703"/>
    </row>
    <row r="1390" spans="1:8">
      <c r="A1390" s="704"/>
      <c r="B1390" s="727"/>
      <c r="C1390" s="705" t="s">
        <v>650</v>
      </c>
      <c r="D1390" s="712">
        <v>0.2</v>
      </c>
      <c r="E1390" s="708" t="s">
        <v>402</v>
      </c>
      <c r="F1390" s="821">
        <v>12.92</v>
      </c>
      <c r="G1390" s="710">
        <f>D1390*F1390</f>
        <v>2.5840000000000001</v>
      </c>
      <c r="H1390" s="703"/>
    </row>
    <row r="1391" spans="1:8">
      <c r="A1391" s="776"/>
      <c r="B1391" s="827"/>
      <c r="C1391" s="705" t="s">
        <v>735</v>
      </c>
      <c r="D1391" s="712">
        <v>1</v>
      </c>
      <c r="E1391" s="708" t="s">
        <v>30</v>
      </c>
      <c r="F1391" s="821">
        <v>5</v>
      </c>
      <c r="G1391" s="710">
        <f>D1391*F1391</f>
        <v>5</v>
      </c>
      <c r="H1391" s="833"/>
    </row>
    <row r="1392" spans="1:8">
      <c r="A1392" s="714"/>
      <c r="B1392" s="715"/>
      <c r="C1392" s="716" t="s">
        <v>968</v>
      </c>
      <c r="D1392" s="717">
        <v>1</v>
      </c>
      <c r="E1392" s="718" t="s">
        <v>30</v>
      </c>
      <c r="F1392" s="719" t="s">
        <v>5</v>
      </c>
      <c r="G1392" s="760">
        <f>SUM(G1386:G1391)</f>
        <v>489.31399999999996</v>
      </c>
      <c r="H1392" s="761" t="s">
        <v>959</v>
      </c>
    </row>
    <row r="1393" spans="1:8">
      <c r="A1393" s="813">
        <v>12.27</v>
      </c>
      <c r="B1393" s="792" t="s">
        <v>963</v>
      </c>
      <c r="C1393" s="706"/>
      <c r="D1393" s="795" t="s">
        <v>242</v>
      </c>
      <c r="E1393" s="796" t="s">
        <v>242</v>
      </c>
      <c r="F1393" s="803" t="s">
        <v>242</v>
      </c>
      <c r="G1393" s="822" t="s">
        <v>242</v>
      </c>
      <c r="H1393" s="823" t="s">
        <v>242</v>
      </c>
    </row>
    <row r="1394" spans="1:8">
      <c r="A1394" s="704"/>
      <c r="B1394" s="699" t="s">
        <v>971</v>
      </c>
      <c r="C1394" s="705"/>
      <c r="D1394" s="712" t="s">
        <v>242</v>
      </c>
      <c r="E1394" s="708" t="s">
        <v>242</v>
      </c>
      <c r="F1394" s="709" t="s">
        <v>242</v>
      </c>
      <c r="G1394" s="710" t="s">
        <v>242</v>
      </c>
      <c r="H1394" s="819" t="s">
        <v>242</v>
      </c>
    </row>
    <row r="1395" spans="1:8">
      <c r="A1395" s="704"/>
      <c r="B1395" s="727"/>
      <c r="C1395" s="705" t="s">
        <v>972</v>
      </c>
      <c r="D1395" s="712">
        <v>1</v>
      </c>
      <c r="E1395" s="708" t="s">
        <v>30</v>
      </c>
      <c r="F1395" s="709">
        <v>102.33</v>
      </c>
      <c r="G1395" s="710">
        <f>D1395*F1395</f>
        <v>102.33</v>
      </c>
      <c r="H1395" s="824" t="s">
        <v>676</v>
      </c>
    </row>
    <row r="1396" spans="1:8">
      <c r="A1396" s="704"/>
      <c r="B1396" s="727"/>
      <c r="C1396" s="705" t="s">
        <v>934</v>
      </c>
      <c r="D1396" s="712">
        <v>0.48</v>
      </c>
      <c r="E1396" s="708" t="s">
        <v>532</v>
      </c>
      <c r="F1396" s="803">
        <v>388</v>
      </c>
      <c r="G1396" s="710">
        <f>D1396*F1396</f>
        <v>186.23999999999998</v>
      </c>
      <c r="H1396" s="703"/>
    </row>
    <row r="1397" spans="1:8">
      <c r="A1397" s="704"/>
      <c r="B1397" s="727"/>
      <c r="C1397" s="705" t="s">
        <v>650</v>
      </c>
      <c r="D1397" s="712">
        <v>0.2</v>
      </c>
      <c r="E1397" s="708" t="s">
        <v>402</v>
      </c>
      <c r="F1397" s="821">
        <v>12.92</v>
      </c>
      <c r="G1397" s="710">
        <f>D1397*F1397</f>
        <v>2.5840000000000001</v>
      </c>
      <c r="H1397" s="703"/>
    </row>
    <row r="1398" spans="1:8">
      <c r="A1398" s="776"/>
      <c r="B1398" s="827"/>
      <c r="C1398" s="705" t="s">
        <v>735</v>
      </c>
      <c r="D1398" s="712">
        <v>1</v>
      </c>
      <c r="E1398" s="708" t="s">
        <v>30</v>
      </c>
      <c r="F1398" s="821">
        <v>5</v>
      </c>
      <c r="G1398" s="710">
        <f>D1398*F1398</f>
        <v>5</v>
      </c>
      <c r="H1398" s="833"/>
    </row>
    <row r="1399" spans="1:8">
      <c r="A1399" s="714"/>
      <c r="B1399" s="715"/>
      <c r="C1399" s="716" t="s">
        <v>973</v>
      </c>
      <c r="D1399" s="717">
        <v>1</v>
      </c>
      <c r="E1399" s="718" t="s">
        <v>30</v>
      </c>
      <c r="F1399" s="719" t="s">
        <v>5</v>
      </c>
      <c r="G1399" s="760">
        <f>SUM(G1393:G1398)</f>
        <v>296.154</v>
      </c>
      <c r="H1399" s="761" t="s">
        <v>957</v>
      </c>
    </row>
    <row r="1400" spans="1:8">
      <c r="A1400" s="813">
        <v>12.28</v>
      </c>
      <c r="B1400" s="792" t="s">
        <v>963</v>
      </c>
      <c r="C1400" s="706"/>
      <c r="D1400" s="795" t="s">
        <v>242</v>
      </c>
      <c r="E1400" s="796" t="s">
        <v>242</v>
      </c>
      <c r="F1400" s="803" t="s">
        <v>242</v>
      </c>
      <c r="G1400" s="822" t="s">
        <v>242</v>
      </c>
      <c r="H1400" s="823" t="s">
        <v>242</v>
      </c>
    </row>
    <row r="1401" spans="1:8">
      <c r="A1401" s="704"/>
      <c r="B1401" s="699" t="s">
        <v>974</v>
      </c>
      <c r="C1401" s="705"/>
      <c r="D1401" s="712" t="s">
        <v>242</v>
      </c>
      <c r="E1401" s="708" t="s">
        <v>242</v>
      </c>
      <c r="F1401" s="709" t="s">
        <v>242</v>
      </c>
      <c r="G1401" s="710" t="s">
        <v>242</v>
      </c>
      <c r="H1401" s="819" t="s">
        <v>242</v>
      </c>
    </row>
    <row r="1402" spans="1:8">
      <c r="A1402" s="704"/>
      <c r="B1402" s="727"/>
      <c r="C1402" s="705" t="s">
        <v>972</v>
      </c>
      <c r="D1402" s="712">
        <v>1</v>
      </c>
      <c r="E1402" s="708" t="s">
        <v>30</v>
      </c>
      <c r="F1402" s="709">
        <v>102.33</v>
      </c>
      <c r="G1402" s="710">
        <f>D1402*F1402</f>
        <v>102.33</v>
      </c>
      <c r="H1402" s="824" t="s">
        <v>676</v>
      </c>
    </row>
    <row r="1403" spans="1:8">
      <c r="A1403" s="704"/>
      <c r="B1403" s="727"/>
      <c r="C1403" s="705" t="s">
        <v>938</v>
      </c>
      <c r="D1403" s="712">
        <v>0.48</v>
      </c>
      <c r="E1403" s="708" t="s">
        <v>532</v>
      </c>
      <c r="F1403" s="803">
        <v>830</v>
      </c>
      <c r="G1403" s="710">
        <f>D1403*F1403</f>
        <v>398.4</v>
      </c>
      <c r="H1403" s="703"/>
    </row>
    <row r="1404" spans="1:8">
      <c r="A1404" s="704"/>
      <c r="B1404" s="727"/>
      <c r="C1404" s="705" t="s">
        <v>650</v>
      </c>
      <c r="D1404" s="712">
        <v>0.2</v>
      </c>
      <c r="E1404" s="708" t="s">
        <v>402</v>
      </c>
      <c r="F1404" s="821">
        <v>12.92</v>
      </c>
      <c r="G1404" s="710">
        <f>D1404*F1404</f>
        <v>2.5840000000000001</v>
      </c>
      <c r="H1404" s="703"/>
    </row>
    <row r="1405" spans="1:8">
      <c r="A1405" s="776"/>
      <c r="B1405" s="827"/>
      <c r="C1405" s="705" t="s">
        <v>735</v>
      </c>
      <c r="D1405" s="712">
        <v>1</v>
      </c>
      <c r="E1405" s="708" t="s">
        <v>30</v>
      </c>
      <c r="F1405" s="821">
        <v>5</v>
      </c>
      <c r="G1405" s="710">
        <f>D1405*F1405</f>
        <v>5</v>
      </c>
      <c r="H1405" s="833"/>
    </row>
    <row r="1406" spans="1:8">
      <c r="A1406" s="714"/>
      <c r="B1406" s="715"/>
      <c r="C1406" s="716" t="s">
        <v>973</v>
      </c>
      <c r="D1406" s="717">
        <v>1</v>
      </c>
      <c r="E1406" s="718" t="s">
        <v>30</v>
      </c>
      <c r="F1406" s="719" t="s">
        <v>5</v>
      </c>
      <c r="G1406" s="760">
        <f>SUM(G1400:G1405)</f>
        <v>508.31399999999996</v>
      </c>
      <c r="H1406" s="761" t="s">
        <v>959</v>
      </c>
    </row>
    <row r="1407" spans="1:8">
      <c r="A1407" s="813">
        <v>12.29</v>
      </c>
      <c r="B1407" s="792" t="s">
        <v>967</v>
      </c>
      <c r="C1407" s="706"/>
      <c r="D1407" s="795" t="s">
        <v>242</v>
      </c>
      <c r="E1407" s="796" t="s">
        <v>242</v>
      </c>
      <c r="F1407" s="803" t="s">
        <v>242</v>
      </c>
      <c r="G1407" s="822" t="s">
        <v>242</v>
      </c>
      <c r="H1407" s="823" t="s">
        <v>242</v>
      </c>
    </row>
    <row r="1408" spans="1:8">
      <c r="A1408" s="704"/>
      <c r="B1408" s="699" t="s">
        <v>971</v>
      </c>
      <c r="C1408" s="705"/>
      <c r="D1408" s="712" t="s">
        <v>242</v>
      </c>
      <c r="E1408" s="708" t="s">
        <v>242</v>
      </c>
      <c r="F1408" s="709" t="s">
        <v>242</v>
      </c>
      <c r="G1408" s="710" t="s">
        <v>242</v>
      </c>
      <c r="H1408" s="819" t="s">
        <v>242</v>
      </c>
    </row>
    <row r="1409" spans="1:8">
      <c r="A1409" s="704"/>
      <c r="B1409" s="727"/>
      <c r="C1409" s="705" t="s">
        <v>975</v>
      </c>
      <c r="D1409" s="712">
        <v>1</v>
      </c>
      <c r="E1409" s="708" t="s">
        <v>30</v>
      </c>
      <c r="F1409" s="709">
        <v>114.67</v>
      </c>
      <c r="G1409" s="710">
        <f>D1409*F1409</f>
        <v>114.67</v>
      </c>
      <c r="H1409" s="824" t="s">
        <v>676</v>
      </c>
    </row>
    <row r="1410" spans="1:8">
      <c r="A1410" s="704"/>
      <c r="B1410" s="727"/>
      <c r="C1410" s="705" t="s">
        <v>934</v>
      </c>
      <c r="D1410" s="712">
        <v>0.48</v>
      </c>
      <c r="E1410" s="708" t="s">
        <v>532</v>
      </c>
      <c r="F1410" s="803">
        <v>388</v>
      </c>
      <c r="G1410" s="710">
        <f>D1410*F1410</f>
        <v>186.23999999999998</v>
      </c>
      <c r="H1410" s="703"/>
    </row>
    <row r="1411" spans="1:8">
      <c r="A1411" s="704"/>
      <c r="B1411" s="727"/>
      <c r="C1411" s="705" t="s">
        <v>650</v>
      </c>
      <c r="D1411" s="712">
        <v>0.2</v>
      </c>
      <c r="E1411" s="708" t="s">
        <v>402</v>
      </c>
      <c r="F1411" s="821">
        <v>12.92</v>
      </c>
      <c r="G1411" s="710">
        <f>D1411*F1411</f>
        <v>2.5840000000000001</v>
      </c>
      <c r="H1411" s="703"/>
    </row>
    <row r="1412" spans="1:8">
      <c r="A1412" s="776"/>
      <c r="B1412" s="827"/>
      <c r="C1412" s="705" t="s">
        <v>735</v>
      </c>
      <c r="D1412" s="712">
        <v>1</v>
      </c>
      <c r="E1412" s="708" t="s">
        <v>30</v>
      </c>
      <c r="F1412" s="821">
        <v>5</v>
      </c>
      <c r="G1412" s="710">
        <f>D1412*F1412</f>
        <v>5</v>
      </c>
      <c r="H1412" s="833"/>
    </row>
    <row r="1413" spans="1:8">
      <c r="A1413" s="714"/>
      <c r="B1413" s="715"/>
      <c r="C1413" s="716" t="s">
        <v>976</v>
      </c>
      <c r="D1413" s="717">
        <v>1</v>
      </c>
      <c r="E1413" s="718" t="s">
        <v>30</v>
      </c>
      <c r="F1413" s="719" t="s">
        <v>5</v>
      </c>
      <c r="G1413" s="760">
        <f>SUM(G1407:G1412)</f>
        <v>308.49399999999997</v>
      </c>
      <c r="H1413" s="761" t="s">
        <v>957</v>
      </c>
    </row>
    <row r="1414" spans="1:8">
      <c r="A1414" s="813">
        <v>12.3</v>
      </c>
      <c r="B1414" s="792" t="s">
        <v>967</v>
      </c>
      <c r="C1414" s="706"/>
      <c r="D1414" s="795" t="s">
        <v>242</v>
      </c>
      <c r="E1414" s="796" t="s">
        <v>242</v>
      </c>
      <c r="F1414" s="803" t="s">
        <v>242</v>
      </c>
      <c r="G1414" s="822" t="s">
        <v>242</v>
      </c>
      <c r="H1414" s="823" t="s">
        <v>242</v>
      </c>
    </row>
    <row r="1415" spans="1:8">
      <c r="A1415" s="704"/>
      <c r="B1415" s="699" t="s">
        <v>974</v>
      </c>
      <c r="C1415" s="705"/>
      <c r="D1415" s="712" t="s">
        <v>242</v>
      </c>
      <c r="E1415" s="708" t="s">
        <v>242</v>
      </c>
      <c r="F1415" s="709" t="s">
        <v>242</v>
      </c>
      <c r="G1415" s="710" t="s">
        <v>242</v>
      </c>
      <c r="H1415" s="819" t="s">
        <v>242</v>
      </c>
    </row>
    <row r="1416" spans="1:8">
      <c r="A1416" s="704"/>
      <c r="B1416" s="727"/>
      <c r="C1416" s="705" t="s">
        <v>975</v>
      </c>
      <c r="D1416" s="712">
        <v>1</v>
      </c>
      <c r="E1416" s="708" t="s">
        <v>30</v>
      </c>
      <c r="F1416" s="709">
        <v>114.67</v>
      </c>
      <c r="G1416" s="710">
        <f>D1416*F1416</f>
        <v>114.67</v>
      </c>
      <c r="H1416" s="824" t="s">
        <v>676</v>
      </c>
    </row>
    <row r="1417" spans="1:8">
      <c r="A1417" s="704"/>
      <c r="B1417" s="727"/>
      <c r="C1417" s="705" t="s">
        <v>938</v>
      </c>
      <c r="D1417" s="712">
        <v>0.48</v>
      </c>
      <c r="E1417" s="708" t="s">
        <v>532</v>
      </c>
      <c r="F1417" s="803">
        <v>830</v>
      </c>
      <c r="G1417" s="710">
        <f>D1417*F1417</f>
        <v>398.4</v>
      </c>
      <c r="H1417" s="703"/>
    </row>
    <row r="1418" spans="1:8">
      <c r="A1418" s="704"/>
      <c r="B1418" s="727"/>
      <c r="C1418" s="705" t="s">
        <v>650</v>
      </c>
      <c r="D1418" s="712">
        <v>0.2</v>
      </c>
      <c r="E1418" s="708" t="s">
        <v>402</v>
      </c>
      <c r="F1418" s="821">
        <v>12.92</v>
      </c>
      <c r="G1418" s="710">
        <f>D1418*F1418</f>
        <v>2.5840000000000001</v>
      </c>
      <c r="H1418" s="703"/>
    </row>
    <row r="1419" spans="1:8">
      <c r="A1419" s="776"/>
      <c r="B1419" s="827"/>
      <c r="C1419" s="705" t="s">
        <v>735</v>
      </c>
      <c r="D1419" s="712">
        <v>1</v>
      </c>
      <c r="E1419" s="708" t="s">
        <v>30</v>
      </c>
      <c r="F1419" s="821">
        <v>5</v>
      </c>
      <c r="G1419" s="710">
        <f>D1419*F1419</f>
        <v>5</v>
      </c>
      <c r="H1419" s="833"/>
    </row>
    <row r="1420" spans="1:8" ht="21.75" thickBot="1">
      <c r="A1420" s="731"/>
      <c r="B1420" s="732"/>
      <c r="C1420" s="850" t="s">
        <v>977</v>
      </c>
      <c r="D1420" s="734">
        <v>1</v>
      </c>
      <c r="E1420" s="764" t="s">
        <v>30</v>
      </c>
      <c r="F1420" s="765" t="s">
        <v>5</v>
      </c>
      <c r="G1420" s="766">
        <f>SUM(G1414:G1419)</f>
        <v>520.65399999999988</v>
      </c>
      <c r="H1420" s="737" t="s">
        <v>959</v>
      </c>
    </row>
    <row r="1421" spans="1:8">
      <c r="C1421" s="851"/>
      <c r="D1421" s="738"/>
      <c r="E1421" s="767"/>
      <c r="F1421" s="768"/>
      <c r="G1421" s="1129" t="str">
        <f>$G$37</f>
        <v xml:space="preserve"> เมษายน 2549</v>
      </c>
      <c r="H1421" s="1129"/>
    </row>
    <row r="1422" spans="1:8" ht="21.75">
      <c r="A1422" s="1117" t="s">
        <v>978</v>
      </c>
      <c r="B1422" s="1117"/>
      <c r="C1422" s="1117"/>
      <c r="D1422" s="1117"/>
      <c r="E1422" s="1117"/>
      <c r="F1422" s="1117"/>
      <c r="G1422" s="1117"/>
      <c r="H1422" s="1117"/>
    </row>
    <row r="1423" spans="1:8" ht="22.5" thickBot="1">
      <c r="A1423" s="1131" t="s">
        <v>485</v>
      </c>
      <c r="B1423" s="1131"/>
      <c r="C1423" s="1131"/>
      <c r="D1423" s="1131"/>
      <c r="E1423" s="1131"/>
      <c r="F1423" s="1131"/>
      <c r="G1423" s="1131"/>
      <c r="H1423" s="1131"/>
    </row>
    <row r="1424" spans="1:8">
      <c r="A1424" s="1119" t="s">
        <v>257</v>
      </c>
      <c r="B1424" s="1121" t="s">
        <v>1</v>
      </c>
      <c r="C1424" s="1122"/>
      <c r="D1424" s="1125" t="s">
        <v>22</v>
      </c>
      <c r="E1424" s="1125" t="s">
        <v>23</v>
      </c>
      <c r="F1424" s="686" t="s">
        <v>467</v>
      </c>
      <c r="G1424" s="687" t="s">
        <v>468</v>
      </c>
      <c r="H1424" s="1127" t="s">
        <v>18</v>
      </c>
    </row>
    <row r="1425" spans="1:8">
      <c r="A1425" s="1120"/>
      <c r="B1425" s="1123"/>
      <c r="C1425" s="1124"/>
      <c r="D1425" s="1126"/>
      <c r="E1425" s="1126"/>
      <c r="F1425" s="688" t="s">
        <v>29</v>
      </c>
      <c r="G1425" s="689" t="s">
        <v>29</v>
      </c>
      <c r="H1425" s="1128"/>
    </row>
    <row r="1426" spans="1:8">
      <c r="A1426" s="813">
        <v>12.31</v>
      </c>
      <c r="B1426" s="792" t="s">
        <v>963</v>
      </c>
      <c r="C1426" s="706"/>
      <c r="D1426" s="795" t="s">
        <v>242</v>
      </c>
      <c r="E1426" s="796" t="s">
        <v>242</v>
      </c>
      <c r="F1426" s="803" t="s">
        <v>242</v>
      </c>
      <c r="G1426" s="822" t="s">
        <v>242</v>
      </c>
      <c r="H1426" s="823" t="s">
        <v>242</v>
      </c>
    </row>
    <row r="1427" spans="1:8">
      <c r="A1427" s="704"/>
      <c r="B1427" s="699" t="s">
        <v>979</v>
      </c>
      <c r="C1427" s="705"/>
      <c r="D1427" s="712" t="s">
        <v>242</v>
      </c>
      <c r="E1427" s="708" t="s">
        <v>242</v>
      </c>
      <c r="F1427" s="709" t="s">
        <v>242</v>
      </c>
      <c r="G1427" s="710" t="s">
        <v>242</v>
      </c>
      <c r="H1427" s="819" t="s">
        <v>242</v>
      </c>
    </row>
    <row r="1428" spans="1:8">
      <c r="A1428" s="704"/>
      <c r="B1428" s="727"/>
      <c r="C1428" s="705" t="s">
        <v>980</v>
      </c>
      <c r="D1428" s="712">
        <v>1</v>
      </c>
      <c r="E1428" s="708" t="s">
        <v>30</v>
      </c>
      <c r="F1428" s="709">
        <v>103.42</v>
      </c>
      <c r="G1428" s="710">
        <f>D1428*F1428</f>
        <v>103.42</v>
      </c>
      <c r="H1428" s="824" t="s">
        <v>676</v>
      </c>
    </row>
    <row r="1429" spans="1:8">
      <c r="A1429" s="704"/>
      <c r="B1429" s="727"/>
      <c r="C1429" s="705" t="s">
        <v>934</v>
      </c>
      <c r="D1429" s="712">
        <v>0.48</v>
      </c>
      <c r="E1429" s="708" t="s">
        <v>532</v>
      </c>
      <c r="F1429" s="803">
        <v>388</v>
      </c>
      <c r="G1429" s="710">
        <f>D1429*F1429</f>
        <v>186.23999999999998</v>
      </c>
      <c r="H1429" s="703"/>
    </row>
    <row r="1430" spans="1:8">
      <c r="A1430" s="704"/>
      <c r="B1430" s="727"/>
      <c r="C1430" s="705" t="s">
        <v>650</v>
      </c>
      <c r="D1430" s="712">
        <v>0.2</v>
      </c>
      <c r="E1430" s="708" t="s">
        <v>402</v>
      </c>
      <c r="F1430" s="821">
        <v>12.92</v>
      </c>
      <c r="G1430" s="710">
        <f>D1430*F1430</f>
        <v>2.5840000000000001</v>
      </c>
      <c r="H1430" s="703"/>
    </row>
    <row r="1431" spans="1:8">
      <c r="A1431" s="776"/>
      <c r="B1431" s="827"/>
      <c r="C1431" s="705" t="s">
        <v>735</v>
      </c>
      <c r="D1431" s="712">
        <v>1</v>
      </c>
      <c r="E1431" s="708" t="s">
        <v>30</v>
      </c>
      <c r="F1431" s="821">
        <v>5</v>
      </c>
      <c r="G1431" s="710">
        <f>D1431*F1431</f>
        <v>5</v>
      </c>
      <c r="H1431" s="833"/>
    </row>
    <row r="1432" spans="1:8">
      <c r="A1432" s="714"/>
      <c r="B1432" s="715"/>
      <c r="C1432" s="716" t="s">
        <v>981</v>
      </c>
      <c r="D1432" s="717">
        <v>1</v>
      </c>
      <c r="E1432" s="718" t="s">
        <v>30</v>
      </c>
      <c r="F1432" s="719" t="s">
        <v>5</v>
      </c>
      <c r="G1432" s="760">
        <f>SUM(G1426:G1431)</f>
        <v>297.24399999999997</v>
      </c>
      <c r="H1432" s="761" t="s">
        <v>957</v>
      </c>
    </row>
    <row r="1433" spans="1:8">
      <c r="A1433" s="813">
        <v>12.32</v>
      </c>
      <c r="B1433" s="792" t="s">
        <v>982</v>
      </c>
      <c r="C1433" s="706"/>
      <c r="D1433" s="795" t="s">
        <v>242</v>
      </c>
      <c r="E1433" s="796" t="s">
        <v>242</v>
      </c>
      <c r="F1433" s="803" t="s">
        <v>242</v>
      </c>
      <c r="G1433" s="822" t="s">
        <v>242</v>
      </c>
      <c r="H1433" s="823" t="s">
        <v>242</v>
      </c>
    </row>
    <row r="1434" spans="1:8">
      <c r="A1434" s="704"/>
      <c r="B1434" s="699" t="s">
        <v>983</v>
      </c>
      <c r="C1434" s="705"/>
      <c r="D1434" s="712" t="s">
        <v>242</v>
      </c>
      <c r="E1434" s="708" t="s">
        <v>242</v>
      </c>
      <c r="F1434" s="709" t="s">
        <v>242</v>
      </c>
      <c r="G1434" s="710" t="s">
        <v>242</v>
      </c>
      <c r="H1434" s="819" t="s">
        <v>242</v>
      </c>
    </row>
    <row r="1435" spans="1:8">
      <c r="A1435" s="704"/>
      <c r="B1435" s="727"/>
      <c r="C1435" s="705" t="s">
        <v>980</v>
      </c>
      <c r="D1435" s="712">
        <v>1</v>
      </c>
      <c r="E1435" s="708" t="s">
        <v>30</v>
      </c>
      <c r="F1435" s="709">
        <v>103.42</v>
      </c>
      <c r="G1435" s="710">
        <f>D1435*F1435</f>
        <v>103.42</v>
      </c>
      <c r="H1435" s="824" t="s">
        <v>676</v>
      </c>
    </row>
    <row r="1436" spans="1:8">
      <c r="A1436" s="704"/>
      <c r="B1436" s="727"/>
      <c r="C1436" s="705" t="s">
        <v>938</v>
      </c>
      <c r="D1436" s="712">
        <v>0.48</v>
      </c>
      <c r="E1436" s="708" t="s">
        <v>532</v>
      </c>
      <c r="F1436" s="803">
        <v>830</v>
      </c>
      <c r="G1436" s="710">
        <f>D1436*F1436</f>
        <v>398.4</v>
      </c>
      <c r="H1436" s="703"/>
    </row>
    <row r="1437" spans="1:8">
      <c r="A1437" s="704"/>
      <c r="B1437" s="727"/>
      <c r="C1437" s="705" t="s">
        <v>650</v>
      </c>
      <c r="D1437" s="712">
        <v>0.2</v>
      </c>
      <c r="E1437" s="708" t="s">
        <v>402</v>
      </c>
      <c r="F1437" s="821">
        <v>12.92</v>
      </c>
      <c r="G1437" s="710">
        <f>D1437*F1437</f>
        <v>2.5840000000000001</v>
      </c>
      <c r="H1437" s="703"/>
    </row>
    <row r="1438" spans="1:8">
      <c r="A1438" s="776"/>
      <c r="B1438" s="827"/>
      <c r="C1438" s="705" t="s">
        <v>735</v>
      </c>
      <c r="D1438" s="712">
        <v>1</v>
      </c>
      <c r="E1438" s="708" t="s">
        <v>30</v>
      </c>
      <c r="F1438" s="821">
        <v>5</v>
      </c>
      <c r="G1438" s="710">
        <f>D1438*F1438</f>
        <v>5</v>
      </c>
      <c r="H1438" s="833"/>
    </row>
    <row r="1439" spans="1:8">
      <c r="A1439" s="714"/>
      <c r="B1439" s="715"/>
      <c r="C1439" s="716" t="s">
        <v>981</v>
      </c>
      <c r="D1439" s="717">
        <v>1</v>
      </c>
      <c r="E1439" s="718" t="s">
        <v>30</v>
      </c>
      <c r="F1439" s="719" t="s">
        <v>5</v>
      </c>
      <c r="G1439" s="760">
        <f>SUM(G1433:G1438)</f>
        <v>509.404</v>
      </c>
      <c r="H1439" s="761" t="s">
        <v>959</v>
      </c>
    </row>
    <row r="1440" spans="1:8">
      <c r="A1440" s="813">
        <v>12.33</v>
      </c>
      <c r="B1440" s="792" t="s">
        <v>967</v>
      </c>
      <c r="C1440" s="706"/>
      <c r="D1440" s="795" t="s">
        <v>242</v>
      </c>
      <c r="E1440" s="796" t="s">
        <v>242</v>
      </c>
      <c r="F1440" s="803" t="s">
        <v>242</v>
      </c>
      <c r="G1440" s="822" t="s">
        <v>242</v>
      </c>
      <c r="H1440" s="823" t="s">
        <v>242</v>
      </c>
    </row>
    <row r="1441" spans="1:8">
      <c r="A1441" s="704"/>
      <c r="B1441" s="699" t="s">
        <v>979</v>
      </c>
      <c r="C1441" s="705"/>
      <c r="D1441" s="712" t="s">
        <v>242</v>
      </c>
      <c r="E1441" s="708" t="s">
        <v>242</v>
      </c>
      <c r="F1441" s="709" t="s">
        <v>242</v>
      </c>
      <c r="G1441" s="710" t="s">
        <v>242</v>
      </c>
      <c r="H1441" s="819" t="s">
        <v>242</v>
      </c>
    </row>
    <row r="1442" spans="1:8">
      <c r="A1442" s="704"/>
      <c r="B1442" s="727"/>
      <c r="C1442" s="705" t="s">
        <v>984</v>
      </c>
      <c r="D1442" s="712">
        <v>1</v>
      </c>
      <c r="E1442" s="708" t="s">
        <v>30</v>
      </c>
      <c r="F1442" s="709">
        <v>116.17</v>
      </c>
      <c r="G1442" s="710">
        <f>D1442*F1442</f>
        <v>116.17</v>
      </c>
      <c r="H1442" s="824" t="s">
        <v>676</v>
      </c>
    </row>
    <row r="1443" spans="1:8">
      <c r="A1443" s="704"/>
      <c r="B1443" s="727"/>
      <c r="C1443" s="705" t="s">
        <v>934</v>
      </c>
      <c r="D1443" s="712">
        <v>0.48</v>
      </c>
      <c r="E1443" s="708" t="s">
        <v>532</v>
      </c>
      <c r="F1443" s="803">
        <v>388</v>
      </c>
      <c r="G1443" s="710">
        <f>D1443*F1443</f>
        <v>186.23999999999998</v>
      </c>
      <c r="H1443" s="703"/>
    </row>
    <row r="1444" spans="1:8">
      <c r="A1444" s="704"/>
      <c r="B1444" s="727"/>
      <c r="C1444" s="705" t="s">
        <v>650</v>
      </c>
      <c r="D1444" s="712">
        <v>0.2</v>
      </c>
      <c r="E1444" s="708" t="s">
        <v>402</v>
      </c>
      <c r="F1444" s="821">
        <v>12.92</v>
      </c>
      <c r="G1444" s="710">
        <f>D1444*F1444</f>
        <v>2.5840000000000001</v>
      </c>
      <c r="H1444" s="703"/>
    </row>
    <row r="1445" spans="1:8">
      <c r="A1445" s="776"/>
      <c r="B1445" s="827"/>
      <c r="C1445" s="705" t="s">
        <v>735</v>
      </c>
      <c r="D1445" s="712">
        <v>1</v>
      </c>
      <c r="E1445" s="708" t="s">
        <v>30</v>
      </c>
      <c r="F1445" s="821">
        <v>5</v>
      </c>
      <c r="G1445" s="710">
        <f>D1445*F1445</f>
        <v>5</v>
      </c>
      <c r="H1445" s="833"/>
    </row>
    <row r="1446" spans="1:8">
      <c r="A1446" s="714"/>
      <c r="B1446" s="715"/>
      <c r="C1446" s="716" t="s">
        <v>985</v>
      </c>
      <c r="D1446" s="717">
        <v>1</v>
      </c>
      <c r="E1446" s="718" t="s">
        <v>30</v>
      </c>
      <c r="F1446" s="719" t="s">
        <v>5</v>
      </c>
      <c r="G1446" s="760">
        <f>SUM(G1440:G1445)</f>
        <v>309.99399999999997</v>
      </c>
      <c r="H1446" s="761" t="s">
        <v>957</v>
      </c>
    </row>
    <row r="1447" spans="1:8">
      <c r="A1447" s="813">
        <v>12.34</v>
      </c>
      <c r="B1447" s="792" t="s">
        <v>967</v>
      </c>
      <c r="C1447" s="706"/>
      <c r="D1447" s="795" t="s">
        <v>242</v>
      </c>
      <c r="E1447" s="796" t="s">
        <v>242</v>
      </c>
      <c r="F1447" s="803" t="s">
        <v>242</v>
      </c>
      <c r="G1447" s="822" t="s">
        <v>242</v>
      </c>
      <c r="H1447" s="823" t="s">
        <v>242</v>
      </c>
    </row>
    <row r="1448" spans="1:8">
      <c r="A1448" s="704"/>
      <c r="B1448" s="699" t="s">
        <v>983</v>
      </c>
      <c r="C1448" s="705"/>
      <c r="D1448" s="712" t="s">
        <v>242</v>
      </c>
      <c r="E1448" s="708" t="s">
        <v>242</v>
      </c>
      <c r="F1448" s="709" t="s">
        <v>242</v>
      </c>
      <c r="G1448" s="710" t="s">
        <v>242</v>
      </c>
      <c r="H1448" s="819" t="s">
        <v>242</v>
      </c>
    </row>
    <row r="1449" spans="1:8">
      <c r="A1449" s="704"/>
      <c r="B1449" s="727"/>
      <c r="C1449" s="705" t="s">
        <v>984</v>
      </c>
      <c r="D1449" s="712">
        <v>1</v>
      </c>
      <c r="E1449" s="708" t="s">
        <v>30</v>
      </c>
      <c r="F1449" s="709">
        <v>116.17</v>
      </c>
      <c r="G1449" s="710">
        <f>D1449*F1449</f>
        <v>116.17</v>
      </c>
      <c r="H1449" s="824" t="s">
        <v>676</v>
      </c>
    </row>
    <row r="1450" spans="1:8">
      <c r="A1450" s="704"/>
      <c r="B1450" s="727"/>
      <c r="C1450" s="705" t="s">
        <v>938</v>
      </c>
      <c r="D1450" s="712">
        <v>0.48</v>
      </c>
      <c r="E1450" s="708" t="s">
        <v>532</v>
      </c>
      <c r="F1450" s="803">
        <v>830</v>
      </c>
      <c r="G1450" s="710">
        <f>D1450*F1450</f>
        <v>398.4</v>
      </c>
      <c r="H1450" s="703"/>
    </row>
    <row r="1451" spans="1:8">
      <c r="A1451" s="704"/>
      <c r="B1451" s="727"/>
      <c r="C1451" s="705" t="s">
        <v>650</v>
      </c>
      <c r="D1451" s="712">
        <v>0.2</v>
      </c>
      <c r="E1451" s="708" t="s">
        <v>402</v>
      </c>
      <c r="F1451" s="821">
        <v>12.92</v>
      </c>
      <c r="G1451" s="710">
        <f>D1451*F1451</f>
        <v>2.5840000000000001</v>
      </c>
      <c r="H1451" s="703"/>
    </row>
    <row r="1452" spans="1:8">
      <c r="A1452" s="776"/>
      <c r="B1452" s="827"/>
      <c r="C1452" s="705" t="s">
        <v>735</v>
      </c>
      <c r="D1452" s="712">
        <v>1</v>
      </c>
      <c r="E1452" s="708" t="s">
        <v>30</v>
      </c>
      <c r="F1452" s="821">
        <v>5</v>
      </c>
      <c r="G1452" s="710">
        <f>D1452*F1452</f>
        <v>5</v>
      </c>
      <c r="H1452" s="833"/>
    </row>
    <row r="1453" spans="1:8">
      <c r="A1453" s="704"/>
      <c r="B1453" s="727"/>
      <c r="C1453" s="705" t="s">
        <v>985</v>
      </c>
      <c r="D1453" s="707">
        <v>1</v>
      </c>
      <c r="E1453" s="708" t="s">
        <v>30</v>
      </c>
      <c r="F1453" s="728" t="s">
        <v>5</v>
      </c>
      <c r="G1453" s="800">
        <f>SUM(G1447:G1452)</f>
        <v>522.15399999999988</v>
      </c>
      <c r="H1453" s="703" t="s">
        <v>959</v>
      </c>
    </row>
    <row r="1454" spans="1:8">
      <c r="A1454" s="704"/>
      <c r="B1454" s="826"/>
      <c r="C1454" s="705"/>
      <c r="D1454" s="707"/>
      <c r="E1454" s="708"/>
      <c r="F1454" s="728"/>
      <c r="G1454" s="800"/>
      <c r="H1454" s="703"/>
    </row>
    <row r="1455" spans="1:8">
      <c r="A1455" s="704"/>
      <c r="B1455" s="826"/>
      <c r="C1455" s="705"/>
      <c r="D1455" s="707"/>
      <c r="E1455" s="708"/>
      <c r="F1455" s="728"/>
      <c r="G1455" s="800"/>
      <c r="H1455" s="703"/>
    </row>
    <row r="1456" spans="1:8">
      <c r="A1456" s="704"/>
      <c r="B1456" s="826"/>
      <c r="C1456" s="705"/>
      <c r="D1456" s="707"/>
      <c r="E1456" s="708"/>
      <c r="F1456" s="728"/>
      <c r="G1456" s="800"/>
      <c r="H1456" s="703"/>
    </row>
    <row r="1457" spans="1:8" ht="21.75" thickBot="1">
      <c r="A1457" s="731"/>
      <c r="B1457" s="801"/>
      <c r="C1457" s="733"/>
      <c r="D1457" s="734"/>
      <c r="E1457" s="764"/>
      <c r="F1457" s="765"/>
      <c r="G1457" s="766"/>
      <c r="H1457" s="737"/>
    </row>
    <row r="1458" spans="1:8">
      <c r="D1458" s="738"/>
      <c r="E1458" s="767"/>
      <c r="F1458" s="768"/>
      <c r="G1458" s="1129" t="str">
        <f>$G$37</f>
        <v xml:space="preserve"> เมษายน 2549</v>
      </c>
      <c r="H1458" s="1129"/>
    </row>
    <row r="1459" spans="1:8" ht="21.75">
      <c r="A1459" s="1117" t="s">
        <v>986</v>
      </c>
      <c r="B1459" s="1117"/>
      <c r="C1459" s="1117"/>
      <c r="D1459" s="1117"/>
      <c r="E1459" s="1117"/>
      <c r="F1459" s="1117"/>
      <c r="G1459" s="1117"/>
      <c r="H1459" s="1117"/>
    </row>
    <row r="1460" spans="1:8" ht="22.5" thickBot="1">
      <c r="A1460" s="1131" t="s">
        <v>485</v>
      </c>
      <c r="B1460" s="1131"/>
      <c r="C1460" s="1131"/>
      <c r="D1460" s="1131"/>
      <c r="E1460" s="1131"/>
      <c r="F1460" s="1131"/>
      <c r="G1460" s="1131"/>
      <c r="H1460" s="1131"/>
    </row>
    <row r="1461" spans="1:8">
      <c r="A1461" s="1119" t="s">
        <v>257</v>
      </c>
      <c r="B1461" s="1121" t="s">
        <v>1</v>
      </c>
      <c r="C1461" s="1122"/>
      <c r="D1461" s="1125" t="s">
        <v>22</v>
      </c>
      <c r="E1461" s="1125" t="s">
        <v>23</v>
      </c>
      <c r="F1461" s="686" t="s">
        <v>467</v>
      </c>
      <c r="G1461" s="687" t="s">
        <v>468</v>
      </c>
      <c r="H1461" s="1127" t="s">
        <v>18</v>
      </c>
    </row>
    <row r="1462" spans="1:8">
      <c r="A1462" s="1120"/>
      <c r="B1462" s="1123"/>
      <c r="C1462" s="1124"/>
      <c r="D1462" s="1126"/>
      <c r="E1462" s="1126"/>
      <c r="F1462" s="688" t="s">
        <v>29</v>
      </c>
      <c r="G1462" s="689" t="s">
        <v>29</v>
      </c>
      <c r="H1462" s="1128"/>
    </row>
    <row r="1463" spans="1:8">
      <c r="A1463" s="813">
        <v>12.35</v>
      </c>
      <c r="B1463" s="792" t="s">
        <v>987</v>
      </c>
      <c r="C1463" s="706"/>
      <c r="D1463" s="795" t="s">
        <v>242</v>
      </c>
      <c r="E1463" s="796" t="s">
        <v>242</v>
      </c>
      <c r="F1463" s="803" t="s">
        <v>242</v>
      </c>
      <c r="G1463" s="822" t="s">
        <v>242</v>
      </c>
      <c r="H1463" s="823" t="s">
        <v>242</v>
      </c>
    </row>
    <row r="1464" spans="1:8">
      <c r="A1464" s="704"/>
      <c r="B1464" s="699" t="s">
        <v>988</v>
      </c>
      <c r="C1464" s="705"/>
      <c r="D1464" s="712" t="s">
        <v>242</v>
      </c>
      <c r="E1464" s="708" t="s">
        <v>242</v>
      </c>
      <c r="F1464" s="709" t="s">
        <v>242</v>
      </c>
      <c r="G1464" s="710" t="s">
        <v>242</v>
      </c>
      <c r="H1464" s="819" t="s">
        <v>242</v>
      </c>
    </row>
    <row r="1465" spans="1:8">
      <c r="A1465" s="704"/>
      <c r="B1465" s="727"/>
      <c r="C1465" s="705" t="s">
        <v>734</v>
      </c>
      <c r="D1465" s="712">
        <v>1</v>
      </c>
      <c r="E1465" s="708" t="s">
        <v>30</v>
      </c>
      <c r="F1465" s="709">
        <v>79.33</v>
      </c>
      <c r="G1465" s="710">
        <f>D1465*F1465</f>
        <v>79.33</v>
      </c>
      <c r="H1465" s="824" t="s">
        <v>676</v>
      </c>
    </row>
    <row r="1466" spans="1:8">
      <c r="A1466" s="704"/>
      <c r="B1466" s="727"/>
      <c r="C1466" s="705" t="s">
        <v>746</v>
      </c>
      <c r="D1466" s="712">
        <v>1</v>
      </c>
      <c r="E1466" s="708" t="s">
        <v>30</v>
      </c>
      <c r="F1466" s="803">
        <v>170</v>
      </c>
      <c r="G1466" s="710">
        <f>D1466*F1466</f>
        <v>170</v>
      </c>
      <c r="H1466" s="703"/>
    </row>
    <row r="1467" spans="1:8">
      <c r="A1467" s="704"/>
      <c r="B1467" s="727"/>
      <c r="C1467" s="705" t="s">
        <v>747</v>
      </c>
      <c r="D1467" s="712">
        <v>0.11</v>
      </c>
      <c r="E1467" s="708" t="s">
        <v>402</v>
      </c>
      <c r="F1467" s="821">
        <v>25</v>
      </c>
      <c r="G1467" s="710">
        <f>D1467*F1467</f>
        <v>2.75</v>
      </c>
      <c r="H1467" s="703"/>
    </row>
    <row r="1468" spans="1:8">
      <c r="A1468" s="776"/>
      <c r="B1468" s="827"/>
      <c r="C1468" s="705" t="s">
        <v>735</v>
      </c>
      <c r="D1468" s="712">
        <v>2</v>
      </c>
      <c r="E1468" s="708" t="s">
        <v>30</v>
      </c>
      <c r="F1468" s="821">
        <v>5</v>
      </c>
      <c r="G1468" s="710">
        <f>D1468*F1468</f>
        <v>10</v>
      </c>
      <c r="H1468" s="833"/>
    </row>
    <row r="1469" spans="1:8">
      <c r="A1469" s="776"/>
      <c r="B1469" s="827"/>
      <c r="C1469" s="705" t="s">
        <v>989</v>
      </c>
      <c r="D1469" s="712">
        <v>1</v>
      </c>
      <c r="E1469" s="708" t="s">
        <v>30</v>
      </c>
      <c r="F1469" s="821">
        <v>100</v>
      </c>
      <c r="G1469" s="710">
        <f>D1469*F1469</f>
        <v>100</v>
      </c>
      <c r="H1469" s="833"/>
    </row>
    <row r="1470" spans="1:8">
      <c r="A1470" s="714"/>
      <c r="B1470" s="715"/>
      <c r="C1470" s="716" t="s">
        <v>990</v>
      </c>
      <c r="D1470" s="717">
        <v>1</v>
      </c>
      <c r="E1470" s="718" t="s">
        <v>30</v>
      </c>
      <c r="F1470" s="719" t="s">
        <v>5</v>
      </c>
      <c r="G1470" s="760">
        <f>SUM(G1463:G1469)</f>
        <v>362.08</v>
      </c>
      <c r="H1470" s="761" t="s">
        <v>750</v>
      </c>
    </row>
    <row r="1471" spans="1:8">
      <c r="A1471" s="813">
        <v>12.36</v>
      </c>
      <c r="B1471" s="792" t="s">
        <v>967</v>
      </c>
      <c r="C1471" s="706"/>
      <c r="D1471" s="795" t="s">
        <v>242</v>
      </c>
      <c r="E1471" s="796" t="s">
        <v>242</v>
      </c>
      <c r="F1471" s="803" t="s">
        <v>242</v>
      </c>
      <c r="G1471" s="822" t="s">
        <v>242</v>
      </c>
      <c r="H1471" s="823" t="s">
        <v>242</v>
      </c>
    </row>
    <row r="1472" spans="1:8">
      <c r="A1472" s="704"/>
      <c r="B1472" s="699" t="s">
        <v>988</v>
      </c>
      <c r="C1472" s="705"/>
      <c r="D1472" s="712" t="s">
        <v>242</v>
      </c>
      <c r="E1472" s="708" t="s">
        <v>242</v>
      </c>
      <c r="F1472" s="709" t="s">
        <v>242</v>
      </c>
      <c r="G1472" s="710" t="s">
        <v>242</v>
      </c>
      <c r="H1472" s="819" t="s">
        <v>242</v>
      </c>
    </row>
    <row r="1473" spans="1:8">
      <c r="A1473" s="704"/>
      <c r="B1473" s="727"/>
      <c r="C1473" s="705" t="s">
        <v>739</v>
      </c>
      <c r="D1473" s="712">
        <v>1</v>
      </c>
      <c r="E1473" s="708" t="s">
        <v>30</v>
      </c>
      <c r="F1473" s="709">
        <v>83.33</v>
      </c>
      <c r="G1473" s="710">
        <f>D1473*F1473</f>
        <v>83.33</v>
      </c>
      <c r="H1473" s="824" t="s">
        <v>676</v>
      </c>
    </row>
    <row r="1474" spans="1:8">
      <c r="A1474" s="704"/>
      <c r="B1474" s="727"/>
      <c r="C1474" s="705" t="s">
        <v>746</v>
      </c>
      <c r="D1474" s="712">
        <v>1</v>
      </c>
      <c r="E1474" s="708" t="s">
        <v>30</v>
      </c>
      <c r="F1474" s="803">
        <v>170</v>
      </c>
      <c r="G1474" s="710">
        <f>D1474*F1474</f>
        <v>170</v>
      </c>
      <c r="H1474" s="703"/>
    </row>
    <row r="1475" spans="1:8">
      <c r="A1475" s="704"/>
      <c r="B1475" s="727"/>
      <c r="C1475" s="705" t="s">
        <v>747</v>
      </c>
      <c r="D1475" s="712">
        <v>0.11</v>
      </c>
      <c r="E1475" s="708" t="s">
        <v>402</v>
      </c>
      <c r="F1475" s="821">
        <v>25</v>
      </c>
      <c r="G1475" s="710">
        <f>D1475*F1475</f>
        <v>2.75</v>
      </c>
      <c r="H1475" s="703"/>
    </row>
    <row r="1476" spans="1:8">
      <c r="A1476" s="776"/>
      <c r="B1476" s="827"/>
      <c r="C1476" s="705" t="s">
        <v>735</v>
      </c>
      <c r="D1476" s="712">
        <v>2</v>
      </c>
      <c r="E1476" s="708" t="s">
        <v>30</v>
      </c>
      <c r="F1476" s="821">
        <v>5</v>
      </c>
      <c r="G1476" s="710">
        <f>D1476*F1476</f>
        <v>10</v>
      </c>
      <c r="H1476" s="833"/>
    </row>
    <row r="1477" spans="1:8">
      <c r="A1477" s="776"/>
      <c r="B1477" s="827"/>
      <c r="C1477" s="705" t="s">
        <v>989</v>
      </c>
      <c r="D1477" s="712">
        <v>1</v>
      </c>
      <c r="E1477" s="708" t="s">
        <v>30</v>
      </c>
      <c r="F1477" s="821">
        <v>100</v>
      </c>
      <c r="G1477" s="710">
        <f>D1477*F1477</f>
        <v>100</v>
      </c>
      <c r="H1477" s="833"/>
    </row>
    <row r="1478" spans="1:8">
      <c r="A1478" s="714"/>
      <c r="B1478" s="715"/>
      <c r="C1478" s="716" t="s">
        <v>991</v>
      </c>
      <c r="D1478" s="717">
        <v>1</v>
      </c>
      <c r="E1478" s="718" t="s">
        <v>30</v>
      </c>
      <c r="F1478" s="719" t="s">
        <v>5</v>
      </c>
      <c r="G1478" s="760">
        <f>SUM(G1471:G1477)</f>
        <v>366.08</v>
      </c>
      <c r="H1478" s="761" t="s">
        <v>750</v>
      </c>
    </row>
    <row r="1479" spans="1:8">
      <c r="A1479" s="813">
        <v>12.37</v>
      </c>
      <c r="B1479" s="792" t="s">
        <v>987</v>
      </c>
      <c r="C1479" s="706"/>
      <c r="D1479" s="795" t="s">
        <v>242</v>
      </c>
      <c r="E1479" s="796" t="s">
        <v>242</v>
      </c>
      <c r="F1479" s="803" t="s">
        <v>242</v>
      </c>
      <c r="G1479" s="822" t="s">
        <v>242</v>
      </c>
      <c r="H1479" s="823" t="s">
        <v>242</v>
      </c>
    </row>
    <row r="1480" spans="1:8">
      <c r="A1480" s="704"/>
      <c r="B1480" s="699" t="s">
        <v>992</v>
      </c>
      <c r="C1480" s="705"/>
      <c r="D1480" s="712" t="s">
        <v>242</v>
      </c>
      <c r="E1480" s="708" t="s">
        <v>242</v>
      </c>
      <c r="F1480" s="709" t="s">
        <v>242</v>
      </c>
      <c r="G1480" s="710" t="s">
        <v>242</v>
      </c>
      <c r="H1480" s="819" t="s">
        <v>242</v>
      </c>
    </row>
    <row r="1481" spans="1:8">
      <c r="A1481" s="704"/>
      <c r="B1481" s="727"/>
      <c r="C1481" s="705" t="s">
        <v>734</v>
      </c>
      <c r="D1481" s="712">
        <v>1</v>
      </c>
      <c r="E1481" s="708" t="s">
        <v>30</v>
      </c>
      <c r="F1481" s="709">
        <v>102.33</v>
      </c>
      <c r="G1481" s="710">
        <f>D1481*F1481</f>
        <v>102.33</v>
      </c>
      <c r="H1481" s="824" t="s">
        <v>676</v>
      </c>
    </row>
    <row r="1482" spans="1:8">
      <c r="A1482" s="704"/>
      <c r="B1482" s="727"/>
      <c r="C1482" s="705" t="s">
        <v>746</v>
      </c>
      <c r="D1482" s="712">
        <v>1</v>
      </c>
      <c r="E1482" s="708" t="s">
        <v>30</v>
      </c>
      <c r="F1482" s="803">
        <v>170</v>
      </c>
      <c r="G1482" s="710">
        <f>D1482*F1482</f>
        <v>170</v>
      </c>
      <c r="H1482" s="703"/>
    </row>
    <row r="1483" spans="1:8">
      <c r="A1483" s="704"/>
      <c r="B1483" s="727"/>
      <c r="C1483" s="705" t="s">
        <v>747</v>
      </c>
      <c r="D1483" s="712">
        <v>0.11</v>
      </c>
      <c r="E1483" s="708" t="s">
        <v>402</v>
      </c>
      <c r="F1483" s="821">
        <v>25</v>
      </c>
      <c r="G1483" s="710">
        <f>D1483*F1483</f>
        <v>2.75</v>
      </c>
      <c r="H1483" s="703"/>
    </row>
    <row r="1484" spans="1:8">
      <c r="A1484" s="776"/>
      <c r="B1484" s="827"/>
      <c r="C1484" s="705" t="s">
        <v>735</v>
      </c>
      <c r="D1484" s="712">
        <v>2</v>
      </c>
      <c r="E1484" s="708" t="s">
        <v>30</v>
      </c>
      <c r="F1484" s="821">
        <v>5</v>
      </c>
      <c r="G1484" s="710">
        <f>D1484*F1484</f>
        <v>10</v>
      </c>
      <c r="H1484" s="833"/>
    </row>
    <row r="1485" spans="1:8">
      <c r="A1485" s="776"/>
      <c r="B1485" s="827"/>
      <c r="C1485" s="705" t="s">
        <v>989</v>
      </c>
      <c r="D1485" s="712">
        <v>1</v>
      </c>
      <c r="E1485" s="708" t="s">
        <v>30</v>
      </c>
      <c r="F1485" s="821">
        <v>100</v>
      </c>
      <c r="G1485" s="710">
        <f>D1485*F1485</f>
        <v>100</v>
      </c>
      <c r="H1485" s="833"/>
    </row>
    <row r="1486" spans="1:8">
      <c r="A1486" s="714"/>
      <c r="B1486" s="715"/>
      <c r="C1486" s="716" t="s">
        <v>990</v>
      </c>
      <c r="D1486" s="717">
        <v>1</v>
      </c>
      <c r="E1486" s="718" t="s">
        <v>30</v>
      </c>
      <c r="F1486" s="719" t="s">
        <v>5</v>
      </c>
      <c r="G1486" s="760">
        <f>SUM(G1479:G1485)</f>
        <v>385.08</v>
      </c>
      <c r="H1486" s="761" t="s">
        <v>750</v>
      </c>
    </row>
    <row r="1487" spans="1:8">
      <c r="A1487" s="813">
        <v>12.38</v>
      </c>
      <c r="B1487" s="792" t="s">
        <v>967</v>
      </c>
      <c r="C1487" s="706"/>
      <c r="D1487" s="795" t="s">
        <v>242</v>
      </c>
      <c r="E1487" s="796" t="s">
        <v>242</v>
      </c>
      <c r="F1487" s="803" t="s">
        <v>242</v>
      </c>
      <c r="G1487" s="822" t="s">
        <v>242</v>
      </c>
      <c r="H1487" s="823" t="s">
        <v>242</v>
      </c>
    </row>
    <row r="1488" spans="1:8">
      <c r="A1488" s="704"/>
      <c r="B1488" s="699" t="s">
        <v>992</v>
      </c>
      <c r="C1488" s="705"/>
      <c r="D1488" s="712" t="s">
        <v>242</v>
      </c>
      <c r="E1488" s="708" t="s">
        <v>242</v>
      </c>
      <c r="F1488" s="709" t="s">
        <v>242</v>
      </c>
      <c r="G1488" s="710" t="s">
        <v>242</v>
      </c>
      <c r="H1488" s="819" t="s">
        <v>242</v>
      </c>
    </row>
    <row r="1489" spans="1:8">
      <c r="A1489" s="704"/>
      <c r="B1489" s="727"/>
      <c r="C1489" s="705" t="s">
        <v>739</v>
      </c>
      <c r="D1489" s="712">
        <v>1</v>
      </c>
      <c r="E1489" s="708" t="s">
        <v>30</v>
      </c>
      <c r="F1489" s="709">
        <v>114.67</v>
      </c>
      <c r="G1489" s="710">
        <f>D1489*F1489</f>
        <v>114.67</v>
      </c>
      <c r="H1489" s="824" t="s">
        <v>676</v>
      </c>
    </row>
    <row r="1490" spans="1:8">
      <c r="A1490" s="704"/>
      <c r="B1490" s="727"/>
      <c r="C1490" s="705" t="s">
        <v>746</v>
      </c>
      <c r="D1490" s="712">
        <v>1</v>
      </c>
      <c r="E1490" s="708" t="s">
        <v>30</v>
      </c>
      <c r="F1490" s="803">
        <v>170</v>
      </c>
      <c r="G1490" s="710">
        <f>D1490*F1490</f>
        <v>170</v>
      </c>
      <c r="H1490" s="703"/>
    </row>
    <row r="1491" spans="1:8">
      <c r="A1491" s="704"/>
      <c r="B1491" s="727"/>
      <c r="C1491" s="705" t="s">
        <v>747</v>
      </c>
      <c r="D1491" s="712">
        <v>0.11</v>
      </c>
      <c r="E1491" s="708" t="s">
        <v>402</v>
      </c>
      <c r="F1491" s="821">
        <v>25</v>
      </c>
      <c r="G1491" s="710">
        <f>D1491*F1491</f>
        <v>2.75</v>
      </c>
      <c r="H1491" s="703"/>
    </row>
    <row r="1492" spans="1:8">
      <c r="A1492" s="776"/>
      <c r="B1492" s="827"/>
      <c r="C1492" s="705" t="s">
        <v>735</v>
      </c>
      <c r="D1492" s="712">
        <v>2</v>
      </c>
      <c r="E1492" s="708" t="s">
        <v>30</v>
      </c>
      <c r="F1492" s="821">
        <v>5</v>
      </c>
      <c r="G1492" s="710">
        <f>D1492*F1492</f>
        <v>10</v>
      </c>
      <c r="H1492" s="833"/>
    </row>
    <row r="1493" spans="1:8">
      <c r="A1493" s="776"/>
      <c r="B1493" s="827"/>
      <c r="C1493" s="705" t="s">
        <v>989</v>
      </c>
      <c r="D1493" s="712">
        <v>1</v>
      </c>
      <c r="E1493" s="708" t="s">
        <v>30</v>
      </c>
      <c r="F1493" s="821">
        <v>100</v>
      </c>
      <c r="G1493" s="710">
        <f>D1493*F1493</f>
        <v>100</v>
      </c>
      <c r="H1493" s="833"/>
    </row>
    <row r="1494" spans="1:8" ht="21.75" thickBot="1">
      <c r="A1494" s="731"/>
      <c r="B1494" s="732"/>
      <c r="C1494" s="733" t="s">
        <v>991</v>
      </c>
      <c r="D1494" s="734">
        <v>1</v>
      </c>
      <c r="E1494" s="764" t="s">
        <v>30</v>
      </c>
      <c r="F1494" s="765" t="s">
        <v>5</v>
      </c>
      <c r="G1494" s="766">
        <f>SUM(G1487:G1493)</f>
        <v>397.42</v>
      </c>
      <c r="H1494" s="737" t="s">
        <v>750</v>
      </c>
    </row>
    <row r="1495" spans="1:8">
      <c r="A1495" s="852"/>
      <c r="B1495" s="852"/>
      <c r="C1495" s="852" t="s">
        <v>242</v>
      </c>
      <c r="D1495" s="853" t="s">
        <v>242</v>
      </c>
      <c r="E1495" s="854" t="s">
        <v>242</v>
      </c>
      <c r="F1495" s="855" t="s">
        <v>242</v>
      </c>
      <c r="G1495" s="1129" t="str">
        <f>$G$37</f>
        <v xml:space="preserve"> เมษายน 2549</v>
      </c>
      <c r="H1495" s="1129"/>
    </row>
    <row r="1496" spans="1:8" ht="21.75">
      <c r="A1496" s="1117" t="s">
        <v>993</v>
      </c>
      <c r="B1496" s="1117"/>
      <c r="C1496" s="1117"/>
      <c r="D1496" s="1117"/>
      <c r="E1496" s="1117"/>
      <c r="F1496" s="1117"/>
      <c r="G1496" s="1117"/>
      <c r="H1496" s="1117"/>
    </row>
    <row r="1497" spans="1:8" ht="22.5" thickBot="1">
      <c r="A1497" s="1131" t="s">
        <v>485</v>
      </c>
      <c r="B1497" s="1131"/>
      <c r="C1497" s="1131"/>
      <c r="D1497" s="1131"/>
      <c r="E1497" s="1131"/>
      <c r="F1497" s="1131"/>
      <c r="G1497" s="1131"/>
      <c r="H1497" s="1131"/>
    </row>
    <row r="1498" spans="1:8">
      <c r="A1498" s="1119" t="s">
        <v>257</v>
      </c>
      <c r="B1498" s="1121" t="s">
        <v>1</v>
      </c>
      <c r="C1498" s="1122"/>
      <c r="D1498" s="1125" t="s">
        <v>22</v>
      </c>
      <c r="E1498" s="1125" t="s">
        <v>23</v>
      </c>
      <c r="F1498" s="686" t="s">
        <v>467</v>
      </c>
      <c r="G1498" s="687" t="s">
        <v>468</v>
      </c>
      <c r="H1498" s="1127" t="s">
        <v>18</v>
      </c>
    </row>
    <row r="1499" spans="1:8">
      <c r="A1499" s="1120"/>
      <c r="B1499" s="1123"/>
      <c r="C1499" s="1124"/>
      <c r="D1499" s="1126"/>
      <c r="E1499" s="1126"/>
      <c r="F1499" s="688" t="s">
        <v>29</v>
      </c>
      <c r="G1499" s="689" t="s">
        <v>29</v>
      </c>
      <c r="H1499" s="1128"/>
    </row>
    <row r="1500" spans="1:8">
      <c r="A1500" s="813">
        <v>12.39</v>
      </c>
      <c r="B1500" s="792" t="s">
        <v>994</v>
      </c>
      <c r="C1500" s="706"/>
      <c r="D1500" s="795" t="s">
        <v>242</v>
      </c>
      <c r="E1500" s="796" t="s">
        <v>242</v>
      </c>
      <c r="F1500" s="803" t="s">
        <v>242</v>
      </c>
      <c r="G1500" s="822" t="s">
        <v>242</v>
      </c>
      <c r="H1500" s="823" t="s">
        <v>242</v>
      </c>
    </row>
    <row r="1501" spans="1:8">
      <c r="A1501" s="704"/>
      <c r="B1501" s="699" t="s">
        <v>995</v>
      </c>
      <c r="C1501" s="705"/>
      <c r="D1501" s="712" t="s">
        <v>242</v>
      </c>
      <c r="E1501" s="708" t="s">
        <v>242</v>
      </c>
      <c r="F1501" s="709" t="s">
        <v>242</v>
      </c>
      <c r="G1501" s="710" t="s">
        <v>242</v>
      </c>
      <c r="H1501" s="819" t="s">
        <v>242</v>
      </c>
    </row>
    <row r="1502" spans="1:8">
      <c r="A1502" s="704"/>
      <c r="B1502" s="727"/>
      <c r="C1502" s="705" t="s">
        <v>996</v>
      </c>
      <c r="D1502" s="712">
        <v>1</v>
      </c>
      <c r="E1502" s="708" t="s">
        <v>30</v>
      </c>
      <c r="F1502" s="709">
        <v>144</v>
      </c>
      <c r="G1502" s="710">
        <f>D1502*F1502</f>
        <v>144</v>
      </c>
      <c r="H1502" s="824" t="s">
        <v>676</v>
      </c>
    </row>
    <row r="1503" spans="1:8">
      <c r="A1503" s="704"/>
      <c r="B1503" s="727"/>
      <c r="C1503" s="705" t="s">
        <v>746</v>
      </c>
      <c r="D1503" s="712">
        <v>1</v>
      </c>
      <c r="E1503" s="708" t="s">
        <v>30</v>
      </c>
      <c r="F1503" s="803">
        <v>170</v>
      </c>
      <c r="G1503" s="710">
        <f>D1503*F1503</f>
        <v>170</v>
      </c>
      <c r="H1503" s="703"/>
    </row>
    <row r="1504" spans="1:8">
      <c r="A1504" s="704"/>
      <c r="B1504" s="727"/>
      <c r="C1504" s="705" t="s">
        <v>747</v>
      </c>
      <c r="D1504" s="712">
        <v>0.11</v>
      </c>
      <c r="E1504" s="708" t="s">
        <v>402</v>
      </c>
      <c r="F1504" s="821">
        <v>25</v>
      </c>
      <c r="G1504" s="710">
        <f>D1504*F1504</f>
        <v>2.75</v>
      </c>
      <c r="H1504" s="703"/>
    </row>
    <row r="1505" spans="1:8">
      <c r="A1505" s="776"/>
      <c r="B1505" s="827"/>
      <c r="C1505" s="705" t="s">
        <v>735</v>
      </c>
      <c r="D1505" s="712">
        <v>2</v>
      </c>
      <c r="E1505" s="708" t="s">
        <v>30</v>
      </c>
      <c r="F1505" s="821">
        <v>5</v>
      </c>
      <c r="G1505" s="710">
        <f>D1505*F1505</f>
        <v>10</v>
      </c>
      <c r="H1505" s="833"/>
    </row>
    <row r="1506" spans="1:8">
      <c r="A1506" s="776"/>
      <c r="B1506" s="827"/>
      <c r="C1506" s="705" t="s">
        <v>989</v>
      </c>
      <c r="D1506" s="712">
        <v>1</v>
      </c>
      <c r="E1506" s="708" t="s">
        <v>30</v>
      </c>
      <c r="F1506" s="821">
        <v>100</v>
      </c>
      <c r="G1506" s="710">
        <f>D1506*F1506</f>
        <v>100</v>
      </c>
      <c r="H1506" s="833"/>
    </row>
    <row r="1507" spans="1:8">
      <c r="A1507" s="714"/>
      <c r="B1507" s="715"/>
      <c r="C1507" s="716" t="s">
        <v>990</v>
      </c>
      <c r="D1507" s="717">
        <v>1</v>
      </c>
      <c r="E1507" s="718" t="s">
        <v>30</v>
      </c>
      <c r="F1507" s="719" t="s">
        <v>5</v>
      </c>
      <c r="G1507" s="760">
        <f>SUM(G1500:G1506)</f>
        <v>426.75</v>
      </c>
      <c r="H1507" s="761" t="s">
        <v>750</v>
      </c>
    </row>
    <row r="1508" spans="1:8">
      <c r="A1508" s="813">
        <v>12.4</v>
      </c>
      <c r="B1508" s="792" t="s">
        <v>997</v>
      </c>
      <c r="C1508" s="706"/>
      <c r="D1508" s="795" t="s">
        <v>242</v>
      </c>
      <c r="E1508" s="796" t="s">
        <v>242</v>
      </c>
      <c r="F1508" s="803" t="s">
        <v>242</v>
      </c>
      <c r="G1508" s="822" t="s">
        <v>242</v>
      </c>
      <c r="H1508" s="823" t="s">
        <v>242</v>
      </c>
    </row>
    <row r="1509" spans="1:8">
      <c r="A1509" s="704"/>
      <c r="B1509" s="699" t="s">
        <v>998</v>
      </c>
      <c r="C1509" s="705"/>
      <c r="D1509" s="712" t="s">
        <v>242</v>
      </c>
      <c r="E1509" s="708" t="s">
        <v>242</v>
      </c>
      <c r="F1509" s="709" t="s">
        <v>242</v>
      </c>
      <c r="G1509" s="710" t="s">
        <v>242</v>
      </c>
      <c r="H1509" s="819" t="s">
        <v>242</v>
      </c>
    </row>
    <row r="1510" spans="1:8">
      <c r="A1510" s="704"/>
      <c r="B1510" s="727"/>
      <c r="C1510" s="705" t="s">
        <v>999</v>
      </c>
      <c r="D1510" s="712">
        <v>1</v>
      </c>
      <c r="E1510" s="708" t="s">
        <v>30</v>
      </c>
      <c r="F1510" s="709">
        <v>144</v>
      </c>
      <c r="G1510" s="710">
        <f>D1510*F1510</f>
        <v>144</v>
      </c>
      <c r="H1510" s="824" t="s">
        <v>676</v>
      </c>
    </row>
    <row r="1511" spans="1:8">
      <c r="A1511" s="704"/>
      <c r="B1511" s="727"/>
      <c r="C1511" s="705" t="s">
        <v>746</v>
      </c>
      <c r="D1511" s="712">
        <v>1</v>
      </c>
      <c r="E1511" s="708" t="s">
        <v>30</v>
      </c>
      <c r="F1511" s="803">
        <v>170</v>
      </c>
      <c r="G1511" s="710">
        <f>D1511*F1511</f>
        <v>170</v>
      </c>
      <c r="H1511" s="703"/>
    </row>
    <row r="1512" spans="1:8">
      <c r="A1512" s="704"/>
      <c r="B1512" s="727"/>
      <c r="C1512" s="705" t="s">
        <v>747</v>
      </c>
      <c r="D1512" s="712">
        <v>0.11</v>
      </c>
      <c r="E1512" s="708" t="s">
        <v>402</v>
      </c>
      <c r="F1512" s="821">
        <v>25</v>
      </c>
      <c r="G1512" s="710">
        <f>D1512*F1512</f>
        <v>2.75</v>
      </c>
      <c r="H1512" s="703"/>
    </row>
    <row r="1513" spans="1:8">
      <c r="A1513" s="776"/>
      <c r="B1513" s="827"/>
      <c r="C1513" s="705" t="s">
        <v>735</v>
      </c>
      <c r="D1513" s="712">
        <v>2</v>
      </c>
      <c r="E1513" s="708" t="s">
        <v>30</v>
      </c>
      <c r="F1513" s="821">
        <v>5</v>
      </c>
      <c r="G1513" s="710">
        <f>D1513*F1513</f>
        <v>10</v>
      </c>
      <c r="H1513" s="833"/>
    </row>
    <row r="1514" spans="1:8">
      <c r="A1514" s="776"/>
      <c r="B1514" s="827"/>
      <c r="C1514" s="705" t="s">
        <v>989</v>
      </c>
      <c r="D1514" s="712">
        <v>1</v>
      </c>
      <c r="E1514" s="708" t="s">
        <v>30</v>
      </c>
      <c r="F1514" s="821">
        <v>100</v>
      </c>
      <c r="G1514" s="710">
        <f>D1514*F1514</f>
        <v>100</v>
      </c>
      <c r="H1514" s="833"/>
    </row>
    <row r="1515" spans="1:8">
      <c r="A1515" s="714"/>
      <c r="B1515" s="715"/>
      <c r="C1515" s="716" t="s">
        <v>990</v>
      </c>
      <c r="D1515" s="717">
        <v>1</v>
      </c>
      <c r="E1515" s="718" t="s">
        <v>30</v>
      </c>
      <c r="F1515" s="719" t="s">
        <v>5</v>
      </c>
      <c r="G1515" s="760">
        <f>SUM(G1508:G1514)</f>
        <v>426.75</v>
      </c>
      <c r="H1515" s="761" t="s">
        <v>750</v>
      </c>
    </row>
    <row r="1516" spans="1:8">
      <c r="A1516" s="813">
        <v>12.41</v>
      </c>
      <c r="B1516" s="792" t="s">
        <v>1000</v>
      </c>
      <c r="C1516" s="706"/>
      <c r="D1516" s="795" t="s">
        <v>242</v>
      </c>
      <c r="E1516" s="796" t="s">
        <v>242</v>
      </c>
      <c r="F1516" s="803" t="s">
        <v>242</v>
      </c>
      <c r="G1516" s="822" t="s">
        <v>242</v>
      </c>
      <c r="H1516" s="823" t="s">
        <v>242</v>
      </c>
    </row>
    <row r="1517" spans="1:8">
      <c r="A1517" s="704"/>
      <c r="B1517" s="699" t="s">
        <v>1001</v>
      </c>
      <c r="C1517" s="705"/>
      <c r="D1517" s="712" t="s">
        <v>242</v>
      </c>
      <c r="E1517" s="708" t="s">
        <v>242</v>
      </c>
      <c r="F1517" s="709" t="s">
        <v>242</v>
      </c>
      <c r="G1517" s="710" t="s">
        <v>242</v>
      </c>
      <c r="H1517" s="819" t="s">
        <v>242</v>
      </c>
    </row>
    <row r="1518" spans="1:8">
      <c r="A1518" s="704"/>
      <c r="B1518" s="727"/>
      <c r="C1518" s="705" t="s">
        <v>996</v>
      </c>
      <c r="D1518" s="712">
        <v>1</v>
      </c>
      <c r="E1518" s="708" t="s">
        <v>30</v>
      </c>
      <c r="F1518" s="709">
        <v>72.92</v>
      </c>
      <c r="G1518" s="710">
        <f>D1518*F1518</f>
        <v>72.92</v>
      </c>
      <c r="H1518" s="824" t="s">
        <v>676</v>
      </c>
    </row>
    <row r="1519" spans="1:8">
      <c r="A1519" s="704"/>
      <c r="B1519" s="727"/>
      <c r="C1519" s="705" t="s">
        <v>746</v>
      </c>
      <c r="D1519" s="712">
        <v>1</v>
      </c>
      <c r="E1519" s="708" t="s">
        <v>30</v>
      </c>
      <c r="F1519" s="803">
        <v>170</v>
      </c>
      <c r="G1519" s="710">
        <f>D1519*F1519</f>
        <v>170</v>
      </c>
      <c r="H1519" s="703"/>
    </row>
    <row r="1520" spans="1:8">
      <c r="A1520" s="704"/>
      <c r="B1520" s="727"/>
      <c r="C1520" s="705" t="s">
        <v>747</v>
      </c>
      <c r="D1520" s="712">
        <v>0.11</v>
      </c>
      <c r="E1520" s="708" t="s">
        <v>402</v>
      </c>
      <c r="F1520" s="821">
        <v>25</v>
      </c>
      <c r="G1520" s="710">
        <f>D1520*F1520</f>
        <v>2.75</v>
      </c>
      <c r="H1520" s="703"/>
    </row>
    <row r="1521" spans="1:8">
      <c r="A1521" s="776"/>
      <c r="B1521" s="827"/>
      <c r="C1521" s="705" t="s">
        <v>735</v>
      </c>
      <c r="D1521" s="712">
        <v>2</v>
      </c>
      <c r="E1521" s="708" t="s">
        <v>30</v>
      </c>
      <c r="F1521" s="821">
        <v>5</v>
      </c>
      <c r="G1521" s="710">
        <f>D1521*F1521</f>
        <v>10</v>
      </c>
      <c r="H1521" s="833"/>
    </row>
    <row r="1522" spans="1:8">
      <c r="A1522" s="776"/>
      <c r="B1522" s="827"/>
      <c r="C1522" s="705" t="s">
        <v>989</v>
      </c>
      <c r="D1522" s="712">
        <v>1</v>
      </c>
      <c r="E1522" s="708" t="s">
        <v>30</v>
      </c>
      <c r="F1522" s="821">
        <v>100</v>
      </c>
      <c r="G1522" s="710">
        <f>D1522*F1522</f>
        <v>100</v>
      </c>
      <c r="H1522" s="833"/>
    </row>
    <row r="1523" spans="1:8">
      <c r="A1523" s="714"/>
      <c r="B1523" s="715"/>
      <c r="C1523" s="716" t="s">
        <v>990</v>
      </c>
      <c r="D1523" s="717">
        <v>1</v>
      </c>
      <c r="E1523" s="718" t="s">
        <v>30</v>
      </c>
      <c r="F1523" s="719" t="s">
        <v>5</v>
      </c>
      <c r="G1523" s="760">
        <f>SUM(G1516:G1522)</f>
        <v>355.67</v>
      </c>
      <c r="H1523" s="761" t="s">
        <v>750</v>
      </c>
    </row>
    <row r="1524" spans="1:8">
      <c r="A1524" s="813">
        <v>12.42</v>
      </c>
      <c r="B1524" s="792" t="s">
        <v>1002</v>
      </c>
      <c r="C1524" s="706"/>
      <c r="D1524" s="795" t="s">
        <v>242</v>
      </c>
      <c r="E1524" s="796" t="s">
        <v>242</v>
      </c>
      <c r="F1524" s="803" t="s">
        <v>242</v>
      </c>
      <c r="G1524" s="822" t="s">
        <v>242</v>
      </c>
      <c r="H1524" s="823" t="s">
        <v>242</v>
      </c>
    </row>
    <row r="1525" spans="1:8">
      <c r="A1525" s="704"/>
      <c r="B1525" s="699" t="s">
        <v>1001</v>
      </c>
      <c r="C1525" s="705"/>
      <c r="D1525" s="712" t="s">
        <v>242</v>
      </c>
      <c r="E1525" s="708" t="s">
        <v>242</v>
      </c>
      <c r="F1525" s="709" t="s">
        <v>242</v>
      </c>
      <c r="G1525" s="710" t="s">
        <v>242</v>
      </c>
      <c r="H1525" s="819" t="s">
        <v>242</v>
      </c>
    </row>
    <row r="1526" spans="1:8">
      <c r="A1526" s="704"/>
      <c r="B1526" s="727"/>
      <c r="C1526" s="705" t="s">
        <v>996</v>
      </c>
      <c r="D1526" s="712">
        <v>1</v>
      </c>
      <c r="E1526" s="708" t="s">
        <v>30</v>
      </c>
      <c r="F1526" s="709">
        <v>78.33</v>
      </c>
      <c r="G1526" s="710">
        <f>D1526*F1526</f>
        <v>78.33</v>
      </c>
      <c r="H1526" s="824" t="s">
        <v>676</v>
      </c>
    </row>
    <row r="1527" spans="1:8">
      <c r="A1527" s="704"/>
      <c r="B1527" s="727"/>
      <c r="C1527" s="705" t="s">
        <v>746</v>
      </c>
      <c r="D1527" s="712">
        <v>1</v>
      </c>
      <c r="E1527" s="708" t="s">
        <v>30</v>
      </c>
      <c r="F1527" s="803">
        <v>170</v>
      </c>
      <c r="G1527" s="710">
        <f>D1527*F1527</f>
        <v>170</v>
      </c>
      <c r="H1527" s="703"/>
    </row>
    <row r="1528" spans="1:8">
      <c r="A1528" s="704"/>
      <c r="B1528" s="727"/>
      <c r="C1528" s="705" t="s">
        <v>747</v>
      </c>
      <c r="D1528" s="712">
        <v>0.11</v>
      </c>
      <c r="E1528" s="708" t="s">
        <v>402</v>
      </c>
      <c r="F1528" s="821">
        <v>25</v>
      </c>
      <c r="G1528" s="710">
        <f>D1528*F1528</f>
        <v>2.75</v>
      </c>
      <c r="H1528" s="703"/>
    </row>
    <row r="1529" spans="1:8">
      <c r="A1529" s="776"/>
      <c r="B1529" s="827"/>
      <c r="C1529" s="705" t="s">
        <v>735</v>
      </c>
      <c r="D1529" s="712">
        <v>2</v>
      </c>
      <c r="E1529" s="708" t="s">
        <v>30</v>
      </c>
      <c r="F1529" s="821">
        <v>5</v>
      </c>
      <c r="G1529" s="710">
        <f>D1529*F1529</f>
        <v>10</v>
      </c>
      <c r="H1529" s="833"/>
    </row>
    <row r="1530" spans="1:8">
      <c r="A1530" s="776"/>
      <c r="B1530" s="827"/>
      <c r="C1530" s="705" t="s">
        <v>989</v>
      </c>
      <c r="D1530" s="712">
        <v>1</v>
      </c>
      <c r="E1530" s="708" t="s">
        <v>30</v>
      </c>
      <c r="F1530" s="821">
        <v>100</v>
      </c>
      <c r="G1530" s="710">
        <f>D1530*F1530</f>
        <v>100</v>
      </c>
      <c r="H1530" s="833"/>
    </row>
    <row r="1531" spans="1:8" ht="21.75" thickBot="1">
      <c r="A1531" s="731"/>
      <c r="B1531" s="732"/>
      <c r="C1531" s="733" t="s">
        <v>990</v>
      </c>
      <c r="D1531" s="734">
        <v>1</v>
      </c>
      <c r="E1531" s="764" t="s">
        <v>30</v>
      </c>
      <c r="F1531" s="765" t="s">
        <v>5</v>
      </c>
      <c r="G1531" s="766">
        <f>SUM(G1524:G1530)</f>
        <v>361.08</v>
      </c>
      <c r="H1531" s="703" t="s">
        <v>750</v>
      </c>
    </row>
    <row r="1532" spans="1:8">
      <c r="D1532" s="738"/>
      <c r="E1532" s="767"/>
      <c r="F1532" s="768"/>
      <c r="G1532" s="1132" t="str">
        <f>$G$37</f>
        <v xml:space="preserve"> เมษายน 2549</v>
      </c>
      <c r="H1532" s="1129"/>
    </row>
    <row r="1533" spans="1:8" ht="21.75">
      <c r="A1533" s="1117" t="s">
        <v>1003</v>
      </c>
      <c r="B1533" s="1117"/>
      <c r="C1533" s="1117"/>
      <c r="D1533" s="1117"/>
      <c r="E1533" s="1117"/>
      <c r="F1533" s="1117"/>
      <c r="G1533" s="1117"/>
      <c r="H1533" s="1117"/>
    </row>
    <row r="1534" spans="1:8" ht="22.5" thickBot="1">
      <c r="A1534" s="1131" t="s">
        <v>485</v>
      </c>
      <c r="B1534" s="1131"/>
      <c r="C1534" s="1131"/>
      <c r="D1534" s="1131"/>
      <c r="E1534" s="1131"/>
      <c r="F1534" s="1131"/>
      <c r="G1534" s="1131"/>
      <c r="H1534" s="1131"/>
    </row>
    <row r="1535" spans="1:8">
      <c r="A1535" s="1119" t="s">
        <v>257</v>
      </c>
      <c r="B1535" s="1121" t="s">
        <v>1</v>
      </c>
      <c r="C1535" s="1122"/>
      <c r="D1535" s="1125" t="s">
        <v>22</v>
      </c>
      <c r="E1535" s="1125" t="s">
        <v>23</v>
      </c>
      <c r="F1535" s="686" t="s">
        <v>467</v>
      </c>
      <c r="G1535" s="687" t="s">
        <v>468</v>
      </c>
      <c r="H1535" s="1127" t="s">
        <v>18</v>
      </c>
    </row>
    <row r="1536" spans="1:8">
      <c r="A1536" s="1120"/>
      <c r="B1536" s="1123"/>
      <c r="C1536" s="1124"/>
      <c r="D1536" s="1126"/>
      <c r="E1536" s="1126"/>
      <c r="F1536" s="688" t="s">
        <v>29</v>
      </c>
      <c r="G1536" s="689" t="s">
        <v>29</v>
      </c>
      <c r="H1536" s="1128"/>
    </row>
    <row r="1537" spans="1:8" ht="21.75">
      <c r="A1537" s="843">
        <v>13</v>
      </c>
      <c r="B1537" s="691" t="s">
        <v>1004</v>
      </c>
      <c r="C1537" s="844"/>
      <c r="D1537" s="700"/>
      <c r="E1537" s="700"/>
      <c r="F1537" s="701"/>
      <c r="G1537" s="702" t="s">
        <v>242</v>
      </c>
      <c r="H1537" s="703"/>
    </row>
    <row r="1538" spans="1:8">
      <c r="A1538" s="722">
        <v>13.1</v>
      </c>
      <c r="B1538" s="699" t="s">
        <v>1005</v>
      </c>
      <c r="C1538" s="705"/>
      <c r="D1538" s="712" t="s">
        <v>242</v>
      </c>
      <c r="E1538" s="708" t="s">
        <v>242</v>
      </c>
      <c r="F1538" s="709" t="s">
        <v>242</v>
      </c>
      <c r="G1538" s="710" t="s">
        <v>242</v>
      </c>
      <c r="H1538" s="819" t="s">
        <v>242</v>
      </c>
    </row>
    <row r="1539" spans="1:8">
      <c r="A1539" s="704"/>
      <c r="B1539" s="727"/>
      <c r="C1539" s="705" t="s">
        <v>1006</v>
      </c>
      <c r="D1539" s="712">
        <v>0.2</v>
      </c>
      <c r="E1539" s="708" t="s">
        <v>402</v>
      </c>
      <c r="F1539" s="709">
        <v>10</v>
      </c>
      <c r="G1539" s="710">
        <f>D1539*F1539</f>
        <v>2</v>
      </c>
      <c r="H1539" s="819" t="s">
        <v>242</v>
      </c>
    </row>
    <row r="1540" spans="1:8">
      <c r="A1540" s="704"/>
      <c r="B1540" s="727"/>
      <c r="C1540" s="705" t="s">
        <v>1007</v>
      </c>
      <c r="D1540" s="712">
        <f>1/28</f>
        <v>3.5714285714285712E-2</v>
      </c>
      <c r="E1540" s="708" t="s">
        <v>1008</v>
      </c>
      <c r="F1540" s="803">
        <v>307</v>
      </c>
      <c r="G1540" s="710">
        <f>D1540*F1540</f>
        <v>10.964285714285714</v>
      </c>
      <c r="H1540" s="703"/>
    </row>
    <row r="1541" spans="1:8">
      <c r="A1541" s="704"/>
      <c r="B1541" s="727"/>
      <c r="C1541" s="705" t="s">
        <v>1009</v>
      </c>
      <c r="D1541" s="712">
        <f>1/20</f>
        <v>0.05</v>
      </c>
      <c r="E1541" s="708" t="s">
        <v>1008</v>
      </c>
      <c r="F1541" s="821">
        <v>437.5</v>
      </c>
      <c r="G1541" s="710">
        <f>D1541*F1541</f>
        <v>21.875</v>
      </c>
      <c r="H1541" s="703"/>
    </row>
    <row r="1542" spans="1:8">
      <c r="A1542" s="704"/>
      <c r="B1542" s="727"/>
      <c r="C1542" s="705" t="s">
        <v>1010</v>
      </c>
      <c r="D1542" s="712">
        <v>1</v>
      </c>
      <c r="E1542" s="708" t="s">
        <v>403</v>
      </c>
      <c r="F1542" s="713">
        <v>1.44E-2</v>
      </c>
      <c r="G1542" s="710">
        <f>D1542*F1542</f>
        <v>1.44E-2</v>
      </c>
      <c r="H1542" s="703"/>
    </row>
    <row r="1543" spans="1:8">
      <c r="A1543" s="714"/>
      <c r="B1543" s="715"/>
      <c r="C1543" s="716" t="s">
        <v>1011</v>
      </c>
      <c r="D1543" s="717">
        <v>1</v>
      </c>
      <c r="E1543" s="718" t="s">
        <v>30</v>
      </c>
      <c r="F1543" s="719" t="s">
        <v>5</v>
      </c>
      <c r="G1543" s="760">
        <f>SUM(G1539:G1542)</f>
        <v>34.853685714285717</v>
      </c>
      <c r="H1543" s="721" t="s">
        <v>477</v>
      </c>
    </row>
    <row r="1544" spans="1:8">
      <c r="A1544" s="722">
        <v>13.2</v>
      </c>
      <c r="B1544" s="699" t="s">
        <v>1012</v>
      </c>
      <c r="C1544" s="705"/>
      <c r="D1544" s="712" t="s">
        <v>242</v>
      </c>
      <c r="E1544" s="708" t="s">
        <v>242</v>
      </c>
      <c r="F1544" s="709" t="s">
        <v>242</v>
      </c>
      <c r="G1544" s="710" t="s">
        <v>242</v>
      </c>
      <c r="H1544" s="819" t="s">
        <v>242</v>
      </c>
    </row>
    <row r="1545" spans="1:8">
      <c r="A1545" s="704"/>
      <c r="B1545" s="727"/>
      <c r="C1545" s="705" t="s">
        <v>1006</v>
      </c>
      <c r="D1545" s="712">
        <v>0.2</v>
      </c>
      <c r="E1545" s="708" t="s">
        <v>402</v>
      </c>
      <c r="F1545" s="709">
        <v>10</v>
      </c>
      <c r="G1545" s="710">
        <f>D1545*F1545</f>
        <v>2</v>
      </c>
      <c r="H1545" s="819" t="s">
        <v>242</v>
      </c>
    </row>
    <row r="1546" spans="1:8">
      <c r="A1546" s="704"/>
      <c r="B1546" s="727"/>
      <c r="C1546" s="705" t="s">
        <v>1013</v>
      </c>
      <c r="D1546" s="712">
        <f>1/28</f>
        <v>3.5714285714285712E-2</v>
      </c>
      <c r="E1546" s="708" t="s">
        <v>1008</v>
      </c>
      <c r="F1546" s="803">
        <v>307</v>
      </c>
      <c r="G1546" s="710">
        <f>D1546*F1546</f>
        <v>10.964285714285714</v>
      </c>
      <c r="H1546" s="703"/>
    </row>
    <row r="1547" spans="1:8">
      <c r="A1547" s="704"/>
      <c r="B1547" s="727"/>
      <c r="C1547" s="705" t="s">
        <v>1014</v>
      </c>
      <c r="D1547" s="712">
        <f>1/20</f>
        <v>0.05</v>
      </c>
      <c r="E1547" s="708" t="s">
        <v>1008</v>
      </c>
      <c r="F1547" s="821">
        <v>322</v>
      </c>
      <c r="G1547" s="710">
        <f>D1547*F1547</f>
        <v>16.100000000000001</v>
      </c>
      <c r="H1547" s="703"/>
    </row>
    <row r="1548" spans="1:8">
      <c r="A1548" s="704"/>
      <c r="B1548" s="727"/>
      <c r="C1548" s="705" t="s">
        <v>1010</v>
      </c>
      <c r="D1548" s="712">
        <v>1</v>
      </c>
      <c r="E1548" s="708" t="s">
        <v>403</v>
      </c>
      <c r="F1548" s="713">
        <v>1.44E-2</v>
      </c>
      <c r="G1548" s="710">
        <f>D1548*F1548</f>
        <v>1.44E-2</v>
      </c>
      <c r="H1548" s="703"/>
    </row>
    <row r="1549" spans="1:8">
      <c r="A1549" s="714"/>
      <c r="B1549" s="715"/>
      <c r="C1549" s="716" t="s">
        <v>1015</v>
      </c>
      <c r="D1549" s="717">
        <v>1</v>
      </c>
      <c r="E1549" s="718" t="s">
        <v>30</v>
      </c>
      <c r="F1549" s="719" t="s">
        <v>5</v>
      </c>
      <c r="G1549" s="760">
        <f>SUM(G1545:G1548)+0.93</f>
        <v>30.008685714285715</v>
      </c>
      <c r="H1549" s="721" t="s">
        <v>477</v>
      </c>
    </row>
    <row r="1550" spans="1:8">
      <c r="A1550" s="722">
        <v>13.3</v>
      </c>
      <c r="B1550" s="699" t="s">
        <v>1016</v>
      </c>
      <c r="C1550" s="705"/>
      <c r="D1550" s="712" t="s">
        <v>242</v>
      </c>
      <c r="E1550" s="708" t="s">
        <v>242</v>
      </c>
      <c r="F1550" s="709" t="s">
        <v>242</v>
      </c>
      <c r="G1550" s="710" t="s">
        <v>242</v>
      </c>
      <c r="H1550" s="819" t="s">
        <v>242</v>
      </c>
    </row>
    <row r="1551" spans="1:8">
      <c r="A1551" s="704"/>
      <c r="B1551" s="727"/>
      <c r="C1551" s="705" t="s">
        <v>1006</v>
      </c>
      <c r="D1551" s="712">
        <v>0.2</v>
      </c>
      <c r="E1551" s="708" t="s">
        <v>402</v>
      </c>
      <c r="F1551" s="709">
        <v>10</v>
      </c>
      <c r="G1551" s="710">
        <f>D1551*F1551</f>
        <v>2</v>
      </c>
      <c r="H1551" s="819" t="s">
        <v>242</v>
      </c>
    </row>
    <row r="1552" spans="1:8">
      <c r="A1552" s="704"/>
      <c r="B1552" s="727"/>
      <c r="C1552" s="705" t="s">
        <v>1017</v>
      </c>
      <c r="D1552" s="712">
        <f>1/28</f>
        <v>3.5714285714285712E-2</v>
      </c>
      <c r="E1552" s="708" t="s">
        <v>1008</v>
      </c>
      <c r="F1552" s="803">
        <v>307</v>
      </c>
      <c r="G1552" s="710">
        <f>D1552*F1552</f>
        <v>10.964285714285714</v>
      </c>
      <c r="H1552" s="703"/>
    </row>
    <row r="1553" spans="1:8">
      <c r="A1553" s="704"/>
      <c r="B1553" s="727"/>
      <c r="C1553" s="705" t="s">
        <v>1018</v>
      </c>
      <c r="D1553" s="712">
        <f>1/20</f>
        <v>0.05</v>
      </c>
      <c r="E1553" s="708" t="s">
        <v>1008</v>
      </c>
      <c r="F1553" s="821">
        <v>462</v>
      </c>
      <c r="G1553" s="710">
        <f>D1553*F1553</f>
        <v>23.1</v>
      </c>
      <c r="H1553" s="703"/>
    </row>
    <row r="1554" spans="1:8">
      <c r="A1554" s="704"/>
      <c r="B1554" s="727"/>
      <c r="C1554" s="705" t="s">
        <v>1019</v>
      </c>
      <c r="D1554" s="712">
        <v>0.01</v>
      </c>
      <c r="E1554" s="708" t="s">
        <v>1008</v>
      </c>
      <c r="F1554" s="821">
        <v>250</v>
      </c>
      <c r="G1554" s="710">
        <f>D1554*F1554</f>
        <v>2.5</v>
      </c>
      <c r="H1554" s="703"/>
    </row>
    <row r="1555" spans="1:8">
      <c r="A1555" s="714"/>
      <c r="B1555" s="715"/>
      <c r="C1555" s="716" t="s">
        <v>1020</v>
      </c>
      <c r="D1555" s="717">
        <v>1</v>
      </c>
      <c r="E1555" s="718" t="s">
        <v>30</v>
      </c>
      <c r="F1555" s="719" t="s">
        <v>5</v>
      </c>
      <c r="G1555" s="760">
        <f>SUM(G1551:G1554)</f>
        <v>38.564285714285717</v>
      </c>
      <c r="H1555" s="721" t="s">
        <v>477</v>
      </c>
    </row>
    <row r="1556" spans="1:8">
      <c r="A1556" s="722">
        <v>13.4</v>
      </c>
      <c r="B1556" s="699" t="s">
        <v>1021</v>
      </c>
      <c r="C1556" s="705"/>
      <c r="D1556" s="712" t="s">
        <v>242</v>
      </c>
      <c r="E1556" s="708" t="s">
        <v>242</v>
      </c>
      <c r="F1556" s="709" t="s">
        <v>242</v>
      </c>
      <c r="G1556" s="710" t="s">
        <v>242</v>
      </c>
      <c r="H1556" s="819" t="s">
        <v>242</v>
      </c>
    </row>
    <row r="1557" spans="1:8">
      <c r="A1557" s="704"/>
      <c r="B1557" s="727"/>
      <c r="C1557" s="705" t="s">
        <v>1022</v>
      </c>
      <c r="D1557" s="712">
        <v>0.2</v>
      </c>
      <c r="E1557" s="708" t="s">
        <v>402</v>
      </c>
      <c r="F1557" s="709">
        <v>20</v>
      </c>
      <c r="G1557" s="710">
        <f>D1557*F1557</f>
        <v>4</v>
      </c>
      <c r="H1557" s="819" t="s">
        <v>242</v>
      </c>
    </row>
    <row r="1558" spans="1:8">
      <c r="A1558" s="704"/>
      <c r="B1558" s="727"/>
      <c r="C1558" s="705" t="s">
        <v>1023</v>
      </c>
      <c r="D1558" s="712">
        <f>1/28</f>
        <v>3.5714285714285712E-2</v>
      </c>
      <c r="E1558" s="708" t="s">
        <v>1008</v>
      </c>
      <c r="F1558" s="803">
        <v>416.5</v>
      </c>
      <c r="G1558" s="710">
        <f>D1558*F1558</f>
        <v>14.875</v>
      </c>
      <c r="H1558" s="703"/>
    </row>
    <row r="1559" spans="1:8">
      <c r="A1559" s="704"/>
      <c r="B1559" s="727"/>
      <c r="C1559" s="705" t="s">
        <v>1024</v>
      </c>
      <c r="D1559" s="712">
        <f>1/18</f>
        <v>5.5555555555555552E-2</v>
      </c>
      <c r="E1559" s="708" t="s">
        <v>1008</v>
      </c>
      <c r="F1559" s="821">
        <v>483</v>
      </c>
      <c r="G1559" s="710">
        <f>D1559*F1559</f>
        <v>26.833333333333332</v>
      </c>
      <c r="H1559" s="703"/>
    </row>
    <row r="1560" spans="1:8">
      <c r="A1560" s="704"/>
      <c r="B1560" s="727"/>
      <c r="C1560" s="705" t="s">
        <v>1025</v>
      </c>
      <c r="D1560" s="712">
        <v>0.01</v>
      </c>
      <c r="E1560" s="708" t="s">
        <v>1008</v>
      </c>
      <c r="F1560" s="821">
        <v>435</v>
      </c>
      <c r="G1560" s="710">
        <f>D1560*F1560</f>
        <v>4.3500000000000005</v>
      </c>
      <c r="H1560" s="703"/>
    </row>
    <row r="1561" spans="1:8">
      <c r="A1561" s="714"/>
      <c r="B1561" s="715"/>
      <c r="C1561" s="716" t="s">
        <v>1026</v>
      </c>
      <c r="D1561" s="717">
        <v>1</v>
      </c>
      <c r="E1561" s="718" t="s">
        <v>30</v>
      </c>
      <c r="F1561" s="719" t="s">
        <v>5</v>
      </c>
      <c r="G1561" s="760">
        <f>SUM(G1557:G1560)</f>
        <v>50.05833333333333</v>
      </c>
      <c r="H1561" s="721" t="s">
        <v>477</v>
      </c>
    </row>
    <row r="1562" spans="1:8">
      <c r="A1562" s="722">
        <v>13.5</v>
      </c>
      <c r="B1562" s="699" t="s">
        <v>1027</v>
      </c>
      <c r="C1562" s="705"/>
      <c r="D1562" s="712" t="s">
        <v>242</v>
      </c>
      <c r="E1562" s="708" t="s">
        <v>242</v>
      </c>
      <c r="F1562" s="709" t="s">
        <v>242</v>
      </c>
      <c r="G1562" s="710" t="s">
        <v>242</v>
      </c>
      <c r="H1562" s="819" t="s">
        <v>242</v>
      </c>
    </row>
    <row r="1563" spans="1:8">
      <c r="A1563" s="704"/>
      <c r="B1563" s="727"/>
      <c r="C1563" s="705" t="s">
        <v>1022</v>
      </c>
      <c r="D1563" s="712">
        <v>0.2</v>
      </c>
      <c r="E1563" s="708" t="s">
        <v>402</v>
      </c>
      <c r="F1563" s="709">
        <v>10</v>
      </c>
      <c r="G1563" s="710">
        <f>D1563*F1563</f>
        <v>2</v>
      </c>
      <c r="H1563" s="819" t="s">
        <v>242</v>
      </c>
    </row>
    <row r="1564" spans="1:8">
      <c r="A1564" s="704"/>
      <c r="B1564" s="727"/>
      <c r="C1564" s="705" t="s">
        <v>1023</v>
      </c>
      <c r="D1564" s="712">
        <f>1/28</f>
        <v>3.5714285714285712E-2</v>
      </c>
      <c r="E1564" s="708" t="s">
        <v>1008</v>
      </c>
      <c r="F1564" s="803">
        <v>380</v>
      </c>
      <c r="G1564" s="710">
        <f>D1564*F1564</f>
        <v>13.571428571428571</v>
      </c>
      <c r="H1564" s="703"/>
    </row>
    <row r="1565" spans="1:8">
      <c r="A1565" s="704"/>
      <c r="B1565" s="727"/>
      <c r="C1565" s="705" t="s">
        <v>1024</v>
      </c>
      <c r="D1565" s="712">
        <f>1/18</f>
        <v>5.5555555555555552E-2</v>
      </c>
      <c r="E1565" s="708" t="s">
        <v>1008</v>
      </c>
      <c r="F1565" s="821">
        <v>624</v>
      </c>
      <c r="G1565" s="710">
        <f>D1565*F1565</f>
        <v>34.666666666666664</v>
      </c>
      <c r="H1565" s="703"/>
    </row>
    <row r="1566" spans="1:8">
      <c r="A1566" s="704"/>
      <c r="B1566" s="727"/>
      <c r="C1566" s="705" t="s">
        <v>1025</v>
      </c>
      <c r="D1566" s="712">
        <v>0.01</v>
      </c>
      <c r="E1566" s="708" t="s">
        <v>1008</v>
      </c>
      <c r="F1566" s="821">
        <v>435</v>
      </c>
      <c r="G1566" s="710">
        <f>D1566*F1566</f>
        <v>4.3500000000000005</v>
      </c>
      <c r="H1566" s="703"/>
    </row>
    <row r="1567" spans="1:8">
      <c r="A1567" s="704"/>
      <c r="B1567" s="727"/>
      <c r="C1567" s="705" t="s">
        <v>1028</v>
      </c>
      <c r="D1567" s="707">
        <v>1</v>
      </c>
      <c r="E1567" s="708" t="s">
        <v>30</v>
      </c>
      <c r="F1567" s="728" t="s">
        <v>5</v>
      </c>
      <c r="G1567" s="800">
        <f>SUM(G1563:G1566)</f>
        <v>54.588095238095235</v>
      </c>
      <c r="H1567" s="730" t="s">
        <v>477</v>
      </c>
    </row>
    <row r="1568" spans="1:8" ht="21.75" thickBot="1">
      <c r="A1568" s="856"/>
      <c r="B1568" s="857"/>
      <c r="C1568" s="858" t="s">
        <v>242</v>
      </c>
      <c r="D1568" s="859" t="s">
        <v>242</v>
      </c>
      <c r="E1568" s="860" t="s">
        <v>242</v>
      </c>
      <c r="F1568" s="861" t="s">
        <v>242</v>
      </c>
      <c r="G1568" s="862" t="s">
        <v>242</v>
      </c>
      <c r="H1568" s="863" t="s">
        <v>242</v>
      </c>
    </row>
    <row r="1569" spans="7:8">
      <c r="G1569" s="1129" t="str">
        <f>$G$37</f>
        <v xml:space="preserve"> เมษายน 2549</v>
      </c>
      <c r="H1569" s="1129"/>
    </row>
  </sheetData>
  <mergeCells count="336">
    <mergeCell ref="G1569:H1569"/>
    <mergeCell ref="G1532:H1532"/>
    <mergeCell ref="A1533:H1533"/>
    <mergeCell ref="A1534:H1534"/>
    <mergeCell ref="A1535:A1536"/>
    <mergeCell ref="B1535:C1536"/>
    <mergeCell ref="D1535:D1536"/>
    <mergeCell ref="E1535:E1536"/>
    <mergeCell ref="H1535:H1536"/>
    <mergeCell ref="G1495:H1495"/>
    <mergeCell ref="A1496:H1496"/>
    <mergeCell ref="A1497:H1497"/>
    <mergeCell ref="A1498:A1499"/>
    <mergeCell ref="B1498:C1499"/>
    <mergeCell ref="D1498:D1499"/>
    <mergeCell ref="E1498:E1499"/>
    <mergeCell ref="H1498:H1499"/>
    <mergeCell ref="G1458:H1458"/>
    <mergeCell ref="A1459:H1459"/>
    <mergeCell ref="A1460:H1460"/>
    <mergeCell ref="A1461:A1462"/>
    <mergeCell ref="B1461:C1462"/>
    <mergeCell ref="D1461:D1462"/>
    <mergeCell ref="E1461:E1462"/>
    <mergeCell ref="H1461:H1462"/>
    <mergeCell ref="G1421:H1421"/>
    <mergeCell ref="A1422:H1422"/>
    <mergeCell ref="A1423:H1423"/>
    <mergeCell ref="A1424:A1425"/>
    <mergeCell ref="B1424:C1425"/>
    <mergeCell ref="D1424:D1425"/>
    <mergeCell ref="E1424:E1425"/>
    <mergeCell ref="H1424:H1425"/>
    <mergeCell ref="G1381:H1381"/>
    <mergeCell ref="A1382:H1382"/>
    <mergeCell ref="A1383:H1383"/>
    <mergeCell ref="A1384:A1385"/>
    <mergeCell ref="B1384:C1385"/>
    <mergeCell ref="D1384:D1385"/>
    <mergeCell ref="E1384:E1385"/>
    <mergeCell ref="H1384:H1385"/>
    <mergeCell ref="G1343:H1343"/>
    <mergeCell ref="A1344:H1344"/>
    <mergeCell ref="A1345:H1345"/>
    <mergeCell ref="A1346:A1347"/>
    <mergeCell ref="B1346:C1347"/>
    <mergeCell ref="D1346:D1347"/>
    <mergeCell ref="E1346:E1347"/>
    <mergeCell ref="H1346:H1347"/>
    <mergeCell ref="G1306:H1306"/>
    <mergeCell ref="A1307:H1307"/>
    <mergeCell ref="A1308:H1308"/>
    <mergeCell ref="A1309:A1310"/>
    <mergeCell ref="B1309:C1310"/>
    <mergeCell ref="D1309:D1310"/>
    <mergeCell ref="E1309:E1310"/>
    <mergeCell ref="H1309:H1310"/>
    <mergeCell ref="G1269:H1269"/>
    <mergeCell ref="A1270:H1270"/>
    <mergeCell ref="A1271:H1271"/>
    <mergeCell ref="A1272:A1273"/>
    <mergeCell ref="B1272:C1273"/>
    <mergeCell ref="D1272:D1273"/>
    <mergeCell ref="E1272:E1273"/>
    <mergeCell ref="H1272:H1273"/>
    <mergeCell ref="G1232:H1232"/>
    <mergeCell ref="A1233:H1233"/>
    <mergeCell ref="A1234:H1234"/>
    <mergeCell ref="A1235:A1236"/>
    <mergeCell ref="B1235:C1236"/>
    <mergeCell ref="D1235:D1236"/>
    <mergeCell ref="E1235:E1236"/>
    <mergeCell ref="H1235:H1236"/>
    <mergeCell ref="G1195:H1195"/>
    <mergeCell ref="A1196:H1196"/>
    <mergeCell ref="A1197:H1197"/>
    <mergeCell ref="A1198:A1199"/>
    <mergeCell ref="B1198:C1199"/>
    <mergeCell ref="D1198:D1199"/>
    <mergeCell ref="E1198:E1199"/>
    <mergeCell ref="H1198:H1199"/>
    <mergeCell ref="G1158:H1158"/>
    <mergeCell ref="A1159:H1159"/>
    <mergeCell ref="A1160:H1160"/>
    <mergeCell ref="A1161:A1162"/>
    <mergeCell ref="B1161:C1162"/>
    <mergeCell ref="D1161:D1162"/>
    <mergeCell ref="E1161:E1162"/>
    <mergeCell ref="H1161:H1162"/>
    <mergeCell ref="G1121:H1121"/>
    <mergeCell ref="A1122:H1122"/>
    <mergeCell ref="A1123:H1123"/>
    <mergeCell ref="A1124:A1125"/>
    <mergeCell ref="B1124:C1125"/>
    <mergeCell ref="D1124:D1125"/>
    <mergeCell ref="E1124:E1125"/>
    <mergeCell ref="H1124:H1125"/>
    <mergeCell ref="G1084:H1084"/>
    <mergeCell ref="A1085:H1085"/>
    <mergeCell ref="A1086:H1086"/>
    <mergeCell ref="A1087:A1088"/>
    <mergeCell ref="B1087:C1088"/>
    <mergeCell ref="D1087:D1088"/>
    <mergeCell ref="E1087:E1088"/>
    <mergeCell ref="H1087:H1088"/>
    <mergeCell ref="G1047:H1047"/>
    <mergeCell ref="A1048:H1048"/>
    <mergeCell ref="A1049:H1049"/>
    <mergeCell ref="A1050:A1051"/>
    <mergeCell ref="B1050:C1051"/>
    <mergeCell ref="D1050:D1051"/>
    <mergeCell ref="E1050:E1051"/>
    <mergeCell ref="H1050:H1051"/>
    <mergeCell ref="G1010:H1010"/>
    <mergeCell ref="A1011:H1011"/>
    <mergeCell ref="A1012:H1012"/>
    <mergeCell ref="A1013:A1014"/>
    <mergeCell ref="B1013:C1014"/>
    <mergeCell ref="D1013:D1014"/>
    <mergeCell ref="E1013:E1014"/>
    <mergeCell ref="H1013:H1014"/>
    <mergeCell ref="G972:H972"/>
    <mergeCell ref="A973:H973"/>
    <mergeCell ref="A974:H974"/>
    <mergeCell ref="A975:A976"/>
    <mergeCell ref="B975:C976"/>
    <mergeCell ref="D975:D976"/>
    <mergeCell ref="E975:E976"/>
    <mergeCell ref="H975:H976"/>
    <mergeCell ref="G935:H935"/>
    <mergeCell ref="A936:H936"/>
    <mergeCell ref="A937:H937"/>
    <mergeCell ref="A938:A939"/>
    <mergeCell ref="B938:C939"/>
    <mergeCell ref="D938:D939"/>
    <mergeCell ref="E938:E939"/>
    <mergeCell ref="H938:H939"/>
    <mergeCell ref="G898:H898"/>
    <mergeCell ref="A899:H899"/>
    <mergeCell ref="A900:H900"/>
    <mergeCell ref="A901:A902"/>
    <mergeCell ref="B901:C902"/>
    <mergeCell ref="D901:D902"/>
    <mergeCell ref="E901:E902"/>
    <mergeCell ref="H901:H902"/>
    <mergeCell ref="G861:H861"/>
    <mergeCell ref="A862:H862"/>
    <mergeCell ref="A863:H863"/>
    <mergeCell ref="A864:A865"/>
    <mergeCell ref="B864:C865"/>
    <mergeCell ref="D864:D865"/>
    <mergeCell ref="E864:E865"/>
    <mergeCell ref="H864:H865"/>
    <mergeCell ref="G821:H821"/>
    <mergeCell ref="A822:H822"/>
    <mergeCell ref="A823:H823"/>
    <mergeCell ref="A824:A825"/>
    <mergeCell ref="B824:C825"/>
    <mergeCell ref="D824:D825"/>
    <mergeCell ref="E824:E825"/>
    <mergeCell ref="H824:H825"/>
    <mergeCell ref="G783:H783"/>
    <mergeCell ref="A784:H784"/>
    <mergeCell ref="A785:H785"/>
    <mergeCell ref="A786:A787"/>
    <mergeCell ref="B786:C787"/>
    <mergeCell ref="D786:D787"/>
    <mergeCell ref="E786:E787"/>
    <mergeCell ref="H786:H787"/>
    <mergeCell ref="G746:H746"/>
    <mergeCell ref="A747:H747"/>
    <mergeCell ref="A748:H748"/>
    <mergeCell ref="A749:A750"/>
    <mergeCell ref="B749:C750"/>
    <mergeCell ref="D749:D750"/>
    <mergeCell ref="E749:E750"/>
    <mergeCell ref="H749:H750"/>
    <mergeCell ref="G706:H706"/>
    <mergeCell ref="A707:H707"/>
    <mergeCell ref="A708:H708"/>
    <mergeCell ref="A709:A710"/>
    <mergeCell ref="B709:C710"/>
    <mergeCell ref="D709:D710"/>
    <mergeCell ref="E709:E710"/>
    <mergeCell ref="H709:H710"/>
    <mergeCell ref="G669:H669"/>
    <mergeCell ref="A670:H670"/>
    <mergeCell ref="A671:H671"/>
    <mergeCell ref="A672:A673"/>
    <mergeCell ref="B672:C673"/>
    <mergeCell ref="D672:D673"/>
    <mergeCell ref="E672:E673"/>
    <mergeCell ref="H672:H673"/>
    <mergeCell ref="G632:H632"/>
    <mergeCell ref="A633:H633"/>
    <mergeCell ref="A634:H634"/>
    <mergeCell ref="A635:A636"/>
    <mergeCell ref="B635:C636"/>
    <mergeCell ref="D635:D636"/>
    <mergeCell ref="E635:E636"/>
    <mergeCell ref="H635:H636"/>
    <mergeCell ref="G595:H595"/>
    <mergeCell ref="A596:H596"/>
    <mergeCell ref="A597:H597"/>
    <mergeCell ref="A598:A599"/>
    <mergeCell ref="B598:C599"/>
    <mergeCell ref="D598:D599"/>
    <mergeCell ref="E598:E599"/>
    <mergeCell ref="H598:H599"/>
    <mergeCell ref="G558:H558"/>
    <mergeCell ref="A559:H559"/>
    <mergeCell ref="A560:H560"/>
    <mergeCell ref="A561:A562"/>
    <mergeCell ref="B561:C562"/>
    <mergeCell ref="D561:D562"/>
    <mergeCell ref="E561:E562"/>
    <mergeCell ref="H561:H562"/>
    <mergeCell ref="G521:H521"/>
    <mergeCell ref="A522:H522"/>
    <mergeCell ref="A523:H523"/>
    <mergeCell ref="A524:A525"/>
    <mergeCell ref="B524:C525"/>
    <mergeCell ref="D524:D525"/>
    <mergeCell ref="E524:E525"/>
    <mergeCell ref="H524:H525"/>
    <mergeCell ref="G484:H484"/>
    <mergeCell ref="A485:H485"/>
    <mergeCell ref="A486:H486"/>
    <mergeCell ref="A487:A488"/>
    <mergeCell ref="B487:C488"/>
    <mergeCell ref="D487:D488"/>
    <mergeCell ref="E487:E488"/>
    <mergeCell ref="H487:H488"/>
    <mergeCell ref="G447:H447"/>
    <mergeCell ref="A448:H448"/>
    <mergeCell ref="A449:H449"/>
    <mergeCell ref="A450:A451"/>
    <mergeCell ref="B450:C451"/>
    <mergeCell ref="D450:D451"/>
    <mergeCell ref="E450:E451"/>
    <mergeCell ref="H450:H451"/>
    <mergeCell ref="G410:H410"/>
    <mergeCell ref="A411:H411"/>
    <mergeCell ref="A412:H412"/>
    <mergeCell ref="A413:A414"/>
    <mergeCell ref="B413:C414"/>
    <mergeCell ref="D413:D414"/>
    <mergeCell ref="E413:E414"/>
    <mergeCell ref="H413:H414"/>
    <mergeCell ref="G371:H371"/>
    <mergeCell ref="A372:H372"/>
    <mergeCell ref="A373:H373"/>
    <mergeCell ref="A374:A375"/>
    <mergeCell ref="B374:C375"/>
    <mergeCell ref="D374:D375"/>
    <mergeCell ref="E374:E375"/>
    <mergeCell ref="H374:H375"/>
    <mergeCell ref="G334:H334"/>
    <mergeCell ref="A335:H335"/>
    <mergeCell ref="A336:H336"/>
    <mergeCell ref="A337:A338"/>
    <mergeCell ref="B337:C338"/>
    <mergeCell ref="D337:D338"/>
    <mergeCell ref="E337:E338"/>
    <mergeCell ref="H337:H338"/>
    <mergeCell ref="G297:H297"/>
    <mergeCell ref="A298:H298"/>
    <mergeCell ref="A299:H299"/>
    <mergeCell ref="A300:A301"/>
    <mergeCell ref="B300:C301"/>
    <mergeCell ref="D300:D301"/>
    <mergeCell ref="E300:E301"/>
    <mergeCell ref="H300:H301"/>
    <mergeCell ref="G260:H260"/>
    <mergeCell ref="A261:H261"/>
    <mergeCell ref="A262:H262"/>
    <mergeCell ref="A263:A264"/>
    <mergeCell ref="B263:C264"/>
    <mergeCell ref="D263:D264"/>
    <mergeCell ref="E263:E264"/>
    <mergeCell ref="H263:H264"/>
    <mergeCell ref="G223:H223"/>
    <mergeCell ref="A224:H224"/>
    <mergeCell ref="A225:H225"/>
    <mergeCell ref="A226:A227"/>
    <mergeCell ref="B226:C227"/>
    <mergeCell ref="D226:D227"/>
    <mergeCell ref="E226:E227"/>
    <mergeCell ref="H226:H227"/>
    <mergeCell ref="G186:H186"/>
    <mergeCell ref="A187:H187"/>
    <mergeCell ref="A188:H188"/>
    <mergeCell ref="A189:A190"/>
    <mergeCell ref="B189:C190"/>
    <mergeCell ref="D189:D190"/>
    <mergeCell ref="E189:E190"/>
    <mergeCell ref="H189:H190"/>
    <mergeCell ref="G149:H149"/>
    <mergeCell ref="A150:H150"/>
    <mergeCell ref="A151:H151"/>
    <mergeCell ref="A152:A153"/>
    <mergeCell ref="B152:C153"/>
    <mergeCell ref="D152:D153"/>
    <mergeCell ref="E152:E153"/>
    <mergeCell ref="H152:H153"/>
    <mergeCell ref="G112:H112"/>
    <mergeCell ref="A113:H113"/>
    <mergeCell ref="A114:H114"/>
    <mergeCell ref="A115:A116"/>
    <mergeCell ref="B115:C116"/>
    <mergeCell ref="D115:D116"/>
    <mergeCell ref="E115:E116"/>
    <mergeCell ref="H115:H116"/>
    <mergeCell ref="A76:H76"/>
    <mergeCell ref="A77:A78"/>
    <mergeCell ref="B77:C78"/>
    <mergeCell ref="D77:D78"/>
    <mergeCell ref="E77:E78"/>
    <mergeCell ref="H77:H78"/>
    <mergeCell ref="G37:H37"/>
    <mergeCell ref="A38:H38"/>
    <mergeCell ref="A39:H39"/>
    <mergeCell ref="A40:A41"/>
    <mergeCell ref="B40:C41"/>
    <mergeCell ref="D40:D41"/>
    <mergeCell ref="E40:E41"/>
    <mergeCell ref="H40:H41"/>
    <mergeCell ref="A1:H1"/>
    <mergeCell ref="A2:H2"/>
    <mergeCell ref="A3:A4"/>
    <mergeCell ref="B3:C4"/>
    <mergeCell ref="D3:D4"/>
    <mergeCell ref="E3:E4"/>
    <mergeCell ref="H3:H4"/>
    <mergeCell ref="G74:H74"/>
    <mergeCell ref="A75:H7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37"/>
  <sheetViews>
    <sheetView view="pageBreakPreview" topLeftCell="A23" zoomScaleSheetLayoutView="100" workbookViewId="0">
      <selection activeCell="M28" sqref="M28"/>
    </sheetView>
  </sheetViews>
  <sheetFormatPr defaultRowHeight="21.75"/>
  <cols>
    <col min="1" max="1" width="7" customWidth="1"/>
    <col min="2" max="2" width="9" customWidth="1"/>
    <col min="3" max="3" width="8.28515625" customWidth="1"/>
    <col min="4" max="4" width="9.85546875" customWidth="1"/>
    <col min="6" max="6" width="14.5703125" customWidth="1"/>
    <col min="7" max="7" width="19.28515625" customWidth="1"/>
    <col min="8" max="9" width="9.140625" customWidth="1"/>
    <col min="10" max="10" width="3.28515625" customWidth="1"/>
  </cols>
  <sheetData>
    <row r="1" spans="1:10" s="221" customFormat="1" ht="17.25" customHeight="1">
      <c r="A1" s="1154" t="s">
        <v>250</v>
      </c>
      <c r="B1" s="1154"/>
      <c r="C1" s="1154"/>
      <c r="D1" s="1154"/>
      <c r="E1" s="1154"/>
      <c r="F1" s="1154"/>
      <c r="G1" s="1154"/>
      <c r="H1" s="1154"/>
      <c r="I1" s="1154"/>
      <c r="J1" s="273"/>
    </row>
    <row r="2" spans="1:10" s="221" customFormat="1" ht="17.25" customHeight="1">
      <c r="A2" s="1154"/>
      <c r="B2" s="1154"/>
      <c r="C2" s="1154"/>
      <c r="D2" s="1154"/>
      <c r="E2" s="1154"/>
      <c r="F2" s="1154"/>
      <c r="G2" s="1154"/>
      <c r="H2" s="1154"/>
      <c r="I2" s="1154"/>
      <c r="J2" s="273"/>
    </row>
    <row r="3" spans="1:10" s="221" customFormat="1" ht="18.75" customHeight="1">
      <c r="A3" s="1154"/>
      <c r="B3" s="1154"/>
      <c r="C3" s="1154"/>
      <c r="D3" s="1154"/>
      <c r="E3" s="1154"/>
      <c r="F3" s="1154"/>
      <c r="G3" s="1154"/>
      <c r="H3" s="1154"/>
      <c r="I3" s="1154"/>
      <c r="J3" s="273"/>
    </row>
    <row r="4" spans="1:10" s="221" customFormat="1" ht="18" customHeight="1" thickBot="1">
      <c r="A4" s="1155"/>
      <c r="B4" s="1155"/>
      <c r="C4" s="1155"/>
      <c r="D4" s="1155"/>
      <c r="E4" s="1155"/>
      <c r="F4" s="1155"/>
      <c r="G4" s="1155"/>
      <c r="H4" s="1155"/>
      <c r="I4" s="1155"/>
      <c r="J4" s="273"/>
    </row>
    <row r="5" spans="1:10" s="221" customFormat="1" ht="19.5" thickTop="1">
      <c r="A5" s="1156" t="s">
        <v>251</v>
      </c>
      <c r="B5" s="1156"/>
      <c r="C5" s="1156"/>
      <c r="D5" s="274" t="s">
        <v>303</v>
      </c>
      <c r="E5" s="274"/>
      <c r="F5" s="274"/>
      <c r="G5" s="274"/>
      <c r="H5" s="274"/>
      <c r="I5" s="274"/>
      <c r="J5" s="273"/>
    </row>
    <row r="6" spans="1:10" s="221" customFormat="1" ht="18.75">
      <c r="A6" s="1157" t="s">
        <v>252</v>
      </c>
      <c r="B6" s="1157"/>
      <c r="C6" s="1157"/>
      <c r="D6" s="275" t="s">
        <v>253</v>
      </c>
      <c r="E6" s="275"/>
      <c r="F6" s="275"/>
      <c r="G6" s="275"/>
      <c r="H6" s="275"/>
      <c r="I6" s="275"/>
      <c r="J6" s="273"/>
    </row>
    <row r="7" spans="1:10" s="221" customFormat="1" ht="18.75">
      <c r="A7" s="1143" t="s">
        <v>231</v>
      </c>
      <c r="B7" s="1143"/>
      <c r="C7" s="1143"/>
      <c r="D7" s="275" t="s">
        <v>304</v>
      </c>
      <c r="E7" s="275"/>
      <c r="F7" s="275"/>
      <c r="G7" s="275"/>
      <c r="H7" s="275"/>
      <c r="I7" s="275"/>
      <c r="J7" s="276"/>
    </row>
    <row r="8" spans="1:10" s="221" customFormat="1" ht="18.75">
      <c r="A8" s="275"/>
      <c r="B8" s="275"/>
      <c r="C8" s="275"/>
      <c r="D8" s="275" t="s">
        <v>305</v>
      </c>
      <c r="E8" s="275"/>
      <c r="F8" s="275"/>
      <c r="G8" s="275"/>
      <c r="H8" s="275"/>
      <c r="I8" s="275"/>
      <c r="J8" s="273"/>
    </row>
    <row r="9" spans="1:10" s="221" customFormat="1" ht="18.75">
      <c r="A9" s="1157" t="s">
        <v>254</v>
      </c>
      <c r="B9" s="1157"/>
      <c r="C9" s="1157"/>
      <c r="D9" s="277" t="s">
        <v>306</v>
      </c>
      <c r="E9" s="275"/>
      <c r="F9" s="275"/>
      <c r="G9" s="275"/>
      <c r="H9" s="275"/>
      <c r="I9" s="275"/>
      <c r="J9" s="273"/>
    </row>
    <row r="10" spans="1:10" s="221" customFormat="1" ht="18.75">
      <c r="A10" s="278"/>
      <c r="B10" s="278"/>
      <c r="C10" s="278"/>
      <c r="D10" s="277" t="s">
        <v>307</v>
      </c>
      <c r="E10" s="275"/>
      <c r="F10" s="275"/>
      <c r="G10" s="275"/>
      <c r="H10" s="278"/>
      <c r="I10" s="278"/>
      <c r="J10" s="273"/>
    </row>
    <row r="11" spans="1:10" s="221" customFormat="1" ht="18.75">
      <c r="A11" s="1142" t="s">
        <v>255</v>
      </c>
      <c r="B11" s="1142"/>
      <c r="C11" s="1142"/>
      <c r="D11" s="1143" t="s">
        <v>303</v>
      </c>
      <c r="E11" s="1143"/>
      <c r="F11" s="1143"/>
      <c r="G11" s="1143"/>
      <c r="H11" s="278"/>
      <c r="I11" s="278"/>
      <c r="J11" s="273"/>
    </row>
    <row r="12" spans="1:10" s="221" customFormat="1" ht="18.75">
      <c r="A12" s="1144" t="s">
        <v>279</v>
      </c>
      <c r="B12" s="1145"/>
      <c r="C12" s="1145"/>
      <c r="D12" s="1145"/>
      <c r="E12" s="1145"/>
      <c r="F12" s="1145"/>
      <c r="G12" s="1145"/>
      <c r="H12" s="1145"/>
      <c r="I12" s="1145"/>
      <c r="J12" s="273"/>
    </row>
    <row r="13" spans="1:10" s="221" customFormat="1" ht="19.5" thickBot="1">
      <c r="A13" s="273"/>
      <c r="B13" s="273" t="s">
        <v>253</v>
      </c>
      <c r="C13" s="273"/>
      <c r="D13" s="273"/>
      <c r="E13" s="273" t="s">
        <v>256</v>
      </c>
      <c r="F13" s="279">
        <f>สรุปราคากลาง!H18</f>
        <v>530274.36224000005</v>
      </c>
      <c r="G13" s="273" t="s">
        <v>232</v>
      </c>
      <c r="H13" s="273"/>
      <c r="I13" s="273"/>
      <c r="J13" s="273"/>
    </row>
    <row r="14" spans="1:10" s="222" customFormat="1" ht="18.75">
      <c r="A14" s="280" t="s">
        <v>257</v>
      </c>
      <c r="B14" s="1146" t="s">
        <v>258</v>
      </c>
      <c r="C14" s="1147"/>
      <c r="D14" s="281" t="s">
        <v>259</v>
      </c>
      <c r="E14" s="281" t="s">
        <v>56</v>
      </c>
      <c r="F14" s="281" t="s">
        <v>25</v>
      </c>
      <c r="G14" s="282" t="s">
        <v>260</v>
      </c>
      <c r="H14" s="1148" t="s">
        <v>261</v>
      </c>
      <c r="I14" s="1149"/>
      <c r="J14" s="283"/>
    </row>
    <row r="15" spans="1:10" s="222" customFormat="1" ht="18.75">
      <c r="A15" s="284"/>
      <c r="B15" s="1152"/>
      <c r="C15" s="1153"/>
      <c r="D15" s="285"/>
      <c r="E15" s="285"/>
      <c r="F15" s="285"/>
      <c r="G15" s="286"/>
      <c r="H15" s="1150"/>
      <c r="I15" s="1151"/>
      <c r="J15" s="283"/>
    </row>
    <row r="16" spans="1:10" s="222" customFormat="1" ht="18.75">
      <c r="A16" s="287">
        <v>1</v>
      </c>
      <c r="B16" s="288" t="s">
        <v>262</v>
      </c>
      <c r="C16" s="288"/>
      <c r="D16" s="289">
        <v>60</v>
      </c>
      <c r="E16" s="290">
        <v>1</v>
      </c>
      <c r="F16" s="291">
        <f>F13</f>
        <v>530274.36224000005</v>
      </c>
      <c r="G16" s="279">
        <f>F16</f>
        <v>530274.36224000005</v>
      </c>
      <c r="H16" s="292"/>
      <c r="I16" s="293"/>
      <c r="J16" s="283"/>
    </row>
    <row r="17" spans="1:10" s="222" customFormat="1" ht="18.75">
      <c r="A17" s="294"/>
      <c r="B17" s="1133" t="s">
        <v>280</v>
      </c>
      <c r="C17" s="1133"/>
      <c r="D17" s="1133"/>
      <c r="E17" s="1133"/>
      <c r="F17" s="1133"/>
      <c r="G17" s="1134"/>
      <c r="H17" s="295"/>
      <c r="I17" s="296"/>
      <c r="J17" s="283"/>
    </row>
    <row r="18" spans="1:10" s="222" customFormat="1" ht="18.75">
      <c r="A18" s="294" t="s">
        <v>242</v>
      </c>
      <c r="B18" s="298" t="s">
        <v>263</v>
      </c>
      <c r="C18" s="298"/>
      <c r="D18" s="298"/>
      <c r="E18" s="299"/>
      <c r="F18" s="275"/>
      <c r="G18" s="300"/>
      <c r="H18" s="292"/>
      <c r="I18" s="297"/>
      <c r="J18" s="283"/>
    </row>
    <row r="19" spans="1:10" s="222" customFormat="1" ht="18.75">
      <c r="A19" s="294"/>
      <c r="B19" s="298" t="s">
        <v>264</v>
      </c>
      <c r="C19" s="298"/>
      <c r="D19" s="298"/>
      <c r="E19" s="298"/>
      <c r="F19" s="298"/>
      <c r="G19" s="299"/>
      <c r="H19" s="295"/>
      <c r="I19" s="296"/>
      <c r="J19" s="283"/>
    </row>
    <row r="20" spans="1:10" s="222" customFormat="1" ht="18.75">
      <c r="A20" s="294"/>
      <c r="B20" s="298" t="s">
        <v>281</v>
      </c>
      <c r="C20" s="299"/>
      <c r="D20" s="275"/>
      <c r="E20" s="275"/>
      <c r="F20" s="275"/>
      <c r="G20" s="300"/>
      <c r="H20" s="295"/>
      <c r="I20" s="296"/>
      <c r="J20" s="283"/>
    </row>
    <row r="21" spans="1:10" s="222" customFormat="1" ht="18.75">
      <c r="A21" s="294"/>
      <c r="B21" s="301" t="s">
        <v>265</v>
      </c>
      <c r="C21" s="301"/>
      <c r="D21" s="301"/>
      <c r="E21" s="301"/>
      <c r="F21" s="301"/>
      <c r="G21" s="302"/>
      <c r="H21" s="295"/>
      <c r="I21" s="296"/>
      <c r="J21" s="283"/>
    </row>
    <row r="22" spans="1:10" s="222" customFormat="1" ht="19.5" thickBot="1">
      <c r="A22" s="294"/>
      <c r="B22" s="1133"/>
      <c r="C22" s="1133"/>
      <c r="D22" s="1133"/>
      <c r="E22" s="1133"/>
      <c r="F22" s="1133"/>
      <c r="G22" s="1134"/>
      <c r="H22" s="295"/>
      <c r="I22" s="296"/>
      <c r="J22" s="283"/>
    </row>
    <row r="23" spans="1:10" s="222" customFormat="1" ht="18.75">
      <c r="A23" s="294"/>
      <c r="B23" s="1133"/>
      <c r="C23" s="1133"/>
      <c r="D23" s="1133"/>
      <c r="E23" s="1133"/>
      <c r="F23" s="1133"/>
      <c r="G23" s="1134"/>
      <c r="H23" s="303"/>
      <c r="I23" s="304"/>
      <c r="J23" s="283"/>
    </row>
    <row r="24" spans="1:10" s="222" customFormat="1" ht="19.5" thickBot="1">
      <c r="A24" s="305"/>
      <c r="B24" s="1139"/>
      <c r="C24" s="1139"/>
      <c r="D24" s="1139"/>
      <c r="E24" s="1139"/>
      <c r="F24" s="1139"/>
      <c r="G24" s="1140"/>
      <c r="H24" s="295" t="s">
        <v>269</v>
      </c>
      <c r="I24" s="296"/>
      <c r="J24" s="283"/>
    </row>
    <row r="25" spans="1:10" s="221" customFormat="1" ht="13.5" customHeight="1">
      <c r="A25" s="303"/>
      <c r="B25" s="306"/>
      <c r="C25" s="306"/>
      <c r="D25" s="306"/>
      <c r="E25" s="306"/>
      <c r="F25" s="306"/>
      <c r="G25" s="307"/>
      <c r="H25" s="1137" t="s">
        <v>308</v>
      </c>
      <c r="I25" s="1141"/>
      <c r="J25" s="273"/>
    </row>
    <row r="26" spans="1:10" s="221" customFormat="1" ht="13.5" customHeight="1">
      <c r="A26" s="295"/>
      <c r="B26" s="273"/>
      <c r="C26" s="273"/>
      <c r="D26" s="273"/>
      <c r="E26" s="273"/>
      <c r="F26" s="273"/>
      <c r="G26" s="296"/>
      <c r="H26" s="1137" t="s">
        <v>266</v>
      </c>
      <c r="I26" s="1138"/>
      <c r="J26" s="273"/>
    </row>
    <row r="27" spans="1:10" s="221" customFormat="1" ht="13.5" customHeight="1">
      <c r="A27" s="295"/>
      <c r="B27" s="273"/>
      <c r="C27" s="273"/>
      <c r="D27" s="273"/>
      <c r="E27" s="273"/>
      <c r="F27" s="273"/>
      <c r="G27" s="296"/>
      <c r="H27" s="295"/>
      <c r="I27" s="296"/>
      <c r="J27" s="273"/>
    </row>
    <row r="28" spans="1:10" s="221" customFormat="1" ht="13.5" customHeight="1">
      <c r="A28" s="295"/>
      <c r="B28" s="1135"/>
      <c r="C28" s="1135"/>
      <c r="D28" s="1135"/>
      <c r="E28" s="1135"/>
      <c r="F28" s="1135"/>
      <c r="G28" s="1136"/>
      <c r="H28" s="295" t="s">
        <v>269</v>
      </c>
      <c r="I28" s="296"/>
      <c r="J28" s="273"/>
    </row>
    <row r="29" spans="1:10" s="221" customFormat="1" ht="13.5" customHeight="1">
      <c r="A29" s="295"/>
      <c r="B29" s="1135"/>
      <c r="C29" s="1135"/>
      <c r="D29" s="1135"/>
      <c r="E29" s="1135"/>
      <c r="F29" s="1135"/>
      <c r="G29" s="1136"/>
      <c r="H29" s="295"/>
      <c r="I29" s="296"/>
      <c r="J29" s="273"/>
    </row>
    <row r="30" spans="1:10" s="221" customFormat="1" ht="13.5" customHeight="1">
      <c r="A30" s="295"/>
      <c r="B30" s="273"/>
      <c r="C30" s="273"/>
      <c r="D30" s="273"/>
      <c r="E30" s="273"/>
      <c r="F30" s="273"/>
      <c r="G30" s="296"/>
      <c r="H30" s="1137" t="s">
        <v>309</v>
      </c>
      <c r="I30" s="1138"/>
      <c r="J30" s="273"/>
    </row>
    <row r="31" spans="1:10" s="221" customFormat="1" ht="13.5" customHeight="1" thickBot="1">
      <c r="A31" s="308"/>
      <c r="B31" s="309"/>
      <c r="C31" s="309"/>
      <c r="D31" s="309"/>
      <c r="E31" s="309"/>
      <c r="F31" s="309"/>
      <c r="G31" s="310"/>
      <c r="H31" s="1137" t="s">
        <v>267</v>
      </c>
      <c r="I31" s="1138"/>
      <c r="J31" s="273"/>
    </row>
    <row r="32" spans="1:10" s="221" customFormat="1" ht="18.75" customHeight="1" thickBot="1">
      <c r="A32" s="311"/>
      <c r="B32" s="312" t="s">
        <v>268</v>
      </c>
      <c r="C32" s="313"/>
      <c r="D32" s="313">
        <f>D16</f>
        <v>60</v>
      </c>
      <c r="E32" s="314">
        <v>1</v>
      </c>
      <c r="F32" s="315">
        <f>F16</f>
        <v>530274.36224000005</v>
      </c>
      <c r="G32" s="316"/>
      <c r="H32" s="308"/>
      <c r="I32" s="310"/>
      <c r="J32" s="273"/>
    </row>
    <row r="33" spans="1:9" s="221" customFormat="1" ht="14.25" customHeight="1">
      <c r="A33" s="223"/>
      <c r="B33" s="223"/>
      <c r="C33" s="223"/>
      <c r="D33" s="223"/>
      <c r="E33" s="223"/>
      <c r="F33" s="223"/>
      <c r="G33" s="223"/>
      <c r="H33" s="223"/>
      <c r="I33" s="223"/>
    </row>
    <row r="34" spans="1:9" s="221" customFormat="1" ht="14.25" customHeight="1">
      <c r="A34" s="224"/>
      <c r="B34" s="224"/>
      <c r="C34" s="224"/>
      <c r="D34" s="224"/>
      <c r="E34" s="224"/>
      <c r="F34" s="224"/>
      <c r="G34" s="223"/>
      <c r="H34" s="223"/>
      <c r="I34" s="223"/>
    </row>
    <row r="35" spans="1:9" s="221" customFormat="1" ht="14.25" customHeight="1">
      <c r="A35" s="224"/>
      <c r="B35" s="224"/>
      <c r="C35" s="224"/>
      <c r="D35" s="224"/>
      <c r="E35" s="224"/>
      <c r="F35" s="224"/>
      <c r="G35" s="223"/>
      <c r="H35" s="223"/>
      <c r="I35" s="223"/>
    </row>
    <row r="36" spans="1:9" s="221" customFormat="1" ht="14.25" customHeight="1">
      <c r="A36" s="224"/>
      <c r="B36" s="224"/>
      <c r="C36" s="224"/>
      <c r="D36" s="224"/>
      <c r="E36" s="224"/>
      <c r="F36" s="224"/>
      <c r="G36" s="223"/>
      <c r="H36" s="223"/>
      <c r="I36" s="223"/>
    </row>
    <row r="37" spans="1:9" s="221" customFormat="1" ht="14.25" customHeight="1">
      <c r="A37" s="224"/>
      <c r="B37" s="224"/>
      <c r="C37" s="224"/>
      <c r="D37" s="224"/>
      <c r="E37" s="224"/>
      <c r="F37" s="224"/>
      <c r="G37" s="223"/>
      <c r="H37" s="223"/>
      <c r="I37" s="223"/>
    </row>
  </sheetData>
  <mergeCells count="21">
    <mergeCell ref="A1:I4"/>
    <mergeCell ref="A5:C5"/>
    <mergeCell ref="A6:C6"/>
    <mergeCell ref="A7:C7"/>
    <mergeCell ref="A9:C9"/>
    <mergeCell ref="A11:C11"/>
    <mergeCell ref="D11:G11"/>
    <mergeCell ref="A12:I12"/>
    <mergeCell ref="B14:C14"/>
    <mergeCell ref="H14:I15"/>
    <mergeCell ref="B15:C15"/>
    <mergeCell ref="B17:G17"/>
    <mergeCell ref="B28:G28"/>
    <mergeCell ref="B29:G29"/>
    <mergeCell ref="H30:I30"/>
    <mergeCell ref="H31:I31"/>
    <mergeCell ref="B23:G23"/>
    <mergeCell ref="B24:G24"/>
    <mergeCell ref="H25:I25"/>
    <mergeCell ref="H26:I26"/>
    <mergeCell ref="B22:G22"/>
  </mergeCells>
  <pageMargins left="0.7" right="0.7" top="0.75" bottom="0.75" header="0.3" footer="0.3"/>
  <pageSetup paperSize="9" scale="9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32"/>
  <sheetViews>
    <sheetView view="pageBreakPreview" zoomScaleSheetLayoutView="100" workbookViewId="0">
      <selection activeCell="H13" sqref="H13"/>
    </sheetView>
  </sheetViews>
  <sheetFormatPr defaultColWidth="9.140625" defaultRowHeight="21"/>
  <cols>
    <col min="1" max="1" width="2.85546875" style="58" customWidth="1"/>
    <col min="2" max="2" width="10.140625" style="58" customWidth="1"/>
    <col min="3" max="3" width="46.7109375" style="58" customWidth="1"/>
    <col min="4" max="4" width="9.42578125" style="219" customWidth="1"/>
    <col min="5" max="5" width="5.140625" style="58" customWidth="1"/>
    <col min="6" max="6" width="7.7109375" style="58" customWidth="1"/>
    <col min="7" max="7" width="6.7109375" style="58" customWidth="1"/>
    <col min="8" max="8" width="9.42578125" style="58" customWidth="1"/>
    <col min="9" max="9" width="11.85546875" style="58" customWidth="1"/>
    <col min="10" max="10" width="9.28515625" style="58" customWidth="1"/>
    <col min="11" max="11" width="10.85546875" style="58" customWidth="1"/>
    <col min="12" max="12" width="11.7109375" style="58" customWidth="1"/>
    <col min="13" max="13" width="6.7109375" style="58" customWidth="1"/>
    <col min="14" max="14" width="4" style="58" customWidth="1"/>
    <col min="15" max="15" width="10.28515625" style="58" customWidth="1"/>
    <col min="16" max="16" width="11.28515625" style="58" hidden="1" customWidth="1"/>
    <col min="17" max="17" width="10.28515625" style="58" customWidth="1"/>
    <col min="18" max="16384" width="9.140625" style="58"/>
  </cols>
  <sheetData>
    <row r="1" spans="1:17" ht="21.75" customHeight="1">
      <c r="A1" s="1165" t="s">
        <v>272</v>
      </c>
      <c r="B1" s="1165"/>
      <c r="C1" s="1165"/>
      <c r="D1" s="1165"/>
      <c r="E1" s="1165"/>
      <c r="F1" s="1165"/>
      <c r="G1" s="1165"/>
      <c r="H1" s="1165"/>
      <c r="I1" s="1165"/>
      <c r="J1" s="1165"/>
      <c r="K1" s="1165"/>
      <c r="L1" s="1165"/>
      <c r="M1" s="1165"/>
      <c r="N1" s="225"/>
    </row>
    <row r="2" spans="1:17">
      <c r="A2" s="225"/>
      <c r="B2" s="226" t="s">
        <v>35</v>
      </c>
      <c r="C2" s="227">
        <v>0</v>
      </c>
      <c r="D2" s="228"/>
      <c r="E2" s="225"/>
      <c r="F2" s="225"/>
      <c r="G2" s="226" t="s">
        <v>21</v>
      </c>
      <c r="H2" s="225"/>
      <c r="I2" s="225">
        <f>ข้อมูล!$E$8</f>
        <v>0</v>
      </c>
      <c r="J2" s="225"/>
      <c r="K2" s="225"/>
      <c r="L2" s="225"/>
      <c r="M2" s="225"/>
      <c r="N2" s="225"/>
    </row>
    <row r="3" spans="1:17" ht="21.75" customHeight="1">
      <c r="A3" s="225"/>
      <c r="B3" s="226" t="s">
        <v>36</v>
      </c>
      <c r="C3" s="229">
        <f>ข้อมูล!$C$9</f>
        <v>0</v>
      </c>
      <c r="D3" s="228"/>
      <c r="E3" s="225"/>
      <c r="F3" s="225"/>
      <c r="G3" s="226" t="s">
        <v>203</v>
      </c>
      <c r="H3" s="225"/>
      <c r="I3" s="230">
        <f>ข้อมูล!L9</f>
        <v>0</v>
      </c>
      <c r="J3" s="229" t="s">
        <v>37</v>
      </c>
      <c r="K3" s="229"/>
      <c r="L3" s="229"/>
      <c r="M3" s="225"/>
      <c r="N3" s="225"/>
    </row>
    <row r="4" spans="1:17" ht="20.100000000000001" customHeight="1">
      <c r="A4" s="231" t="s">
        <v>0</v>
      </c>
      <c r="B4" s="232"/>
      <c r="C4" s="233" t="s">
        <v>38</v>
      </c>
      <c r="D4" s="234" t="s">
        <v>22</v>
      </c>
      <c r="E4" s="231" t="s">
        <v>23</v>
      </c>
      <c r="F4" s="1166" t="s">
        <v>24</v>
      </c>
      <c r="G4" s="1167"/>
      <c r="H4" s="1168"/>
      <c r="I4" s="231" t="s">
        <v>25</v>
      </c>
      <c r="J4" s="1169" t="s">
        <v>2</v>
      </c>
      <c r="K4" s="1166" t="s">
        <v>210</v>
      </c>
      <c r="L4" s="1168"/>
      <c r="M4" s="1170" t="s">
        <v>18</v>
      </c>
      <c r="N4" s="1171"/>
    </row>
    <row r="5" spans="1:17" ht="20.100000000000001" customHeight="1">
      <c r="A5" s="235"/>
      <c r="B5" s="236"/>
      <c r="C5" s="237"/>
      <c r="D5" s="238"/>
      <c r="E5" s="235"/>
      <c r="F5" s="239" t="s">
        <v>26</v>
      </c>
      <c r="G5" s="239" t="s">
        <v>27</v>
      </c>
      <c r="H5" s="239" t="s">
        <v>28</v>
      </c>
      <c r="I5" s="235" t="s">
        <v>29</v>
      </c>
      <c r="J5" s="1169"/>
      <c r="K5" s="240" t="s">
        <v>211</v>
      </c>
      <c r="L5" s="239" t="s">
        <v>28</v>
      </c>
      <c r="M5" s="236"/>
      <c r="N5" s="241"/>
    </row>
    <row r="6" spans="1:17" ht="20.100000000000001" customHeight="1">
      <c r="A6" s="243">
        <v>1</v>
      </c>
      <c r="B6" s="1163" t="s">
        <v>32</v>
      </c>
      <c r="C6" s="1164"/>
      <c r="D6" s="253"/>
      <c r="E6" s="250"/>
      <c r="F6" s="247"/>
      <c r="G6" s="247"/>
      <c r="H6" s="247"/>
      <c r="I6" s="247"/>
      <c r="J6" s="248"/>
      <c r="K6" s="249"/>
      <c r="L6" s="249"/>
      <c r="M6" s="242"/>
      <c r="N6" s="244"/>
    </row>
    <row r="7" spans="1:17" ht="20.100000000000001" customHeight="1">
      <c r="A7" s="250"/>
      <c r="B7" s="244" t="s">
        <v>295</v>
      </c>
      <c r="C7" s="225"/>
      <c r="D7" s="251"/>
      <c r="E7" s="246" t="s">
        <v>30</v>
      </c>
      <c r="F7" s="247"/>
      <c r="G7" s="247"/>
      <c r="H7" s="247"/>
      <c r="I7" s="247"/>
      <c r="J7" s="248"/>
      <c r="K7" s="249"/>
      <c r="L7" s="249"/>
      <c r="M7" s="242"/>
      <c r="N7" s="244"/>
    </row>
    <row r="8" spans="1:17" ht="20.100000000000001" customHeight="1">
      <c r="A8" s="250"/>
      <c r="B8" s="225" t="s">
        <v>296</v>
      </c>
      <c r="C8" s="244"/>
      <c r="D8" s="251"/>
      <c r="E8" s="246" t="s">
        <v>30</v>
      </c>
      <c r="F8" s="247"/>
      <c r="G8" s="247"/>
      <c r="H8" s="247"/>
      <c r="I8" s="247"/>
      <c r="J8" s="248"/>
      <c r="K8" s="249"/>
      <c r="L8" s="249"/>
      <c r="M8" s="242"/>
      <c r="N8" s="244"/>
    </row>
    <row r="9" spans="1:17" ht="20.100000000000001" customHeight="1">
      <c r="A9" s="250"/>
      <c r="B9" s="244" t="s">
        <v>297</v>
      </c>
      <c r="C9" s="225"/>
      <c r="D9" s="254"/>
      <c r="E9" s="250"/>
      <c r="F9" s="247"/>
      <c r="G9" s="247"/>
      <c r="H9" s="247"/>
      <c r="I9" s="247"/>
      <c r="J9" s="248"/>
      <c r="K9" s="249"/>
      <c r="L9" s="249"/>
      <c r="M9" s="242"/>
      <c r="N9" s="244"/>
    </row>
    <row r="10" spans="1:17" ht="20.100000000000001" customHeight="1">
      <c r="A10" s="250"/>
      <c r="B10" s="244" t="s">
        <v>33</v>
      </c>
      <c r="C10" s="225"/>
      <c r="D10" s="245"/>
      <c r="E10" s="246" t="s">
        <v>30</v>
      </c>
      <c r="F10" s="247"/>
      <c r="G10" s="247"/>
      <c r="H10" s="247"/>
      <c r="I10" s="247"/>
      <c r="J10" s="248"/>
      <c r="K10" s="249"/>
      <c r="L10" s="249"/>
      <c r="M10" s="252"/>
      <c r="N10" s="244"/>
      <c r="Q10" s="109"/>
    </row>
    <row r="11" spans="1:17" ht="20.100000000000001" customHeight="1">
      <c r="A11" s="250"/>
      <c r="B11" s="242" t="s">
        <v>241</v>
      </c>
      <c r="C11" s="225"/>
      <c r="D11" s="255"/>
      <c r="E11" s="246" t="s">
        <v>30</v>
      </c>
      <c r="F11" s="247"/>
      <c r="G11" s="247"/>
      <c r="H11" s="247"/>
      <c r="I11" s="247"/>
      <c r="J11" s="248"/>
      <c r="K11" s="249"/>
      <c r="L11" s="249"/>
      <c r="M11" s="252"/>
      <c r="N11" s="244"/>
    </row>
    <row r="12" spans="1:17" ht="20.100000000000001" customHeight="1">
      <c r="A12" s="250"/>
      <c r="B12" s="244" t="s">
        <v>298</v>
      </c>
      <c r="C12" s="225"/>
      <c r="D12" s="251"/>
      <c r="E12" s="246"/>
      <c r="F12" s="247"/>
      <c r="G12" s="247"/>
      <c r="H12" s="247"/>
      <c r="I12" s="247"/>
      <c r="J12" s="248"/>
      <c r="K12" s="249"/>
      <c r="L12" s="249"/>
      <c r="M12" s="252"/>
      <c r="N12" s="244"/>
    </row>
    <row r="13" spans="1:17" ht="20.100000000000001" customHeight="1">
      <c r="A13" s="250"/>
      <c r="B13" s="244" t="s">
        <v>218</v>
      </c>
      <c r="C13" s="225"/>
      <c r="D13" s="251"/>
      <c r="E13" s="246" t="s">
        <v>30</v>
      </c>
      <c r="F13" s="247"/>
      <c r="G13" s="247"/>
      <c r="H13" s="247"/>
      <c r="I13" s="247"/>
      <c r="J13" s="248"/>
      <c r="K13" s="249"/>
      <c r="L13" s="249"/>
      <c r="M13" s="252"/>
      <c r="N13" s="244"/>
    </row>
    <row r="14" spans="1:17" ht="20.100000000000001" customHeight="1">
      <c r="A14" s="250"/>
      <c r="B14" s="242" t="s">
        <v>219</v>
      </c>
      <c r="C14" s="225"/>
      <c r="D14" s="251"/>
      <c r="E14" s="246" t="s">
        <v>30</v>
      </c>
      <c r="F14" s="247"/>
      <c r="G14" s="247"/>
      <c r="H14" s="247"/>
      <c r="I14" s="247"/>
      <c r="J14" s="248"/>
      <c r="K14" s="249"/>
      <c r="L14" s="249"/>
      <c r="M14" s="252"/>
      <c r="N14" s="244"/>
    </row>
    <row r="15" spans="1:17" ht="20.100000000000001" customHeight="1">
      <c r="A15" s="246"/>
      <c r="B15" s="256"/>
      <c r="C15" s="225"/>
      <c r="D15" s="245"/>
      <c r="E15" s="246"/>
      <c r="F15" s="247"/>
      <c r="G15" s="247"/>
      <c r="H15" s="247"/>
      <c r="I15" s="247"/>
      <c r="J15" s="248"/>
      <c r="K15" s="249"/>
      <c r="L15" s="249"/>
      <c r="M15" s="242"/>
      <c r="N15" s="244"/>
    </row>
    <row r="16" spans="1:17" ht="20.100000000000001" customHeight="1">
      <c r="A16" s="243">
        <v>2</v>
      </c>
      <c r="B16" s="433" t="s">
        <v>34</v>
      </c>
      <c r="C16" s="225"/>
      <c r="D16" s="254"/>
      <c r="E16" s="250"/>
      <c r="F16" s="247"/>
      <c r="G16" s="247"/>
      <c r="H16" s="247"/>
      <c r="I16" s="247"/>
      <c r="J16" s="248"/>
      <c r="K16" s="249"/>
      <c r="L16" s="249"/>
      <c r="M16" s="242"/>
      <c r="N16" s="244"/>
    </row>
    <row r="17" spans="1:14" ht="20.100000000000001" customHeight="1">
      <c r="A17" s="250" t="s">
        <v>227</v>
      </c>
      <c r="B17" s="242" t="s">
        <v>299</v>
      </c>
      <c r="C17" s="225"/>
      <c r="D17" s="245"/>
      <c r="E17" s="246" t="s">
        <v>30</v>
      </c>
      <c r="F17" s="247"/>
      <c r="G17" s="247"/>
      <c r="H17" s="247"/>
      <c r="I17" s="247"/>
      <c r="J17" s="248"/>
      <c r="K17" s="249"/>
      <c r="L17" s="249"/>
      <c r="M17" s="242"/>
      <c r="N17" s="244"/>
    </row>
    <row r="18" spans="1:14" ht="20.100000000000001" customHeight="1">
      <c r="A18" s="250"/>
      <c r="B18" s="264" t="s">
        <v>300</v>
      </c>
      <c r="C18" s="225"/>
      <c r="D18" s="251"/>
      <c r="E18" s="246" t="s">
        <v>30</v>
      </c>
      <c r="F18" s="247"/>
      <c r="G18" s="247"/>
      <c r="H18" s="247"/>
      <c r="I18" s="247"/>
      <c r="J18" s="248"/>
      <c r="K18" s="249"/>
      <c r="L18" s="249"/>
      <c r="M18" s="252"/>
      <c r="N18" s="244"/>
    </row>
    <row r="19" spans="1:14" ht="20.100000000000001" customHeight="1">
      <c r="A19" s="250"/>
      <c r="B19" s="264" t="s">
        <v>301</v>
      </c>
      <c r="C19" s="225"/>
      <c r="D19" s="255"/>
      <c r="E19" s="265" t="s">
        <v>30</v>
      </c>
      <c r="F19" s="247"/>
      <c r="G19" s="247"/>
      <c r="H19" s="247"/>
      <c r="I19" s="247"/>
      <c r="J19" s="248"/>
      <c r="K19" s="249"/>
      <c r="L19" s="249"/>
      <c r="M19" s="252"/>
      <c r="N19" s="244"/>
    </row>
    <row r="20" spans="1:14" ht="20.100000000000001" customHeight="1">
      <c r="A20" s="250"/>
      <c r="B20" s="264" t="s">
        <v>302</v>
      </c>
      <c r="C20" s="225"/>
      <c r="D20" s="245"/>
      <c r="E20" s="246" t="s">
        <v>30</v>
      </c>
      <c r="F20" s="247"/>
      <c r="G20" s="247"/>
      <c r="H20" s="247"/>
      <c r="I20" s="247"/>
      <c r="J20" s="248"/>
      <c r="K20" s="249"/>
      <c r="L20" s="249"/>
      <c r="M20" s="252"/>
      <c r="N20" s="244"/>
    </row>
    <row r="21" spans="1:14" ht="20.100000000000001" customHeight="1">
      <c r="A21" s="250"/>
      <c r="B21" s="264"/>
      <c r="C21" s="225"/>
      <c r="D21" s="245"/>
      <c r="E21" s="265"/>
      <c r="F21" s="247"/>
      <c r="G21" s="247"/>
      <c r="H21" s="247"/>
      <c r="I21" s="247"/>
      <c r="J21" s="248"/>
      <c r="K21" s="249"/>
      <c r="L21" s="249"/>
      <c r="M21" s="252"/>
      <c r="N21" s="244"/>
    </row>
    <row r="22" spans="1:14" ht="20.100000000000001" customHeight="1">
      <c r="A22" s="250"/>
      <c r="B22" s="242"/>
      <c r="C22" s="225"/>
      <c r="D22" s="245"/>
      <c r="E22" s="246"/>
      <c r="F22" s="247"/>
      <c r="G22" s="247"/>
      <c r="H22" s="247"/>
      <c r="I22" s="247"/>
      <c r="J22" s="248"/>
      <c r="K22" s="249"/>
      <c r="L22" s="249"/>
      <c r="M22" s="252"/>
      <c r="N22" s="244"/>
    </row>
    <row r="23" spans="1:14">
      <c r="A23" s="257"/>
      <c r="B23" s="258"/>
      <c r="C23" s="259" t="s">
        <v>310</v>
      </c>
      <c r="D23" s="260"/>
      <c r="E23" s="261"/>
      <c r="F23" s="261"/>
      <c r="G23" s="261"/>
      <c r="H23" s="261"/>
      <c r="I23" s="272"/>
      <c r="J23" s="262"/>
      <c r="K23" s="262"/>
      <c r="L23" s="272"/>
      <c r="M23" s="258"/>
      <c r="N23" s="263"/>
    </row>
    <row r="24" spans="1:14" hidden="1">
      <c r="A24" s="225"/>
      <c r="B24" s="225"/>
      <c r="C24" s="266"/>
      <c r="D24" s="228"/>
      <c r="E24" s="225"/>
      <c r="F24" s="225"/>
      <c r="G24" s="225"/>
      <c r="H24" s="225"/>
      <c r="I24" s="267" t="e">
        <f>SUM(#REF!)</f>
        <v>#REF!</v>
      </c>
      <c r="J24" s="268"/>
      <c r="K24" s="268"/>
      <c r="L24" s="268"/>
      <c r="M24" s="225"/>
      <c r="N24" s="225"/>
    </row>
    <row r="25" spans="1:14">
      <c r="A25" s="225"/>
      <c r="B25" s="225"/>
      <c r="C25" s="266"/>
      <c r="D25" s="228"/>
      <c r="E25" s="225"/>
      <c r="F25" s="225"/>
      <c r="G25" s="225"/>
      <c r="H25" s="225"/>
      <c r="I25" s="268"/>
      <c r="J25" s="268"/>
      <c r="K25" s="268"/>
      <c r="L25" s="268"/>
      <c r="M25" s="225"/>
      <c r="N25" s="225"/>
    </row>
    <row r="26" spans="1:14">
      <c r="A26" s="225"/>
      <c r="B26" s="225"/>
      <c r="C26" s="225"/>
      <c r="D26" s="228"/>
      <c r="E26" s="225"/>
      <c r="F26" s="225"/>
      <c r="G26" s="225"/>
      <c r="H26" s="225"/>
      <c r="I26" s="1161" t="s">
        <v>273</v>
      </c>
      <c r="J26" s="1161"/>
      <c r="K26" s="1161"/>
      <c r="L26" s="1161"/>
      <c r="M26" s="225"/>
      <c r="N26" s="225"/>
    </row>
    <row r="27" spans="1:14">
      <c r="A27" s="225"/>
      <c r="B27" s="225"/>
      <c r="C27" s="269"/>
      <c r="D27" s="269"/>
      <c r="E27" s="270"/>
      <c r="F27" s="225"/>
      <c r="G27" s="225"/>
      <c r="H27" s="225"/>
      <c r="I27" s="1162" t="s">
        <v>274</v>
      </c>
      <c r="J27" s="1162"/>
      <c r="K27" s="1162"/>
      <c r="L27" s="1162"/>
      <c r="M27" s="225"/>
      <c r="N27" s="225"/>
    </row>
    <row r="28" spans="1:14">
      <c r="A28" s="225"/>
      <c r="B28" s="225"/>
      <c r="C28" s="271"/>
      <c r="D28" s="228"/>
      <c r="E28" s="269"/>
      <c r="F28" s="225"/>
      <c r="G28" s="225"/>
      <c r="H28" s="225"/>
      <c r="I28" s="1162" t="s">
        <v>271</v>
      </c>
      <c r="J28" s="1162"/>
      <c r="K28" s="1162"/>
      <c r="L28" s="1162"/>
      <c r="M28" s="225"/>
      <c r="N28" s="225"/>
    </row>
    <row r="29" spans="1:14">
      <c r="F29" s="60"/>
      <c r="G29" s="61"/>
      <c r="H29" s="59"/>
      <c r="I29" s="59"/>
      <c r="J29" s="59"/>
      <c r="K29" s="59"/>
      <c r="L29" s="59"/>
    </row>
    <row r="32" spans="1:14">
      <c r="D32" s="1158"/>
      <c r="E32" s="1158"/>
      <c r="F32" s="1158"/>
      <c r="G32" s="1158"/>
      <c r="H32" s="1159"/>
      <c r="I32" s="1160"/>
      <c r="J32" s="1160"/>
    </row>
  </sheetData>
  <mergeCells count="11">
    <mergeCell ref="B6:C6"/>
    <mergeCell ref="A1:M1"/>
    <mergeCell ref="F4:H4"/>
    <mergeCell ref="J4:J5"/>
    <mergeCell ref="K4:L4"/>
    <mergeCell ref="M4:N4"/>
    <mergeCell ref="D32:G32"/>
    <mergeCell ref="H32:J32"/>
    <mergeCell ref="I26:L26"/>
    <mergeCell ref="I27:L27"/>
    <mergeCell ref="I28:L28"/>
  </mergeCells>
  <printOptions horizontalCentered="1"/>
  <pageMargins left="0.15748031496062992" right="0.15748031496062992" top="0.43307086614173229" bottom="0.39370078740157483" header="0" footer="0"/>
  <pageSetup paperSize="9" scale="72" orientation="portrait" blackAndWhite="1" horizontalDpi="4294967293" verticalDpi="360" r:id="rId1"/>
  <headerFooter alignWithMargins="0"/>
  <colBreaks count="1" manualBreakCount="1">
    <brk id="14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32"/>
  <sheetViews>
    <sheetView view="pageLayout" zoomScaleNormal="100" workbookViewId="0">
      <selection activeCell="C14" sqref="C14"/>
    </sheetView>
  </sheetViews>
  <sheetFormatPr defaultRowHeight="21.75"/>
  <cols>
    <col min="1" max="1" width="15.85546875" customWidth="1"/>
    <col min="2" max="2" width="23.140625" customWidth="1"/>
    <col min="3" max="3" width="11.28515625" style="442" customWidth="1"/>
    <col min="4" max="4" width="14.85546875" customWidth="1"/>
  </cols>
  <sheetData>
    <row r="1" spans="1:15">
      <c r="A1" s="1173" t="s">
        <v>432</v>
      </c>
      <c r="B1" s="1173"/>
      <c r="C1" s="1173"/>
      <c r="D1" s="1173"/>
      <c r="E1" s="1173"/>
      <c r="F1" s="1173"/>
      <c r="G1" s="1173"/>
      <c r="H1" s="1173"/>
      <c r="I1" s="1173"/>
      <c r="J1" s="1173"/>
      <c r="K1" s="1173"/>
      <c r="L1" s="1173"/>
      <c r="M1" s="1173"/>
      <c r="N1" s="1173"/>
      <c r="O1" s="1173"/>
    </row>
    <row r="2" spans="1:15" ht="23.25">
      <c r="A2" s="1173" t="s">
        <v>433</v>
      </c>
      <c r="B2" s="1173"/>
      <c r="C2" s="1173"/>
      <c r="D2" s="1173"/>
      <c r="E2" s="1173"/>
      <c r="F2" s="1173"/>
      <c r="G2" s="1173"/>
      <c r="H2" s="1173"/>
      <c r="I2" s="1173"/>
      <c r="J2" s="1173"/>
      <c r="K2" s="1173"/>
      <c r="L2" s="1173"/>
      <c r="M2" s="1173"/>
      <c r="N2" s="1173"/>
      <c r="O2" s="1173"/>
    </row>
    <row r="3" spans="1:15">
      <c r="A3" s="1173" t="s">
        <v>335</v>
      </c>
      <c r="B3" s="1173"/>
      <c r="C3" s="1173"/>
      <c r="D3" s="1173"/>
      <c r="E3" s="1173"/>
      <c r="F3" s="1173"/>
      <c r="G3" s="1173"/>
      <c r="H3" s="1173"/>
      <c r="I3" s="1173"/>
      <c r="J3" s="1173"/>
      <c r="K3" s="1173"/>
      <c r="L3" s="1173"/>
      <c r="M3" s="1173"/>
      <c r="N3" s="1173"/>
      <c r="O3" s="1173"/>
    </row>
    <row r="4" spans="1:15">
      <c r="A4" s="1007"/>
      <c r="B4" s="1007"/>
      <c r="C4" s="1007"/>
      <c r="D4" s="1007"/>
      <c r="E4" s="1007"/>
      <c r="F4" s="1007"/>
      <c r="G4" s="1007"/>
      <c r="H4" s="1007"/>
      <c r="I4" s="1007"/>
      <c r="J4" s="1007"/>
      <c r="K4" s="1007"/>
      <c r="L4" s="1007"/>
      <c r="M4" s="1007"/>
      <c r="N4" s="1007"/>
      <c r="O4" s="1007"/>
    </row>
    <row r="5" spans="1:15" ht="23.25">
      <c r="A5" s="1174"/>
      <c r="B5" s="1174"/>
      <c r="C5" s="1174"/>
      <c r="D5" s="1174"/>
      <c r="E5" s="1174"/>
      <c r="F5" s="1174"/>
      <c r="G5" s="1174"/>
      <c r="H5" s="530"/>
      <c r="I5" s="530"/>
      <c r="J5" s="530"/>
      <c r="K5" s="530"/>
      <c r="L5" s="530"/>
      <c r="M5" s="530"/>
      <c r="N5" s="530"/>
      <c r="O5" s="530"/>
    </row>
    <row r="7" spans="1:15">
      <c r="A7" s="317" t="s">
        <v>284</v>
      </c>
      <c r="B7" s="401" t="s">
        <v>320</v>
      </c>
      <c r="C7" s="401" t="s">
        <v>285</v>
      </c>
      <c r="E7" s="1054" t="s">
        <v>429</v>
      </c>
      <c r="F7" s="1172"/>
      <c r="G7" s="1172"/>
    </row>
    <row r="8" spans="1:15">
      <c r="A8" s="317"/>
      <c r="B8" s="441"/>
      <c r="C8" s="401"/>
      <c r="D8" t="s">
        <v>350</v>
      </c>
      <c r="E8" s="398" t="s">
        <v>352</v>
      </c>
      <c r="F8">
        <v>0.9</v>
      </c>
    </row>
    <row r="9" spans="1:15">
      <c r="A9" s="317">
        <v>0</v>
      </c>
      <c r="B9" s="440">
        <v>3.17</v>
      </c>
      <c r="C9" s="317"/>
      <c r="E9" s="398" t="s">
        <v>353</v>
      </c>
      <c r="F9">
        <v>1</v>
      </c>
    </row>
    <row r="10" spans="1:15">
      <c r="A10" s="317">
        <v>25</v>
      </c>
      <c r="B10" s="440">
        <v>3.2</v>
      </c>
      <c r="C10" s="317">
        <f>0.5*(B9+B10)*25</f>
        <v>79.625</v>
      </c>
      <c r="E10" s="398" t="s">
        <v>22</v>
      </c>
      <c r="F10">
        <v>26</v>
      </c>
    </row>
    <row r="11" spans="1:15">
      <c r="A11" s="317">
        <v>50</v>
      </c>
      <c r="B11" s="440">
        <v>3</v>
      </c>
      <c r="C11" s="317">
        <f t="shared" ref="C11:C13" si="0">0.5*(B10+B11)*25</f>
        <v>77.5</v>
      </c>
      <c r="E11" s="398" t="s">
        <v>28</v>
      </c>
      <c r="F11" s="535">
        <f>F8*F9*F10</f>
        <v>23.400000000000002</v>
      </c>
      <c r="G11" s="398" t="s">
        <v>30</v>
      </c>
    </row>
    <row r="12" spans="1:15">
      <c r="A12" s="317">
        <v>75</v>
      </c>
      <c r="B12" s="440">
        <v>3.17</v>
      </c>
      <c r="C12" s="317">
        <f t="shared" si="0"/>
        <v>77.125</v>
      </c>
    </row>
    <row r="13" spans="1:15">
      <c r="A13" s="317">
        <v>100</v>
      </c>
      <c r="B13" s="440">
        <v>3.07</v>
      </c>
      <c r="C13" s="317">
        <f t="shared" si="0"/>
        <v>78</v>
      </c>
      <c r="E13" s="1172" t="s">
        <v>430</v>
      </c>
      <c r="F13" s="1172"/>
      <c r="G13" s="1172"/>
    </row>
    <row r="14" spans="1:15">
      <c r="A14" s="317">
        <v>129</v>
      </c>
      <c r="B14" s="440">
        <v>2.9</v>
      </c>
      <c r="C14" s="317">
        <f>0.5*(B13+B14)*29</f>
        <v>86.564999999999998</v>
      </c>
      <c r="E14" t="s">
        <v>352</v>
      </c>
      <c r="F14">
        <v>0.5</v>
      </c>
    </row>
    <row r="15" spans="1:15">
      <c r="A15" s="317"/>
      <c r="B15" s="440" t="s">
        <v>28</v>
      </c>
      <c r="C15" s="533">
        <f>SUM(C10:C14)</f>
        <v>398.815</v>
      </c>
      <c r="E15" t="s">
        <v>353</v>
      </c>
      <c r="F15">
        <v>0.6</v>
      </c>
    </row>
    <row r="16" spans="1:15">
      <c r="A16" s="317"/>
      <c r="B16" s="440"/>
      <c r="C16" s="317"/>
      <c r="D16" t="s">
        <v>351</v>
      </c>
      <c r="E16" t="s">
        <v>22</v>
      </c>
      <c r="F16">
        <v>11</v>
      </c>
    </row>
    <row r="17" spans="1:7">
      <c r="A17" s="317">
        <v>0</v>
      </c>
      <c r="B17" s="440">
        <v>4.45</v>
      </c>
      <c r="C17" s="317"/>
      <c r="E17" t="s">
        <v>28</v>
      </c>
      <c r="F17" s="399">
        <f>F14*F15*F16</f>
        <v>3.3</v>
      </c>
      <c r="G17" s="398" t="s">
        <v>30</v>
      </c>
    </row>
    <row r="18" spans="1:7">
      <c r="A18" s="317">
        <v>25</v>
      </c>
      <c r="B18" s="440">
        <v>4.45</v>
      </c>
      <c r="C18" s="317">
        <f>0.5*(B17+B18)*25</f>
        <v>111.25</v>
      </c>
    </row>
    <row r="19" spans="1:7">
      <c r="A19" s="317">
        <v>50</v>
      </c>
      <c r="B19" s="440">
        <v>4.5999999999999996</v>
      </c>
      <c r="C19" s="317">
        <f t="shared" ref="C19:C24" si="1">0.5*(B18+B19)*25</f>
        <v>113.12500000000001</v>
      </c>
    </row>
    <row r="20" spans="1:7">
      <c r="A20" s="317">
        <v>75</v>
      </c>
      <c r="B20" s="440">
        <v>3.7</v>
      </c>
      <c r="C20" s="317">
        <f t="shared" si="1"/>
        <v>103.75000000000001</v>
      </c>
      <c r="E20" s="1054" t="s">
        <v>434</v>
      </c>
      <c r="F20" s="1172"/>
      <c r="G20" s="1172"/>
    </row>
    <row r="21" spans="1:7">
      <c r="A21" s="317">
        <v>100</v>
      </c>
      <c r="B21" s="440">
        <v>3.4</v>
      </c>
      <c r="C21" s="317">
        <f t="shared" si="1"/>
        <v>88.75</v>
      </c>
      <c r="E21" s="398" t="s">
        <v>352</v>
      </c>
      <c r="F21">
        <v>1.5</v>
      </c>
    </row>
    <row r="22" spans="1:7">
      <c r="A22" s="317">
        <v>125</v>
      </c>
      <c r="B22" s="440">
        <v>3.8</v>
      </c>
      <c r="C22" s="317">
        <f t="shared" si="1"/>
        <v>89.999999999999986</v>
      </c>
      <c r="E22" s="398" t="s">
        <v>353</v>
      </c>
      <c r="F22">
        <v>49</v>
      </c>
    </row>
    <row r="23" spans="1:7">
      <c r="A23" s="317">
        <v>150</v>
      </c>
      <c r="B23" s="440">
        <v>3.85</v>
      </c>
      <c r="C23" s="317">
        <f t="shared" si="1"/>
        <v>95.625</v>
      </c>
      <c r="E23" s="398"/>
    </row>
    <row r="24" spans="1:7">
      <c r="A24" s="317">
        <v>175</v>
      </c>
      <c r="B24" s="440">
        <v>3.8</v>
      </c>
      <c r="C24" s="317">
        <f t="shared" si="1"/>
        <v>95.625</v>
      </c>
      <c r="E24" s="398" t="s">
        <v>28</v>
      </c>
      <c r="F24">
        <f>F21*F22</f>
        <v>73.5</v>
      </c>
      <c r="G24" s="398" t="s">
        <v>30</v>
      </c>
    </row>
    <row r="25" spans="1:7">
      <c r="A25" s="317">
        <v>178.8</v>
      </c>
      <c r="B25" s="460">
        <v>3.6</v>
      </c>
      <c r="C25" s="317">
        <f>0.5*(B24+B25)*3.8</f>
        <v>14.06</v>
      </c>
    </row>
    <row r="26" spans="1:7">
      <c r="A26" s="317"/>
      <c r="B26" s="440" t="s">
        <v>321</v>
      </c>
      <c r="C26" s="534">
        <f>SUM(C25,C23,C21,C19)</f>
        <v>311.56</v>
      </c>
    </row>
    <row r="27" spans="1:7">
      <c r="A27" s="317"/>
      <c r="B27" s="440"/>
      <c r="C27" s="401"/>
    </row>
    <row r="28" spans="1:7">
      <c r="A28" s="317"/>
      <c r="B28" s="440" t="s">
        <v>331</v>
      </c>
      <c r="C28" s="461">
        <f>C15+C26</f>
        <v>710.375</v>
      </c>
    </row>
    <row r="30" spans="1:7">
      <c r="A30" s="398" t="s">
        <v>431</v>
      </c>
      <c r="C30" s="536">
        <f>C28-F11-F17</f>
        <v>683.67500000000007</v>
      </c>
    </row>
    <row r="31" spans="1:7">
      <c r="A31" s="398"/>
      <c r="C31" s="536"/>
    </row>
    <row r="32" spans="1:7">
      <c r="B32" s="398" t="s">
        <v>354</v>
      </c>
      <c r="C32" s="537">
        <v>683</v>
      </c>
      <c r="D32" s="398" t="s">
        <v>30</v>
      </c>
    </row>
  </sheetData>
  <mergeCells count="8">
    <mergeCell ref="E13:G13"/>
    <mergeCell ref="E20:G20"/>
    <mergeCell ref="E7:G7"/>
    <mergeCell ref="A1:O1"/>
    <mergeCell ref="A2:O2"/>
    <mergeCell ref="A3:O3"/>
    <mergeCell ref="A4:O4"/>
    <mergeCell ref="A5:G5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968A5-798A-4662-B47C-0C51A77793D9}">
  <dimension ref="A1"/>
  <sheetViews>
    <sheetView view="pageLayout" zoomScaleNormal="100" workbookViewId="0">
      <selection activeCell="M27" sqref="M27"/>
    </sheetView>
  </sheetViews>
  <sheetFormatPr defaultRowHeight="21.75"/>
  <sheetData/>
  <pageMargins left="0.7" right="0.7" top="0.75" bottom="0.75" header="0.3" footer="0.3"/>
  <pageSetup paperSize="9" orientation="portrait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M39"/>
  <sheetViews>
    <sheetView view="pageLayout" zoomScaleNormal="100" workbookViewId="0">
      <selection activeCell="O82" sqref="O82"/>
    </sheetView>
  </sheetViews>
  <sheetFormatPr defaultRowHeight="21.75"/>
  <sheetData>
    <row r="39" spans="13:13">
      <c r="M39" s="398" t="s">
        <v>227</v>
      </c>
    </row>
  </sheetData>
  <pageMargins left="0.7" right="0.7" top="0.75" bottom="0.75" header="0.3" footer="0.3"/>
  <pageSetup orientation="portrait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26382-AEAD-4B40-9864-246D65D1CBF7}">
  <dimension ref="A1"/>
  <sheetViews>
    <sheetView view="pageLayout" topLeftCell="A16" zoomScaleNormal="100" workbookViewId="0">
      <selection activeCell="H34" sqref="H34"/>
    </sheetView>
  </sheetViews>
  <sheetFormatPr defaultRowHeight="21.75"/>
  <sheetData/>
  <pageMargins left="0.7" right="0.7" top="0.75" bottom="0.75" header="0.3" footer="0.3"/>
  <pageSetup paperSize="9" orientation="portrait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18</vt:i4>
      </vt:variant>
      <vt:variant>
        <vt:lpstr>ช่วงที่มีชื่อ</vt:lpstr>
      </vt:variant>
      <vt:variant>
        <vt:i4>2</vt:i4>
      </vt:variant>
    </vt:vector>
  </HeadingPairs>
  <TitlesOfParts>
    <vt:vector size="20" baseType="lpstr">
      <vt:lpstr>S2</vt:lpstr>
      <vt:lpstr>S3</vt:lpstr>
      <vt:lpstr>ข้อมูล</vt:lpstr>
      <vt:lpstr>สรุปประมาณราคางานก่อสร้างทาง</vt:lpstr>
      <vt:lpstr>ทรายหยาบ</vt:lpstr>
      <vt:lpstr>ต้นทุนยกขอบราง</vt:lpstr>
      <vt:lpstr>สรุปราคากลาง</vt:lpstr>
      <vt:lpstr>ค่างานต้นทุนถนน คสล.</vt:lpstr>
      <vt:lpstr>ข้อมูลวัสดุ</vt:lpstr>
      <vt:lpstr>ค่างานต้นทุนราง</vt:lpstr>
      <vt:lpstr>ไม้แบบ</vt:lpstr>
      <vt:lpstr>วัสดุมวลรวม</vt:lpstr>
      <vt:lpstr>งวดงาน</vt:lpstr>
      <vt:lpstr>ปร.4 (เสนอราคา)</vt:lpstr>
      <vt:lpstr>คำนวณพื้นที่</vt:lpstr>
      <vt:lpstr>ราคาตีเส้นจราจร</vt:lpstr>
      <vt:lpstr>ระยะขนส่ง ทิปโก้-เทศฯ</vt:lpstr>
      <vt:lpstr>ระยะขนส่ง กทม-เทศฯ</vt:lpstr>
      <vt:lpstr>ข้อมูล!Print_Area</vt:lpstr>
      <vt:lpstr>'ปร.4 (เสนอราคา)'!Print_Area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007</dc:creator>
  <cp:lastModifiedBy>USER</cp:lastModifiedBy>
  <cp:lastPrinted>2025-08-15T03:00:48Z</cp:lastPrinted>
  <dcterms:created xsi:type="dcterms:W3CDTF">1999-01-11T08:20:28Z</dcterms:created>
  <dcterms:modified xsi:type="dcterms:W3CDTF">2025-08-15T03:04:53Z</dcterms:modified>
</cp:coreProperties>
</file>