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1.องค์การบริหารส่วนตำบลโพธิ์ทอง\โครงการของบเงินอุดหนุนเฉพาะกิจ ปี2567\ระบบสูบน้ำพลังงานแสงอาทิตย์\"/>
    </mc:Choice>
  </mc:AlternateContent>
  <bookViews>
    <workbookView xWindow="-120" yWindow="-120" windowWidth="20730" windowHeight="11160" tabRatio="726"/>
  </bookViews>
  <sheets>
    <sheet name="ปร.6 (ก) " sheetId="8" r:id="rId1"/>
    <sheet name="ปร.5" sheetId="6" r:id="rId2"/>
    <sheet name="ปร.4 ก่อสร้าง (เกษตร)" sheetId="1" r:id="rId3"/>
    <sheet name="ปร.4 หอถังสูง" sheetId="11" r:id="rId4"/>
    <sheet name="ปร.4 ครุภันฑ์ (เกษตร)" sheetId="3" r:id="rId5"/>
    <sheet name="ที่มาของตู้ควบคุม" sheetId="10" r:id="rId6"/>
  </sheets>
  <definedNames>
    <definedName name="_xlnm.Print_Area" localSheetId="5">ที่มาของตู้ควบคุม!$A$1:$J$22</definedName>
    <definedName name="_xlnm.Print_Area" localSheetId="2">'ปร.4 ก่อสร้าง (เกษตร)'!$A$1:$J$70</definedName>
    <definedName name="_xlnm.Print_Area" localSheetId="4">'ปร.4 ครุภันฑ์ (เกษตร)'!$A$1:$J$13</definedName>
    <definedName name="_xlnm.Print_Area" localSheetId="3">'ปร.4 หอถังสูง'!$A$1:$K$52</definedName>
    <definedName name="_xlnm.Print_Area" localSheetId="0">'ปร.6 (ก) '!$A$1:$F$35</definedName>
    <definedName name="_xlnm.Print_Titles" localSheetId="2">'ปร.4 ก่อสร้าง (เกษตร)'!$A:$J,'ปร.4 ก่อสร้าง (เกษตร)'!$1:$8</definedName>
    <definedName name="_xlnm.Print_Titles" localSheetId="3">'ปร.4 หอถังสูง'!$1:$6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2" i="11" l="1"/>
  <c r="A3" i="1"/>
  <c r="B12" i="6"/>
  <c r="A4" i="6"/>
  <c r="A3" i="6"/>
  <c r="A5" i="6"/>
  <c r="A3" i="10"/>
  <c r="A2" i="10"/>
  <c r="A2" i="3"/>
  <c r="A3" i="3" l="1"/>
</calcChain>
</file>

<file path=xl/sharedStrings.xml><?xml version="1.0" encoding="utf-8"?>
<sst xmlns="http://schemas.openxmlformats.org/spreadsheetml/2006/main" count="317" uniqueCount="189">
  <si>
    <t>บัญชีแสดงปริมาณวัสดุและแรงงานค่าก่อสร้าง</t>
  </si>
  <si>
    <t xml:space="preserve">แบบ  ปร.4  </t>
  </si>
  <si>
    <t>รายการเลขที่</t>
  </si>
  <si>
    <t>ลำดับที่</t>
  </si>
  <si>
    <t>รายการ</t>
  </si>
  <si>
    <t>จำนวน</t>
  </si>
  <si>
    <t>หน่วย</t>
  </si>
  <si>
    <t>ราคาวัสดุสิ่งของ</t>
  </si>
  <si>
    <t>ค่าแรงงาน</t>
  </si>
  <si>
    <t>ค่าวัสดุและแรงงาน</t>
  </si>
  <si>
    <t>หมายเหตุ</t>
  </si>
  <si>
    <t>ราคาต่อหน่วย</t>
  </si>
  <si>
    <t>จำนวนเงิน</t>
  </si>
  <si>
    <t>งานเตรียมการก่อสร้าง</t>
  </si>
  <si>
    <t>งานปักผังวางแนวและระดับ</t>
  </si>
  <si>
    <t>เหมา</t>
  </si>
  <si>
    <t>รวม (1)</t>
  </si>
  <si>
    <t>อุปกรณ์ ปิด-เปิด วงจรไฟฟ้ากระแสตรง (Circuit breaker DC)</t>
  </si>
  <si>
    <t>ชุด</t>
  </si>
  <si>
    <t>อุปกรณ์ป้องกนฟ้าผ่า (Surge protection)</t>
  </si>
  <si>
    <t>อุปกรณ์ ปิด-เปิด วงจรไฟฟ้ากระแสสลับ (Circuit breaker AC)</t>
  </si>
  <si>
    <t>ตู้ควบคุมระบบสูบน้ำ</t>
  </si>
  <si>
    <t>งาน</t>
  </si>
  <si>
    <t>ค่าแรงประกอบ และติดตั้ง ระบบสูบน้ำพลังงานแสงอาทิตย์</t>
  </si>
  <si>
    <t>รวม (2)</t>
  </si>
  <si>
    <t>งานโครงสร้างเหล็กรองรับแผงเซลล์แสงอาทิตย์</t>
  </si>
  <si>
    <t>เส้น</t>
  </si>
  <si>
    <t>กระป๋อง</t>
  </si>
  <si>
    <t>ลบ.ม.</t>
  </si>
  <si>
    <t>เหล็กเสริมตอม่อ</t>
  </si>
  <si>
    <t xml:space="preserve">   - เหล็กเส้นกลม RB 6</t>
  </si>
  <si>
    <t xml:space="preserve">   - ลวดผูกเหล็ก</t>
  </si>
  <si>
    <t>กก.</t>
  </si>
  <si>
    <t>รวม (3)</t>
  </si>
  <si>
    <t>งานพื้นฐากรากคอนกรีต หอถังน้ำ</t>
  </si>
  <si>
    <t>ดินขุด</t>
  </si>
  <si>
    <t>ทรายหยาบรองพื้น บดอัดแน่น</t>
  </si>
  <si>
    <t>แบบหล่อคอนกรีต</t>
  </si>
  <si>
    <t>ตร.ม.</t>
  </si>
  <si>
    <t>เหล็กเสริม</t>
  </si>
  <si>
    <t>1.6.3 ลวดผูกเหล็ก</t>
  </si>
  <si>
    <t>ต้น</t>
  </si>
  <si>
    <t xml:space="preserve">สลักเกลียวยึดฐาน dia. 25 มม. </t>
  </si>
  <si>
    <t>ตัว</t>
  </si>
  <si>
    <t>รวม (4)</t>
  </si>
  <si>
    <t>รวม (5)</t>
  </si>
  <si>
    <t>รวม (6)</t>
  </si>
  <si>
    <t>ป้ายโครงการ</t>
  </si>
  <si>
    <t>สติ้กเกอร์ข้อความโครงการ</t>
  </si>
  <si>
    <t>รวม (7)</t>
  </si>
  <si>
    <t xml:space="preserve">งานระบบสูบน้ำด้วยพลังงานแสงอาทิตย์ </t>
  </si>
  <si>
    <t>เครื่อง</t>
  </si>
  <si>
    <t>รวม</t>
  </si>
  <si>
    <t>ตู้</t>
  </si>
  <si>
    <t>L/S</t>
  </si>
  <si>
    <t>อุปกรณ์ป้องเลือกการทำงาน (Selector Switch)</t>
  </si>
  <si>
    <t xml:space="preserve">ชุดสายไฟ และอุปกรณ์เสริมประกอบทั้งระบบ  </t>
  </si>
  <si>
    <t xml:space="preserve">เหล็กตัวซี  100x50x20  หนา 2.3 มม. </t>
  </si>
  <si>
    <t xml:space="preserve">เหล็กตัวซี  75x45x15  หนา 2.3 มม. </t>
  </si>
  <si>
    <t>สีเก็บรอยเชื่อมและทาโครงสร้าง</t>
  </si>
  <si>
    <t>เมตร</t>
  </si>
  <si>
    <t xml:space="preserve">อุปกรณ์เชื่อมต่อท่อ </t>
  </si>
  <si>
    <t>รวม (8)</t>
  </si>
  <si>
    <t>รวมราคาทั้งสิ้น</t>
  </si>
  <si>
    <t>หน่วย : บาท</t>
  </si>
  <si>
    <t>ค่างานต้นทุน</t>
  </si>
  <si>
    <t xml:space="preserve"> Factor F</t>
  </si>
  <si>
    <t>ค่าก่อสร้าง</t>
  </si>
  <si>
    <t>รวมราคาก่อสร้าง</t>
  </si>
  <si>
    <t>รวมราคาครุภัณฑ์</t>
  </si>
  <si>
    <t>เงื่อนไขการใช้ตาราง Factor F</t>
  </si>
  <si>
    <t>รวมค่าก่อสร้าง</t>
  </si>
  <si>
    <t xml:space="preserve">ชุดอุปกรณ์ บานพับ สายยู บานประตูเหล็ก </t>
  </si>
  <si>
    <t>เสาคอนกรีตสำเร็จรูป ขนาด 10x10 ซม. ยาว 2 เมตร</t>
  </si>
  <si>
    <t>อุปกรณ์ระบบสูบน้ำพลังงานแสงอาทิตย์</t>
  </si>
  <si>
    <t>รวม (9)</t>
  </si>
  <si>
    <t>งานโครงสร้างรั้วเหล็ก</t>
  </si>
  <si>
    <t xml:space="preserve">สายสลิงสแตนเลส ขนาด 6 มม. </t>
  </si>
  <si>
    <t>งานรากฐานคอนกรีตเสาโครงสร้างรองรับแผงเซลล์แสงอาทิตย์</t>
  </si>
  <si>
    <t>งานพื้นคอนกรีตใต้โครงสร้างรองรับแผงเซลล์แสงอาทิตย์</t>
  </si>
  <si>
    <t>รวม (11)</t>
  </si>
  <si>
    <t>ภาษีมูลค่าเพิ่ม......7..................%</t>
  </si>
  <si>
    <t xml:space="preserve">หินกรวดเบอร์ 1   </t>
  </si>
  <si>
    <t>รายการประมาณราคา</t>
  </si>
  <si>
    <t>ค่าก่อสร้างทั้งหมดรวมเป็นเงิน</t>
  </si>
  <si>
    <t>สรุป</t>
  </si>
  <si>
    <t>รวมค่าก่อสร้างทั้งโครงการ</t>
  </si>
  <si>
    <t>ตัวอักษร</t>
  </si>
  <si>
    <t>ระบบ</t>
  </si>
  <si>
    <t xml:space="preserve">รวมราคาระบบสูบน้ำพลังงานแสงอาทิตย์ </t>
  </si>
  <si>
    <t xml:space="preserve">ครุภัณฑ์  </t>
  </si>
  <si>
    <t>ระบบสูบน้ำพลังงานแสงอาทิตย์ สำหรับการเกษตร</t>
  </si>
  <si>
    <t>อุปกรณ์ประกอบโครงสร้าง เช่น ใบตัด น๊อต  และอื่นๆที่จำเป็น</t>
  </si>
  <si>
    <t>คอนกรีต 1:2:4</t>
  </si>
  <si>
    <t>คอนกรีต 1:3:5</t>
  </si>
  <si>
    <t xml:space="preserve">สีทากันสนิม </t>
  </si>
  <si>
    <t>สีทาภายนอก (บอร์นเงิน)</t>
  </si>
  <si>
    <t>วัตต์</t>
  </si>
  <si>
    <t>ชุดเหล็กโครงสร้างป้าย ขนาด 1.20 x 2.40 เมตร</t>
  </si>
  <si>
    <t>ตู้ควบคุมระบบสูบน้ำด้วยพลังงานแสงอาทิตย์  แบบเกษตร</t>
  </si>
  <si>
    <t>ตู้ควบคุมระบบสูบน้ำด้วยพลังงานแสงอาทิตย์ แบบประปา</t>
  </si>
  <si>
    <t>ค่าวัสดุ</t>
  </si>
  <si>
    <t>แบบแสดงรายการ ปริมาณงาน และราคา</t>
  </si>
  <si>
    <t>แบบสรุปค่าก่อสร้างและค่าครุภัณฑ์จัดซื้อ</t>
  </si>
  <si>
    <t>แบบ ปร.5</t>
  </si>
  <si>
    <t>แบบ ปร.4  ที่แนบ  มีจำนวน                  หน้า</t>
  </si>
  <si>
    <t>เงินล่วงหน้าจ่าย…….....0............%</t>
  </si>
  <si>
    <t>เงินประกันผลงานหัก.......0........%</t>
  </si>
  <si>
    <t>หน่วยงานเจ้าของโครงการ/งานก่อสร้าง : องค์การบริหารส่วนตำบลโพธิ์ทอง</t>
  </si>
  <si>
    <t>แผ่น</t>
  </si>
  <si>
    <t>/ ภาษี</t>
  </si>
  <si>
    <t>รั้วตาข่ายช่อง 1 1/2  นิ้ว ขนาดลวด 3.0 มม.</t>
  </si>
  <si>
    <t xml:space="preserve">แบบเลขที่ :   </t>
  </si>
  <si>
    <t xml:space="preserve">แบบเลขที่ :     </t>
  </si>
  <si>
    <t>บ่อ</t>
  </si>
  <si>
    <t>ระบบท่อประปาและบ่อบาดาล</t>
  </si>
  <si>
    <t>งานโครงเหล็กหอสูงน้ำขนาด 10 ลบ.ม. สูง ๖ เมตร</t>
  </si>
  <si>
    <t xml:space="preserve">ท่อ PVC Class 8.5 ขนาด 2 นิ้ว  </t>
  </si>
  <si>
    <t xml:space="preserve">                              พร้อมระบบกระจายน้ำ</t>
  </si>
  <si>
    <t xml:space="preserve">ชื่อโครงการ/งานก่อสร้าง : ขุดเจาะบ่อบาดาลเพื่อการเกษตร และติดตั้งระบบสูบน้ำด้วยพลังงานแสงอาทิตย์ ขนาดไม่น้อยกว่า 2,500 วัตต์ </t>
  </si>
  <si>
    <t xml:space="preserve">โครงการขุดเจาะบ่อบาดาลระบบสูบน้ำพลังงานแสงอาทิตย์ </t>
  </si>
  <si>
    <t>ขุดเจาะบ่อบาดาลเพื่อการเกษตร และติดตั้งระบบสูบน้ำ</t>
  </si>
  <si>
    <t xml:space="preserve">ด้วยพลังงานแสงอาทิตย์ ขนาดไม่น้อยกว่า 2,500 วัตต์ </t>
  </si>
  <si>
    <t>พร้อมระบบกระจายน้ำ</t>
  </si>
  <si>
    <t>ขุดเจาะบ่อบาดาล ระบบสูบน้ำพลังงานแสงอาทิตย์</t>
  </si>
  <si>
    <t>ชื่อโครงการ/งานก่อสร้าง   : ขุดเจาะบ่อบาดาลเพื่อการเกษตร และติดตั้งระบบสูบน้ำด้วยพลังงานแสงอาทิตย์ ขนาดไม่น้อยกว่า 2,500 วัตต์ พร้อมระบบกระจายน้ำ</t>
  </si>
  <si>
    <t>คิดเป็นเงินค่างาน</t>
  </si>
  <si>
    <t>รวมเงิน</t>
  </si>
  <si>
    <t xml:space="preserve">บันไดเหล็ก </t>
  </si>
  <si>
    <t xml:space="preserve">อุปกรณ์ยึดถัง </t>
  </si>
  <si>
    <t>น๊อต dia. 1/2" x 3"</t>
  </si>
  <si>
    <t>ใบ</t>
  </si>
  <si>
    <t>ถังไฟเบอร์กลาส ขนาดจุ 2.50 ลบ.ม.</t>
  </si>
  <si>
    <t>ทาสีน้ำมัน</t>
  </si>
  <si>
    <t>ทาสีน้ำพลาสติก</t>
  </si>
  <si>
    <t>รวมยอดยกมา</t>
  </si>
  <si>
    <t>รวมยอดยกไป</t>
  </si>
  <si>
    <t>ม้วน</t>
  </si>
  <si>
    <t>เทปพันเกลียว</t>
  </si>
  <si>
    <t>ยีโบลท์ dia 3"</t>
  </si>
  <si>
    <t>ยูเนี่ยน dia 2"</t>
  </si>
  <si>
    <t>นิปเปิ้ล dia 2"</t>
  </si>
  <si>
    <t>เหล็กรัดท่อ dia 2"</t>
  </si>
  <si>
    <t>เหล็กรัดท่อ dia 3"</t>
  </si>
  <si>
    <t>ท่อน</t>
  </si>
  <si>
    <t>ท่อเหล็กอาบสังกะสี+ข้อต่อยาว6ม. dia 2"</t>
  </si>
  <si>
    <t>ท่อเหล็กอาบสังกะสี+ข้อต่อยาว6ม. dia 3"</t>
  </si>
  <si>
    <t>ค่าแรงประกอบติดตั้งโครงสร้าง และท่อ</t>
  </si>
  <si>
    <t>ท่อเหล็กอาบสังกะสี+ข้อต่อยาว6ม. dia 1 1/4"</t>
  </si>
  <si>
    <t>ท่อเหล็กอาบสังกะสี+ข้อต่อยาว6ม. dia 2 1/2"</t>
  </si>
  <si>
    <t>ค่าแรง</t>
  </si>
  <si>
    <t>เป็นเงิน</t>
  </si>
  <si>
    <t>ค่าวัสดุและ</t>
  </si>
  <si>
    <t>จำนวนหน่วย</t>
  </si>
  <si>
    <t xml:space="preserve">2. ระบบท่อและอุปกรณ์ </t>
  </si>
  <si>
    <t>1. งานโครงสร้างเหล็กหอถังสูง</t>
  </si>
  <si>
    <t>ท่อ PVC.ชั้น 8.5 +ข้อต่อ dia 3"</t>
  </si>
  <si>
    <t>ท่อ PVC.ชั้น 8.5+ข้อต่อ dia 2"</t>
  </si>
  <si>
    <t>ท่อ PVC.ชั้น 8.5+ข้อต่อ dia 1"</t>
  </si>
  <si>
    <t xml:space="preserve">ข้องอ PVC. dia. 3" </t>
  </si>
  <si>
    <t xml:space="preserve">ข้องอ 90 PVC. dia. 2" </t>
  </si>
  <si>
    <t xml:space="preserve">ข้องอ 45 PVC. dia. 3" </t>
  </si>
  <si>
    <t>เหล็กฉาก ขนาด 50 x 50 x 4 มม.</t>
  </si>
  <si>
    <t xml:space="preserve">ข้องอ 45 PVC. dia. 2" </t>
  </si>
  <si>
    <t xml:space="preserve">สามทาง PVC. dia. 3" </t>
  </si>
  <si>
    <t xml:space="preserve">สามทาง PVC. dia. 2" </t>
  </si>
  <si>
    <t>ประตูน้ำทองเหลือง dia 3" แบบพวงมาลัย</t>
  </si>
  <si>
    <t>ประตูน้ำ PVC. dia 2" แบบบอลวาล์ว</t>
  </si>
  <si>
    <t>3. งานทาสี</t>
  </si>
  <si>
    <t>4. งานอื่น ๆ</t>
  </si>
  <si>
    <t>เหล็กกล่องชุบซิงค์ 2" x 4" 1.5 มม.</t>
  </si>
  <si>
    <t>หอถังสูงโครงเหล็กอาบสังกะสี พร้อมถังน้ำไฟเบอร์กลาส</t>
  </si>
  <si>
    <t>เจาะบ่อบาดาลขาด 5 นิ้ว ความลึกไม่น้อยกว่า 30 เมตร</t>
  </si>
  <si>
    <t>1.6.1 RB 6</t>
  </si>
  <si>
    <t>เพลทเหล็ก ขนาด 150x150 มม. หนา 9 มม.</t>
  </si>
  <si>
    <t>ท่อเหล็ก ขนาด 1 1/4 นิ้ว หนา 2.3 มม.</t>
  </si>
  <si>
    <t>น็อตยึดเพลท J bolt M6  ยาว 0.30 ม.</t>
  </si>
  <si>
    <t>1.6.2 DB12</t>
  </si>
  <si>
    <t>ปั้มสูบน้ำบาดาลพร้อมอุปกรณ์ควบคุมการทำงาน ขนาด 20 ลบ.ม.ต่อวัน</t>
  </si>
  <si>
    <t xml:space="preserve">แผงโซลาร์เซลล์ Polycrystalline </t>
  </si>
  <si>
    <t>หน่วยงานเจ้าของโครงการ/งานก่อสร้าง  : องค์การบริหารส่วนตำบลโพธิ์ทอง ตำบลโพธิ์ทอง อำเภอเสลภูมิ จังหวัดร้อยเอ็ด</t>
  </si>
  <si>
    <t>หน่วยงานเจ้าของโครงการ/งานก่อสร้าง : องค์การบริหารส่วนตำบลโพธิ์ทอง ตำบลโพธิ์ทอง อำเภอเสลภูมิ จังหวัดร้อยเอ็ด</t>
  </si>
  <si>
    <t>สถานที่ก่อสร้าง  :  แปลงพื้นที่กลุ่มเกษตรกร บ้านหนองแงน หมู่ที่ 7 ตำบลโพธิ์ทอง อำเภอเสลภูมิ จังหวัดร้อยเอ็ด</t>
  </si>
  <si>
    <t>แบบ ปร.6 แผ่นที่ 1 / 1</t>
  </si>
  <si>
    <t>มาตรวัดน้ำ ขนาด  1/2 นิ้ว</t>
  </si>
  <si>
    <t>ดอกเบี้ยเงินกู้.......7..................%</t>
  </si>
  <si>
    <t>(……………………………………………….)</t>
  </si>
  <si>
    <t xml:space="preserve">                                                            ........................................................ผู้เสนอราคา</t>
  </si>
  <si>
    <t>(.........................................................)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</si>
</sst>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-;\-* #,##0.00_-;_-* &quot;-&quot;??_-;_-@_-"/>
    <numFmt numFmtId="187" formatCode="_-* #,##0_-;\-* #,##0_-;_-* &quot;-&quot;??_-;_-@_-"/>
    <numFmt numFmtId="188" formatCode="#,##0.0000"/>
    <numFmt numFmtId="189" formatCode="_-* #,##0.0000_-;\-* #,##0.0000_-;_-* &quot;-&quot;????_-;_-@_-"/>
    <numFmt numFmtId="190" formatCode="#,##0.00_ ;\-#,##0.00\ "/>
    <numFmt numFmtId="191" formatCode="0.0"/>
  </numFmts>
  <fonts count="35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6"/>
      <name val="Browallia New"/>
      <family val="2"/>
    </font>
    <font>
      <b/>
      <sz val="16"/>
      <color theme="1"/>
      <name val="TH SarabunIT๙"/>
      <family val="2"/>
    </font>
    <font>
      <sz val="11"/>
      <color theme="1"/>
      <name val="TH SarabunIT๙"/>
      <family val="2"/>
    </font>
    <font>
      <sz val="16"/>
      <color theme="1"/>
      <name val="TH SarabunIT๙"/>
      <family val="2"/>
    </font>
    <font>
      <sz val="11"/>
      <color theme="1"/>
      <name val="TH SarabunPSK"/>
      <family val="2"/>
    </font>
    <font>
      <b/>
      <sz val="16"/>
      <color theme="1"/>
      <name val="TH SarabunPSK"/>
      <family val="2"/>
    </font>
    <font>
      <b/>
      <u/>
      <sz val="16"/>
      <color theme="1"/>
      <name val="TH SarabunPSK"/>
      <family val="2"/>
    </font>
    <font>
      <sz val="16"/>
      <color theme="1"/>
      <name val="TH SarabunPSK"/>
      <family val="2"/>
    </font>
    <font>
      <sz val="16"/>
      <name val="TH SarabunPSK"/>
      <family val="2"/>
    </font>
    <font>
      <sz val="18"/>
      <color theme="1"/>
      <name val="TH SarabunPSK"/>
      <family val="2"/>
    </font>
    <font>
      <b/>
      <sz val="16"/>
      <name val="TH SarabunPSK"/>
      <family val="2"/>
    </font>
    <font>
      <b/>
      <sz val="18"/>
      <color theme="1"/>
      <name val="TH SarabunPSK"/>
      <family val="2"/>
    </font>
    <font>
      <b/>
      <u/>
      <sz val="20"/>
      <color theme="1"/>
      <name val="TH SarabunPSK"/>
      <family val="2"/>
    </font>
    <font>
      <sz val="14"/>
      <name val="TH SarabunPSK"/>
      <family val="2"/>
    </font>
    <font>
      <sz val="14"/>
      <color theme="1"/>
      <name val="TH SarabunPSK"/>
      <family val="2"/>
    </font>
    <font>
      <b/>
      <sz val="14"/>
      <color theme="1"/>
      <name val="TH SarabunPSK"/>
      <family val="2"/>
    </font>
    <font>
      <b/>
      <u/>
      <sz val="14"/>
      <color theme="1"/>
      <name val="TH SarabunPSK"/>
      <family val="2"/>
    </font>
    <font>
      <b/>
      <u/>
      <sz val="18"/>
      <name val="TH SarabunPSK"/>
      <family val="2"/>
    </font>
    <font>
      <sz val="16"/>
      <color indexed="8"/>
      <name val="TH SarabunPSK"/>
      <family val="2"/>
    </font>
    <font>
      <b/>
      <sz val="16"/>
      <color indexed="8"/>
      <name val="TH SarabunPSK"/>
      <family val="2"/>
    </font>
    <font>
      <b/>
      <sz val="14"/>
      <name val="TH SarabunPSK"/>
      <family val="2"/>
    </font>
    <font>
      <sz val="14"/>
      <name val="CordiaUPC"/>
    </font>
    <font>
      <sz val="14"/>
      <name val="CordiaUPC"/>
      <family val="2"/>
      <charset val="222"/>
    </font>
    <font>
      <b/>
      <sz val="14"/>
      <name val="CordiaUPC"/>
    </font>
    <font>
      <b/>
      <sz val="14"/>
      <name val="CordiaUPC"/>
      <charset val="222"/>
    </font>
    <font>
      <u/>
      <sz val="14"/>
      <name val="CordiaUPC"/>
      <family val="2"/>
      <charset val="222"/>
    </font>
    <font>
      <b/>
      <u/>
      <sz val="14"/>
      <name val="CordiaUPC"/>
      <charset val="222"/>
    </font>
    <font>
      <sz val="14"/>
      <name val="AngsanaUPC"/>
    </font>
    <font>
      <b/>
      <u/>
      <sz val="14"/>
      <name val="CordiaUPC"/>
      <family val="2"/>
      <charset val="222"/>
    </font>
    <font>
      <b/>
      <sz val="14"/>
      <name val="CordiaUPC"/>
      <family val="2"/>
      <charset val="222"/>
    </font>
    <font>
      <b/>
      <sz val="12"/>
      <name val="CordiaUPC"/>
      <family val="2"/>
      <charset val="222"/>
    </font>
    <font>
      <b/>
      <i/>
      <sz val="14"/>
      <name val="CordiaUPC"/>
      <charset val="222"/>
    </font>
    <font>
      <i/>
      <sz val="14"/>
      <name val="CordiaUPC"/>
      <charset val="22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indexed="9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3" fillId="0" borderId="0"/>
    <xf numFmtId="0" fontId="23" fillId="0" borderId="0"/>
    <xf numFmtId="0" fontId="29" fillId="0" borderId="0"/>
  </cellStyleXfs>
  <cellXfs count="360">
    <xf numFmtId="0" fontId="0" fillId="0" borderId="0" xfId="0"/>
    <xf numFmtId="0" fontId="4" fillId="0" borderId="0" xfId="0" applyFont="1"/>
    <xf numFmtId="0" fontId="5" fillId="0" borderId="0" xfId="0" applyFont="1"/>
    <xf numFmtId="43" fontId="4" fillId="0" borderId="0" xfId="1" applyFont="1"/>
    <xf numFmtId="189" fontId="4" fillId="0" borderId="0" xfId="0" applyNumberFormat="1" applyFont="1"/>
    <xf numFmtId="0" fontId="3" fillId="0" borderId="0" xfId="0" applyFont="1"/>
    <xf numFmtId="0" fontId="6" fillId="0" borderId="0" xfId="0" applyFont="1"/>
    <xf numFmtId="0" fontId="7" fillId="0" borderId="0" xfId="0" applyFont="1"/>
    <xf numFmtId="0" fontId="7" fillId="0" borderId="0" xfId="0" applyFont="1" applyAlignment="1">
      <alignment horizontal="right"/>
    </xf>
    <xf numFmtId="0" fontId="9" fillId="0" borderId="16" xfId="0" applyFont="1" applyBorder="1"/>
    <xf numFmtId="0" fontId="10" fillId="0" borderId="0" xfId="0" applyFont="1"/>
    <xf numFmtId="0" fontId="9" fillId="0" borderId="17" xfId="0" applyFont="1" applyBorder="1"/>
    <xf numFmtId="0" fontId="9" fillId="2" borderId="17" xfId="0" applyFont="1" applyFill="1" applyBorder="1"/>
    <xf numFmtId="0" fontId="9" fillId="0" borderId="17" xfId="0" applyFont="1" applyBorder="1" applyAlignment="1">
      <alignment horizontal="center"/>
    </xf>
    <xf numFmtId="0" fontId="9" fillId="0" borderId="0" xfId="0" applyFont="1"/>
    <xf numFmtId="0" fontId="9" fillId="0" borderId="0" xfId="0" applyFont="1" applyAlignment="1">
      <alignment horizontal="right"/>
    </xf>
    <xf numFmtId="0" fontId="7" fillId="7" borderId="7" xfId="0" applyFont="1" applyFill="1" applyBorder="1" applyAlignment="1">
      <alignment horizontal="center" vertical="center" wrapText="1"/>
    </xf>
    <xf numFmtId="0" fontId="11" fillId="0" borderId="7" xfId="0" applyFont="1" applyBorder="1"/>
    <xf numFmtId="0" fontId="12" fillId="2" borderId="7" xfId="0" applyFont="1" applyFill="1" applyBorder="1" applyAlignment="1">
      <alignment horizontal="left"/>
    </xf>
    <xf numFmtId="0" fontId="11" fillId="0" borderId="7" xfId="0" applyFont="1" applyBorder="1" applyAlignment="1">
      <alignment horizontal="center"/>
    </xf>
    <xf numFmtId="0" fontId="9" fillId="0" borderId="7" xfId="0" applyFont="1" applyBorder="1" applyAlignment="1">
      <alignment horizontal="center"/>
    </xf>
    <xf numFmtId="0" fontId="10" fillId="2" borderId="7" xfId="0" applyFont="1" applyFill="1" applyBorder="1"/>
    <xf numFmtId="43" fontId="9" fillId="0" borderId="7" xfId="1" applyFont="1" applyBorder="1" applyAlignment="1">
      <alignment horizontal="center"/>
    </xf>
    <xf numFmtId="0" fontId="9" fillId="2" borderId="7" xfId="0" applyFont="1" applyFill="1" applyBorder="1" applyAlignment="1">
      <alignment wrapText="1"/>
    </xf>
    <xf numFmtId="43" fontId="9" fillId="0" borderId="7" xfId="1" applyFont="1" applyBorder="1" applyAlignment="1">
      <alignment horizontal="right"/>
    </xf>
    <xf numFmtId="0" fontId="9" fillId="2" borderId="7" xfId="0" applyFont="1" applyFill="1" applyBorder="1"/>
    <xf numFmtId="4" fontId="9" fillId="0" borderId="7" xfId="0" applyNumberFormat="1" applyFont="1" applyBorder="1" applyAlignment="1">
      <alignment horizontal="right"/>
    </xf>
    <xf numFmtId="0" fontId="11" fillId="2" borderId="7" xfId="0" applyFont="1" applyFill="1" applyBorder="1"/>
    <xf numFmtId="43" fontId="11" fillId="0" borderId="7" xfId="1" applyFont="1" applyBorder="1" applyAlignment="1">
      <alignment horizontal="right"/>
    </xf>
    <xf numFmtId="4" fontId="11" fillId="0" borderId="7" xfId="0" applyNumberFormat="1" applyFont="1" applyBorder="1" applyAlignment="1">
      <alignment horizontal="right"/>
    </xf>
    <xf numFmtId="43" fontId="11" fillId="0" borderId="7" xfId="1" applyFont="1" applyBorder="1" applyAlignment="1">
      <alignment horizontal="center"/>
    </xf>
    <xf numFmtId="0" fontId="13" fillId="0" borderId="7" xfId="0" applyFont="1" applyBorder="1"/>
    <xf numFmtId="0" fontId="7" fillId="4" borderId="7" xfId="0" applyFont="1" applyFill="1" applyBorder="1" applyAlignment="1">
      <alignment horizontal="center"/>
    </xf>
    <xf numFmtId="0" fontId="9" fillId="4" borderId="7" xfId="0" applyFont="1" applyFill="1" applyBorder="1" applyAlignment="1">
      <alignment horizontal="center"/>
    </xf>
    <xf numFmtId="43" fontId="7" fillId="4" borderId="7" xfId="1" applyFont="1" applyFill="1" applyBorder="1" applyAlignment="1">
      <alignment horizontal="center"/>
    </xf>
    <xf numFmtId="0" fontId="7" fillId="5" borderId="7" xfId="0" applyFont="1" applyFill="1" applyBorder="1" applyAlignment="1">
      <alignment horizontal="center"/>
    </xf>
    <xf numFmtId="0" fontId="9" fillId="5" borderId="18" xfId="0" applyFont="1" applyFill="1" applyBorder="1" applyAlignment="1">
      <alignment horizontal="center"/>
    </xf>
    <xf numFmtId="43" fontId="7" fillId="5" borderId="18" xfId="1" applyFont="1" applyFill="1" applyBorder="1" applyAlignment="1">
      <alignment horizontal="center"/>
    </xf>
    <xf numFmtId="0" fontId="7" fillId="5" borderId="20" xfId="0" applyFont="1" applyFill="1" applyBorder="1" applyAlignment="1">
      <alignment horizont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1" fillId="0" borderId="0" xfId="0" applyFont="1"/>
    <xf numFmtId="0" fontId="9" fillId="0" borderId="17" xfId="0" applyFont="1" applyBorder="1" applyAlignment="1">
      <alignment horizontal="right"/>
    </xf>
    <xf numFmtId="0" fontId="7" fillId="7" borderId="1" xfId="0" applyFont="1" applyFill="1" applyBorder="1" applyAlignment="1">
      <alignment horizontal="center" vertical="center"/>
    </xf>
    <xf numFmtId="0" fontId="7" fillId="7" borderId="6" xfId="0" applyFont="1" applyFill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7" fillId="2" borderId="7" xfId="0" applyFont="1" applyFill="1" applyBorder="1"/>
    <xf numFmtId="188" fontId="9" fillId="0" borderId="7" xfId="0" quotePrefix="1" applyNumberFormat="1" applyFont="1" applyBorder="1" applyAlignment="1">
      <alignment horizontal="center"/>
    </xf>
    <xf numFmtId="0" fontId="9" fillId="0" borderId="7" xfId="0" applyFont="1" applyBorder="1"/>
    <xf numFmtId="0" fontId="15" fillId="0" borderId="7" xfId="0" applyFont="1" applyBorder="1" applyAlignment="1">
      <alignment horizontal="center" vertical="center"/>
    </xf>
    <xf numFmtId="0" fontId="16" fillId="2" borderId="7" xfId="0" applyFont="1" applyFill="1" applyBorder="1"/>
    <xf numFmtId="43" fontId="16" fillId="0" borderId="7" xfId="1" applyFont="1" applyBorder="1" applyAlignment="1">
      <alignment horizontal="right"/>
    </xf>
    <xf numFmtId="188" fontId="16" fillId="0" borderId="7" xfId="0" quotePrefix="1" applyNumberFormat="1" applyFont="1" applyBorder="1" applyAlignment="1">
      <alignment horizontal="center"/>
    </xf>
    <xf numFmtId="0" fontId="16" fillId="0" borderId="7" xfId="0" applyFont="1" applyBorder="1"/>
    <xf numFmtId="0" fontId="17" fillId="3" borderId="7" xfId="0" applyFont="1" applyFill="1" applyBorder="1" applyAlignment="1">
      <alignment horizontal="center" vertical="center"/>
    </xf>
    <xf numFmtId="0" fontId="18" fillId="3" borderId="7" xfId="0" applyFont="1" applyFill="1" applyBorder="1" applyAlignment="1">
      <alignment horizontal="center"/>
    </xf>
    <xf numFmtId="43" fontId="17" fillId="3" borderId="7" xfId="1" applyFont="1" applyFill="1" applyBorder="1" applyAlignment="1">
      <alignment vertical="center"/>
    </xf>
    <xf numFmtId="188" fontId="17" fillId="3" borderId="7" xfId="0" applyNumberFormat="1" applyFont="1" applyFill="1" applyBorder="1"/>
    <xf numFmtId="43" fontId="17" fillId="3" borderId="7" xfId="1" applyFont="1" applyFill="1" applyBorder="1" applyAlignment="1">
      <alignment horizontal="right"/>
    </xf>
    <xf numFmtId="0" fontId="17" fillId="3" borderId="7" xfId="0" applyFont="1" applyFill="1" applyBorder="1"/>
    <xf numFmtId="0" fontId="7" fillId="0" borderId="7" xfId="0" applyFont="1" applyBorder="1" applyAlignment="1">
      <alignment horizontal="center" vertical="center"/>
    </xf>
    <xf numFmtId="0" fontId="7" fillId="0" borderId="7" xfId="0" applyFont="1" applyBorder="1"/>
    <xf numFmtId="43" fontId="9" fillId="0" borderId="7" xfId="1" applyFont="1" applyBorder="1"/>
    <xf numFmtId="4" fontId="9" fillId="0" borderId="7" xfId="0" quotePrefix="1" applyNumberFormat="1" applyFont="1" applyBorder="1" applyAlignment="1">
      <alignment horizontal="center"/>
    </xf>
    <xf numFmtId="0" fontId="16" fillId="0" borderId="7" xfId="0" applyFont="1" applyBorder="1" applyAlignment="1">
      <alignment horizontal="center" vertical="center"/>
    </xf>
    <xf numFmtId="43" fontId="16" fillId="0" borderId="7" xfId="1" applyFont="1" applyBorder="1"/>
    <xf numFmtId="4" fontId="16" fillId="0" borderId="7" xfId="0" quotePrefix="1" applyNumberFormat="1" applyFont="1" applyBorder="1" applyAlignment="1">
      <alignment horizontal="center"/>
    </xf>
    <xf numFmtId="4" fontId="17" fillId="3" borderId="7" xfId="0" applyNumberFormat="1" applyFont="1" applyFill="1" applyBorder="1"/>
    <xf numFmtId="0" fontId="17" fillId="2" borderId="7" xfId="0" applyFont="1" applyFill="1" applyBorder="1"/>
    <xf numFmtId="0" fontId="18" fillId="2" borderId="7" xfId="0" applyFont="1" applyFill="1" applyBorder="1" applyAlignment="1">
      <alignment horizontal="center"/>
    </xf>
    <xf numFmtId="4" fontId="17" fillId="2" borderId="7" xfId="0" applyNumberFormat="1" applyFont="1" applyFill="1" applyBorder="1"/>
    <xf numFmtId="0" fontId="9" fillId="0" borderId="18" xfId="0" applyFont="1" applyBorder="1"/>
    <xf numFmtId="4" fontId="7" fillId="6" borderId="19" xfId="0" applyNumberFormat="1" applyFont="1" applyFill="1" applyBorder="1"/>
    <xf numFmtId="0" fontId="9" fillId="6" borderId="19" xfId="0" applyFont="1" applyFill="1" applyBorder="1"/>
    <xf numFmtId="0" fontId="10" fillId="0" borderId="0" xfId="0" applyFont="1" applyAlignment="1">
      <alignment horizontal="right"/>
    </xf>
    <xf numFmtId="0" fontId="10" fillId="0" borderId="0" xfId="0" applyFont="1" applyAlignment="1">
      <alignment vertical="center"/>
    </xf>
    <xf numFmtId="0" fontId="12" fillId="7" borderId="1" xfId="0" applyFont="1" applyFill="1" applyBorder="1" applyAlignment="1">
      <alignment horizontal="center" vertical="center"/>
    </xf>
    <xf numFmtId="0" fontId="12" fillId="7" borderId="7" xfId="0" applyFont="1" applyFill="1" applyBorder="1" applyAlignment="1">
      <alignment horizontal="center"/>
    </xf>
    <xf numFmtId="0" fontId="12" fillId="7" borderId="2" xfId="0" applyFont="1" applyFill="1" applyBorder="1" applyAlignment="1">
      <alignment horizontal="center"/>
    </xf>
    <xf numFmtId="0" fontId="12" fillId="7" borderId="6" xfId="0" applyFont="1" applyFill="1" applyBorder="1" applyAlignment="1">
      <alignment horizontal="center" vertical="center"/>
    </xf>
    <xf numFmtId="0" fontId="12" fillId="2" borderId="9" xfId="0" applyFont="1" applyFill="1" applyBorder="1" applyAlignment="1">
      <alignment horizontal="center"/>
    </xf>
    <xf numFmtId="0" fontId="12" fillId="2" borderId="9" xfId="0" applyFont="1" applyFill="1" applyBorder="1" applyAlignment="1">
      <alignment horizontal="left"/>
    </xf>
    <xf numFmtId="43" fontId="10" fillId="2" borderId="9" xfId="1" applyFont="1" applyFill="1" applyBorder="1" applyAlignment="1">
      <alignment horizontal="center" vertical="center"/>
    </xf>
    <xf numFmtId="49" fontId="10" fillId="2" borderId="9" xfId="0" applyNumberFormat="1" applyFont="1" applyFill="1" applyBorder="1" applyAlignment="1">
      <alignment horizontal="center"/>
    </xf>
    <xf numFmtId="3" fontId="10" fillId="2" borderId="9" xfId="1" applyNumberFormat="1" applyFont="1" applyFill="1" applyBorder="1" applyAlignment="1">
      <alignment horizontal="center"/>
    </xf>
    <xf numFmtId="187" fontId="10" fillId="2" borderId="9" xfId="1" applyNumberFormat="1" applyFont="1" applyFill="1" applyBorder="1" applyAlignment="1">
      <alignment horizontal="center"/>
    </xf>
    <xf numFmtId="43" fontId="10" fillId="2" borderId="0" xfId="1" applyFont="1" applyFill="1" applyBorder="1"/>
    <xf numFmtId="43" fontId="10" fillId="2" borderId="9" xfId="1" applyFont="1" applyFill="1" applyBorder="1"/>
    <xf numFmtId="0" fontId="10" fillId="2" borderId="10" xfId="0" applyFont="1" applyFill="1" applyBorder="1" applyAlignment="1">
      <alignment horizontal="center"/>
    </xf>
    <xf numFmtId="0" fontId="10" fillId="2" borderId="9" xfId="0" applyFont="1" applyFill="1" applyBorder="1" applyAlignment="1">
      <alignment horizontal="center"/>
    </xf>
    <xf numFmtId="0" fontId="10" fillId="2" borderId="9" xfId="0" applyFont="1" applyFill="1" applyBorder="1"/>
    <xf numFmtId="43" fontId="10" fillId="2" borderId="9" xfId="1" applyFont="1" applyFill="1" applyBorder="1" applyAlignment="1">
      <alignment horizontal="center" vertical="center" shrinkToFit="1"/>
    </xf>
    <xf numFmtId="43" fontId="10" fillId="2" borderId="9" xfId="1" applyFont="1" applyFill="1" applyBorder="1" applyAlignment="1">
      <alignment horizontal="center"/>
    </xf>
    <xf numFmtId="43" fontId="10" fillId="2" borderId="0" xfId="1" applyFont="1" applyFill="1" applyBorder="1" applyAlignment="1">
      <alignment horizontal="center"/>
    </xf>
    <xf numFmtId="0" fontId="12" fillId="5" borderId="7" xfId="0" applyFont="1" applyFill="1" applyBorder="1"/>
    <xf numFmtId="0" fontId="12" fillId="5" borderId="3" xfId="0" applyFont="1" applyFill="1" applyBorder="1"/>
    <xf numFmtId="43" fontId="12" fillId="5" borderId="7" xfId="1" applyFont="1" applyFill="1" applyBorder="1" applyAlignment="1">
      <alignment horizontal="center"/>
    </xf>
    <xf numFmtId="43" fontId="12" fillId="5" borderId="2" xfId="1" applyFont="1" applyFill="1" applyBorder="1"/>
    <xf numFmtId="43" fontId="12" fillId="5" borderId="7" xfId="1" applyFont="1" applyFill="1" applyBorder="1"/>
    <xf numFmtId="0" fontId="12" fillId="5" borderId="3" xfId="0" applyFont="1" applyFill="1" applyBorder="1" applyAlignment="1">
      <alignment horizontal="center"/>
    </xf>
    <xf numFmtId="0" fontId="12" fillId="2" borderId="9" xfId="2" applyFont="1" applyFill="1" applyBorder="1" applyAlignment="1">
      <alignment horizontal="left" shrinkToFit="1"/>
    </xf>
    <xf numFmtId="43" fontId="10" fillId="2" borderId="9" xfId="1" applyFont="1" applyFill="1" applyBorder="1" applyAlignment="1">
      <alignment horizontal="right"/>
    </xf>
    <xf numFmtId="2" fontId="10" fillId="2" borderId="9" xfId="1" applyNumberFormat="1" applyFont="1" applyFill="1" applyBorder="1"/>
    <xf numFmtId="0" fontId="10" fillId="2" borderId="9" xfId="2" applyFont="1" applyFill="1" applyBorder="1" applyAlignment="1">
      <alignment shrinkToFit="1"/>
    </xf>
    <xf numFmtId="0" fontId="10" fillId="2" borderId="9" xfId="0" applyFont="1" applyFill="1" applyBorder="1" applyAlignment="1">
      <alignment horizontal="center" vertical="center"/>
    </xf>
    <xf numFmtId="43" fontId="10" fillId="2" borderId="9" xfId="1" applyFont="1" applyFill="1" applyBorder="1" applyAlignment="1"/>
    <xf numFmtId="43" fontId="10" fillId="2" borderId="0" xfId="1" applyFont="1" applyFill="1" applyBorder="1" applyAlignment="1"/>
    <xf numFmtId="0" fontId="10" fillId="2" borderId="10" xfId="0" applyFont="1" applyFill="1" applyBorder="1"/>
    <xf numFmtId="0" fontId="20" fillId="2" borderId="9" xfId="0" applyFont="1" applyFill="1" applyBorder="1" applyAlignment="1">
      <alignment vertical="top" wrapText="1"/>
    </xf>
    <xf numFmtId="0" fontId="12" fillId="2" borderId="1" xfId="0" applyFont="1" applyFill="1" applyBorder="1" applyAlignment="1">
      <alignment horizontal="center"/>
    </xf>
    <xf numFmtId="0" fontId="12" fillId="2" borderId="10" xfId="2" applyFont="1" applyFill="1" applyBorder="1" applyAlignment="1">
      <alignment horizontal="left" shrinkToFit="1"/>
    </xf>
    <xf numFmtId="43" fontId="10" fillId="2" borderId="13" xfId="1" applyFont="1" applyFill="1" applyBorder="1"/>
    <xf numFmtId="0" fontId="10" fillId="2" borderId="1" xfId="0" applyFont="1" applyFill="1" applyBorder="1"/>
    <xf numFmtId="0" fontId="10" fillId="2" borderId="0" xfId="0" applyFont="1" applyFill="1"/>
    <xf numFmtId="0" fontId="20" fillId="2" borderId="10" xfId="0" applyFont="1" applyFill="1" applyBorder="1" applyAlignment="1">
      <alignment vertical="center" wrapText="1"/>
    </xf>
    <xf numFmtId="43" fontId="10" fillId="2" borderId="13" xfId="1" applyFont="1" applyFill="1" applyBorder="1" applyAlignment="1">
      <alignment horizontal="center" vertical="center"/>
    </xf>
    <xf numFmtId="43" fontId="20" fillId="2" borderId="10" xfId="1" applyFont="1" applyFill="1" applyBorder="1" applyAlignment="1">
      <alignment vertical="center" wrapText="1"/>
    </xf>
    <xf numFmtId="43" fontId="20" fillId="2" borderId="9" xfId="1" applyFont="1" applyFill="1" applyBorder="1" applyAlignment="1">
      <alignment vertical="center" wrapText="1"/>
    </xf>
    <xf numFmtId="43" fontId="10" fillId="2" borderId="9" xfId="1" applyFont="1" applyFill="1" applyBorder="1" applyAlignment="1">
      <alignment vertical="center"/>
    </xf>
    <xf numFmtId="0" fontId="20" fillId="2" borderId="10" xfId="0" quotePrefix="1" applyFont="1" applyFill="1" applyBorder="1" applyAlignment="1">
      <alignment vertical="center" wrapText="1"/>
    </xf>
    <xf numFmtId="0" fontId="21" fillId="2" borderId="5" xfId="0" applyFont="1" applyFill="1" applyBorder="1" applyAlignment="1">
      <alignment horizontal="left" wrapText="1"/>
    </xf>
    <xf numFmtId="0" fontId="12" fillId="2" borderId="11" xfId="0" applyFont="1" applyFill="1" applyBorder="1"/>
    <xf numFmtId="0" fontId="12" fillId="2" borderId="1" xfId="0" applyFont="1" applyFill="1" applyBorder="1"/>
    <xf numFmtId="0" fontId="12" fillId="2" borderId="5" xfId="0" applyFont="1" applyFill="1" applyBorder="1"/>
    <xf numFmtId="43" fontId="12" fillId="2" borderId="1" xfId="1" applyFont="1" applyFill="1" applyBorder="1" applyAlignment="1">
      <alignment horizontal="center"/>
    </xf>
    <xf numFmtId="43" fontId="12" fillId="2" borderId="12" xfId="1" applyFont="1" applyFill="1" applyBorder="1"/>
    <xf numFmtId="43" fontId="12" fillId="2" borderId="1" xfId="1" applyFont="1" applyFill="1" applyBorder="1"/>
    <xf numFmtId="0" fontId="12" fillId="2" borderId="5" xfId="0" applyFont="1" applyFill="1" applyBorder="1" applyAlignment="1">
      <alignment horizontal="center"/>
    </xf>
    <xf numFmtId="0" fontId="10" fillId="2" borderId="6" xfId="0" applyFont="1" applyFill="1" applyBorder="1" applyAlignment="1">
      <alignment horizontal="center" vertical="center"/>
    </xf>
    <xf numFmtId="0" fontId="10" fillId="2" borderId="8" xfId="0" applyFont="1" applyFill="1" applyBorder="1"/>
    <xf numFmtId="43" fontId="10" fillId="2" borderId="14" xfId="1" applyFont="1" applyFill="1" applyBorder="1" applyAlignment="1">
      <alignment horizontal="center" vertical="center" shrinkToFit="1"/>
    </xf>
    <xf numFmtId="0" fontId="10" fillId="2" borderId="6" xfId="0" applyFont="1" applyFill="1" applyBorder="1" applyAlignment="1">
      <alignment horizontal="center"/>
    </xf>
    <xf numFmtId="43" fontId="10" fillId="2" borderId="8" xfId="1" applyFont="1" applyFill="1" applyBorder="1"/>
    <xf numFmtId="43" fontId="10" fillId="2" borderId="6" xfId="1" applyFont="1" applyFill="1" applyBorder="1" applyAlignment="1">
      <alignment horizontal="center"/>
    </xf>
    <xf numFmtId="43" fontId="10" fillId="2" borderId="15" xfId="1" applyFont="1" applyFill="1" applyBorder="1"/>
    <xf numFmtId="43" fontId="10" fillId="2" borderId="6" xfId="0" applyNumberFormat="1" applyFont="1" applyFill="1" applyBorder="1"/>
    <xf numFmtId="43" fontId="10" fillId="2" borderId="6" xfId="1" applyFont="1" applyFill="1" applyBorder="1"/>
    <xf numFmtId="0" fontId="10" fillId="2" borderId="8" xfId="0" applyFont="1" applyFill="1" applyBorder="1" applyAlignment="1">
      <alignment horizontal="left"/>
    </xf>
    <xf numFmtId="0" fontId="10" fillId="2" borderId="10" xfId="0" applyFont="1" applyFill="1" applyBorder="1" applyAlignment="1">
      <alignment vertical="center"/>
    </xf>
    <xf numFmtId="43" fontId="10" fillId="2" borderId="10" xfId="1" applyFont="1" applyFill="1" applyBorder="1" applyAlignment="1">
      <alignment horizontal="right"/>
    </xf>
    <xf numFmtId="0" fontId="10" fillId="2" borderId="10" xfId="0" applyFont="1" applyFill="1" applyBorder="1" applyAlignment="1">
      <alignment horizontal="left" vertical="center"/>
    </xf>
    <xf numFmtId="43" fontId="10" fillId="2" borderId="13" xfId="1" applyFont="1" applyFill="1" applyBorder="1" applyAlignment="1">
      <alignment horizontal="center" vertical="center" shrinkToFit="1"/>
    </xf>
    <xf numFmtId="43" fontId="10" fillId="2" borderId="10" xfId="1" applyFont="1" applyFill="1" applyBorder="1"/>
    <xf numFmtId="43" fontId="10" fillId="2" borderId="9" xfId="0" applyNumberFormat="1" applyFont="1" applyFill="1" applyBorder="1"/>
    <xf numFmtId="0" fontId="10" fillId="5" borderId="3" xfId="0" applyFont="1" applyFill="1" applyBorder="1" applyAlignment="1">
      <alignment horizontal="center"/>
    </xf>
    <xf numFmtId="0" fontId="12" fillId="2" borderId="10" xfId="0" applyFont="1" applyFill="1" applyBorder="1" applyAlignment="1">
      <alignment horizontal="left" vertical="center"/>
    </xf>
    <xf numFmtId="43" fontId="10" fillId="2" borderId="0" xfId="1" applyFont="1" applyFill="1" applyBorder="1" applyAlignment="1">
      <alignment horizontal="center" vertical="center" shrinkToFit="1"/>
    </xf>
    <xf numFmtId="0" fontId="10" fillId="2" borderId="1" xfId="0" applyFont="1" applyFill="1" applyBorder="1" applyAlignment="1">
      <alignment horizontal="center"/>
    </xf>
    <xf numFmtId="0" fontId="12" fillId="5" borderId="2" xfId="0" applyFont="1" applyFill="1" applyBorder="1"/>
    <xf numFmtId="0" fontId="12" fillId="5" borderId="7" xfId="0" applyFont="1" applyFill="1" applyBorder="1" applyAlignment="1">
      <alignment horizontal="center"/>
    </xf>
    <xf numFmtId="43" fontId="12" fillId="5" borderId="3" xfId="0" applyNumberFormat="1" applyFont="1" applyFill="1" applyBorder="1"/>
    <xf numFmtId="0" fontId="12" fillId="2" borderId="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vertical="center"/>
    </xf>
    <xf numFmtId="0" fontId="12" fillId="2" borderId="10" xfId="0" applyFont="1" applyFill="1" applyBorder="1" applyAlignment="1">
      <alignment vertical="center"/>
    </xf>
    <xf numFmtId="0" fontId="12" fillId="2" borderId="9" xfId="0" applyFont="1" applyFill="1" applyBorder="1" applyAlignment="1">
      <alignment vertical="center"/>
    </xf>
    <xf numFmtId="0" fontId="10" fillId="2" borderId="9" xfId="0" applyFont="1" applyFill="1" applyBorder="1" applyAlignment="1">
      <alignment horizontal="left" vertical="center"/>
    </xf>
    <xf numFmtId="43" fontId="10" fillId="2" borderId="10" xfId="1" applyFont="1" applyFill="1" applyBorder="1" applyAlignment="1">
      <alignment horizontal="center" vertical="center"/>
    </xf>
    <xf numFmtId="0" fontId="10" fillId="2" borderId="9" xfId="0" applyFont="1" applyFill="1" applyBorder="1" applyAlignment="1">
      <alignment vertical="center" wrapText="1"/>
    </xf>
    <xf numFmtId="0" fontId="10" fillId="2" borderId="6" xfId="0" applyFont="1" applyFill="1" applyBorder="1" applyAlignment="1">
      <alignment horizontal="left"/>
    </xf>
    <xf numFmtId="43" fontId="10" fillId="2" borderId="10" xfId="1" applyFont="1" applyFill="1" applyBorder="1" applyAlignment="1"/>
    <xf numFmtId="0" fontId="12" fillId="5" borderId="3" xfId="0" applyFont="1" applyFill="1" applyBorder="1" applyAlignment="1">
      <alignment horizontal="left"/>
    </xf>
    <xf numFmtId="0" fontId="12" fillId="2" borderId="10" xfId="0" applyFont="1" applyFill="1" applyBorder="1" applyAlignment="1">
      <alignment horizontal="left"/>
    </xf>
    <xf numFmtId="0" fontId="12" fillId="2" borderId="0" xfId="0" applyFont="1" applyFill="1"/>
    <xf numFmtId="0" fontId="12" fillId="2" borderId="10" xfId="0" applyFont="1" applyFill="1" applyBorder="1"/>
    <xf numFmtId="43" fontId="12" fillId="2" borderId="9" xfId="1" applyFont="1" applyFill="1" applyBorder="1" applyAlignment="1">
      <alignment horizontal="center"/>
    </xf>
    <xf numFmtId="43" fontId="12" fillId="2" borderId="0" xfId="1" applyFont="1" applyFill="1" applyBorder="1"/>
    <xf numFmtId="2" fontId="12" fillId="2" borderId="9" xfId="1" applyNumberFormat="1" applyFont="1" applyFill="1" applyBorder="1"/>
    <xf numFmtId="43" fontId="12" fillId="2" borderId="9" xfId="1" applyFont="1" applyFill="1" applyBorder="1"/>
    <xf numFmtId="0" fontId="12" fillId="2" borderId="10" xfId="0" applyFont="1" applyFill="1" applyBorder="1" applyAlignment="1">
      <alignment horizontal="center"/>
    </xf>
    <xf numFmtId="0" fontId="10" fillId="2" borderId="13" xfId="0" applyFont="1" applyFill="1" applyBorder="1" applyAlignment="1">
      <alignment horizontal="center"/>
    </xf>
    <xf numFmtId="0" fontId="10" fillId="2" borderId="9" xfId="0" applyFont="1" applyFill="1" applyBorder="1" applyAlignment="1">
      <alignment horizontal="left"/>
    </xf>
    <xf numFmtId="0" fontId="10" fillId="2" borderId="9" xfId="0" applyFont="1" applyFill="1" applyBorder="1" applyAlignment="1">
      <alignment horizontal="left" vertical="center" wrapText="1"/>
    </xf>
    <xf numFmtId="43" fontId="10" fillId="2" borderId="9" xfId="1" applyFont="1" applyFill="1" applyBorder="1" applyAlignment="1">
      <alignment horizontal="right" vertical="center"/>
    </xf>
    <xf numFmtId="43" fontId="10" fillId="2" borderId="1" xfId="1" applyFont="1" applyFill="1" applyBorder="1" applyAlignment="1">
      <alignment vertical="center"/>
    </xf>
    <xf numFmtId="43" fontId="10" fillId="2" borderId="12" xfId="1" applyFont="1" applyFill="1" applyBorder="1" applyAlignment="1">
      <alignment vertical="center"/>
    </xf>
    <xf numFmtId="0" fontId="10" fillId="2" borderId="5" xfId="0" applyFont="1" applyFill="1" applyBorder="1" applyAlignment="1">
      <alignment vertical="center"/>
    </xf>
    <xf numFmtId="43" fontId="10" fillId="0" borderId="0" xfId="1" applyFont="1" applyFill="1" applyBorder="1"/>
    <xf numFmtId="0" fontId="10" fillId="2" borderId="6" xfId="0" applyFont="1" applyFill="1" applyBorder="1"/>
    <xf numFmtId="43" fontId="10" fillId="0" borderId="15" xfId="1" applyFont="1" applyFill="1" applyBorder="1"/>
    <xf numFmtId="0" fontId="10" fillId="2" borderId="8" xfId="0" applyFont="1" applyFill="1" applyBorder="1" applyAlignment="1">
      <alignment horizontal="center"/>
    </xf>
    <xf numFmtId="0" fontId="9" fillId="2" borderId="9" xfId="0" applyFont="1" applyFill="1" applyBorder="1" applyAlignment="1">
      <alignment horizontal="center"/>
    </xf>
    <xf numFmtId="0" fontId="9" fillId="2" borderId="9" xfId="0" applyFont="1" applyFill="1" applyBorder="1"/>
    <xf numFmtId="43" fontId="12" fillId="5" borderId="7" xfId="1" applyFont="1" applyFill="1" applyBorder="1" applyAlignment="1">
      <alignment horizontal="right"/>
    </xf>
    <xf numFmtId="0" fontId="10" fillId="5" borderId="3" xfId="0" applyFont="1" applyFill="1" applyBorder="1"/>
    <xf numFmtId="0" fontId="10" fillId="2" borderId="0" xfId="0" applyFont="1" applyFill="1" applyAlignment="1">
      <alignment horizontal="center"/>
    </xf>
    <xf numFmtId="0" fontId="12" fillId="2" borderId="11" xfId="0" applyFont="1" applyFill="1" applyBorder="1" applyAlignment="1">
      <alignment horizontal="left"/>
    </xf>
    <xf numFmtId="0" fontId="12" fillId="2" borderId="12" xfId="0" applyFont="1" applyFill="1" applyBorder="1" applyAlignment="1">
      <alignment horizontal="center"/>
    </xf>
    <xf numFmtId="0" fontId="10" fillId="2" borderId="13" xfId="0" applyFont="1" applyFill="1" applyBorder="1" applyAlignment="1">
      <alignment horizontal="left"/>
    </xf>
    <xf numFmtId="43" fontId="12" fillId="5" borderId="6" xfId="1" applyFont="1" applyFill="1" applyBorder="1" applyAlignment="1">
      <alignment horizontal="right"/>
    </xf>
    <xf numFmtId="43" fontId="12" fillId="5" borderId="15" xfId="1" applyFont="1" applyFill="1" applyBorder="1"/>
    <xf numFmtId="43" fontId="12" fillId="5" borderId="6" xfId="1" applyFont="1" applyFill="1" applyBorder="1"/>
    <xf numFmtId="0" fontId="10" fillId="5" borderId="8" xfId="0" applyFont="1" applyFill="1" applyBorder="1"/>
    <xf numFmtId="0" fontId="13" fillId="6" borderId="7" xfId="0" applyFont="1" applyFill="1" applyBorder="1" applyAlignment="1">
      <alignment horizontal="center"/>
    </xf>
    <xf numFmtId="43" fontId="13" fillId="6" borderId="7" xfId="0" applyNumberFormat="1" applyFont="1" applyFill="1" applyBorder="1" applyAlignment="1">
      <alignment horizontal="center"/>
    </xf>
    <xf numFmtId="0" fontId="6" fillId="6" borderId="7" xfId="0" applyFont="1" applyFill="1" applyBorder="1"/>
    <xf numFmtId="0" fontId="10" fillId="0" borderId="0" xfId="0" applyFont="1" applyAlignment="1">
      <alignment horizontal="center"/>
    </xf>
    <xf numFmtId="43" fontId="10" fillId="0" borderId="0" xfId="1" applyFont="1" applyAlignment="1">
      <alignment vertical="center"/>
    </xf>
    <xf numFmtId="0" fontId="12" fillId="0" borderId="13" xfId="0" applyFont="1" applyBorder="1" applyAlignment="1">
      <alignment horizontal="center" vertical="center"/>
    </xf>
    <xf numFmtId="0" fontId="22" fillId="0" borderId="9" xfId="0" applyFont="1" applyBorder="1" applyAlignment="1">
      <alignment horizontal="left" vertical="center"/>
    </xf>
    <xf numFmtId="43" fontId="12" fillId="0" borderId="9" xfId="1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0" fillId="2" borderId="9" xfId="2" applyFont="1" applyFill="1" applyBorder="1" applyAlignment="1">
      <alignment vertical="center" shrinkToFit="1"/>
    </xf>
    <xf numFmtId="0" fontId="10" fillId="2" borderId="9" xfId="0" applyFont="1" applyFill="1" applyBorder="1" applyAlignment="1">
      <alignment horizontal="center" vertical="top"/>
    </xf>
    <xf numFmtId="0" fontId="10" fillId="6" borderId="7" xfId="0" applyFont="1" applyFill="1" applyBorder="1" applyAlignment="1">
      <alignment horizontal="center" vertical="center"/>
    </xf>
    <xf numFmtId="0" fontId="12" fillId="6" borderId="7" xfId="0" applyFont="1" applyFill="1" applyBorder="1" applyAlignment="1">
      <alignment horizontal="center" vertical="center"/>
    </xf>
    <xf numFmtId="43" fontId="12" fillId="6" borderId="2" xfId="1" applyFont="1" applyFill="1" applyBorder="1" applyAlignment="1">
      <alignment vertical="center"/>
    </xf>
    <xf numFmtId="43" fontId="12" fillId="6" borderId="7" xfId="1" applyFont="1" applyFill="1" applyBorder="1" applyAlignment="1">
      <alignment horizontal="right" vertical="center"/>
    </xf>
    <xf numFmtId="43" fontId="12" fillId="6" borderId="7" xfId="1" applyFont="1" applyFill="1" applyBorder="1" applyAlignment="1">
      <alignment vertical="center"/>
    </xf>
    <xf numFmtId="43" fontId="12" fillId="5" borderId="7" xfId="1" applyFont="1" applyFill="1" applyBorder="1" applyAlignment="1">
      <alignment vertical="center"/>
    </xf>
    <xf numFmtId="43" fontId="12" fillId="6" borderId="3" xfId="1" applyFont="1" applyFill="1" applyBorder="1" applyAlignment="1">
      <alignment vertical="center"/>
    </xf>
    <xf numFmtId="0" fontId="7" fillId="6" borderId="7" xfId="0" applyFont="1" applyFill="1" applyBorder="1" applyAlignment="1">
      <alignment horizontal="center"/>
    </xf>
    <xf numFmtId="43" fontId="7" fillId="6" borderId="7" xfId="0" applyNumberFormat="1" applyFont="1" applyFill="1" applyBorder="1" applyAlignment="1">
      <alignment horizontal="center"/>
    </xf>
    <xf numFmtId="0" fontId="9" fillId="6" borderId="7" xfId="0" applyFont="1" applyFill="1" applyBorder="1"/>
    <xf numFmtId="0" fontId="10" fillId="0" borderId="0" xfId="0" applyFont="1" applyAlignment="1">
      <alignment horizontal="left"/>
    </xf>
    <xf numFmtId="43" fontId="10" fillId="2" borderId="10" xfId="0" applyNumberFormat="1" applyFont="1" applyFill="1" applyBorder="1" applyAlignment="1">
      <alignment horizontal="center"/>
    </xf>
    <xf numFmtId="0" fontId="23" fillId="8" borderId="0" xfId="3" applyFill="1"/>
    <xf numFmtId="0" fontId="24" fillId="8" borderId="0" xfId="3" applyFont="1" applyFill="1"/>
    <xf numFmtId="0" fontId="23" fillId="8" borderId="8" xfId="3" applyFill="1" applyBorder="1"/>
    <xf numFmtId="4" fontId="25" fillId="8" borderId="8" xfId="3" applyNumberFormat="1" applyFont="1" applyFill="1" applyBorder="1"/>
    <xf numFmtId="4" fontId="26" fillId="8" borderId="6" xfId="3" applyNumberFormat="1" applyFont="1" applyFill="1" applyBorder="1" applyAlignment="1">
      <alignment vertical="top" wrapText="1"/>
    </xf>
    <xf numFmtId="4" fontId="26" fillId="8" borderId="6" xfId="3" applyNumberFormat="1" applyFont="1" applyFill="1" applyBorder="1" applyAlignment="1">
      <alignment horizontal="right"/>
    </xf>
    <xf numFmtId="0" fontId="26" fillId="8" borderId="8" xfId="3" applyFont="1" applyFill="1" applyBorder="1" applyAlignment="1">
      <alignment horizontal="left"/>
    </xf>
    <xf numFmtId="2" fontId="26" fillId="8" borderId="14" xfId="3" applyNumberFormat="1" applyFont="1" applyFill="1" applyBorder="1" applyAlignment="1">
      <alignment horizontal="right"/>
    </xf>
    <xf numFmtId="0" fontId="26" fillId="8" borderId="8" xfId="3" applyFont="1" applyFill="1" applyBorder="1" applyAlignment="1">
      <alignment horizontal="right"/>
    </xf>
    <xf numFmtId="0" fontId="26" fillId="8" borderId="14" xfId="3" applyFont="1" applyFill="1" applyBorder="1"/>
    <xf numFmtId="0" fontId="26" fillId="8" borderId="6" xfId="3" applyFont="1" applyFill="1" applyBorder="1" applyAlignment="1">
      <alignment horizontal="center"/>
    </xf>
    <xf numFmtId="0" fontId="23" fillId="8" borderId="22" xfId="3" applyFill="1" applyBorder="1"/>
    <xf numFmtId="4" fontId="25" fillId="8" borderId="22" xfId="3" applyNumberFormat="1" applyFont="1" applyFill="1" applyBorder="1"/>
    <xf numFmtId="4" fontId="25" fillId="8" borderId="23" xfId="3" applyNumberFormat="1" applyFont="1" applyFill="1" applyBorder="1"/>
    <xf numFmtId="4" fontId="26" fillId="8" borderId="23" xfId="3" applyNumberFormat="1" applyFont="1" applyFill="1" applyBorder="1" applyAlignment="1">
      <alignment vertical="top" wrapText="1"/>
    </xf>
    <xf numFmtId="4" fontId="26" fillId="8" borderId="23" xfId="3" applyNumberFormat="1" applyFont="1" applyFill="1" applyBorder="1"/>
    <xf numFmtId="4" fontId="26" fillId="8" borderId="23" xfId="3" applyNumberFormat="1" applyFont="1" applyFill="1" applyBorder="1" applyAlignment="1">
      <alignment horizontal="right"/>
    </xf>
    <xf numFmtId="0" fontId="26" fillId="8" borderId="22" xfId="3" applyFont="1" applyFill="1" applyBorder="1" applyAlignment="1">
      <alignment horizontal="left"/>
    </xf>
    <xf numFmtId="2" fontId="26" fillId="8" borderId="24" xfId="3" applyNumberFormat="1" applyFont="1" applyFill="1" applyBorder="1" applyAlignment="1">
      <alignment horizontal="right"/>
    </xf>
    <xf numFmtId="0" fontId="26" fillId="8" borderId="22" xfId="3" applyFont="1" applyFill="1" applyBorder="1" applyAlignment="1">
      <alignment horizontal="right"/>
    </xf>
    <xf numFmtId="0" fontId="26" fillId="8" borderId="24" xfId="3" applyFont="1" applyFill="1" applyBorder="1"/>
    <xf numFmtId="0" fontId="23" fillId="8" borderId="23" xfId="3" applyFill="1" applyBorder="1" applyAlignment="1">
      <alignment horizontal="center" vertical="top"/>
    </xf>
    <xf numFmtId="0" fontId="24" fillId="8" borderId="10" xfId="3" applyFont="1" applyFill="1" applyBorder="1"/>
    <xf numFmtId="4" fontId="23" fillId="8" borderId="10" xfId="3" applyNumberFormat="1" applyFill="1" applyBorder="1"/>
    <xf numFmtId="4" fontId="24" fillId="8" borderId="9" xfId="3" applyNumberFormat="1" applyFont="1" applyFill="1" applyBorder="1" applyAlignment="1">
      <alignment vertical="top"/>
    </xf>
    <xf numFmtId="4" fontId="24" fillId="8" borderId="9" xfId="3" applyNumberFormat="1" applyFont="1" applyFill="1" applyBorder="1" applyAlignment="1">
      <alignment horizontal="right" vertical="top"/>
    </xf>
    <xf numFmtId="0" fontId="24" fillId="8" borderId="0" xfId="3" applyFont="1" applyFill="1" applyAlignment="1">
      <alignment horizontal="left" vertical="top"/>
    </xf>
    <xf numFmtId="0" fontId="24" fillId="8" borderId="0" xfId="3" applyFont="1" applyFill="1" applyAlignment="1">
      <alignment horizontal="right" vertical="top"/>
    </xf>
    <xf numFmtId="0" fontId="24" fillId="8" borderId="10" xfId="3" applyFont="1" applyFill="1" applyBorder="1" applyAlignment="1">
      <alignment wrapText="1"/>
    </xf>
    <xf numFmtId="0" fontId="24" fillId="8" borderId="9" xfId="3" applyFont="1" applyFill="1" applyBorder="1" applyAlignment="1">
      <alignment horizontal="center"/>
    </xf>
    <xf numFmtId="4" fontId="23" fillId="8" borderId="9" xfId="4" applyNumberFormat="1" applyFill="1" applyBorder="1"/>
    <xf numFmtId="4" fontId="24" fillId="8" borderId="9" xfId="4" applyNumberFormat="1" applyFont="1" applyFill="1" applyBorder="1" applyAlignment="1">
      <alignment horizontal="right"/>
    </xf>
    <xf numFmtId="0" fontId="24" fillId="8" borderId="0" xfId="4" applyFont="1" applyFill="1" applyAlignment="1">
      <alignment horizontal="left"/>
    </xf>
    <xf numFmtId="0" fontId="24" fillId="8" borderId="0" xfId="4" applyFont="1" applyFill="1" applyAlignment="1">
      <alignment horizontal="right"/>
    </xf>
    <xf numFmtId="0" fontId="24" fillId="8" borderId="10" xfId="4" applyFont="1" applyFill="1" applyBorder="1"/>
    <xf numFmtId="0" fontId="24" fillId="8" borderId="0" xfId="4" applyFont="1" applyFill="1"/>
    <xf numFmtId="0" fontId="24" fillId="8" borderId="9" xfId="4" applyFont="1" applyFill="1" applyBorder="1" applyAlignment="1">
      <alignment horizontal="center"/>
    </xf>
    <xf numFmtId="0" fontId="23" fillId="8" borderId="10" xfId="3" applyFill="1" applyBorder="1"/>
    <xf numFmtId="0" fontId="23" fillId="8" borderId="0" xfId="4" applyFill="1" applyAlignment="1">
      <alignment horizontal="right"/>
    </xf>
    <xf numFmtId="0" fontId="25" fillId="8" borderId="10" xfId="4" applyFont="1" applyFill="1" applyBorder="1" applyAlignment="1">
      <alignment horizontal="right"/>
    </xf>
    <xf numFmtId="0" fontId="27" fillId="8" borderId="10" xfId="4" applyFont="1" applyFill="1" applyBorder="1"/>
    <xf numFmtId="0" fontId="23" fillId="8" borderId="10" xfId="4" applyFill="1" applyBorder="1"/>
    <xf numFmtId="0" fontId="28" fillId="8" borderId="0" xfId="4" applyFont="1" applyFill="1"/>
    <xf numFmtId="4" fontId="23" fillId="8" borderId="10" xfId="4" applyNumberFormat="1" applyFill="1" applyBorder="1"/>
    <xf numFmtId="4" fontId="24" fillId="8" borderId="9" xfId="5" applyNumberFormat="1" applyFont="1" applyFill="1" applyBorder="1" applyAlignment="1">
      <alignment horizontal="right"/>
    </xf>
    <xf numFmtId="4" fontId="25" fillId="8" borderId="10" xfId="3" applyNumberFormat="1" applyFont="1" applyFill="1" applyBorder="1"/>
    <xf numFmtId="4" fontId="25" fillId="8" borderId="9" xfId="3" applyNumberFormat="1" applyFont="1" applyFill="1" applyBorder="1" applyAlignment="1">
      <alignment horizontal="right" vertical="center"/>
    </xf>
    <xf numFmtId="4" fontId="25" fillId="8" borderId="9" xfId="4" applyNumberFormat="1" applyFont="1" applyFill="1" applyBorder="1" applyAlignment="1">
      <alignment horizontal="right" vertical="center"/>
    </xf>
    <xf numFmtId="4" fontId="23" fillId="8" borderId="9" xfId="4" applyNumberFormat="1" applyFill="1" applyBorder="1" applyAlignment="1">
      <alignment horizontal="right" vertical="center"/>
    </xf>
    <xf numFmtId="0" fontId="23" fillId="8" borderId="10" xfId="4" applyFill="1" applyBorder="1" applyAlignment="1">
      <alignment horizontal="right"/>
    </xf>
    <xf numFmtId="0" fontId="23" fillId="8" borderId="13" xfId="3" applyFill="1" applyBorder="1" applyAlignment="1">
      <alignment horizontal="right"/>
    </xf>
    <xf numFmtId="0" fontId="25" fillId="8" borderId="0" xfId="3" applyFont="1" applyFill="1" applyAlignment="1">
      <alignment horizontal="right"/>
    </xf>
    <xf numFmtId="0" fontId="25" fillId="8" borderId="13" xfId="3" applyFont="1" applyFill="1" applyBorder="1" applyAlignment="1">
      <alignment horizontal="right"/>
    </xf>
    <xf numFmtId="0" fontId="23" fillId="8" borderId="9" xfId="3" applyFill="1" applyBorder="1" applyAlignment="1">
      <alignment horizontal="center"/>
    </xf>
    <xf numFmtId="0" fontId="23" fillId="8" borderId="6" xfId="3" applyFill="1" applyBorder="1"/>
    <xf numFmtId="4" fontId="25" fillId="8" borderId="6" xfId="3" applyNumberFormat="1" applyFont="1" applyFill="1" applyBorder="1"/>
    <xf numFmtId="4" fontId="25" fillId="8" borderId="6" xfId="3" applyNumberFormat="1" applyFont="1" applyFill="1" applyBorder="1" applyAlignment="1">
      <alignment horizontal="right" vertical="center"/>
    </xf>
    <xf numFmtId="4" fontId="25" fillId="8" borderId="14" xfId="4" applyNumberFormat="1" applyFont="1" applyFill="1" applyBorder="1" applyAlignment="1">
      <alignment horizontal="right" vertical="center"/>
    </xf>
    <xf numFmtId="4" fontId="25" fillId="8" borderId="14" xfId="3" applyNumberFormat="1" applyFont="1" applyFill="1" applyBorder="1" applyAlignment="1">
      <alignment horizontal="right" vertical="center"/>
    </xf>
    <xf numFmtId="4" fontId="23" fillId="8" borderId="14" xfId="4" applyNumberFormat="1" applyFill="1" applyBorder="1" applyAlignment="1">
      <alignment horizontal="right" vertical="center"/>
    </xf>
    <xf numFmtId="0" fontId="23" fillId="8" borderId="8" xfId="4" applyFill="1" applyBorder="1" applyAlignment="1">
      <alignment horizontal="right"/>
    </xf>
    <xf numFmtId="0" fontId="23" fillId="8" borderId="15" xfId="3" applyFill="1" applyBorder="1" applyAlignment="1">
      <alignment horizontal="right"/>
    </xf>
    <xf numFmtId="0" fontId="25" fillId="8" borderId="8" xfId="3" applyFont="1" applyFill="1" applyBorder="1" applyAlignment="1">
      <alignment horizontal="right"/>
    </xf>
    <xf numFmtId="0" fontId="25" fillId="8" borderId="14" xfId="3" applyFont="1" applyFill="1" applyBorder="1" applyAlignment="1">
      <alignment horizontal="right"/>
    </xf>
    <xf numFmtId="0" fontId="23" fillId="8" borderId="6" xfId="3" applyFill="1" applyBorder="1" applyAlignment="1">
      <alignment horizontal="center"/>
    </xf>
    <xf numFmtId="190" fontId="23" fillId="8" borderId="10" xfId="3" applyNumberFormat="1" applyFill="1" applyBorder="1"/>
    <xf numFmtId="2" fontId="24" fillId="8" borderId="9" xfId="4" applyNumberFormat="1" applyFont="1" applyFill="1" applyBorder="1" applyAlignment="1">
      <alignment horizontal="center"/>
    </xf>
    <xf numFmtId="4" fontId="24" fillId="8" borderId="10" xfId="4" applyNumberFormat="1" applyFont="1" applyFill="1" applyBorder="1" applyAlignment="1">
      <alignment horizontal="right"/>
    </xf>
    <xf numFmtId="0" fontId="24" fillId="8" borderId="10" xfId="4" applyFont="1" applyFill="1" applyBorder="1" applyAlignment="1">
      <alignment horizontal="left"/>
    </xf>
    <xf numFmtId="4" fontId="24" fillId="8" borderId="9" xfId="4" applyNumberFormat="1" applyFont="1" applyFill="1" applyBorder="1" applyAlignment="1">
      <alignment horizontal="right" vertical="center"/>
    </xf>
    <xf numFmtId="191" fontId="24" fillId="8" borderId="9" xfId="4" applyNumberFormat="1" applyFont="1" applyFill="1" applyBorder="1" applyAlignment="1">
      <alignment horizontal="center"/>
    </xf>
    <xf numFmtId="4" fontId="25" fillId="8" borderId="9" xfId="3" applyNumberFormat="1" applyFont="1" applyFill="1" applyBorder="1"/>
    <xf numFmtId="4" fontId="23" fillId="8" borderId="9" xfId="4" applyNumberFormat="1" applyFill="1" applyBorder="1" applyAlignment="1">
      <alignment horizontal="right"/>
    </xf>
    <xf numFmtId="0" fontId="23" fillId="8" borderId="10" xfId="4" applyFill="1" applyBorder="1" applyAlignment="1">
      <alignment horizontal="left"/>
    </xf>
    <xf numFmtId="4" fontId="23" fillId="8" borderId="6" xfId="4" applyNumberFormat="1" applyFill="1" applyBorder="1"/>
    <xf numFmtId="4" fontId="25" fillId="8" borderId="14" xfId="3" applyNumberFormat="1" applyFont="1" applyFill="1" applyBorder="1"/>
    <xf numFmtId="4" fontId="23" fillId="8" borderId="14" xfId="4" applyNumberFormat="1" applyFill="1" applyBorder="1" applyAlignment="1">
      <alignment horizontal="right"/>
    </xf>
    <xf numFmtId="0" fontId="23" fillId="8" borderId="15" xfId="4" applyFill="1" applyBorder="1" applyAlignment="1">
      <alignment horizontal="left"/>
    </xf>
    <xf numFmtId="0" fontId="23" fillId="8" borderId="14" xfId="3" applyFill="1" applyBorder="1" applyAlignment="1">
      <alignment horizontal="right"/>
    </xf>
    <xf numFmtId="0" fontId="25" fillId="8" borderId="15" xfId="3" applyFont="1" applyFill="1" applyBorder="1" applyAlignment="1">
      <alignment horizontal="right"/>
    </xf>
    <xf numFmtId="0" fontId="30" fillId="8" borderId="0" xfId="4" applyFont="1" applyFill="1"/>
    <xf numFmtId="4" fontId="31" fillId="8" borderId="9" xfId="4" applyNumberFormat="1" applyFont="1" applyFill="1" applyBorder="1" applyAlignment="1">
      <alignment horizontal="right"/>
    </xf>
    <xf numFmtId="0" fontId="24" fillId="8" borderId="6" xfId="3" applyFont="1" applyFill="1" applyBorder="1"/>
    <xf numFmtId="4" fontId="31" fillId="8" borderId="6" xfId="3" applyNumberFormat="1" applyFont="1" applyFill="1" applyBorder="1" applyAlignment="1">
      <alignment horizontal="center"/>
    </xf>
    <xf numFmtId="190" fontId="32" fillId="8" borderId="6" xfId="3" applyNumberFormat="1" applyFont="1" applyFill="1" applyBorder="1" applyAlignment="1">
      <alignment horizontal="center"/>
    </xf>
    <xf numFmtId="3" fontId="31" fillId="8" borderId="6" xfId="3" applyNumberFormat="1" applyFont="1" applyFill="1" applyBorder="1" applyAlignment="1">
      <alignment horizontal="center"/>
    </xf>
    <xf numFmtId="0" fontId="31" fillId="8" borderId="8" xfId="3" applyFont="1" applyFill="1" applyBorder="1" applyAlignment="1">
      <alignment horizontal="centerContinuous"/>
    </xf>
    <xf numFmtId="2" fontId="31" fillId="8" borderId="14" xfId="3" applyNumberFormat="1" applyFont="1" applyFill="1" applyBorder="1" applyAlignment="1">
      <alignment horizontal="centerContinuous"/>
    </xf>
    <xf numFmtId="0" fontId="31" fillId="8" borderId="8" xfId="3" applyFont="1" applyFill="1" applyBorder="1" applyAlignment="1">
      <alignment horizontal="left"/>
    </xf>
    <xf numFmtId="0" fontId="31" fillId="8" borderId="14" xfId="3" applyFont="1" applyFill="1" applyBorder="1" applyAlignment="1">
      <alignment horizontal="left"/>
    </xf>
    <xf numFmtId="0" fontId="31" fillId="8" borderId="6" xfId="3" applyFont="1" applyFill="1" applyBorder="1" applyAlignment="1">
      <alignment horizontal="center"/>
    </xf>
    <xf numFmtId="0" fontId="26" fillId="8" borderId="1" xfId="3" applyFont="1" applyFill="1" applyBorder="1" applyAlignment="1">
      <alignment horizontal="center"/>
    </xf>
    <xf numFmtId="0" fontId="26" fillId="8" borderId="1" xfId="3" applyFont="1" applyFill="1" applyBorder="1" applyAlignment="1">
      <alignment horizontal="center" vertical="center"/>
    </xf>
    <xf numFmtId="4" fontId="31" fillId="8" borderId="7" xfId="3" applyNumberFormat="1" applyFont="1" applyFill="1" applyBorder="1" applyAlignment="1">
      <alignment horizontal="centerContinuous"/>
    </xf>
    <xf numFmtId="190" fontId="31" fillId="8" borderId="7" xfId="3" applyNumberFormat="1" applyFont="1" applyFill="1" applyBorder="1" applyAlignment="1">
      <alignment horizontal="centerContinuous"/>
    </xf>
    <xf numFmtId="3" fontId="31" fillId="8" borderId="7" xfId="3" applyNumberFormat="1" applyFont="1" applyFill="1" applyBorder="1" applyAlignment="1">
      <alignment horizontal="centerContinuous"/>
    </xf>
    <xf numFmtId="0" fontId="31" fillId="8" borderId="1" xfId="3" applyFont="1" applyFill="1" applyBorder="1" applyAlignment="1">
      <alignment horizontal="centerContinuous"/>
    </xf>
    <xf numFmtId="2" fontId="31" fillId="8" borderId="1" xfId="3" applyNumberFormat="1" applyFont="1" applyFill="1" applyBorder="1" applyAlignment="1">
      <alignment horizontal="centerContinuous"/>
    </xf>
    <xf numFmtId="0" fontId="31" fillId="8" borderId="5" xfId="3" applyFont="1" applyFill="1" applyBorder="1" applyAlignment="1">
      <alignment horizontal="centerContinuous"/>
    </xf>
    <xf numFmtId="0" fontId="31" fillId="8" borderId="11" xfId="3" applyFont="1" applyFill="1" applyBorder="1" applyAlignment="1">
      <alignment horizontal="centerContinuous"/>
    </xf>
    <xf numFmtId="0" fontId="31" fillId="8" borderId="1" xfId="3" applyFont="1" applyFill="1" applyBorder="1" applyAlignment="1">
      <alignment horizontal="center"/>
    </xf>
    <xf numFmtId="0" fontId="23" fillId="8" borderId="16" xfId="3" applyFill="1" applyBorder="1"/>
    <xf numFmtId="4" fontId="31" fillId="8" borderId="16" xfId="3" applyNumberFormat="1" applyFont="1" applyFill="1" applyBorder="1" applyAlignment="1">
      <alignment horizontal="centerContinuous"/>
    </xf>
    <xf numFmtId="4" fontId="31" fillId="8" borderId="0" xfId="3" applyNumberFormat="1" applyFont="1" applyFill="1" applyAlignment="1">
      <alignment horizontal="centerContinuous"/>
    </xf>
    <xf numFmtId="190" fontId="31" fillId="8" borderId="0" xfId="3" applyNumberFormat="1" applyFont="1" applyFill="1"/>
    <xf numFmtId="4" fontId="33" fillId="8" borderId="0" xfId="3" applyNumberFormat="1" applyFont="1" applyFill="1" applyAlignment="1">
      <alignment horizontal="centerContinuous"/>
    </xf>
    <xf numFmtId="0" fontId="34" fillId="8" borderId="0" xfId="3" applyFont="1" applyFill="1"/>
    <xf numFmtId="0" fontId="8" fillId="0" borderId="0" xfId="0" applyFont="1"/>
    <xf numFmtId="0" fontId="9" fillId="0" borderId="1" xfId="0" applyFont="1" applyBorder="1"/>
    <xf numFmtId="0" fontId="8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9" fillId="0" borderId="17" xfId="0" applyFont="1" applyBorder="1" applyAlignment="1">
      <alignment horizontal="left"/>
    </xf>
    <xf numFmtId="0" fontId="11" fillId="0" borderId="0" xfId="0" applyFont="1" applyAlignment="1">
      <alignment horizontal="left"/>
    </xf>
    <xf numFmtId="0" fontId="7" fillId="4" borderId="7" xfId="0" applyFont="1" applyFill="1" applyBorder="1" applyAlignment="1">
      <alignment horizontal="center" vertical="center"/>
    </xf>
    <xf numFmtId="0" fontId="7" fillId="5" borderId="20" xfId="0" applyFont="1" applyFill="1" applyBorder="1" applyAlignment="1">
      <alignment horizontal="center"/>
    </xf>
    <xf numFmtId="0" fontId="7" fillId="0" borderId="0" xfId="0" applyFont="1" applyAlignment="1">
      <alignment horizontal="right"/>
    </xf>
    <xf numFmtId="0" fontId="14" fillId="0" borderId="0" xfId="0" applyFont="1" applyAlignment="1">
      <alignment horizontal="center"/>
    </xf>
    <xf numFmtId="0" fontId="9" fillId="0" borderId="21" xfId="0" applyFont="1" applyBorder="1" applyAlignment="1">
      <alignment horizontal="right"/>
    </xf>
    <xf numFmtId="0" fontId="7" fillId="6" borderId="18" xfId="0" applyFont="1" applyFill="1" applyBorder="1" applyAlignment="1">
      <alignment horizontal="center"/>
    </xf>
    <xf numFmtId="0" fontId="7" fillId="7" borderId="1" xfId="0" applyFont="1" applyFill="1" applyBorder="1" applyAlignment="1">
      <alignment horizontal="center" vertical="center"/>
    </xf>
    <xf numFmtId="0" fontId="7" fillId="7" borderId="6" xfId="0" applyFont="1" applyFill="1" applyBorder="1" applyAlignment="1">
      <alignment horizontal="center" vertical="center"/>
    </xf>
    <xf numFmtId="0" fontId="12" fillId="5" borderId="4" xfId="0" applyFont="1" applyFill="1" applyBorder="1" applyAlignment="1">
      <alignment horizontal="center"/>
    </xf>
    <xf numFmtId="0" fontId="12" fillId="5" borderId="2" xfId="0" applyFont="1" applyFill="1" applyBorder="1" applyAlignment="1">
      <alignment horizontal="center"/>
    </xf>
    <xf numFmtId="0" fontId="12" fillId="5" borderId="14" xfId="0" applyFont="1" applyFill="1" applyBorder="1" applyAlignment="1">
      <alignment horizontal="center"/>
    </xf>
    <xf numFmtId="0" fontId="12" fillId="5" borderId="15" xfId="0" applyFont="1" applyFill="1" applyBorder="1" applyAlignment="1">
      <alignment horizontal="center"/>
    </xf>
    <xf numFmtId="0" fontId="12" fillId="5" borderId="8" xfId="0" applyFont="1" applyFill="1" applyBorder="1" applyAlignment="1">
      <alignment horizontal="center"/>
    </xf>
    <xf numFmtId="0" fontId="12" fillId="5" borderId="3" xfId="0" applyFont="1" applyFill="1" applyBorder="1" applyAlignment="1">
      <alignment horizontal="center"/>
    </xf>
    <xf numFmtId="0" fontId="12" fillId="5" borderId="7" xfId="0" applyFont="1" applyFill="1" applyBorder="1" applyAlignment="1">
      <alignment horizontal="center"/>
    </xf>
    <xf numFmtId="0" fontId="13" fillId="6" borderId="7" xfId="0" applyFont="1" applyFill="1" applyBorder="1" applyAlignment="1">
      <alignment horizontal="center" vertical="center"/>
    </xf>
    <xf numFmtId="0" fontId="19" fillId="0" borderId="0" xfId="0" applyFont="1" applyAlignment="1">
      <alignment horizontal="center"/>
    </xf>
    <xf numFmtId="0" fontId="12" fillId="7" borderId="1" xfId="0" applyFont="1" applyFill="1" applyBorder="1" applyAlignment="1">
      <alignment horizontal="center" vertical="center"/>
    </xf>
    <xf numFmtId="0" fontId="12" fillId="7" borderId="6" xfId="0" applyFont="1" applyFill="1" applyBorder="1" applyAlignment="1">
      <alignment horizontal="center" vertical="center"/>
    </xf>
    <xf numFmtId="0" fontId="12" fillId="7" borderId="2" xfId="0" applyFont="1" applyFill="1" applyBorder="1" applyAlignment="1">
      <alignment horizontal="center"/>
    </xf>
    <xf numFmtId="0" fontId="12" fillId="7" borderId="3" xfId="0" applyFont="1" applyFill="1" applyBorder="1" applyAlignment="1">
      <alignment horizontal="center"/>
    </xf>
    <xf numFmtId="0" fontId="12" fillId="7" borderId="4" xfId="0" applyFont="1" applyFill="1" applyBorder="1" applyAlignment="1">
      <alignment horizontal="center"/>
    </xf>
    <xf numFmtId="0" fontId="7" fillId="6" borderId="7" xfId="0" applyFont="1" applyFill="1" applyBorder="1" applyAlignment="1">
      <alignment horizontal="center" vertical="center"/>
    </xf>
    <xf numFmtId="0" fontId="12" fillId="7" borderId="5" xfId="0" applyFont="1" applyFill="1" applyBorder="1" applyAlignment="1">
      <alignment horizontal="center" vertical="center"/>
    </xf>
    <xf numFmtId="0" fontId="12" fillId="7" borderId="8" xfId="0" applyFont="1" applyFill="1" applyBorder="1" applyAlignment="1">
      <alignment horizontal="center" vertical="center"/>
    </xf>
    <xf numFmtId="0" fontId="12" fillId="7" borderId="11" xfId="0" applyFont="1" applyFill="1" applyBorder="1" applyAlignment="1">
      <alignment horizontal="center" vertical="center"/>
    </xf>
    <xf numFmtId="0" fontId="12" fillId="7" borderId="14" xfId="0" applyFont="1" applyFill="1" applyBorder="1" applyAlignment="1">
      <alignment horizontal="center" vertical="center"/>
    </xf>
    <xf numFmtId="43" fontId="12" fillId="7" borderId="1" xfId="1" applyFont="1" applyFill="1" applyBorder="1" applyAlignment="1">
      <alignment horizontal="center" vertical="center"/>
    </xf>
    <xf numFmtId="43" fontId="12" fillId="7" borderId="6" xfId="1" applyFont="1" applyFill="1" applyBorder="1" applyAlignment="1">
      <alignment horizontal="center" vertical="center"/>
    </xf>
  </cellXfs>
  <cellStyles count="6">
    <cellStyle name="Comma" xfId="1" builtinId="3"/>
    <cellStyle name="Normal" xfId="0" builtinId="0"/>
    <cellStyle name="Normal 3" xfId="2"/>
    <cellStyle name="Normal_Sheet3" xfId="5"/>
    <cellStyle name="ปกติ 2" xfId="4"/>
    <cellStyle name="ปกติ_sn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1311089</xdr:colOff>
      <xdr:row>0</xdr:row>
      <xdr:rowOff>0</xdr:rowOff>
    </xdr:from>
    <xdr:to>
      <xdr:col>10</xdr:col>
      <xdr:colOff>0</xdr:colOff>
      <xdr:row>1</xdr:row>
      <xdr:rowOff>89647</xdr:rowOff>
    </xdr:to>
    <xdr:sp macro="" textlink="">
      <xdr:nvSpPr>
        <xdr:cNvPr id="2" name="กล่องข้อความ 1">
          <a:extLst>
            <a:ext uri="{FF2B5EF4-FFF2-40B4-BE49-F238E27FC236}">
              <a16:creationId xmlns:a16="http://schemas.microsoft.com/office/drawing/2014/main" xmlns="" id="{00000000-0008-0000-0200-000002000000}"/>
            </a:ext>
          </a:extLst>
        </xdr:cNvPr>
        <xdr:cNvSpPr txBox="1"/>
      </xdr:nvSpPr>
      <xdr:spPr>
        <a:xfrm>
          <a:off x="12292854" y="0"/>
          <a:ext cx="2028264" cy="43702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600">
              <a:latin typeface="TH Sarabun New" panose="020B0500040200020003" pitchFamily="34" charset="-34"/>
              <a:cs typeface="TH Sarabun New" panose="020B0500040200020003" pitchFamily="34" charset="-34"/>
            </a:rPr>
            <a:t>แบบ  ปร.4  แผ่นที่ ........../...........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1311089</xdr:colOff>
      <xdr:row>0</xdr:row>
      <xdr:rowOff>0</xdr:rowOff>
    </xdr:from>
    <xdr:to>
      <xdr:col>10</xdr:col>
      <xdr:colOff>0</xdr:colOff>
      <xdr:row>1</xdr:row>
      <xdr:rowOff>89647</xdr:rowOff>
    </xdr:to>
    <xdr:sp macro="" textlink="">
      <xdr:nvSpPr>
        <xdr:cNvPr id="2" name="กล่องข้อความ 1">
          <a:extLst>
            <a:ext uri="{FF2B5EF4-FFF2-40B4-BE49-F238E27FC236}">
              <a16:creationId xmlns:a16="http://schemas.microsoft.com/office/drawing/2014/main" xmlns="" id="{00000000-0008-0000-0300-000002000000}"/>
            </a:ext>
          </a:extLst>
        </xdr:cNvPr>
        <xdr:cNvSpPr txBox="1"/>
      </xdr:nvSpPr>
      <xdr:spPr>
        <a:xfrm>
          <a:off x="12302939" y="0"/>
          <a:ext cx="2032186" cy="43254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600">
              <a:latin typeface="TH Sarabun New" panose="020B0500040200020003" pitchFamily="34" charset="-34"/>
              <a:cs typeface="TH Sarabun New" panose="020B0500040200020003" pitchFamily="34" charset="-34"/>
            </a:rPr>
            <a:t>แบบ  ปร.4  แผ่นที่ ........../...........</a:t>
          </a:r>
        </a:p>
      </xdr:txBody>
    </xdr:sp>
    <xdr:clientData/>
  </xdr:twoCellAnchor>
  <xdr:twoCellAnchor>
    <xdr:from>
      <xdr:col>8</xdr:col>
      <xdr:colOff>238380</xdr:colOff>
      <xdr:row>0</xdr:row>
      <xdr:rowOff>0</xdr:rowOff>
    </xdr:from>
    <xdr:to>
      <xdr:col>9</xdr:col>
      <xdr:colOff>1019735</xdr:colOff>
      <xdr:row>1</xdr:row>
      <xdr:rowOff>0</xdr:rowOff>
    </xdr:to>
    <xdr:sp macro="" textlink="">
      <xdr:nvSpPr>
        <xdr:cNvPr id="3" name="กล่องข้อความ 2">
          <a:extLst>
            <a:ext uri="{FF2B5EF4-FFF2-40B4-BE49-F238E27FC236}">
              <a16:creationId xmlns:a16="http://schemas.microsoft.com/office/drawing/2014/main" xmlns="" id="{00000000-0008-0000-0300-000003000000}"/>
            </a:ext>
          </a:extLst>
        </xdr:cNvPr>
        <xdr:cNvSpPr txBox="1"/>
      </xdr:nvSpPr>
      <xdr:spPr>
        <a:xfrm>
          <a:off x="9752174" y="0"/>
          <a:ext cx="2025208" cy="34738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600">
              <a:latin typeface="TH Sarabun New" panose="020B0500040200020003" pitchFamily="34" charset="-34"/>
              <a:cs typeface="TH Sarabun New" panose="020B0500040200020003" pitchFamily="34" charset="-34"/>
            </a:rPr>
            <a:t>แบบ  ปร.4  แผ่นที่ ........../...........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H33"/>
  <sheetViews>
    <sheetView tabSelected="1" view="pageBreakPreview" zoomScaleNormal="85" zoomScaleSheetLayoutView="100" workbookViewId="0">
      <selection activeCell="A7" sqref="A7"/>
    </sheetView>
  </sheetViews>
  <sheetFormatPr defaultRowHeight="15" x14ac:dyDescent="0.25"/>
  <cols>
    <col min="1" max="1" width="8.25" style="1" customWidth="1"/>
    <col min="2" max="2" width="44.5" style="1" customWidth="1"/>
    <col min="3" max="3" width="13.125" style="1" customWidth="1"/>
    <col min="4" max="4" width="9" style="1"/>
    <col min="5" max="5" width="16.875" style="1" customWidth="1"/>
    <col min="6" max="6" width="11" style="1" customWidth="1"/>
    <col min="7" max="7" width="9" style="1"/>
    <col min="8" max="8" width="13.125" style="1" bestFit="1" customWidth="1"/>
    <col min="9" max="9" width="10.375" style="1" bestFit="1" customWidth="1"/>
    <col min="10" max="16384" width="9" style="1"/>
  </cols>
  <sheetData>
    <row r="1" spans="1:6" ht="21" x14ac:dyDescent="0.35">
      <c r="A1" s="6"/>
      <c r="B1" s="7"/>
      <c r="C1" s="7"/>
      <c r="D1" s="7"/>
      <c r="E1" s="7"/>
      <c r="F1" s="8" t="s">
        <v>183</v>
      </c>
    </row>
    <row r="2" spans="1:6" ht="21" x14ac:dyDescent="0.35">
      <c r="A2" s="328" t="s">
        <v>83</v>
      </c>
      <c r="B2" s="328"/>
      <c r="C2" s="328"/>
      <c r="D2" s="328"/>
      <c r="E2" s="328"/>
      <c r="F2" s="328"/>
    </row>
    <row r="3" spans="1:6" ht="21" x14ac:dyDescent="0.35">
      <c r="A3" s="9" t="s">
        <v>119</v>
      </c>
      <c r="B3" s="9"/>
      <c r="C3" s="9"/>
      <c r="D3" s="9"/>
      <c r="E3" s="9"/>
      <c r="F3" s="9"/>
    </row>
    <row r="4" spans="1:6" ht="21" x14ac:dyDescent="0.35">
      <c r="A4" s="9" t="s">
        <v>118</v>
      </c>
      <c r="B4" s="9"/>
      <c r="C4" s="9"/>
      <c r="D4" s="9"/>
      <c r="E4" s="9"/>
      <c r="F4" s="9"/>
    </row>
    <row r="5" spans="1:6" ht="21" x14ac:dyDescent="0.35">
      <c r="A5" s="10" t="s">
        <v>182</v>
      </c>
      <c r="B5" s="11"/>
      <c r="C5" s="11"/>
      <c r="D5" s="11"/>
      <c r="E5" s="11"/>
      <c r="F5" s="11"/>
    </row>
    <row r="6" spans="1:6" ht="21" x14ac:dyDescent="0.35">
      <c r="A6" s="11" t="s">
        <v>108</v>
      </c>
      <c r="B6" s="11"/>
      <c r="C6" s="329"/>
      <c r="D6" s="329"/>
      <c r="E6" s="329"/>
      <c r="F6" s="11"/>
    </row>
    <row r="7" spans="1:6" ht="21" x14ac:dyDescent="0.35">
      <c r="A7" s="12"/>
      <c r="B7" s="11"/>
      <c r="C7" s="11"/>
      <c r="D7" s="13"/>
      <c r="E7" s="11"/>
      <c r="F7" s="11"/>
    </row>
    <row r="8" spans="1:6" ht="21" x14ac:dyDescent="0.35">
      <c r="A8" s="14"/>
      <c r="B8" s="14"/>
      <c r="C8" s="14"/>
      <c r="D8" s="14"/>
      <c r="E8" s="14"/>
      <c r="F8" s="15" t="s">
        <v>64</v>
      </c>
    </row>
    <row r="9" spans="1:6" ht="46.5" customHeight="1" x14ac:dyDescent="0.25">
      <c r="A9" s="16" t="s">
        <v>3</v>
      </c>
      <c r="B9" s="16" t="s">
        <v>4</v>
      </c>
      <c r="C9" s="16" t="s">
        <v>67</v>
      </c>
      <c r="D9" s="16" t="s">
        <v>5</v>
      </c>
      <c r="E9" s="16" t="s">
        <v>84</v>
      </c>
      <c r="F9" s="16" t="s">
        <v>10</v>
      </c>
    </row>
    <row r="10" spans="1:6" ht="23.25" x14ac:dyDescent="0.35">
      <c r="A10" s="17"/>
      <c r="B10" s="18" t="s">
        <v>120</v>
      </c>
      <c r="C10" s="19"/>
      <c r="D10" s="19"/>
      <c r="E10" s="19"/>
      <c r="F10" s="19"/>
    </row>
    <row r="11" spans="1:6" ht="23.25" x14ac:dyDescent="0.35">
      <c r="A11" s="20">
        <v>1</v>
      </c>
      <c r="B11" s="21" t="s">
        <v>121</v>
      </c>
      <c r="C11" s="22"/>
      <c r="D11" s="22"/>
      <c r="E11" s="22"/>
      <c r="F11" s="19"/>
    </row>
    <row r="12" spans="1:6" ht="23.25" x14ac:dyDescent="0.35">
      <c r="A12" s="20"/>
      <c r="B12" s="23" t="s">
        <v>122</v>
      </c>
      <c r="C12" s="22"/>
      <c r="D12" s="24"/>
      <c r="E12" s="24"/>
      <c r="F12" s="19"/>
    </row>
    <row r="13" spans="1:6" ht="23.25" x14ac:dyDescent="0.35">
      <c r="A13" s="20"/>
      <c r="B13" s="25" t="s">
        <v>123</v>
      </c>
      <c r="C13" s="24"/>
      <c r="D13" s="24"/>
      <c r="E13" s="26"/>
      <c r="F13" s="19"/>
    </row>
    <row r="14" spans="1:6" ht="23.25" x14ac:dyDescent="0.35">
      <c r="A14" s="20"/>
      <c r="B14" s="25"/>
      <c r="C14" s="24"/>
      <c r="D14" s="24"/>
      <c r="E14" s="26"/>
      <c r="F14" s="19"/>
    </row>
    <row r="15" spans="1:6" ht="23.25" x14ac:dyDescent="0.35">
      <c r="A15" s="19"/>
      <c r="B15" s="27"/>
      <c r="C15" s="28"/>
      <c r="D15" s="28"/>
      <c r="E15" s="29"/>
      <c r="F15" s="19"/>
    </row>
    <row r="16" spans="1:6" ht="23.25" x14ac:dyDescent="0.35">
      <c r="A16" s="19"/>
      <c r="B16" s="17"/>
      <c r="C16" s="30"/>
      <c r="D16" s="30"/>
      <c r="E16" s="29"/>
      <c r="F16" s="19"/>
    </row>
    <row r="17" spans="1:8" ht="23.25" x14ac:dyDescent="0.35">
      <c r="A17" s="17"/>
      <c r="B17" s="17"/>
      <c r="C17" s="19"/>
      <c r="D17" s="19"/>
      <c r="E17" s="19"/>
      <c r="F17" s="19"/>
    </row>
    <row r="18" spans="1:8" ht="23.25" x14ac:dyDescent="0.35">
      <c r="A18" s="17"/>
      <c r="B18" s="31"/>
      <c r="C18" s="19"/>
      <c r="D18" s="19"/>
      <c r="E18" s="19"/>
      <c r="F18" s="19"/>
    </row>
    <row r="19" spans="1:8" ht="21" x14ac:dyDescent="0.35">
      <c r="A19" s="331" t="s">
        <v>85</v>
      </c>
      <c r="B19" s="32" t="s">
        <v>71</v>
      </c>
      <c r="C19" s="33"/>
      <c r="D19" s="33"/>
      <c r="E19" s="34"/>
      <c r="F19" s="33"/>
    </row>
    <row r="20" spans="1:8" ht="21.75" thickBot="1" x14ac:dyDescent="0.4">
      <c r="A20" s="331"/>
      <c r="B20" s="35" t="s">
        <v>86</v>
      </c>
      <c r="C20" s="36"/>
      <c r="D20" s="36"/>
      <c r="E20" s="37"/>
      <c r="F20" s="36"/>
      <c r="H20" s="3"/>
    </row>
    <row r="21" spans="1:8" ht="22.5" thickTop="1" thickBot="1" x14ac:dyDescent="0.4">
      <c r="A21" s="331"/>
      <c r="B21" s="38" t="s">
        <v>87</v>
      </c>
      <c r="C21" s="332"/>
      <c r="D21" s="332"/>
      <c r="E21" s="332"/>
      <c r="F21" s="332"/>
    </row>
    <row r="22" spans="1:8" ht="21.75" thickTop="1" x14ac:dyDescent="0.35">
      <c r="A22" s="39"/>
      <c r="B22" s="326"/>
      <c r="C22" s="40"/>
      <c r="D22" s="40"/>
      <c r="E22" s="40"/>
      <c r="F22" s="40"/>
    </row>
    <row r="23" spans="1:8" ht="23.25" x14ac:dyDescent="0.35">
      <c r="A23" s="330" t="s">
        <v>187</v>
      </c>
      <c r="B23" s="330"/>
      <c r="C23" s="330"/>
      <c r="D23" s="330"/>
      <c r="E23" s="330"/>
      <c r="F23" s="330"/>
    </row>
    <row r="24" spans="1:8" ht="23.25" x14ac:dyDescent="0.35">
      <c r="A24" s="327" t="s">
        <v>186</v>
      </c>
      <c r="B24" s="327"/>
      <c r="C24" s="327"/>
      <c r="D24" s="327"/>
      <c r="E24" s="327"/>
      <c r="F24" s="327"/>
    </row>
    <row r="25" spans="1:8" ht="23.25" x14ac:dyDescent="0.35">
      <c r="A25" s="327"/>
      <c r="B25" s="327"/>
      <c r="C25" s="327"/>
      <c r="D25" s="327"/>
      <c r="E25" s="327"/>
      <c r="F25" s="327"/>
    </row>
    <row r="26" spans="1:8" ht="23.25" x14ac:dyDescent="0.35">
      <c r="A26" s="41"/>
      <c r="B26" s="41"/>
      <c r="C26" s="41"/>
      <c r="D26" s="41"/>
      <c r="E26" s="41"/>
      <c r="F26" s="41"/>
    </row>
    <row r="27" spans="1:8" ht="23.25" x14ac:dyDescent="0.35">
      <c r="A27" s="330"/>
      <c r="B27" s="330"/>
      <c r="C27" s="330"/>
      <c r="D27" s="330"/>
      <c r="E27" s="330"/>
      <c r="F27" s="330"/>
    </row>
    <row r="28" spans="1:8" ht="22.5" customHeight="1" x14ac:dyDescent="0.35">
      <c r="A28" s="327"/>
      <c r="B28" s="327"/>
      <c r="C28" s="327"/>
      <c r="D28" s="327"/>
      <c r="E28" s="327"/>
      <c r="F28" s="327"/>
    </row>
    <row r="29" spans="1:8" ht="23.25" x14ac:dyDescent="0.35">
      <c r="A29" s="327"/>
      <c r="B29" s="327"/>
      <c r="C29" s="327"/>
      <c r="D29" s="327"/>
      <c r="E29" s="327"/>
      <c r="F29" s="327"/>
    </row>
    <row r="30" spans="1:8" ht="23.25" x14ac:dyDescent="0.35">
      <c r="A30" s="42"/>
      <c r="B30" s="42"/>
      <c r="C30" s="42"/>
      <c r="D30" s="42"/>
      <c r="E30" s="42"/>
      <c r="F30" s="42"/>
    </row>
    <row r="31" spans="1:8" ht="23.25" x14ac:dyDescent="0.35">
      <c r="A31" s="330"/>
      <c r="B31" s="330"/>
      <c r="C31" s="330"/>
      <c r="D31" s="330"/>
      <c r="E31" s="330"/>
      <c r="F31" s="330"/>
    </row>
    <row r="32" spans="1:8" ht="23.25" x14ac:dyDescent="0.35">
      <c r="A32" s="327"/>
      <c r="B32" s="327"/>
      <c r="C32" s="327"/>
      <c r="D32" s="327"/>
      <c r="E32" s="327"/>
      <c r="F32" s="327"/>
    </row>
    <row r="33" spans="1:6" ht="23.25" x14ac:dyDescent="0.35">
      <c r="A33" s="327"/>
      <c r="B33" s="327"/>
      <c r="C33" s="327"/>
      <c r="D33" s="327"/>
      <c r="E33" s="327"/>
      <c r="F33" s="327"/>
    </row>
  </sheetData>
  <mergeCells count="13">
    <mergeCell ref="A32:F32"/>
    <mergeCell ref="A33:F33"/>
    <mergeCell ref="A2:F2"/>
    <mergeCell ref="C6:E6"/>
    <mergeCell ref="A27:F27"/>
    <mergeCell ref="A19:A21"/>
    <mergeCell ref="C21:F21"/>
    <mergeCell ref="A31:F31"/>
    <mergeCell ref="A23:F23"/>
    <mergeCell ref="A24:F24"/>
    <mergeCell ref="A25:F25"/>
    <mergeCell ref="A28:F28"/>
    <mergeCell ref="A29:F29"/>
  </mergeCells>
  <pageMargins left="0.70866141732283472" right="0.70866141732283472" top="0.74803149606299213" bottom="0.74803149606299213" header="0.31496062992125984" footer="0.31496062992125984"/>
  <pageSetup paperSize="9" scale="79" fitToHeight="0" orientation="portrait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F39"/>
  <sheetViews>
    <sheetView view="pageBreakPreview" zoomScaleNormal="85" zoomScaleSheetLayoutView="100" workbookViewId="0">
      <selection activeCell="A8" sqref="A8"/>
    </sheetView>
  </sheetViews>
  <sheetFormatPr defaultRowHeight="15" x14ac:dyDescent="0.25"/>
  <cols>
    <col min="1" max="1" width="9" style="1"/>
    <col min="2" max="2" width="33" style="1" customWidth="1"/>
    <col min="3" max="3" width="14.625" style="1" customWidth="1"/>
    <col min="4" max="4" width="8.625" style="1" bestFit="1" customWidth="1"/>
    <col min="5" max="5" width="15" style="1" customWidth="1"/>
    <col min="6" max="6" width="23" style="1" customWidth="1"/>
    <col min="7" max="16384" width="9" style="1"/>
  </cols>
  <sheetData>
    <row r="1" spans="1:6" ht="21" x14ac:dyDescent="0.35">
      <c r="A1" s="333" t="s">
        <v>104</v>
      </c>
      <c r="B1" s="333"/>
      <c r="C1" s="333"/>
      <c r="D1" s="333"/>
      <c r="E1" s="333"/>
      <c r="F1" s="333"/>
    </row>
    <row r="2" spans="1:6" ht="26.25" x14ac:dyDescent="0.4">
      <c r="A2" s="334" t="s">
        <v>103</v>
      </c>
      <c r="B2" s="334"/>
      <c r="C2" s="334"/>
      <c r="D2" s="334"/>
      <c r="E2" s="334"/>
      <c r="F2" s="334"/>
    </row>
    <row r="3" spans="1:6" ht="21" x14ac:dyDescent="0.35">
      <c r="A3" s="9" t="str">
        <f>'ปร.6 (ก) '!A3</f>
        <v xml:space="preserve">ชื่อโครงการ/งานก่อสร้าง : ขุดเจาะบ่อบาดาลเพื่อการเกษตร และติดตั้งระบบสูบน้ำด้วยพลังงานแสงอาทิตย์ ขนาดไม่น้อยกว่า 2,500 วัตต์ </v>
      </c>
      <c r="B3" s="9"/>
      <c r="C3" s="9"/>
      <c r="D3" s="9"/>
      <c r="E3" s="9"/>
      <c r="F3" s="9"/>
    </row>
    <row r="4" spans="1:6" ht="21" x14ac:dyDescent="0.35">
      <c r="A4" s="9" t="str">
        <f>'ปร.6 (ก) '!A4</f>
        <v xml:space="preserve">                              พร้อมระบบกระจายน้ำ</v>
      </c>
      <c r="B4" s="9"/>
      <c r="C4" s="9"/>
      <c r="D4" s="9"/>
      <c r="E4" s="9"/>
      <c r="F4" s="9"/>
    </row>
    <row r="5" spans="1:6" ht="21" x14ac:dyDescent="0.35">
      <c r="A5" s="10" t="str">
        <f>'ปร.6 (ก) '!A5</f>
        <v>สถานที่ก่อสร้าง  :  แปลงพื้นที่กลุ่มเกษตรกร บ้านหนองแงน หมู่ที่ 7 ตำบลโพธิ์ทอง อำเภอเสลภูมิ จังหวัดร้อยเอ็ด</v>
      </c>
      <c r="B5" s="11"/>
      <c r="C5" s="11"/>
      <c r="D5" s="11"/>
      <c r="E5" s="11"/>
      <c r="F5" s="11"/>
    </row>
    <row r="6" spans="1:6" ht="21" x14ac:dyDescent="0.35">
      <c r="A6" s="11" t="s">
        <v>108</v>
      </c>
      <c r="B6" s="11"/>
      <c r="C6" s="11"/>
      <c r="D6" s="11"/>
      <c r="E6" s="11"/>
      <c r="F6" s="11"/>
    </row>
    <row r="7" spans="1:6" ht="21" x14ac:dyDescent="0.35">
      <c r="A7" s="11" t="s">
        <v>105</v>
      </c>
      <c r="B7" s="11"/>
      <c r="C7" s="11"/>
      <c r="D7" s="11"/>
      <c r="E7" s="11"/>
      <c r="F7" s="11"/>
    </row>
    <row r="8" spans="1:6" ht="21" x14ac:dyDescent="0.35">
      <c r="A8" s="12"/>
      <c r="B8" s="11"/>
      <c r="C8" s="43"/>
      <c r="D8" s="11"/>
      <c r="E8" s="11"/>
      <c r="F8" s="11"/>
    </row>
    <row r="9" spans="1:6" ht="21" x14ac:dyDescent="0.35">
      <c r="A9" s="335" t="s">
        <v>64</v>
      </c>
      <c r="B9" s="335"/>
      <c r="C9" s="335"/>
      <c r="D9" s="335"/>
      <c r="E9" s="335"/>
      <c r="F9" s="335"/>
    </row>
    <row r="10" spans="1:6" ht="21" x14ac:dyDescent="0.25">
      <c r="A10" s="337" t="s">
        <v>3</v>
      </c>
      <c r="B10" s="337" t="s">
        <v>4</v>
      </c>
      <c r="C10" s="337" t="s">
        <v>65</v>
      </c>
      <c r="D10" s="44" t="s">
        <v>66</v>
      </c>
      <c r="E10" s="337" t="s">
        <v>67</v>
      </c>
      <c r="F10" s="337" t="s">
        <v>10</v>
      </c>
    </row>
    <row r="11" spans="1:6" ht="21" x14ac:dyDescent="0.25">
      <c r="A11" s="338"/>
      <c r="B11" s="338"/>
      <c r="C11" s="338"/>
      <c r="D11" s="45" t="s">
        <v>110</v>
      </c>
      <c r="E11" s="338"/>
      <c r="F11" s="338"/>
    </row>
    <row r="12" spans="1:6" ht="21" x14ac:dyDescent="0.35">
      <c r="A12" s="46">
        <v>1</v>
      </c>
      <c r="B12" s="47" t="str">
        <f>'ปร.6 (ก) '!B10</f>
        <v xml:space="preserve">โครงการขุดเจาะบ่อบาดาลระบบสูบน้ำพลังงานแสงอาทิตย์ </v>
      </c>
      <c r="C12" s="24"/>
      <c r="D12" s="48"/>
      <c r="E12" s="24"/>
      <c r="F12" s="49"/>
    </row>
    <row r="13" spans="1:6" ht="18.75" x14ac:dyDescent="0.3">
      <c r="A13" s="50">
        <v>1.1000000000000001</v>
      </c>
      <c r="B13" s="51" t="s">
        <v>124</v>
      </c>
      <c r="C13" s="52"/>
      <c r="D13" s="53"/>
      <c r="E13" s="52"/>
      <c r="F13" s="54"/>
    </row>
    <row r="14" spans="1:6" ht="18.75" x14ac:dyDescent="0.3">
      <c r="A14" s="50"/>
      <c r="B14" s="51"/>
      <c r="C14" s="52"/>
      <c r="D14" s="53"/>
      <c r="E14" s="52"/>
      <c r="F14" s="54"/>
    </row>
    <row r="15" spans="1:6" ht="18.75" x14ac:dyDescent="0.3">
      <c r="A15" s="55"/>
      <c r="B15" s="56" t="s">
        <v>68</v>
      </c>
      <c r="C15" s="57"/>
      <c r="D15" s="58"/>
      <c r="E15" s="59"/>
      <c r="F15" s="60"/>
    </row>
    <row r="16" spans="1:6" ht="21" x14ac:dyDescent="0.35">
      <c r="A16" s="61">
        <v>2</v>
      </c>
      <c r="B16" s="62" t="s">
        <v>90</v>
      </c>
      <c r="C16" s="63"/>
      <c r="D16" s="64"/>
      <c r="E16" s="63"/>
      <c r="F16" s="49"/>
    </row>
    <row r="17" spans="1:6" ht="18.75" x14ac:dyDescent="0.3">
      <c r="A17" s="65">
        <v>2.1</v>
      </c>
      <c r="B17" s="51" t="s">
        <v>91</v>
      </c>
      <c r="C17" s="66"/>
      <c r="D17" s="67"/>
      <c r="E17" s="66"/>
      <c r="F17" s="54"/>
    </row>
    <row r="18" spans="1:6" ht="18.75" x14ac:dyDescent="0.3">
      <c r="A18" s="65"/>
      <c r="B18" s="51"/>
      <c r="C18" s="66"/>
      <c r="D18" s="67"/>
      <c r="E18" s="66"/>
      <c r="F18" s="54"/>
    </row>
    <row r="19" spans="1:6" ht="18.75" x14ac:dyDescent="0.3">
      <c r="A19" s="60"/>
      <c r="B19" s="56" t="s">
        <v>69</v>
      </c>
      <c r="C19" s="68"/>
      <c r="D19" s="68"/>
      <c r="E19" s="68"/>
      <c r="F19" s="60"/>
    </row>
    <row r="20" spans="1:6" ht="18.75" x14ac:dyDescent="0.3">
      <c r="A20" s="69"/>
      <c r="B20" s="70"/>
      <c r="C20" s="71"/>
      <c r="D20" s="71"/>
      <c r="E20" s="71"/>
      <c r="F20" s="69"/>
    </row>
    <row r="21" spans="1:6" ht="21" x14ac:dyDescent="0.35">
      <c r="A21" s="49"/>
      <c r="B21" s="62" t="s">
        <v>70</v>
      </c>
      <c r="C21" s="49"/>
      <c r="D21" s="49"/>
      <c r="E21" s="49"/>
      <c r="F21" s="49"/>
    </row>
    <row r="22" spans="1:6" ht="21" x14ac:dyDescent="0.35">
      <c r="A22" s="49"/>
      <c r="B22" s="49" t="s">
        <v>106</v>
      </c>
      <c r="C22" s="49"/>
      <c r="D22" s="49"/>
      <c r="E22" s="49"/>
      <c r="F22" s="49"/>
    </row>
    <row r="23" spans="1:6" ht="21" x14ac:dyDescent="0.35">
      <c r="A23" s="49"/>
      <c r="B23" s="49" t="s">
        <v>107</v>
      </c>
      <c r="C23" s="49"/>
      <c r="D23" s="49"/>
      <c r="E23" s="49"/>
      <c r="F23" s="49"/>
    </row>
    <row r="24" spans="1:6" ht="21" x14ac:dyDescent="0.35">
      <c r="A24" s="49"/>
      <c r="B24" s="49" t="s">
        <v>185</v>
      </c>
      <c r="C24" s="49"/>
      <c r="D24" s="49"/>
      <c r="E24" s="49"/>
      <c r="F24" s="49"/>
    </row>
    <row r="25" spans="1:6" ht="21.75" thickBot="1" x14ac:dyDescent="0.4">
      <c r="A25" s="325"/>
      <c r="B25" s="325" t="s">
        <v>81</v>
      </c>
      <c r="C25" s="325"/>
      <c r="D25" s="325"/>
      <c r="E25" s="72"/>
      <c r="F25" s="72"/>
    </row>
    <row r="26" spans="1:6" ht="22.5" thickTop="1" thickBot="1" x14ac:dyDescent="0.4">
      <c r="A26" s="336" t="s">
        <v>71</v>
      </c>
      <c r="B26" s="336"/>
      <c r="C26" s="336"/>
      <c r="D26" s="336"/>
      <c r="E26" s="73"/>
      <c r="F26" s="74"/>
    </row>
    <row r="27" spans="1:6" ht="21.75" thickTop="1" x14ac:dyDescent="0.35">
      <c r="A27" s="14"/>
      <c r="B27" s="324"/>
      <c r="C27" s="14"/>
      <c r="D27" s="14"/>
      <c r="E27" s="14"/>
      <c r="F27" s="14"/>
    </row>
    <row r="28" spans="1:6" ht="23.25" x14ac:dyDescent="0.35">
      <c r="A28" s="330" t="s">
        <v>187</v>
      </c>
      <c r="B28" s="330"/>
      <c r="C28" s="330"/>
      <c r="D28" s="330"/>
      <c r="E28" s="330"/>
      <c r="F28" s="330"/>
    </row>
    <row r="29" spans="1:6" ht="23.25" x14ac:dyDescent="0.35">
      <c r="A29" s="327" t="s">
        <v>188</v>
      </c>
      <c r="B29" s="327"/>
      <c r="C29" s="327"/>
      <c r="D29" s="327"/>
      <c r="E29" s="327"/>
      <c r="F29" s="327"/>
    </row>
    <row r="30" spans="1:6" ht="23.25" x14ac:dyDescent="0.35">
      <c r="A30" s="327"/>
      <c r="B30" s="327"/>
      <c r="C30" s="327"/>
      <c r="D30" s="327"/>
      <c r="E30" s="327"/>
      <c r="F30" s="327"/>
    </row>
    <row r="31" spans="1:6" ht="23.25" x14ac:dyDescent="0.35">
      <c r="A31" s="41"/>
      <c r="B31" s="41"/>
      <c r="C31" s="41"/>
      <c r="D31" s="41"/>
      <c r="E31" s="41"/>
      <c r="F31" s="41"/>
    </row>
    <row r="32" spans="1:6" ht="23.25" x14ac:dyDescent="0.35">
      <c r="A32" s="330"/>
      <c r="B32" s="330"/>
      <c r="C32" s="330"/>
      <c r="D32" s="330"/>
      <c r="E32" s="330"/>
      <c r="F32" s="330"/>
    </row>
    <row r="33" spans="1:6" ht="23.25" x14ac:dyDescent="0.35">
      <c r="A33" s="327"/>
      <c r="B33" s="327"/>
      <c r="C33" s="327"/>
      <c r="D33" s="327"/>
      <c r="E33" s="327"/>
      <c r="F33" s="327"/>
    </row>
    <row r="34" spans="1:6" ht="23.25" x14ac:dyDescent="0.35">
      <c r="A34" s="327"/>
      <c r="B34" s="327"/>
      <c r="C34" s="327"/>
      <c r="D34" s="327"/>
      <c r="E34" s="327"/>
      <c r="F34" s="327"/>
    </row>
    <row r="35" spans="1:6" ht="23.25" x14ac:dyDescent="0.35">
      <c r="A35" s="42"/>
      <c r="B35" s="42"/>
      <c r="C35" s="42"/>
      <c r="D35" s="42"/>
      <c r="E35" s="42"/>
      <c r="F35" s="42"/>
    </row>
    <row r="36" spans="1:6" ht="23.25" x14ac:dyDescent="0.35">
      <c r="A36" s="330"/>
      <c r="B36" s="330"/>
      <c r="C36" s="330"/>
      <c r="D36" s="330"/>
      <c r="E36" s="330"/>
      <c r="F36" s="330"/>
    </row>
    <row r="37" spans="1:6" ht="23.25" x14ac:dyDescent="0.35">
      <c r="A37" s="327"/>
      <c r="B37" s="327"/>
      <c r="C37" s="327"/>
      <c r="D37" s="327"/>
      <c r="E37" s="327"/>
      <c r="F37" s="327"/>
    </row>
    <row r="38" spans="1:6" ht="23.25" x14ac:dyDescent="0.35">
      <c r="A38" s="327"/>
      <c r="B38" s="327"/>
      <c r="C38" s="327"/>
      <c r="D38" s="327"/>
      <c r="E38" s="327"/>
      <c r="F38" s="327"/>
    </row>
    <row r="39" spans="1:6" ht="23.25" x14ac:dyDescent="0.35">
      <c r="A39" s="327"/>
      <c r="B39" s="327"/>
      <c r="C39" s="327"/>
      <c r="D39" s="327"/>
      <c r="E39" s="327"/>
      <c r="F39" s="327"/>
    </row>
  </sheetData>
  <mergeCells count="19">
    <mergeCell ref="A1:F1"/>
    <mergeCell ref="A2:F2"/>
    <mergeCell ref="A9:F9"/>
    <mergeCell ref="A26:D26"/>
    <mergeCell ref="B10:B11"/>
    <mergeCell ref="A10:A11"/>
    <mergeCell ref="C10:C11"/>
    <mergeCell ref="E10:E11"/>
    <mergeCell ref="F10:F11"/>
    <mergeCell ref="A29:F29"/>
    <mergeCell ref="A30:F30"/>
    <mergeCell ref="A32:F32"/>
    <mergeCell ref="A33:F33"/>
    <mergeCell ref="A28:F28"/>
    <mergeCell ref="A39:F39"/>
    <mergeCell ref="A36:F36"/>
    <mergeCell ref="A37:F37"/>
    <mergeCell ref="A38:F38"/>
    <mergeCell ref="A34:F34"/>
  </mergeCells>
  <pageMargins left="0.7" right="0.7" top="0.75" bottom="0.75" header="0.3" footer="0.3"/>
  <pageSetup paperSize="9" scale="7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K72"/>
  <sheetViews>
    <sheetView showGridLines="0" view="pageBreakPreview" zoomScale="85" zoomScaleNormal="85" zoomScaleSheetLayoutView="85" workbookViewId="0">
      <selection activeCell="A5" sqref="A5"/>
    </sheetView>
  </sheetViews>
  <sheetFormatPr defaultRowHeight="15" x14ac:dyDescent="0.25"/>
  <cols>
    <col min="1" max="1" width="6.375" style="1" customWidth="1"/>
    <col min="2" max="2" width="47.5" style="1" customWidth="1"/>
    <col min="3" max="3" width="10.125" style="1" bestFit="1" customWidth="1"/>
    <col min="4" max="4" width="9" style="1"/>
    <col min="5" max="5" width="14.125" style="1" bestFit="1" customWidth="1"/>
    <col min="6" max="6" width="13.5" style="1" bestFit="1" customWidth="1"/>
    <col min="7" max="7" width="13.25" style="1" customWidth="1"/>
    <col min="8" max="8" width="12.625" style="1" customWidth="1"/>
    <col min="9" max="9" width="16.625" style="1" bestFit="1" customWidth="1"/>
    <col min="10" max="10" width="43.875" style="1" customWidth="1"/>
    <col min="11" max="11" width="13.75" style="1" bestFit="1" customWidth="1"/>
    <col min="12" max="16384" width="9" style="1"/>
  </cols>
  <sheetData>
    <row r="1" spans="1:10" ht="23.25" x14ac:dyDescent="0.35">
      <c r="A1" s="347" t="s">
        <v>102</v>
      </c>
      <c r="B1" s="347"/>
      <c r="C1" s="347"/>
      <c r="D1" s="347"/>
      <c r="E1" s="347"/>
      <c r="F1" s="347"/>
      <c r="G1" s="347"/>
      <c r="H1" s="347"/>
      <c r="I1" s="347"/>
      <c r="J1" s="347"/>
    </row>
    <row r="2" spans="1:10" ht="21" x14ac:dyDescent="0.35">
      <c r="A2" s="10" t="s">
        <v>125</v>
      </c>
      <c r="B2" s="10"/>
      <c r="C2" s="10"/>
      <c r="D2" s="10"/>
      <c r="E2" s="10"/>
      <c r="F2" s="10"/>
      <c r="G2" s="10"/>
      <c r="H2" s="10"/>
      <c r="I2" s="10"/>
      <c r="J2" s="75"/>
    </row>
    <row r="3" spans="1:10" ht="21" x14ac:dyDescent="0.35">
      <c r="A3" s="10" t="str">
        <f>'ปร.6 (ก) '!A5</f>
        <v>สถานที่ก่อสร้าง  :  แปลงพื้นที่กลุ่มเกษตรกร บ้านหนองแงน หมู่ที่ 7 ตำบลโพธิ์ทอง อำเภอเสลภูมิ จังหวัดร้อยเอ็ด</v>
      </c>
      <c r="B3" s="10"/>
      <c r="C3" s="10"/>
      <c r="D3" s="10"/>
      <c r="E3" s="6"/>
      <c r="F3" s="6"/>
      <c r="G3" s="10" t="s">
        <v>112</v>
      </c>
      <c r="H3" s="10"/>
      <c r="I3" s="10" t="s">
        <v>2</v>
      </c>
      <c r="J3" s="10"/>
    </row>
    <row r="4" spans="1:10" ht="21" x14ac:dyDescent="0.35">
      <c r="A4" s="10" t="s">
        <v>180</v>
      </c>
      <c r="B4" s="10"/>
      <c r="C4" s="10"/>
      <c r="D4" s="10"/>
      <c r="E4" s="6"/>
      <c r="F4" s="10"/>
      <c r="G4" s="10"/>
      <c r="H4" s="10"/>
      <c r="I4" s="10"/>
      <c r="J4" s="10"/>
    </row>
    <row r="5" spans="1:10" ht="21" x14ac:dyDescent="0.35">
      <c r="A5" s="10"/>
      <c r="B5" s="10"/>
      <c r="C5" s="10"/>
      <c r="D5" s="10"/>
      <c r="E5" s="6"/>
      <c r="F5" s="10"/>
      <c r="G5" s="6"/>
      <c r="H5" s="10"/>
      <c r="I5" s="10"/>
      <c r="J5" s="10"/>
    </row>
    <row r="6" spans="1:10" ht="21" x14ac:dyDescent="0.35">
      <c r="A6" s="10"/>
      <c r="B6" s="10"/>
      <c r="C6" s="76"/>
      <c r="D6" s="10"/>
      <c r="E6" s="10"/>
      <c r="F6" s="10"/>
      <c r="G6" s="10"/>
      <c r="H6" s="10"/>
      <c r="I6" s="10"/>
      <c r="J6" s="75" t="s">
        <v>64</v>
      </c>
    </row>
    <row r="7" spans="1:10" ht="21" x14ac:dyDescent="0.35">
      <c r="A7" s="348" t="s">
        <v>3</v>
      </c>
      <c r="B7" s="348" t="s">
        <v>4</v>
      </c>
      <c r="C7" s="348" t="s">
        <v>5</v>
      </c>
      <c r="D7" s="348" t="s">
        <v>6</v>
      </c>
      <c r="E7" s="350" t="s">
        <v>101</v>
      </c>
      <c r="F7" s="351"/>
      <c r="G7" s="352" t="s">
        <v>8</v>
      </c>
      <c r="H7" s="351"/>
      <c r="I7" s="77" t="s">
        <v>52</v>
      </c>
      <c r="J7" s="348" t="s">
        <v>10</v>
      </c>
    </row>
    <row r="8" spans="1:10" ht="21" x14ac:dyDescent="0.35">
      <c r="A8" s="349"/>
      <c r="B8" s="349"/>
      <c r="C8" s="349"/>
      <c r="D8" s="349"/>
      <c r="E8" s="78" t="s">
        <v>11</v>
      </c>
      <c r="F8" s="78" t="s">
        <v>12</v>
      </c>
      <c r="G8" s="79" t="s">
        <v>11</v>
      </c>
      <c r="H8" s="78" t="s">
        <v>12</v>
      </c>
      <c r="I8" s="80" t="s">
        <v>9</v>
      </c>
      <c r="J8" s="349"/>
    </row>
    <row r="9" spans="1:10" ht="21" x14ac:dyDescent="0.35">
      <c r="A9" s="81">
        <v>1</v>
      </c>
      <c r="B9" s="82" t="s">
        <v>13</v>
      </c>
      <c r="C9" s="83"/>
      <c r="D9" s="84"/>
      <c r="E9" s="85"/>
      <c r="F9" s="86"/>
      <c r="G9" s="87"/>
      <c r="H9" s="88"/>
      <c r="I9" s="88"/>
      <c r="J9" s="89"/>
    </row>
    <row r="10" spans="1:10" ht="21" x14ac:dyDescent="0.35">
      <c r="A10" s="90">
        <v>1.1000000000000001</v>
      </c>
      <c r="B10" s="91" t="s">
        <v>14</v>
      </c>
      <c r="C10" s="92">
        <v>1</v>
      </c>
      <c r="D10" s="90" t="s">
        <v>15</v>
      </c>
      <c r="E10" s="93"/>
      <c r="F10" s="93"/>
      <c r="G10" s="94"/>
      <c r="H10" s="93"/>
      <c r="I10" s="88"/>
      <c r="J10" s="89"/>
    </row>
    <row r="11" spans="1:10" ht="21" x14ac:dyDescent="0.35">
      <c r="A11" s="339" t="s">
        <v>16</v>
      </c>
      <c r="B11" s="340"/>
      <c r="C11" s="95"/>
      <c r="D11" s="95"/>
      <c r="E11" s="96"/>
      <c r="F11" s="97"/>
      <c r="G11" s="98"/>
      <c r="H11" s="99"/>
      <c r="I11" s="99"/>
      <c r="J11" s="100"/>
    </row>
    <row r="12" spans="1:10" ht="21" x14ac:dyDescent="0.35">
      <c r="A12" s="81">
        <v>2</v>
      </c>
      <c r="B12" s="101" t="s">
        <v>50</v>
      </c>
      <c r="C12" s="83"/>
      <c r="D12" s="90"/>
      <c r="E12" s="102"/>
      <c r="F12" s="93"/>
      <c r="G12" s="87"/>
      <c r="H12" s="103"/>
      <c r="I12" s="88"/>
      <c r="J12" s="89"/>
    </row>
    <row r="13" spans="1:10" ht="21" x14ac:dyDescent="0.35">
      <c r="A13" s="90">
        <v>2.1</v>
      </c>
      <c r="B13" s="104" t="s">
        <v>21</v>
      </c>
      <c r="C13" s="92">
        <v>1</v>
      </c>
      <c r="D13" s="105" t="s">
        <v>53</v>
      </c>
      <c r="E13" s="106"/>
      <c r="F13" s="106"/>
      <c r="G13" s="107"/>
      <c r="H13" s="88"/>
      <c r="I13" s="88"/>
      <c r="J13" s="89"/>
    </row>
    <row r="14" spans="1:10" ht="21" x14ac:dyDescent="0.35">
      <c r="A14" s="90">
        <v>2.2000000000000002</v>
      </c>
      <c r="B14" s="104" t="s">
        <v>56</v>
      </c>
      <c r="C14" s="92">
        <v>1</v>
      </c>
      <c r="D14" s="105" t="s">
        <v>54</v>
      </c>
      <c r="E14" s="106"/>
      <c r="F14" s="106"/>
      <c r="G14" s="94"/>
      <c r="H14" s="88"/>
      <c r="I14" s="88"/>
      <c r="J14" s="108"/>
    </row>
    <row r="15" spans="1:10" ht="21" x14ac:dyDescent="0.35">
      <c r="A15" s="90">
        <v>2.2999999999999998</v>
      </c>
      <c r="B15" s="109" t="s">
        <v>77</v>
      </c>
      <c r="C15" s="92">
        <v>50</v>
      </c>
      <c r="D15" s="105" t="s">
        <v>60</v>
      </c>
      <c r="E15" s="106"/>
      <c r="F15" s="106"/>
      <c r="G15" s="94"/>
      <c r="H15" s="88"/>
      <c r="I15" s="88"/>
      <c r="J15" s="108"/>
    </row>
    <row r="16" spans="1:10" ht="21" x14ac:dyDescent="0.35">
      <c r="A16" s="90">
        <v>2.4</v>
      </c>
      <c r="B16" s="109" t="s">
        <v>23</v>
      </c>
      <c r="C16" s="92">
        <v>1</v>
      </c>
      <c r="D16" s="105" t="s">
        <v>54</v>
      </c>
      <c r="E16" s="106"/>
      <c r="F16" s="106"/>
      <c r="G16" s="94"/>
      <c r="H16" s="88"/>
      <c r="I16" s="88"/>
      <c r="J16" s="108"/>
    </row>
    <row r="17" spans="1:10" ht="21" x14ac:dyDescent="0.35">
      <c r="A17" s="339" t="s">
        <v>24</v>
      </c>
      <c r="B17" s="340"/>
      <c r="C17" s="95"/>
      <c r="D17" s="95"/>
      <c r="E17" s="96"/>
      <c r="F17" s="97"/>
      <c r="G17" s="98"/>
      <c r="H17" s="99"/>
      <c r="I17" s="99"/>
      <c r="J17" s="100"/>
    </row>
    <row r="18" spans="1:10" ht="21" x14ac:dyDescent="0.35">
      <c r="A18" s="110">
        <v>3</v>
      </c>
      <c r="B18" s="111" t="s">
        <v>25</v>
      </c>
      <c r="C18" s="112"/>
      <c r="D18" s="113"/>
      <c r="E18" s="108"/>
      <c r="F18" s="91"/>
      <c r="G18" s="114"/>
      <c r="H18" s="91"/>
      <c r="I18" s="91"/>
      <c r="J18" s="89"/>
    </row>
    <row r="19" spans="1:10" ht="21" x14ac:dyDescent="0.25">
      <c r="A19" s="105">
        <v>3.1</v>
      </c>
      <c r="B19" s="115" t="s">
        <v>57</v>
      </c>
      <c r="C19" s="116">
        <v>3</v>
      </c>
      <c r="D19" s="105" t="s">
        <v>26</v>
      </c>
      <c r="E19" s="117"/>
      <c r="F19" s="118"/>
      <c r="G19" s="119"/>
      <c r="H19" s="83"/>
      <c r="I19" s="119"/>
      <c r="J19" s="119"/>
    </row>
    <row r="20" spans="1:10" ht="21" x14ac:dyDescent="0.25">
      <c r="A20" s="105">
        <v>3.2</v>
      </c>
      <c r="B20" s="115" t="s">
        <v>58</v>
      </c>
      <c r="C20" s="116">
        <v>4</v>
      </c>
      <c r="D20" s="105" t="s">
        <v>26</v>
      </c>
      <c r="E20" s="117"/>
      <c r="F20" s="118"/>
      <c r="G20" s="119"/>
      <c r="H20" s="83"/>
      <c r="I20" s="119"/>
      <c r="J20" s="119"/>
    </row>
    <row r="21" spans="1:10" ht="21" x14ac:dyDescent="0.25">
      <c r="A21" s="105">
        <v>3.3</v>
      </c>
      <c r="B21" s="115" t="s">
        <v>174</v>
      </c>
      <c r="C21" s="116">
        <v>4</v>
      </c>
      <c r="D21" s="105" t="s">
        <v>109</v>
      </c>
      <c r="E21" s="117"/>
      <c r="F21" s="118"/>
      <c r="G21" s="119"/>
      <c r="H21" s="83"/>
      <c r="I21" s="119"/>
      <c r="J21" s="119"/>
    </row>
    <row r="22" spans="1:10" ht="21" x14ac:dyDescent="0.25">
      <c r="A22" s="105">
        <v>3.4</v>
      </c>
      <c r="B22" s="115" t="s">
        <v>176</v>
      </c>
      <c r="C22" s="116">
        <v>16</v>
      </c>
      <c r="D22" s="105" t="s">
        <v>43</v>
      </c>
      <c r="E22" s="117"/>
      <c r="F22" s="118"/>
      <c r="G22" s="119"/>
      <c r="H22" s="83"/>
      <c r="I22" s="119"/>
      <c r="J22" s="119"/>
    </row>
    <row r="23" spans="1:10" ht="21" x14ac:dyDescent="0.25">
      <c r="A23" s="105">
        <v>3.5</v>
      </c>
      <c r="B23" s="120" t="s">
        <v>92</v>
      </c>
      <c r="C23" s="116">
        <v>1</v>
      </c>
      <c r="D23" s="105" t="s">
        <v>54</v>
      </c>
      <c r="E23" s="117"/>
      <c r="F23" s="118"/>
      <c r="G23" s="118"/>
      <c r="H23" s="83"/>
      <c r="I23" s="119"/>
      <c r="J23" s="119"/>
    </row>
    <row r="24" spans="1:10" ht="21" x14ac:dyDescent="0.25">
      <c r="A24" s="105">
        <v>3.6</v>
      </c>
      <c r="B24" s="115" t="s">
        <v>59</v>
      </c>
      <c r="C24" s="116">
        <v>2</v>
      </c>
      <c r="D24" s="105" t="s">
        <v>27</v>
      </c>
      <c r="E24" s="117"/>
      <c r="F24" s="118"/>
      <c r="G24" s="118"/>
      <c r="H24" s="83"/>
      <c r="I24" s="119"/>
      <c r="J24" s="119"/>
    </row>
    <row r="25" spans="1:10" ht="21" x14ac:dyDescent="0.35">
      <c r="A25" s="339" t="s">
        <v>33</v>
      </c>
      <c r="B25" s="340"/>
      <c r="C25" s="95"/>
      <c r="D25" s="95"/>
      <c r="E25" s="96"/>
      <c r="F25" s="97"/>
      <c r="G25" s="98"/>
      <c r="H25" s="99"/>
      <c r="I25" s="99"/>
      <c r="J25" s="100"/>
    </row>
    <row r="26" spans="1:10" ht="24" customHeight="1" x14ac:dyDescent="0.35">
      <c r="A26" s="110">
        <v>4</v>
      </c>
      <c r="B26" s="121" t="s">
        <v>78</v>
      </c>
      <c r="C26" s="122"/>
      <c r="D26" s="123"/>
      <c r="E26" s="124"/>
      <c r="F26" s="125"/>
      <c r="G26" s="126"/>
      <c r="H26" s="127"/>
      <c r="I26" s="127"/>
      <c r="J26" s="128"/>
    </row>
    <row r="27" spans="1:10" ht="21" x14ac:dyDescent="0.35">
      <c r="A27" s="129">
        <v>4.0999999999999996</v>
      </c>
      <c r="B27" s="130" t="s">
        <v>93</v>
      </c>
      <c r="C27" s="131">
        <v>0.6</v>
      </c>
      <c r="D27" s="132" t="s">
        <v>28</v>
      </c>
      <c r="E27" s="133"/>
      <c r="F27" s="134"/>
      <c r="G27" s="135"/>
      <c r="H27" s="136"/>
      <c r="I27" s="137"/>
      <c r="J27" s="138"/>
    </row>
    <row r="28" spans="1:10" ht="21" x14ac:dyDescent="0.35">
      <c r="A28" s="105">
        <v>4.2</v>
      </c>
      <c r="B28" s="139" t="s">
        <v>29</v>
      </c>
      <c r="C28" s="116"/>
      <c r="D28" s="90"/>
      <c r="E28" s="140"/>
      <c r="F28" s="93"/>
      <c r="G28" s="87"/>
      <c r="H28" s="103"/>
      <c r="I28" s="88"/>
      <c r="J28" s="89"/>
    </row>
    <row r="29" spans="1:10" ht="21" x14ac:dyDescent="0.35">
      <c r="A29" s="90"/>
      <c r="B29" s="141" t="s">
        <v>30</v>
      </c>
      <c r="C29" s="142">
        <v>4</v>
      </c>
      <c r="D29" s="90" t="s">
        <v>26</v>
      </c>
      <c r="E29" s="143"/>
      <c r="F29" s="93"/>
      <c r="G29" s="87"/>
      <c r="H29" s="144"/>
      <c r="I29" s="88"/>
      <c r="J29" s="89"/>
    </row>
    <row r="30" spans="1:10" ht="21" x14ac:dyDescent="0.35">
      <c r="A30" s="90"/>
      <c r="B30" s="141" t="s">
        <v>31</v>
      </c>
      <c r="C30" s="142">
        <v>1</v>
      </c>
      <c r="D30" s="90" t="s">
        <v>32</v>
      </c>
      <c r="E30" s="143"/>
      <c r="F30" s="93"/>
      <c r="G30" s="87"/>
      <c r="H30" s="88"/>
      <c r="I30" s="88"/>
      <c r="J30" s="89"/>
    </row>
    <row r="31" spans="1:10" ht="21" x14ac:dyDescent="0.35">
      <c r="A31" s="339" t="s">
        <v>44</v>
      </c>
      <c r="B31" s="340"/>
      <c r="C31" s="95"/>
      <c r="D31" s="95"/>
      <c r="E31" s="96"/>
      <c r="F31" s="97"/>
      <c r="G31" s="98"/>
      <c r="H31" s="99"/>
      <c r="I31" s="99"/>
      <c r="J31" s="145"/>
    </row>
    <row r="32" spans="1:10" ht="21" x14ac:dyDescent="0.35">
      <c r="A32" s="110">
        <v>5</v>
      </c>
      <c r="B32" s="146" t="s">
        <v>79</v>
      </c>
      <c r="C32" s="147"/>
      <c r="D32" s="148"/>
      <c r="E32" s="143"/>
      <c r="F32" s="93"/>
      <c r="G32" s="87"/>
      <c r="H32" s="88"/>
      <c r="I32" s="88"/>
      <c r="J32" s="89"/>
    </row>
    <row r="33" spans="1:10" ht="21" x14ac:dyDescent="0.35">
      <c r="A33" s="105">
        <v>5.0999999999999996</v>
      </c>
      <c r="B33" s="108" t="s">
        <v>82</v>
      </c>
      <c r="C33" s="142">
        <v>1.4</v>
      </c>
      <c r="D33" s="90" t="s">
        <v>28</v>
      </c>
      <c r="E33" s="143"/>
      <c r="F33" s="93"/>
      <c r="G33" s="87"/>
      <c r="H33" s="144"/>
      <c r="I33" s="88"/>
      <c r="J33" s="89"/>
    </row>
    <row r="34" spans="1:10" ht="21" x14ac:dyDescent="0.35">
      <c r="A34" s="345" t="s">
        <v>45</v>
      </c>
      <c r="B34" s="345"/>
      <c r="C34" s="149"/>
      <c r="D34" s="150"/>
      <c r="E34" s="151"/>
      <c r="F34" s="151"/>
      <c r="G34" s="98"/>
      <c r="H34" s="151"/>
      <c r="I34" s="99"/>
      <c r="J34" s="100"/>
    </row>
    <row r="35" spans="1:10" ht="21" x14ac:dyDescent="0.25">
      <c r="A35" s="152">
        <v>6</v>
      </c>
      <c r="B35" s="153" t="s">
        <v>76</v>
      </c>
      <c r="C35" s="154"/>
      <c r="D35" s="155"/>
      <c r="E35" s="155"/>
      <c r="F35" s="155"/>
      <c r="G35" s="155"/>
      <c r="H35" s="155"/>
      <c r="I35" s="155"/>
      <c r="J35" s="155"/>
    </row>
    <row r="36" spans="1:10" ht="21" x14ac:dyDescent="0.35">
      <c r="A36" s="105">
        <v>6.1</v>
      </c>
      <c r="B36" s="156" t="s">
        <v>111</v>
      </c>
      <c r="C36" s="157">
        <v>33.479999999999997</v>
      </c>
      <c r="D36" s="105" t="s">
        <v>38</v>
      </c>
      <c r="E36" s="83"/>
      <c r="F36" s="83"/>
      <c r="G36" s="83"/>
      <c r="H36" s="119"/>
      <c r="I36" s="119"/>
      <c r="J36" s="108"/>
    </row>
    <row r="37" spans="1:10" ht="21" x14ac:dyDescent="0.35">
      <c r="A37" s="105">
        <v>6.2</v>
      </c>
      <c r="B37" s="156" t="s">
        <v>175</v>
      </c>
      <c r="C37" s="157">
        <v>9</v>
      </c>
      <c r="D37" s="105" t="s">
        <v>26</v>
      </c>
      <c r="E37" s="83"/>
      <c r="F37" s="83"/>
      <c r="G37" s="83"/>
      <c r="H37" s="119"/>
      <c r="I37" s="119"/>
      <c r="J37" s="108"/>
    </row>
    <row r="38" spans="1:10" ht="21" x14ac:dyDescent="0.35">
      <c r="A38" s="105">
        <v>6.3</v>
      </c>
      <c r="B38" s="156" t="s">
        <v>72</v>
      </c>
      <c r="C38" s="157">
        <v>1</v>
      </c>
      <c r="D38" s="105" t="s">
        <v>18</v>
      </c>
      <c r="E38" s="83"/>
      <c r="F38" s="83"/>
      <c r="G38" s="83"/>
      <c r="H38" s="119"/>
      <c r="I38" s="119"/>
      <c r="J38" s="108"/>
    </row>
    <row r="39" spans="1:10" ht="21" x14ac:dyDescent="0.25">
      <c r="A39" s="105">
        <v>6.4</v>
      </c>
      <c r="B39" s="158" t="s">
        <v>95</v>
      </c>
      <c r="C39" s="157">
        <v>1</v>
      </c>
      <c r="D39" s="105" t="s">
        <v>27</v>
      </c>
      <c r="E39" s="83"/>
      <c r="F39" s="83"/>
      <c r="G39" s="83"/>
      <c r="H39" s="119"/>
      <c r="I39" s="119"/>
      <c r="J39" s="119"/>
    </row>
    <row r="40" spans="1:10" ht="21" x14ac:dyDescent="0.25">
      <c r="A40" s="105">
        <v>6.5</v>
      </c>
      <c r="B40" s="158" t="s">
        <v>96</v>
      </c>
      <c r="C40" s="157">
        <v>1</v>
      </c>
      <c r="D40" s="105" t="s">
        <v>27</v>
      </c>
      <c r="E40" s="83"/>
      <c r="F40" s="83"/>
      <c r="G40" s="83"/>
      <c r="H40" s="119"/>
      <c r="I40" s="119"/>
      <c r="J40" s="119"/>
    </row>
    <row r="41" spans="1:10" ht="21" x14ac:dyDescent="0.35">
      <c r="A41" s="105">
        <v>6.6</v>
      </c>
      <c r="B41" s="159" t="s">
        <v>73</v>
      </c>
      <c r="C41" s="107">
        <v>18</v>
      </c>
      <c r="D41" s="93" t="s">
        <v>41</v>
      </c>
      <c r="E41" s="160"/>
      <c r="F41" s="93"/>
      <c r="G41" s="87"/>
      <c r="H41" s="119"/>
      <c r="I41" s="119"/>
      <c r="J41" s="89"/>
    </row>
    <row r="42" spans="1:10" ht="21" x14ac:dyDescent="0.35">
      <c r="A42" s="345" t="s">
        <v>46</v>
      </c>
      <c r="B42" s="345"/>
      <c r="C42" s="149"/>
      <c r="D42" s="150"/>
      <c r="E42" s="96"/>
      <c r="F42" s="97"/>
      <c r="G42" s="98"/>
      <c r="H42" s="99"/>
      <c r="I42" s="99"/>
      <c r="J42" s="161"/>
    </row>
    <row r="43" spans="1:10" ht="21" x14ac:dyDescent="0.35">
      <c r="A43" s="110">
        <v>7</v>
      </c>
      <c r="B43" s="162" t="s">
        <v>115</v>
      </c>
      <c r="C43" s="163"/>
      <c r="D43" s="81"/>
      <c r="E43" s="164"/>
      <c r="F43" s="165"/>
      <c r="G43" s="166"/>
      <c r="H43" s="167"/>
      <c r="I43" s="168"/>
      <c r="J43" s="169"/>
    </row>
    <row r="44" spans="1:10" ht="21" x14ac:dyDescent="0.35">
      <c r="A44" s="170">
        <v>7.1</v>
      </c>
      <c r="B44" s="171" t="s">
        <v>117</v>
      </c>
      <c r="C44" s="107">
        <v>200</v>
      </c>
      <c r="D44" s="93" t="s">
        <v>60</v>
      </c>
      <c r="E44" s="160"/>
      <c r="F44" s="93"/>
      <c r="G44" s="87"/>
      <c r="H44" s="88"/>
      <c r="I44" s="88"/>
      <c r="J44" s="89"/>
    </row>
    <row r="45" spans="1:10" ht="21" x14ac:dyDescent="0.35">
      <c r="A45" s="170">
        <v>7.2</v>
      </c>
      <c r="B45" s="172" t="s">
        <v>184</v>
      </c>
      <c r="C45" s="157">
        <v>6</v>
      </c>
      <c r="D45" s="105" t="s">
        <v>43</v>
      </c>
      <c r="E45" s="173"/>
      <c r="F45" s="119"/>
      <c r="G45" s="83"/>
      <c r="H45" s="119"/>
      <c r="I45" s="119"/>
      <c r="J45" s="119"/>
    </row>
    <row r="46" spans="1:10" ht="21" x14ac:dyDescent="0.35">
      <c r="A46" s="170">
        <v>7.3</v>
      </c>
      <c r="B46" s="171" t="s">
        <v>61</v>
      </c>
      <c r="C46" s="107">
        <v>1</v>
      </c>
      <c r="D46" s="93" t="s">
        <v>54</v>
      </c>
      <c r="E46" s="160"/>
      <c r="F46" s="93"/>
      <c r="G46" s="87"/>
      <c r="H46" s="88"/>
      <c r="I46" s="88"/>
      <c r="J46" s="89"/>
    </row>
    <row r="47" spans="1:10" ht="21" x14ac:dyDescent="0.35">
      <c r="A47" s="132">
        <v>7.4</v>
      </c>
      <c r="B47" s="138" t="s">
        <v>172</v>
      </c>
      <c r="C47" s="107">
        <v>1</v>
      </c>
      <c r="D47" s="93" t="s">
        <v>114</v>
      </c>
      <c r="E47" s="160"/>
      <c r="F47" s="93"/>
      <c r="G47" s="87"/>
      <c r="H47" s="88"/>
      <c r="I47" s="88"/>
      <c r="J47" s="89"/>
    </row>
    <row r="48" spans="1:10" ht="21" x14ac:dyDescent="0.35">
      <c r="A48" s="339" t="s">
        <v>49</v>
      </c>
      <c r="B48" s="344"/>
      <c r="C48" s="149"/>
      <c r="D48" s="150"/>
      <c r="E48" s="96"/>
      <c r="F48" s="97"/>
      <c r="G48" s="98"/>
      <c r="H48" s="99"/>
      <c r="I48" s="99"/>
      <c r="J48" s="100"/>
    </row>
    <row r="49" spans="1:11" ht="21" x14ac:dyDescent="0.25">
      <c r="A49" s="152">
        <v>8</v>
      </c>
      <c r="B49" s="153" t="s">
        <v>34</v>
      </c>
      <c r="C49" s="174"/>
      <c r="D49" s="174"/>
      <c r="E49" s="174"/>
      <c r="F49" s="174"/>
      <c r="G49" s="175"/>
      <c r="H49" s="174"/>
      <c r="I49" s="174"/>
      <c r="J49" s="176"/>
    </row>
    <row r="50" spans="1:11" ht="21" x14ac:dyDescent="0.35">
      <c r="A50" s="90">
        <v>8.1</v>
      </c>
      <c r="B50" s="91" t="s">
        <v>35</v>
      </c>
      <c r="C50" s="88">
        <v>23.5</v>
      </c>
      <c r="D50" s="90" t="s">
        <v>28</v>
      </c>
      <c r="E50" s="88"/>
      <c r="F50" s="93"/>
      <c r="G50" s="177"/>
      <c r="H50" s="88"/>
      <c r="I50" s="88"/>
      <c r="J50" s="89"/>
    </row>
    <row r="51" spans="1:11" ht="21" x14ac:dyDescent="0.35">
      <c r="A51" s="132">
        <v>8.1999999999999993</v>
      </c>
      <c r="B51" s="178" t="s">
        <v>36</v>
      </c>
      <c r="C51" s="137">
        <v>2.91</v>
      </c>
      <c r="D51" s="132" t="s">
        <v>28</v>
      </c>
      <c r="E51" s="137"/>
      <c r="F51" s="134"/>
      <c r="G51" s="179"/>
      <c r="H51" s="137"/>
      <c r="I51" s="137"/>
      <c r="J51" s="180"/>
    </row>
    <row r="52" spans="1:11" ht="21" x14ac:dyDescent="0.35">
      <c r="A52" s="90">
        <v>8.3000000000000007</v>
      </c>
      <c r="B52" s="91" t="s">
        <v>94</v>
      </c>
      <c r="C52" s="88">
        <v>0.9</v>
      </c>
      <c r="D52" s="90" t="s">
        <v>28</v>
      </c>
      <c r="E52" s="88"/>
      <c r="F52" s="93"/>
      <c r="G52" s="177"/>
      <c r="H52" s="88"/>
      <c r="I52" s="88"/>
      <c r="J52" s="108"/>
    </row>
    <row r="53" spans="1:11" ht="21" x14ac:dyDescent="0.35">
      <c r="A53" s="90">
        <v>8.4</v>
      </c>
      <c r="B53" s="91" t="s">
        <v>93</v>
      </c>
      <c r="C53" s="88">
        <v>11.26</v>
      </c>
      <c r="D53" s="90" t="s">
        <v>28</v>
      </c>
      <c r="E53" s="88"/>
      <c r="F53" s="93"/>
      <c r="G53" s="177"/>
      <c r="H53" s="88"/>
      <c r="I53" s="88"/>
      <c r="J53" s="108"/>
    </row>
    <row r="54" spans="1:11" ht="21" x14ac:dyDescent="0.35">
      <c r="A54" s="90">
        <v>8.5</v>
      </c>
      <c r="B54" s="91" t="s">
        <v>37</v>
      </c>
      <c r="C54" s="88">
        <v>10</v>
      </c>
      <c r="D54" s="90" t="s">
        <v>38</v>
      </c>
      <c r="E54" s="88"/>
      <c r="F54" s="93"/>
      <c r="G54" s="177"/>
      <c r="H54" s="88"/>
      <c r="I54" s="88"/>
      <c r="J54" s="108"/>
    </row>
    <row r="55" spans="1:11" ht="21" x14ac:dyDescent="0.35">
      <c r="A55" s="90">
        <v>8.6</v>
      </c>
      <c r="B55" s="91" t="s">
        <v>39</v>
      </c>
      <c r="C55" s="88"/>
      <c r="D55" s="90"/>
      <c r="E55" s="88"/>
      <c r="F55" s="102"/>
      <c r="G55" s="87"/>
      <c r="H55" s="88"/>
      <c r="I55" s="88"/>
      <c r="J55" s="108"/>
    </row>
    <row r="56" spans="1:11" ht="21" x14ac:dyDescent="0.35">
      <c r="A56" s="90"/>
      <c r="B56" s="91" t="s">
        <v>173</v>
      </c>
      <c r="C56" s="88">
        <v>10</v>
      </c>
      <c r="D56" s="90" t="s">
        <v>26</v>
      </c>
      <c r="E56" s="88"/>
      <c r="F56" s="93"/>
      <c r="G56" s="87"/>
      <c r="H56" s="88"/>
      <c r="I56" s="88"/>
      <c r="J56" s="108"/>
    </row>
    <row r="57" spans="1:11" ht="21" x14ac:dyDescent="0.35">
      <c r="A57" s="90"/>
      <c r="B57" s="91" t="s">
        <v>177</v>
      </c>
      <c r="C57" s="88">
        <v>17</v>
      </c>
      <c r="D57" s="90" t="s">
        <v>26</v>
      </c>
      <c r="E57" s="88"/>
      <c r="F57" s="93"/>
      <c r="G57" s="87"/>
      <c r="H57" s="88"/>
      <c r="I57" s="88"/>
      <c r="J57" s="108"/>
    </row>
    <row r="58" spans="1:11" ht="21" x14ac:dyDescent="0.35">
      <c r="A58" s="90"/>
      <c r="B58" s="91" t="s">
        <v>40</v>
      </c>
      <c r="C58" s="88">
        <v>12</v>
      </c>
      <c r="D58" s="90" t="s">
        <v>32</v>
      </c>
      <c r="E58" s="88"/>
      <c r="F58" s="93"/>
      <c r="G58" s="87"/>
      <c r="H58" s="88"/>
      <c r="I58" s="88"/>
      <c r="J58" s="108"/>
    </row>
    <row r="59" spans="1:11" ht="21" x14ac:dyDescent="0.35">
      <c r="A59" s="181">
        <v>8.8000000000000007</v>
      </c>
      <c r="B59" s="182" t="s">
        <v>42</v>
      </c>
      <c r="C59" s="88">
        <v>16</v>
      </c>
      <c r="D59" s="181" t="s">
        <v>43</v>
      </c>
      <c r="E59" s="106"/>
      <c r="F59" s="106"/>
      <c r="G59" s="107"/>
      <c r="H59" s="88"/>
      <c r="I59" s="88"/>
      <c r="J59" s="119"/>
    </row>
    <row r="60" spans="1:11" ht="21" x14ac:dyDescent="0.35">
      <c r="A60" s="339" t="s">
        <v>62</v>
      </c>
      <c r="B60" s="344"/>
      <c r="C60" s="149"/>
      <c r="D60" s="150"/>
      <c r="E60" s="96"/>
      <c r="F60" s="183"/>
      <c r="G60" s="98"/>
      <c r="H60" s="99"/>
      <c r="I60" s="99"/>
      <c r="J60" s="184"/>
    </row>
    <row r="61" spans="1:11" ht="21" x14ac:dyDescent="0.35">
      <c r="A61" s="110">
        <v>9</v>
      </c>
      <c r="B61" s="164" t="s">
        <v>116</v>
      </c>
      <c r="C61" s="88"/>
      <c r="D61" s="90"/>
      <c r="E61" s="88"/>
      <c r="F61" s="102"/>
      <c r="G61" s="87"/>
      <c r="H61" s="88"/>
      <c r="I61" s="88"/>
      <c r="J61" s="108"/>
    </row>
    <row r="62" spans="1:11" ht="21" x14ac:dyDescent="0.35">
      <c r="A62" s="90">
        <v>9.1</v>
      </c>
      <c r="B62" s="108" t="s">
        <v>171</v>
      </c>
      <c r="C62" s="88">
        <v>1</v>
      </c>
      <c r="D62" s="90" t="s">
        <v>18</v>
      </c>
      <c r="E62" s="88"/>
      <c r="F62" s="93"/>
      <c r="G62" s="87"/>
      <c r="H62" s="88"/>
      <c r="I62" s="88"/>
      <c r="J62" s="108"/>
      <c r="K62" s="4"/>
    </row>
    <row r="63" spans="1:11" ht="21" x14ac:dyDescent="0.35">
      <c r="A63" s="132"/>
      <c r="B63" s="114"/>
      <c r="C63" s="88"/>
      <c r="D63" s="185"/>
      <c r="E63" s="88"/>
      <c r="F63" s="93"/>
      <c r="G63" s="87"/>
      <c r="H63" s="88"/>
      <c r="I63" s="88"/>
      <c r="J63" s="108"/>
    </row>
    <row r="64" spans="1:11" ht="21" x14ac:dyDescent="0.35">
      <c r="A64" s="339" t="s">
        <v>75</v>
      </c>
      <c r="B64" s="340"/>
      <c r="C64" s="95"/>
      <c r="D64" s="149"/>
      <c r="E64" s="95"/>
      <c r="F64" s="97"/>
      <c r="G64" s="98"/>
      <c r="H64" s="99"/>
      <c r="I64" s="99"/>
      <c r="J64" s="96"/>
    </row>
    <row r="65" spans="1:10" ht="21" x14ac:dyDescent="0.35">
      <c r="A65" s="110">
        <v>10</v>
      </c>
      <c r="B65" s="186" t="s">
        <v>47</v>
      </c>
      <c r="C65" s="110"/>
      <c r="D65" s="187"/>
      <c r="E65" s="110"/>
      <c r="F65" s="127"/>
      <c r="G65" s="166"/>
      <c r="H65" s="127"/>
      <c r="I65" s="127"/>
      <c r="J65" s="108"/>
    </row>
    <row r="66" spans="1:10" ht="21" x14ac:dyDescent="0.35">
      <c r="A66" s="90">
        <v>10.1</v>
      </c>
      <c r="B66" s="188" t="s">
        <v>98</v>
      </c>
      <c r="C66" s="93">
        <v>1</v>
      </c>
      <c r="D66" s="185" t="s">
        <v>22</v>
      </c>
      <c r="E66" s="93"/>
      <c r="F66" s="88"/>
      <c r="G66" s="87"/>
      <c r="H66" s="88"/>
      <c r="I66" s="88"/>
      <c r="J66" s="108"/>
    </row>
    <row r="67" spans="1:10" ht="21" x14ac:dyDescent="0.35">
      <c r="A67" s="90">
        <v>10.199999999999999</v>
      </c>
      <c r="B67" s="188" t="s">
        <v>48</v>
      </c>
      <c r="C67" s="93">
        <v>1</v>
      </c>
      <c r="D67" s="185" t="s">
        <v>18</v>
      </c>
      <c r="E67" s="93"/>
      <c r="F67" s="88"/>
      <c r="G67" s="87"/>
      <c r="H67" s="88"/>
      <c r="I67" s="88"/>
      <c r="J67" s="108"/>
    </row>
    <row r="68" spans="1:10" ht="21" x14ac:dyDescent="0.35">
      <c r="A68" s="339" t="s">
        <v>80</v>
      </c>
      <c r="B68" s="340"/>
      <c r="C68" s="95"/>
      <c r="D68" s="149"/>
      <c r="E68" s="95"/>
      <c r="F68" s="99"/>
      <c r="G68" s="98"/>
      <c r="H68" s="99"/>
      <c r="I68" s="99"/>
      <c r="J68" s="96"/>
    </row>
    <row r="69" spans="1:10" ht="21" x14ac:dyDescent="0.35">
      <c r="A69" s="341" t="s">
        <v>63</v>
      </c>
      <c r="B69" s="342"/>
      <c r="C69" s="342"/>
      <c r="D69" s="342"/>
      <c r="E69" s="343"/>
      <c r="F69" s="189"/>
      <c r="G69" s="190"/>
      <c r="H69" s="191"/>
      <c r="I69" s="191"/>
      <c r="J69" s="192"/>
    </row>
    <row r="70" spans="1:10" ht="23.25" x14ac:dyDescent="0.35">
      <c r="A70" s="346" t="s">
        <v>89</v>
      </c>
      <c r="B70" s="346"/>
      <c r="C70" s="346"/>
      <c r="D70" s="346"/>
      <c r="E70" s="346"/>
      <c r="F70" s="346"/>
      <c r="G70" s="193">
        <v>1</v>
      </c>
      <c r="H70" s="193" t="s">
        <v>88</v>
      </c>
      <c r="I70" s="194"/>
      <c r="J70" s="195"/>
    </row>
    <row r="71" spans="1:10" ht="20.25" x14ac:dyDescent="0.3">
      <c r="A71" s="5"/>
      <c r="B71" s="5"/>
    </row>
    <row r="72" spans="1:10" ht="20.25" x14ac:dyDescent="0.3">
      <c r="A72" s="2"/>
      <c r="B72" s="5"/>
    </row>
  </sheetData>
  <mergeCells count="20">
    <mergeCell ref="A11:B11"/>
    <mergeCell ref="A17:B17"/>
    <mergeCell ref="A34:B34"/>
    <mergeCell ref="A60:B60"/>
    <mergeCell ref="A64:B64"/>
    <mergeCell ref="A25:B25"/>
    <mergeCell ref="A31:B31"/>
    <mergeCell ref="A1:J1"/>
    <mergeCell ref="A7:A8"/>
    <mergeCell ref="B7:B8"/>
    <mergeCell ref="C7:C8"/>
    <mergeCell ref="D7:D8"/>
    <mergeCell ref="E7:F7"/>
    <mergeCell ref="G7:H7"/>
    <mergeCell ref="J7:J8"/>
    <mergeCell ref="A68:B68"/>
    <mergeCell ref="A69:E69"/>
    <mergeCell ref="A48:B48"/>
    <mergeCell ref="A42:B42"/>
    <mergeCell ref="A70:F70"/>
  </mergeCell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0"/>
  <sheetViews>
    <sheetView view="pageBreakPreview" zoomScaleNormal="90" zoomScaleSheetLayoutView="100" workbookViewId="0">
      <selection activeCell="F4" sqref="F4"/>
    </sheetView>
  </sheetViews>
  <sheetFormatPr defaultRowHeight="21.75" x14ac:dyDescent="0.5"/>
  <cols>
    <col min="1" max="1" width="8.5" style="217" customWidth="1"/>
    <col min="2" max="3" width="22.5" style="217" customWidth="1"/>
    <col min="4" max="5" width="6.75" style="217" customWidth="1"/>
    <col min="6" max="11" width="10.25" style="217" customWidth="1"/>
    <col min="12" max="16384" width="9" style="217"/>
  </cols>
  <sheetData>
    <row r="1" spans="1:11" ht="24.75" customHeight="1" x14ac:dyDescent="0.5">
      <c r="A1" s="10" t="s">
        <v>125</v>
      </c>
      <c r="B1" s="10"/>
      <c r="C1" s="10"/>
      <c r="D1" s="10"/>
      <c r="E1" s="10"/>
      <c r="F1" s="10"/>
      <c r="G1" s="10"/>
      <c r="H1" s="10"/>
      <c r="I1" s="10"/>
      <c r="J1" s="320"/>
    </row>
    <row r="2" spans="1:11" ht="24.75" customHeight="1" x14ac:dyDescent="0.5">
      <c r="A2" s="10" t="str">
        <f>'ปร.6 (ก) '!A4</f>
        <v xml:space="preserve">                              พร้อมระบบกระจายน้ำ</v>
      </c>
      <c r="B2" s="10"/>
      <c r="C2" s="10"/>
      <c r="D2" s="10"/>
      <c r="E2" s="6"/>
      <c r="F2" s="6"/>
      <c r="G2" s="10" t="s">
        <v>112</v>
      </c>
      <c r="H2" s="10"/>
      <c r="I2" s="10" t="s">
        <v>2</v>
      </c>
      <c r="J2" s="321"/>
      <c r="K2" s="322"/>
    </row>
    <row r="3" spans="1:11" ht="24.75" customHeight="1" x14ac:dyDescent="0.5">
      <c r="A3" s="10" t="s">
        <v>180</v>
      </c>
      <c r="B3" s="10"/>
      <c r="C3" s="10"/>
      <c r="D3" s="10"/>
      <c r="E3" s="6"/>
      <c r="F3" s="10"/>
      <c r="G3" s="10"/>
      <c r="H3" s="10"/>
      <c r="I3" s="10"/>
      <c r="J3" s="322"/>
      <c r="K3" s="323"/>
    </row>
    <row r="4" spans="1:11" ht="24.75" customHeight="1" x14ac:dyDescent="0.5">
      <c r="A4" s="10"/>
      <c r="B4" s="10"/>
      <c r="C4" s="10"/>
      <c r="D4" s="10"/>
      <c r="E4" s="6"/>
      <c r="F4" s="10"/>
      <c r="G4" s="6"/>
      <c r="H4" s="10"/>
      <c r="I4" s="10"/>
      <c r="J4" s="319"/>
      <c r="K4" s="318"/>
    </row>
    <row r="5" spans="1:11" s="218" customFormat="1" ht="21.75" customHeight="1" x14ac:dyDescent="0.5">
      <c r="A5" s="317" t="s">
        <v>3</v>
      </c>
      <c r="B5" s="316" t="s">
        <v>4</v>
      </c>
      <c r="C5" s="315"/>
      <c r="D5" s="314" t="s">
        <v>153</v>
      </c>
      <c r="E5" s="313"/>
      <c r="F5" s="311" t="s">
        <v>101</v>
      </c>
      <c r="G5" s="312"/>
      <c r="H5" s="311" t="s">
        <v>150</v>
      </c>
      <c r="I5" s="310"/>
      <c r="J5" s="309" t="s">
        <v>152</v>
      </c>
      <c r="K5" s="308" t="s">
        <v>10</v>
      </c>
    </row>
    <row r="6" spans="1:11" s="218" customFormat="1" ht="21.75" customHeight="1" x14ac:dyDescent="0.5">
      <c r="A6" s="307"/>
      <c r="B6" s="306"/>
      <c r="C6" s="305"/>
      <c r="D6" s="304"/>
      <c r="E6" s="303"/>
      <c r="F6" s="301" t="s">
        <v>11</v>
      </c>
      <c r="G6" s="302" t="s">
        <v>151</v>
      </c>
      <c r="H6" s="301" t="s">
        <v>11</v>
      </c>
      <c r="I6" s="300" t="s">
        <v>151</v>
      </c>
      <c r="J6" s="227" t="s">
        <v>8</v>
      </c>
      <c r="K6" s="299"/>
    </row>
    <row r="7" spans="1:11" ht="21.75" customHeight="1" x14ac:dyDescent="0.5">
      <c r="A7" s="253"/>
      <c r="B7" s="259" t="s">
        <v>155</v>
      </c>
      <c r="C7" s="257"/>
      <c r="D7" s="250"/>
      <c r="E7" s="249"/>
      <c r="F7" s="248"/>
      <c r="G7" s="248"/>
      <c r="H7" s="248"/>
      <c r="I7" s="248"/>
      <c r="J7" s="298"/>
      <c r="K7" s="254"/>
    </row>
    <row r="8" spans="1:11" ht="21.75" customHeight="1" x14ac:dyDescent="0.5">
      <c r="A8" s="253">
        <v>1.1000000000000001</v>
      </c>
      <c r="B8" s="252" t="s">
        <v>146</v>
      </c>
      <c r="C8" s="251"/>
      <c r="D8" s="250">
        <v>4</v>
      </c>
      <c r="E8" s="249" t="s">
        <v>144</v>
      </c>
      <c r="F8" s="248"/>
      <c r="G8" s="248"/>
      <c r="H8" s="248"/>
      <c r="I8" s="248"/>
      <c r="J8" s="247"/>
      <c r="K8" s="254"/>
    </row>
    <row r="9" spans="1:11" ht="21.75" customHeight="1" x14ac:dyDescent="0.5">
      <c r="A9" s="253">
        <v>1.2</v>
      </c>
      <c r="B9" s="252" t="s">
        <v>149</v>
      </c>
      <c r="C9" s="251"/>
      <c r="D9" s="250">
        <v>4</v>
      </c>
      <c r="E9" s="249" t="s">
        <v>144</v>
      </c>
      <c r="F9" s="248"/>
      <c r="G9" s="248"/>
      <c r="H9" s="248"/>
      <c r="I9" s="248"/>
      <c r="J9" s="260"/>
      <c r="K9" s="254"/>
    </row>
    <row r="10" spans="1:11" ht="21.75" customHeight="1" x14ac:dyDescent="0.5">
      <c r="A10" s="253">
        <v>1.3</v>
      </c>
      <c r="B10" s="252" t="s">
        <v>145</v>
      </c>
      <c r="C10" s="251"/>
      <c r="D10" s="250">
        <v>18</v>
      </c>
      <c r="E10" s="249" t="s">
        <v>144</v>
      </c>
      <c r="F10" s="248"/>
      <c r="G10" s="248"/>
      <c r="H10" s="248"/>
      <c r="I10" s="248"/>
      <c r="J10" s="247"/>
      <c r="K10" s="254"/>
    </row>
    <row r="11" spans="1:11" ht="21.75" customHeight="1" x14ac:dyDescent="0.5">
      <c r="A11" s="253">
        <v>1.4</v>
      </c>
      <c r="B11" s="252" t="s">
        <v>148</v>
      </c>
      <c r="C11" s="251"/>
      <c r="D11" s="250">
        <v>32</v>
      </c>
      <c r="E11" s="249" t="s">
        <v>144</v>
      </c>
      <c r="F11" s="248"/>
      <c r="G11" s="248"/>
      <c r="H11" s="248"/>
      <c r="I11" s="248"/>
      <c r="J11" s="247"/>
      <c r="K11" s="254"/>
    </row>
    <row r="12" spans="1:11" ht="21.75" customHeight="1" x14ac:dyDescent="0.5">
      <c r="A12" s="253">
        <v>1.5</v>
      </c>
      <c r="B12" s="252" t="s">
        <v>162</v>
      </c>
      <c r="C12" s="251"/>
      <c r="D12" s="250">
        <v>3</v>
      </c>
      <c r="E12" s="249" t="s">
        <v>144</v>
      </c>
      <c r="F12" s="248"/>
      <c r="G12" s="248"/>
      <c r="H12" s="248"/>
      <c r="I12" s="248"/>
      <c r="J12" s="247"/>
      <c r="K12" s="254"/>
    </row>
    <row r="13" spans="1:11" ht="21.75" customHeight="1" x14ac:dyDescent="0.5">
      <c r="A13" s="253">
        <v>1.6</v>
      </c>
      <c r="B13" s="252" t="s">
        <v>147</v>
      </c>
      <c r="C13" s="251"/>
      <c r="D13" s="250">
        <v>1</v>
      </c>
      <c r="E13" s="249" t="s">
        <v>4</v>
      </c>
      <c r="F13" s="248"/>
      <c r="G13" s="248"/>
      <c r="H13" s="248"/>
      <c r="I13" s="248"/>
      <c r="J13" s="247"/>
      <c r="K13" s="254"/>
    </row>
    <row r="14" spans="1:11" ht="21.75" customHeight="1" x14ac:dyDescent="0.5">
      <c r="A14" s="253"/>
      <c r="B14" s="297" t="s">
        <v>154</v>
      </c>
      <c r="C14" s="251"/>
      <c r="D14" s="250"/>
      <c r="E14" s="249"/>
      <c r="F14" s="248"/>
      <c r="G14" s="248"/>
      <c r="H14" s="248"/>
      <c r="I14" s="248"/>
      <c r="J14" s="247"/>
      <c r="K14" s="254"/>
    </row>
    <row r="15" spans="1:11" ht="21.75" customHeight="1" x14ac:dyDescent="0.5">
      <c r="A15" s="253">
        <v>2.1</v>
      </c>
      <c r="B15" s="252" t="s">
        <v>156</v>
      </c>
      <c r="C15" s="251"/>
      <c r="D15" s="250">
        <v>4</v>
      </c>
      <c r="E15" s="249" t="s">
        <v>144</v>
      </c>
      <c r="F15" s="248"/>
      <c r="G15" s="248"/>
      <c r="H15" s="248"/>
      <c r="I15" s="248"/>
      <c r="J15" s="247"/>
      <c r="K15" s="254"/>
    </row>
    <row r="16" spans="1:11" ht="21.75" customHeight="1" x14ac:dyDescent="0.5">
      <c r="A16" s="253">
        <v>2.2000000000000002</v>
      </c>
      <c r="B16" s="252" t="s">
        <v>157</v>
      </c>
      <c r="C16" s="251"/>
      <c r="D16" s="250">
        <v>9</v>
      </c>
      <c r="E16" s="249" t="s">
        <v>144</v>
      </c>
      <c r="F16" s="248"/>
      <c r="G16" s="248"/>
      <c r="H16" s="248"/>
      <c r="I16" s="248"/>
      <c r="J16" s="247"/>
      <c r="K16" s="254"/>
    </row>
    <row r="17" spans="1:11" ht="21.75" customHeight="1" x14ac:dyDescent="0.5">
      <c r="A17" s="253">
        <v>2.2999999999999998</v>
      </c>
      <c r="B17" s="252" t="s">
        <v>158</v>
      </c>
      <c r="C17" s="251"/>
      <c r="D17" s="250">
        <v>1</v>
      </c>
      <c r="E17" s="249" t="s">
        <v>144</v>
      </c>
      <c r="F17" s="248"/>
      <c r="G17" s="248"/>
      <c r="H17" s="248"/>
      <c r="I17" s="248"/>
      <c r="J17" s="247"/>
      <c r="K17" s="254"/>
    </row>
    <row r="18" spans="1:11" ht="21.75" customHeight="1" x14ac:dyDescent="0.5">
      <c r="A18" s="253">
        <v>2.4</v>
      </c>
      <c r="B18" s="252" t="s">
        <v>159</v>
      </c>
      <c r="C18" s="251"/>
      <c r="D18" s="250">
        <v>1</v>
      </c>
      <c r="E18" s="249" t="s">
        <v>43</v>
      </c>
      <c r="F18" s="248"/>
      <c r="G18" s="248"/>
      <c r="H18" s="248"/>
      <c r="I18" s="248"/>
      <c r="J18" s="247"/>
      <c r="K18" s="240"/>
    </row>
    <row r="19" spans="1:11" ht="21.75" customHeight="1" x14ac:dyDescent="0.5">
      <c r="A19" s="253">
        <v>2.5</v>
      </c>
      <c r="B19" s="252" t="s">
        <v>160</v>
      </c>
      <c r="C19" s="251"/>
      <c r="D19" s="250">
        <v>5</v>
      </c>
      <c r="E19" s="249" t="s">
        <v>43</v>
      </c>
      <c r="F19" s="248"/>
      <c r="G19" s="248"/>
      <c r="H19" s="248"/>
      <c r="I19" s="248"/>
      <c r="J19" s="247"/>
      <c r="K19" s="240"/>
    </row>
    <row r="20" spans="1:11" ht="21.75" customHeight="1" x14ac:dyDescent="0.5">
      <c r="A20" s="253">
        <v>2.6</v>
      </c>
      <c r="B20" s="252" t="s">
        <v>161</v>
      </c>
      <c r="C20" s="251"/>
      <c r="D20" s="250">
        <v>4</v>
      </c>
      <c r="E20" s="249" t="s">
        <v>43</v>
      </c>
      <c r="F20" s="248"/>
      <c r="G20" s="248"/>
      <c r="H20" s="248"/>
      <c r="I20" s="248"/>
      <c r="J20" s="247"/>
      <c r="K20" s="254"/>
    </row>
    <row r="21" spans="1:11" ht="21.75" customHeight="1" x14ac:dyDescent="0.5">
      <c r="A21" s="281"/>
      <c r="B21" s="280"/>
      <c r="C21" s="296" t="s">
        <v>136</v>
      </c>
      <c r="D21" s="295"/>
      <c r="E21" s="294"/>
      <c r="F21" s="293"/>
      <c r="G21" s="292"/>
      <c r="H21" s="291"/>
      <c r="I21" s="272"/>
      <c r="J21" s="220"/>
      <c r="K21" s="219"/>
    </row>
    <row r="22" spans="1:11" ht="21.75" customHeight="1" x14ac:dyDescent="0.5">
      <c r="A22" s="270"/>
      <c r="B22" s="269"/>
      <c r="C22" s="268" t="s">
        <v>135</v>
      </c>
      <c r="D22" s="267"/>
      <c r="E22" s="290"/>
      <c r="F22" s="289"/>
      <c r="G22" s="288"/>
      <c r="H22" s="247"/>
      <c r="I22" s="288"/>
      <c r="J22" s="262"/>
      <c r="K22" s="254"/>
    </row>
    <row r="23" spans="1:11" ht="21.75" customHeight="1" x14ac:dyDescent="0.5">
      <c r="A23" s="287">
        <v>2.7</v>
      </c>
      <c r="B23" s="252" t="s">
        <v>163</v>
      </c>
      <c r="C23" s="251"/>
      <c r="D23" s="250">
        <v>8</v>
      </c>
      <c r="E23" s="249" t="s">
        <v>43</v>
      </c>
      <c r="F23" s="248"/>
      <c r="G23" s="248"/>
      <c r="H23" s="248"/>
      <c r="I23" s="248"/>
      <c r="J23" s="247"/>
      <c r="K23" s="254"/>
    </row>
    <row r="24" spans="1:11" ht="21.75" customHeight="1" x14ac:dyDescent="0.5">
      <c r="A24" s="253">
        <v>2.8</v>
      </c>
      <c r="B24" s="252" t="s">
        <v>164</v>
      </c>
      <c r="C24" s="251"/>
      <c r="D24" s="250">
        <v>1</v>
      </c>
      <c r="E24" s="249" t="s">
        <v>43</v>
      </c>
      <c r="F24" s="248"/>
      <c r="G24" s="248"/>
      <c r="H24" s="248"/>
      <c r="I24" s="248"/>
      <c r="J24" s="247"/>
      <c r="K24" s="254"/>
    </row>
    <row r="25" spans="1:11" ht="21.75" customHeight="1" x14ac:dyDescent="0.5">
      <c r="A25" s="287">
        <v>2.9</v>
      </c>
      <c r="B25" s="252" t="s">
        <v>165</v>
      </c>
      <c r="C25" s="251"/>
      <c r="D25" s="250">
        <v>4</v>
      </c>
      <c r="E25" s="249" t="s">
        <v>43</v>
      </c>
      <c r="F25" s="248"/>
      <c r="G25" s="248"/>
      <c r="H25" s="248"/>
      <c r="I25" s="248"/>
      <c r="J25" s="247"/>
      <c r="K25" s="254"/>
    </row>
    <row r="26" spans="1:11" ht="21.75" customHeight="1" x14ac:dyDescent="0.5">
      <c r="A26" s="283">
        <v>2.1</v>
      </c>
      <c r="B26" s="252" t="s">
        <v>143</v>
      </c>
      <c r="C26" s="251"/>
      <c r="D26" s="250">
        <v>6</v>
      </c>
      <c r="E26" s="249" t="s">
        <v>18</v>
      </c>
      <c r="F26" s="248"/>
      <c r="G26" s="248"/>
      <c r="H26" s="248"/>
      <c r="I26" s="248"/>
      <c r="J26" s="247"/>
      <c r="K26" s="254"/>
    </row>
    <row r="27" spans="1:11" ht="21.75" customHeight="1" x14ac:dyDescent="0.5">
      <c r="A27" s="283">
        <v>2.11</v>
      </c>
      <c r="B27" s="252" t="s">
        <v>142</v>
      </c>
      <c r="C27" s="251"/>
      <c r="D27" s="250">
        <v>12</v>
      </c>
      <c r="E27" s="285" t="s">
        <v>18</v>
      </c>
      <c r="F27" s="284"/>
      <c r="G27" s="248"/>
      <c r="H27" s="284"/>
      <c r="I27" s="284"/>
      <c r="J27" s="247"/>
      <c r="K27" s="254"/>
    </row>
    <row r="28" spans="1:11" ht="21.75" customHeight="1" x14ac:dyDescent="0.5">
      <c r="A28" s="283">
        <v>2.12</v>
      </c>
      <c r="B28" s="252" t="s">
        <v>166</v>
      </c>
      <c r="C28" s="256"/>
      <c r="D28" s="255">
        <v>1</v>
      </c>
      <c r="E28" s="249" t="s">
        <v>18</v>
      </c>
      <c r="F28" s="248"/>
      <c r="G28" s="248"/>
      <c r="H28" s="286"/>
      <c r="I28" s="248"/>
      <c r="J28" s="247"/>
      <c r="K28" s="254"/>
    </row>
    <row r="29" spans="1:11" ht="21.75" customHeight="1" x14ac:dyDescent="0.5">
      <c r="A29" s="283">
        <v>2.13</v>
      </c>
      <c r="B29" s="252" t="s">
        <v>167</v>
      </c>
      <c r="C29" s="251"/>
      <c r="D29" s="250">
        <v>3</v>
      </c>
      <c r="E29" s="249" t="s">
        <v>18</v>
      </c>
      <c r="F29" s="248"/>
      <c r="G29" s="248"/>
      <c r="H29" s="248"/>
      <c r="I29" s="248"/>
      <c r="J29" s="247"/>
      <c r="K29" s="240"/>
    </row>
    <row r="30" spans="1:11" ht="21.75" customHeight="1" x14ac:dyDescent="0.5">
      <c r="A30" s="283">
        <v>2.14</v>
      </c>
      <c r="B30" s="252" t="s">
        <v>141</v>
      </c>
      <c r="C30" s="251"/>
      <c r="D30" s="250">
        <v>2</v>
      </c>
      <c r="E30" s="249" t="s">
        <v>43</v>
      </c>
      <c r="F30" s="248"/>
      <c r="G30" s="248"/>
      <c r="H30" s="248"/>
      <c r="I30" s="248"/>
      <c r="J30" s="247"/>
      <c r="K30" s="254"/>
    </row>
    <row r="31" spans="1:11" ht="21.75" customHeight="1" x14ac:dyDescent="0.5">
      <c r="A31" s="283">
        <v>2.15</v>
      </c>
      <c r="B31" s="252" t="s">
        <v>140</v>
      </c>
      <c r="C31" s="251"/>
      <c r="D31" s="250">
        <v>1</v>
      </c>
      <c r="E31" s="285" t="s">
        <v>43</v>
      </c>
      <c r="F31" s="284"/>
      <c r="G31" s="248"/>
      <c r="H31" s="284"/>
      <c r="I31" s="284"/>
      <c r="J31" s="247"/>
      <c r="K31" s="254"/>
    </row>
    <row r="32" spans="1:11" ht="21.75" customHeight="1" x14ac:dyDescent="0.5">
      <c r="A32" s="283">
        <v>2.16</v>
      </c>
      <c r="B32" s="252" t="s">
        <v>139</v>
      </c>
      <c r="C32" s="251"/>
      <c r="D32" s="250">
        <v>1</v>
      </c>
      <c r="E32" s="249" t="s">
        <v>43</v>
      </c>
      <c r="F32" s="248"/>
      <c r="G32" s="248"/>
      <c r="H32" s="248"/>
      <c r="I32" s="248"/>
      <c r="J32" s="247"/>
      <c r="K32" s="254"/>
    </row>
    <row r="33" spans="1:11" ht="21.75" customHeight="1" x14ac:dyDescent="0.5">
      <c r="A33" s="283">
        <v>2.17</v>
      </c>
      <c r="B33" s="252" t="s">
        <v>138</v>
      </c>
      <c r="C33" s="251"/>
      <c r="D33" s="250">
        <v>12</v>
      </c>
      <c r="E33" s="249" t="s">
        <v>137</v>
      </c>
      <c r="F33" s="248"/>
      <c r="G33" s="248"/>
      <c r="H33" s="248"/>
      <c r="I33" s="248"/>
      <c r="J33" s="247"/>
      <c r="K33" s="282"/>
    </row>
    <row r="34" spans="1:11" ht="21.75" customHeight="1" x14ac:dyDescent="0.5">
      <c r="A34" s="253"/>
      <c r="B34" s="259"/>
      <c r="C34" s="257"/>
      <c r="D34" s="250"/>
      <c r="E34" s="249"/>
      <c r="F34" s="248"/>
      <c r="G34" s="248"/>
      <c r="H34" s="248"/>
      <c r="I34" s="248"/>
      <c r="J34" s="247"/>
      <c r="K34" s="254"/>
    </row>
    <row r="35" spans="1:11" ht="21.75" customHeight="1" x14ac:dyDescent="0.5">
      <c r="A35" s="253"/>
      <c r="B35" s="252"/>
      <c r="C35" s="251"/>
      <c r="D35" s="250"/>
      <c r="E35" s="249"/>
      <c r="F35" s="248"/>
      <c r="G35" s="248"/>
      <c r="H35" s="248"/>
      <c r="I35" s="248"/>
      <c r="J35" s="247"/>
      <c r="K35" s="254"/>
    </row>
    <row r="36" spans="1:11" ht="21.75" customHeight="1" x14ac:dyDescent="0.5">
      <c r="A36" s="253"/>
      <c r="B36" s="259"/>
      <c r="C36" s="257"/>
      <c r="D36" s="250"/>
      <c r="E36" s="249"/>
      <c r="F36" s="248"/>
      <c r="G36" s="248"/>
      <c r="H36" s="248"/>
      <c r="I36" s="248"/>
      <c r="J36" s="247"/>
      <c r="K36" s="254"/>
    </row>
    <row r="37" spans="1:11" ht="21.75" customHeight="1" x14ac:dyDescent="0.5">
      <c r="A37" s="281"/>
      <c r="B37" s="280"/>
      <c r="C37" s="279" t="s">
        <v>136</v>
      </c>
      <c r="D37" s="278"/>
      <c r="E37" s="277"/>
      <c r="F37" s="276"/>
      <c r="G37" s="275"/>
      <c r="H37" s="274"/>
      <c r="I37" s="273"/>
      <c r="J37" s="272"/>
      <c r="K37" s="271"/>
    </row>
    <row r="38" spans="1:11" ht="21.75" customHeight="1" x14ac:dyDescent="0.5">
      <c r="A38" s="270"/>
      <c r="B38" s="269"/>
      <c r="C38" s="268" t="s">
        <v>135</v>
      </c>
      <c r="D38" s="267"/>
      <c r="E38" s="266"/>
      <c r="F38" s="265"/>
      <c r="G38" s="263"/>
      <c r="H38" s="264"/>
      <c r="I38" s="263"/>
      <c r="J38" s="262"/>
      <c r="K38" s="254"/>
    </row>
    <row r="39" spans="1:11" ht="21.75" customHeight="1" x14ac:dyDescent="0.5">
      <c r="A39" s="253"/>
      <c r="B39" s="259" t="s">
        <v>168</v>
      </c>
      <c r="C39" s="257"/>
      <c r="D39" s="250"/>
      <c r="E39" s="249"/>
      <c r="F39" s="248"/>
      <c r="G39" s="248"/>
      <c r="H39" s="248"/>
      <c r="I39" s="248"/>
      <c r="J39" s="247"/>
      <c r="K39" s="254"/>
    </row>
    <row r="40" spans="1:11" ht="21.75" customHeight="1" x14ac:dyDescent="0.5">
      <c r="A40" s="253">
        <v>3.1</v>
      </c>
      <c r="B40" s="252" t="s">
        <v>134</v>
      </c>
      <c r="C40" s="251"/>
      <c r="D40" s="250">
        <v>4</v>
      </c>
      <c r="E40" s="249" t="s">
        <v>38</v>
      </c>
      <c r="F40" s="248"/>
      <c r="G40" s="248"/>
      <c r="H40" s="248"/>
      <c r="I40" s="248"/>
      <c r="J40" s="247"/>
      <c r="K40" s="254"/>
    </row>
    <row r="41" spans="1:11" ht="21.75" customHeight="1" x14ac:dyDescent="0.5">
      <c r="A41" s="253">
        <v>3.2</v>
      </c>
      <c r="B41" s="252" t="s">
        <v>133</v>
      </c>
      <c r="C41" s="251"/>
      <c r="D41" s="250">
        <v>75</v>
      </c>
      <c r="E41" s="249" t="s">
        <v>38</v>
      </c>
      <c r="F41" s="261"/>
      <c r="G41" s="248"/>
      <c r="H41" s="248"/>
      <c r="I41" s="248"/>
      <c r="J41" s="260"/>
      <c r="K41" s="254"/>
    </row>
    <row r="42" spans="1:11" ht="21.75" customHeight="1" x14ac:dyDescent="0.5">
      <c r="A42" s="253"/>
      <c r="B42" s="259" t="s">
        <v>169</v>
      </c>
      <c r="C42" s="257"/>
      <c r="D42" s="250"/>
      <c r="E42" s="249"/>
      <c r="F42" s="248"/>
      <c r="G42" s="248"/>
      <c r="H42" s="248"/>
      <c r="I42" s="248"/>
      <c r="J42" s="258"/>
      <c r="K42" s="254"/>
    </row>
    <row r="43" spans="1:11" ht="21.75" customHeight="1" x14ac:dyDescent="0.5">
      <c r="A43" s="253">
        <v>4.0999999999999996</v>
      </c>
      <c r="B43" s="252" t="s">
        <v>170</v>
      </c>
      <c r="C43" s="257"/>
      <c r="D43" s="250">
        <v>24</v>
      </c>
      <c r="E43" s="249" t="s">
        <v>144</v>
      </c>
      <c r="F43" s="248"/>
      <c r="G43" s="248"/>
      <c r="H43" s="248"/>
      <c r="I43" s="248"/>
      <c r="J43" s="247"/>
      <c r="K43" s="254"/>
    </row>
    <row r="44" spans="1:11" ht="21.75" customHeight="1" x14ac:dyDescent="0.5">
      <c r="A44" s="253">
        <v>4.2</v>
      </c>
      <c r="B44" s="252" t="s">
        <v>132</v>
      </c>
      <c r="C44" s="257"/>
      <c r="D44" s="250">
        <v>4</v>
      </c>
      <c r="E44" s="249" t="s">
        <v>131</v>
      </c>
      <c r="F44" s="248"/>
      <c r="G44" s="248"/>
      <c r="H44" s="248"/>
      <c r="I44" s="248"/>
      <c r="J44" s="247"/>
      <c r="K44" s="254"/>
    </row>
    <row r="45" spans="1:11" ht="21.75" customHeight="1" x14ac:dyDescent="0.5">
      <c r="A45" s="253">
        <v>4.3</v>
      </c>
      <c r="B45" s="252" t="s">
        <v>130</v>
      </c>
      <c r="C45" s="257"/>
      <c r="D45" s="250">
        <v>144</v>
      </c>
      <c r="E45" s="249" t="s">
        <v>43</v>
      </c>
      <c r="F45" s="248"/>
      <c r="G45" s="248"/>
      <c r="H45" s="248"/>
      <c r="I45" s="248"/>
      <c r="J45" s="247"/>
      <c r="K45" s="254"/>
    </row>
    <row r="46" spans="1:11" ht="21.75" customHeight="1" x14ac:dyDescent="0.5">
      <c r="A46" s="253">
        <v>4.4000000000000004</v>
      </c>
      <c r="B46" s="252" t="s">
        <v>129</v>
      </c>
      <c r="C46" s="257"/>
      <c r="D46" s="250">
        <v>1</v>
      </c>
      <c r="E46" s="249" t="s">
        <v>15</v>
      </c>
      <c r="F46" s="248"/>
      <c r="G46" s="248"/>
      <c r="H46" s="248"/>
      <c r="I46" s="248"/>
      <c r="J46" s="247"/>
      <c r="K46" s="239"/>
    </row>
    <row r="47" spans="1:11" ht="21.75" customHeight="1" x14ac:dyDescent="0.5">
      <c r="A47" s="253">
        <v>4.5</v>
      </c>
      <c r="B47" s="252" t="s">
        <v>128</v>
      </c>
      <c r="C47" s="251"/>
      <c r="D47" s="250">
        <v>1</v>
      </c>
      <c r="E47" s="249" t="s">
        <v>18</v>
      </c>
      <c r="F47" s="248"/>
      <c r="G47" s="248"/>
      <c r="H47" s="248"/>
      <c r="I47" s="248"/>
      <c r="J47" s="247"/>
      <c r="K47" s="239"/>
    </row>
    <row r="48" spans="1:11" ht="21.75" customHeight="1" x14ac:dyDescent="0.5">
      <c r="A48" s="253"/>
      <c r="B48" s="252"/>
      <c r="C48" s="251"/>
      <c r="D48" s="250"/>
      <c r="E48" s="249"/>
      <c r="F48" s="248"/>
      <c r="G48" s="248"/>
      <c r="H48" s="248"/>
      <c r="I48" s="248"/>
      <c r="J48" s="247"/>
      <c r="K48" s="254"/>
    </row>
    <row r="49" spans="1:11" s="218" customFormat="1" ht="21.75" customHeight="1" x14ac:dyDescent="0.5">
      <c r="A49" s="246"/>
      <c r="C49" s="245"/>
      <c r="D49" s="244"/>
      <c r="E49" s="243"/>
      <c r="F49" s="242"/>
      <c r="G49" s="241"/>
      <c r="H49" s="241"/>
      <c r="I49" s="241"/>
      <c r="J49" s="240"/>
      <c r="K49" s="239"/>
    </row>
    <row r="50" spans="1:11" ht="21.75" customHeight="1" x14ac:dyDescent="0.5">
      <c r="A50" s="238"/>
      <c r="B50" s="237"/>
      <c r="C50" s="236" t="s">
        <v>127</v>
      </c>
      <c r="D50" s="235"/>
      <c r="E50" s="234"/>
      <c r="F50" s="233"/>
      <c r="G50" s="232"/>
      <c r="H50" s="231"/>
      <c r="I50" s="230"/>
      <c r="J50" s="229"/>
      <c r="K50" s="228"/>
    </row>
    <row r="51" spans="1:11" s="218" customFormat="1" ht="21.75" customHeight="1" x14ac:dyDescent="0.5">
      <c r="A51" s="227"/>
      <c r="B51" s="226"/>
      <c r="C51" s="225" t="s">
        <v>126</v>
      </c>
      <c r="D51" s="224"/>
      <c r="E51" s="223"/>
      <c r="F51" s="222"/>
      <c r="G51" s="220"/>
      <c r="H51" s="221"/>
      <c r="I51" s="220"/>
      <c r="J51" s="220"/>
      <c r="K51" s="219"/>
    </row>
    <row r="52" spans="1:11" s="218" customFormat="1" ht="4.5" customHeight="1" x14ac:dyDescent="0.5">
      <c r="A52" s="217"/>
      <c r="B52" s="217"/>
      <c r="C52" s="217"/>
      <c r="D52" s="217"/>
      <c r="E52" s="217"/>
      <c r="F52" s="217"/>
      <c r="G52" s="217"/>
      <c r="H52" s="217"/>
      <c r="I52" s="217"/>
      <c r="J52" s="217"/>
      <c r="K52" s="217"/>
    </row>
    <row r="53" spans="1:11" ht="21.75" customHeight="1" x14ac:dyDescent="0.5"/>
    <row r="54" spans="1:11" ht="21.75" customHeight="1" x14ac:dyDescent="0.5"/>
    <row r="55" spans="1:11" ht="21.75" customHeight="1" x14ac:dyDescent="0.5"/>
    <row r="56" spans="1:11" ht="21.75" customHeight="1" x14ac:dyDescent="0.5"/>
    <row r="57" spans="1:11" ht="21.75" customHeight="1" x14ac:dyDescent="0.5"/>
    <row r="58" spans="1:11" ht="21.75" customHeight="1" x14ac:dyDescent="0.5"/>
    <row r="59" spans="1:11" ht="21.75" customHeight="1" x14ac:dyDescent="0.5"/>
    <row r="60" spans="1:11" ht="21.75" customHeight="1" x14ac:dyDescent="0.5"/>
    <row r="61" spans="1:11" ht="21.75" customHeight="1" x14ac:dyDescent="0.5"/>
    <row r="62" spans="1:11" ht="21.75" customHeight="1" x14ac:dyDescent="0.5"/>
    <row r="63" spans="1:11" ht="21.75" customHeight="1" x14ac:dyDescent="0.5"/>
    <row r="64" spans="1:11" ht="21.75" customHeight="1" x14ac:dyDescent="0.5"/>
    <row r="65" ht="21.75" customHeight="1" x14ac:dyDescent="0.5"/>
    <row r="66" ht="21.75" customHeight="1" x14ac:dyDescent="0.5"/>
    <row r="67" ht="21.75" customHeight="1" x14ac:dyDescent="0.5"/>
    <row r="68" ht="21.75" customHeight="1" x14ac:dyDescent="0.5"/>
    <row r="69" ht="21.75" customHeight="1" x14ac:dyDescent="0.5"/>
    <row r="70" ht="21.75" customHeight="1" x14ac:dyDescent="0.5"/>
    <row r="71" ht="21.75" customHeight="1" x14ac:dyDescent="0.5"/>
    <row r="72" ht="21.75" customHeight="1" x14ac:dyDescent="0.5"/>
    <row r="73" ht="21.75" customHeight="1" x14ac:dyDescent="0.5"/>
    <row r="74" ht="21.75" customHeight="1" x14ac:dyDescent="0.5"/>
    <row r="75" ht="21.75" customHeight="1" x14ac:dyDescent="0.5"/>
    <row r="76" ht="21.75" customHeight="1" x14ac:dyDescent="0.5"/>
    <row r="77" ht="21.75" customHeight="1" x14ac:dyDescent="0.5"/>
    <row r="78" ht="21.75" customHeight="1" x14ac:dyDescent="0.5"/>
    <row r="79" ht="21.75" customHeight="1" x14ac:dyDescent="0.5"/>
    <row r="80" ht="21.75" customHeight="1" x14ac:dyDescent="0.5"/>
    <row r="81" ht="21.75" customHeight="1" x14ac:dyDescent="0.5"/>
    <row r="82" ht="21.75" customHeight="1" x14ac:dyDescent="0.5"/>
    <row r="83" ht="21.75" customHeight="1" x14ac:dyDescent="0.5"/>
    <row r="84" ht="21.75" customHeight="1" x14ac:dyDescent="0.5"/>
    <row r="85" ht="21.75" customHeight="1" x14ac:dyDescent="0.5"/>
    <row r="86" ht="21.75" customHeight="1" x14ac:dyDescent="0.5"/>
    <row r="87" ht="21.75" customHeight="1" x14ac:dyDescent="0.5"/>
    <row r="88" ht="21.75" customHeight="1" x14ac:dyDescent="0.5"/>
    <row r="89" ht="21.75" customHeight="1" x14ac:dyDescent="0.5"/>
    <row r="90" ht="21.75" customHeight="1" x14ac:dyDescent="0.5"/>
    <row r="91" ht="21.75" customHeight="1" x14ac:dyDescent="0.5"/>
    <row r="92" ht="21.75" customHeight="1" x14ac:dyDescent="0.5"/>
    <row r="93" ht="21.75" customHeight="1" x14ac:dyDescent="0.5"/>
    <row r="94" ht="21.75" customHeight="1" x14ac:dyDescent="0.5"/>
    <row r="95" ht="21.75" customHeight="1" x14ac:dyDescent="0.5"/>
    <row r="96" ht="21.75" customHeight="1" x14ac:dyDescent="0.5"/>
    <row r="97" ht="21.75" customHeight="1" x14ac:dyDescent="0.5"/>
    <row r="98" ht="21.75" customHeight="1" x14ac:dyDescent="0.5"/>
    <row r="99" ht="21.75" customHeight="1" x14ac:dyDescent="0.5"/>
    <row r="100" ht="21.75" customHeight="1" x14ac:dyDescent="0.5"/>
    <row r="101" ht="21.75" customHeight="1" x14ac:dyDescent="0.5"/>
    <row r="102" ht="21.75" customHeight="1" x14ac:dyDescent="0.5"/>
    <row r="103" ht="21.75" customHeight="1" x14ac:dyDescent="0.5"/>
    <row r="104" ht="21.75" customHeight="1" x14ac:dyDescent="0.5"/>
    <row r="105" ht="21.75" customHeight="1" x14ac:dyDescent="0.5"/>
    <row r="106" ht="21.75" customHeight="1" x14ac:dyDescent="0.5"/>
    <row r="107" ht="21.75" customHeight="1" x14ac:dyDescent="0.5"/>
    <row r="108" ht="21.75" customHeight="1" x14ac:dyDescent="0.5"/>
    <row r="109" ht="21.75" customHeight="1" x14ac:dyDescent="0.5"/>
    <row r="110" ht="21.75" customHeight="1" x14ac:dyDescent="0.5"/>
  </sheetData>
  <printOptions horizontalCentered="1"/>
  <pageMargins left="0.55118110236220474" right="0.39370078740157483" top="0.78740157480314965" bottom="0.78740157480314965" header="0.39370078740157483" footer="0.39370078740157483"/>
  <pageSetup paperSize="9" orientation="landscape" r:id="rId1"/>
  <headerFooter alignWithMargins="0">
    <oddHeader>&amp;Rแบบ ปร.4 แผ่นที่ &amp;P/3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13"/>
  <sheetViews>
    <sheetView view="pageBreakPreview" zoomScaleNormal="85" zoomScaleSheetLayoutView="100" workbookViewId="0">
      <selection activeCell="F5" sqref="F5"/>
    </sheetView>
  </sheetViews>
  <sheetFormatPr defaultRowHeight="15" x14ac:dyDescent="0.25"/>
  <cols>
    <col min="1" max="1" width="6.375" style="1" customWidth="1"/>
    <col min="2" max="2" width="48.625" style="1" customWidth="1"/>
    <col min="3" max="4" width="9" style="1"/>
    <col min="5" max="5" width="14.375" style="1" bestFit="1" customWidth="1"/>
    <col min="6" max="6" width="13.375" style="1" bestFit="1" customWidth="1"/>
    <col min="7" max="7" width="12.375" style="1" bestFit="1" customWidth="1"/>
    <col min="8" max="8" width="11.375" style="1" customWidth="1"/>
    <col min="9" max="9" width="16.5" style="1" bestFit="1" customWidth="1"/>
    <col min="10" max="10" width="13.875" style="1" bestFit="1" customWidth="1"/>
    <col min="11" max="16384" width="9" style="1"/>
  </cols>
  <sheetData>
    <row r="1" spans="1:10" ht="23.25" x14ac:dyDescent="0.35">
      <c r="A1" s="347" t="s">
        <v>102</v>
      </c>
      <c r="B1" s="347"/>
      <c r="C1" s="347"/>
      <c r="D1" s="347"/>
      <c r="E1" s="347"/>
      <c r="F1" s="347"/>
      <c r="G1" s="347"/>
      <c r="H1" s="347"/>
      <c r="I1" s="347"/>
      <c r="J1" s="347"/>
    </row>
    <row r="2" spans="1:10" ht="21" x14ac:dyDescent="0.35">
      <c r="A2" s="10" t="str">
        <f>'ปร.4 ก่อสร้าง (เกษตร)'!A2</f>
        <v>ชื่อโครงการ/งานก่อสร้าง   : ขุดเจาะบ่อบาดาลเพื่อการเกษตร และติดตั้งระบบสูบน้ำด้วยพลังงานแสงอาทิตย์ ขนาดไม่น้อยกว่า 2,500 วัตต์ พร้อมระบบกระจายน้ำ</v>
      </c>
      <c r="B2" s="10"/>
      <c r="C2" s="10"/>
      <c r="D2" s="10"/>
      <c r="E2" s="10"/>
      <c r="F2" s="10"/>
      <c r="G2" s="10"/>
      <c r="H2" s="10"/>
      <c r="I2" s="10"/>
      <c r="J2" s="196"/>
    </row>
    <row r="3" spans="1:10" ht="21" x14ac:dyDescent="0.35">
      <c r="A3" s="10" t="str">
        <f>'ปร.6 (ก) '!A5</f>
        <v>สถานที่ก่อสร้าง  :  แปลงพื้นที่กลุ่มเกษตรกร บ้านหนองแงน หมู่ที่ 7 ตำบลโพธิ์ทอง อำเภอเสลภูมิ จังหวัดร้อยเอ็ด</v>
      </c>
      <c r="B3" s="10"/>
      <c r="C3" s="10"/>
      <c r="D3" s="10"/>
      <c r="E3" s="6"/>
      <c r="F3" s="6"/>
      <c r="G3" s="10" t="s">
        <v>113</v>
      </c>
      <c r="H3" s="10"/>
      <c r="I3" s="10" t="s">
        <v>2</v>
      </c>
      <c r="J3" s="10"/>
    </row>
    <row r="4" spans="1:10" ht="21" x14ac:dyDescent="0.35">
      <c r="A4" s="10" t="s">
        <v>180</v>
      </c>
      <c r="B4" s="10"/>
      <c r="C4" s="10"/>
      <c r="D4" s="10"/>
      <c r="E4" s="6"/>
      <c r="F4" s="10"/>
      <c r="G4" s="10"/>
      <c r="H4" s="10"/>
      <c r="I4" s="10"/>
      <c r="J4" s="10"/>
    </row>
    <row r="5" spans="1:10" ht="21" x14ac:dyDescent="0.35">
      <c r="A5" s="10"/>
      <c r="B5" s="10"/>
      <c r="C5" s="10"/>
      <c r="D5" s="10"/>
      <c r="E5" s="6"/>
      <c r="F5" s="10"/>
      <c r="G5" s="6"/>
      <c r="H5" s="10"/>
      <c r="I5" s="10"/>
      <c r="J5" s="10"/>
    </row>
    <row r="6" spans="1:10" ht="21" x14ac:dyDescent="0.35">
      <c r="A6" s="10"/>
      <c r="B6" s="10"/>
      <c r="C6" s="197"/>
      <c r="D6" s="10"/>
      <c r="E6" s="10"/>
      <c r="F6" s="10"/>
      <c r="G6" s="10"/>
      <c r="H6" s="10"/>
      <c r="I6" s="10"/>
      <c r="J6" s="75" t="s">
        <v>64</v>
      </c>
    </row>
    <row r="7" spans="1:10" ht="21" x14ac:dyDescent="0.35">
      <c r="A7" s="356" t="s">
        <v>3</v>
      </c>
      <c r="B7" s="348" t="s">
        <v>4</v>
      </c>
      <c r="C7" s="358" t="s">
        <v>5</v>
      </c>
      <c r="D7" s="348" t="s">
        <v>6</v>
      </c>
      <c r="E7" s="350" t="s">
        <v>101</v>
      </c>
      <c r="F7" s="351"/>
      <c r="G7" s="352" t="s">
        <v>8</v>
      </c>
      <c r="H7" s="351"/>
      <c r="I7" s="77" t="s">
        <v>52</v>
      </c>
      <c r="J7" s="354" t="s">
        <v>10</v>
      </c>
    </row>
    <row r="8" spans="1:10" ht="21" x14ac:dyDescent="0.35">
      <c r="A8" s="357"/>
      <c r="B8" s="349"/>
      <c r="C8" s="359"/>
      <c r="D8" s="349"/>
      <c r="E8" s="78" t="s">
        <v>11</v>
      </c>
      <c r="F8" s="78" t="s">
        <v>12</v>
      </c>
      <c r="G8" s="79" t="s">
        <v>11</v>
      </c>
      <c r="H8" s="78" t="s">
        <v>12</v>
      </c>
      <c r="I8" s="80" t="s">
        <v>9</v>
      </c>
      <c r="J8" s="355"/>
    </row>
    <row r="9" spans="1:10" ht="21" x14ac:dyDescent="0.25">
      <c r="A9" s="198">
        <v>1</v>
      </c>
      <c r="B9" s="199" t="s">
        <v>74</v>
      </c>
      <c r="C9" s="200"/>
      <c r="D9" s="201"/>
      <c r="E9" s="201"/>
      <c r="F9" s="201"/>
      <c r="G9" s="201"/>
      <c r="H9" s="201"/>
      <c r="I9" s="201"/>
      <c r="J9" s="202"/>
    </row>
    <row r="10" spans="1:10" ht="21" x14ac:dyDescent="0.25">
      <c r="A10" s="105">
        <v>1.1000000000000001</v>
      </c>
      <c r="B10" s="203" t="s">
        <v>179</v>
      </c>
      <c r="C10" s="92">
        <v>2500</v>
      </c>
      <c r="D10" s="105" t="s">
        <v>97</v>
      </c>
      <c r="E10" s="119"/>
      <c r="F10" s="119"/>
      <c r="G10" s="119"/>
      <c r="H10" s="119"/>
      <c r="I10" s="119"/>
      <c r="J10" s="119"/>
    </row>
    <row r="11" spans="1:10" ht="21" x14ac:dyDescent="0.25">
      <c r="A11" s="204">
        <v>1.2</v>
      </c>
      <c r="B11" s="203" t="s">
        <v>178</v>
      </c>
      <c r="C11" s="92">
        <v>1</v>
      </c>
      <c r="D11" s="105" t="s">
        <v>51</v>
      </c>
      <c r="E11" s="119"/>
      <c r="F11" s="119"/>
      <c r="G11" s="119"/>
      <c r="H11" s="119"/>
      <c r="I11" s="119"/>
      <c r="J11" s="119"/>
    </row>
    <row r="12" spans="1:10" ht="21" x14ac:dyDescent="0.25">
      <c r="A12" s="205"/>
      <c r="B12" s="206" t="s">
        <v>52</v>
      </c>
      <c r="C12" s="207"/>
      <c r="D12" s="206"/>
      <c r="E12" s="207"/>
      <c r="F12" s="208"/>
      <c r="G12" s="207"/>
      <c r="H12" s="209"/>
      <c r="I12" s="210"/>
      <c r="J12" s="211"/>
    </row>
    <row r="13" spans="1:10" ht="21" x14ac:dyDescent="0.35">
      <c r="A13" s="353" t="s">
        <v>89</v>
      </c>
      <c r="B13" s="353"/>
      <c r="C13" s="353"/>
      <c r="D13" s="353"/>
      <c r="E13" s="353"/>
      <c r="F13" s="353"/>
      <c r="G13" s="212">
        <v>1</v>
      </c>
      <c r="H13" s="212" t="s">
        <v>88</v>
      </c>
      <c r="I13" s="213"/>
      <c r="J13" s="214"/>
    </row>
  </sheetData>
  <mergeCells count="9">
    <mergeCell ref="A13:F13"/>
    <mergeCell ref="J7:J8"/>
    <mergeCell ref="A1:J1"/>
    <mergeCell ref="A7:A8"/>
    <mergeCell ref="B7:B8"/>
    <mergeCell ref="C7:C8"/>
    <mergeCell ref="D7:D8"/>
    <mergeCell ref="E7:F7"/>
    <mergeCell ref="G7:H7"/>
  </mergeCells>
  <pageMargins left="0.70866141732283472" right="0.70866141732283472" top="0.74803149606299213" bottom="0.74803149606299213" header="0.31496062992125984" footer="0.31496062992125984"/>
  <pageSetup paperSize="9" scale="79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view="pageBreakPreview" zoomScaleNormal="85" zoomScaleSheetLayoutView="100" workbookViewId="0">
      <selection activeCell="L6" sqref="L6"/>
    </sheetView>
  </sheetViews>
  <sheetFormatPr defaultRowHeight="15" x14ac:dyDescent="0.25"/>
  <cols>
    <col min="1" max="1" width="6.375" style="1" customWidth="1"/>
    <col min="2" max="2" width="44.625" style="1" customWidth="1"/>
    <col min="3" max="3" width="9" style="1"/>
    <col min="4" max="4" width="5.625" style="1" customWidth="1"/>
    <col min="5" max="5" width="10.625" style="1" customWidth="1"/>
    <col min="6" max="6" width="10.875" style="1" bestFit="1" customWidth="1"/>
    <col min="7" max="7" width="10.625" style="1" customWidth="1"/>
    <col min="8" max="8" width="10.875" style="1" customWidth="1"/>
    <col min="9" max="9" width="14.25" style="1" customWidth="1"/>
    <col min="10" max="10" width="11" style="1" customWidth="1"/>
    <col min="11" max="16384" width="9" style="1"/>
  </cols>
  <sheetData>
    <row r="1" spans="1:10" ht="23.25" x14ac:dyDescent="0.35">
      <c r="A1" s="347" t="s">
        <v>0</v>
      </c>
      <c r="B1" s="347"/>
      <c r="C1" s="347"/>
      <c r="D1" s="347"/>
      <c r="E1" s="347"/>
      <c r="F1" s="347"/>
      <c r="G1" s="347"/>
      <c r="H1" s="347"/>
      <c r="I1" s="347"/>
      <c r="J1" s="347"/>
    </row>
    <row r="2" spans="1:10" ht="21" x14ac:dyDescent="0.35">
      <c r="A2" s="10" t="str">
        <f>'ปร.6 (ก) '!A3</f>
        <v xml:space="preserve">ชื่อโครงการ/งานก่อสร้าง : ขุดเจาะบ่อบาดาลเพื่อการเกษตร และติดตั้งระบบสูบน้ำด้วยพลังงานแสงอาทิตย์ ขนาดไม่น้อยกว่า 2,500 วัตต์ </v>
      </c>
      <c r="B2" s="10"/>
      <c r="C2" s="10"/>
      <c r="D2" s="10"/>
      <c r="E2" s="10"/>
      <c r="F2" s="10"/>
      <c r="G2" s="10"/>
      <c r="H2" s="10"/>
      <c r="I2" s="10"/>
      <c r="J2" s="75" t="s">
        <v>1</v>
      </c>
    </row>
    <row r="3" spans="1:10" ht="21" x14ac:dyDescent="0.35">
      <c r="A3" s="10" t="str">
        <f>'ปร.6 (ก) '!A5</f>
        <v>สถานที่ก่อสร้าง  :  แปลงพื้นที่กลุ่มเกษตรกร บ้านหนองแงน หมู่ที่ 7 ตำบลโพธิ์ทอง อำเภอเสลภูมิ จังหวัดร้อยเอ็ด</v>
      </c>
      <c r="B3" s="10"/>
      <c r="C3" s="10"/>
      <c r="D3" s="10"/>
      <c r="E3" s="6"/>
      <c r="F3" s="6"/>
      <c r="G3" s="10"/>
      <c r="H3" s="10"/>
      <c r="I3" s="10"/>
      <c r="J3" s="10"/>
    </row>
    <row r="4" spans="1:10" ht="21" x14ac:dyDescent="0.35">
      <c r="A4" s="11" t="s">
        <v>181</v>
      </c>
      <c r="B4" s="10"/>
      <c r="C4" s="10"/>
      <c r="D4" s="10"/>
      <c r="E4" s="10"/>
      <c r="F4" s="10"/>
      <c r="G4" s="10"/>
      <c r="H4" s="10"/>
      <c r="I4" s="10"/>
      <c r="J4" s="10"/>
    </row>
    <row r="5" spans="1:10" ht="21" x14ac:dyDescent="0.35">
      <c r="A5" s="10"/>
      <c r="B5" s="10"/>
      <c r="C5" s="10"/>
      <c r="D5" s="10"/>
      <c r="E5" s="10"/>
      <c r="F5" s="215"/>
      <c r="G5" s="10"/>
      <c r="H5" s="10"/>
      <c r="I5" s="10"/>
      <c r="J5" s="10"/>
    </row>
    <row r="6" spans="1:10" ht="21" x14ac:dyDescent="0.35">
      <c r="A6" s="10"/>
      <c r="B6" s="10"/>
      <c r="C6" s="76"/>
      <c r="D6" s="10"/>
      <c r="E6" s="10"/>
      <c r="F6" s="10"/>
      <c r="G6" s="10"/>
      <c r="H6" s="10"/>
      <c r="I6" s="10"/>
      <c r="J6" s="10"/>
    </row>
    <row r="7" spans="1:10" ht="21" x14ac:dyDescent="0.35">
      <c r="A7" s="348" t="s">
        <v>3</v>
      </c>
      <c r="B7" s="348" t="s">
        <v>4</v>
      </c>
      <c r="C7" s="348" t="s">
        <v>5</v>
      </c>
      <c r="D7" s="348" t="s">
        <v>6</v>
      </c>
      <c r="E7" s="350" t="s">
        <v>7</v>
      </c>
      <c r="F7" s="351"/>
      <c r="G7" s="352" t="s">
        <v>8</v>
      </c>
      <c r="H7" s="351"/>
      <c r="I7" s="348" t="s">
        <v>9</v>
      </c>
      <c r="J7" s="354" t="s">
        <v>10</v>
      </c>
    </row>
    <row r="8" spans="1:10" ht="21" x14ac:dyDescent="0.35">
      <c r="A8" s="349"/>
      <c r="B8" s="349"/>
      <c r="C8" s="349"/>
      <c r="D8" s="349"/>
      <c r="E8" s="78" t="s">
        <v>11</v>
      </c>
      <c r="F8" s="78" t="s">
        <v>12</v>
      </c>
      <c r="G8" s="79" t="s">
        <v>11</v>
      </c>
      <c r="H8" s="78" t="s">
        <v>12</v>
      </c>
      <c r="I8" s="349"/>
      <c r="J8" s="355"/>
    </row>
    <row r="9" spans="1:10" ht="21" x14ac:dyDescent="0.35">
      <c r="A9" s="81">
        <v>1</v>
      </c>
      <c r="B9" s="101" t="s">
        <v>99</v>
      </c>
      <c r="C9" s="83"/>
      <c r="D9" s="90"/>
      <c r="E9" s="102"/>
      <c r="F9" s="93"/>
      <c r="G9" s="87"/>
      <c r="H9" s="103"/>
      <c r="I9" s="88"/>
      <c r="J9" s="89"/>
    </row>
    <row r="10" spans="1:10" ht="21" x14ac:dyDescent="0.35">
      <c r="A10" s="90">
        <v>1.1000000000000001</v>
      </c>
      <c r="B10" s="104" t="s">
        <v>17</v>
      </c>
      <c r="C10" s="92">
        <v>1</v>
      </c>
      <c r="D10" s="105" t="s">
        <v>18</v>
      </c>
      <c r="E10" s="106"/>
      <c r="F10" s="106"/>
      <c r="G10" s="107"/>
      <c r="H10" s="88"/>
      <c r="I10" s="88"/>
      <c r="J10" s="89"/>
    </row>
    <row r="11" spans="1:10" ht="21" x14ac:dyDescent="0.35">
      <c r="A11" s="90">
        <v>1.2</v>
      </c>
      <c r="B11" s="104" t="s">
        <v>20</v>
      </c>
      <c r="C11" s="92">
        <v>1</v>
      </c>
      <c r="D11" s="105" t="s">
        <v>18</v>
      </c>
      <c r="E11" s="106"/>
      <c r="F11" s="106"/>
      <c r="G11" s="94"/>
      <c r="H11" s="88"/>
      <c r="I11" s="88"/>
      <c r="J11" s="89"/>
    </row>
    <row r="12" spans="1:10" ht="21" x14ac:dyDescent="0.35">
      <c r="A12" s="90">
        <v>1.3</v>
      </c>
      <c r="B12" s="109" t="s">
        <v>19</v>
      </c>
      <c r="C12" s="92">
        <v>1</v>
      </c>
      <c r="D12" s="105" t="s">
        <v>18</v>
      </c>
      <c r="E12" s="106"/>
      <c r="F12" s="106"/>
      <c r="G12" s="94"/>
      <c r="H12" s="88"/>
      <c r="I12" s="88"/>
      <c r="J12" s="89"/>
    </row>
    <row r="13" spans="1:10" ht="21" x14ac:dyDescent="0.35">
      <c r="A13" s="90">
        <v>1.4</v>
      </c>
      <c r="B13" s="109" t="s">
        <v>55</v>
      </c>
      <c r="C13" s="92">
        <v>1</v>
      </c>
      <c r="D13" s="105" t="s">
        <v>18</v>
      </c>
      <c r="E13" s="106"/>
      <c r="F13" s="106"/>
      <c r="G13" s="94"/>
      <c r="H13" s="88"/>
      <c r="I13" s="88"/>
      <c r="J13" s="89"/>
    </row>
    <row r="14" spans="1:10" ht="21" x14ac:dyDescent="0.35">
      <c r="A14" s="90">
        <v>1.5</v>
      </c>
      <c r="B14" s="104" t="s">
        <v>21</v>
      </c>
      <c r="C14" s="92">
        <v>1</v>
      </c>
      <c r="D14" s="105" t="s">
        <v>53</v>
      </c>
      <c r="E14" s="106"/>
      <c r="F14" s="106"/>
      <c r="G14" s="94"/>
      <c r="H14" s="88"/>
      <c r="I14" s="88"/>
      <c r="J14" s="89"/>
    </row>
    <row r="15" spans="1:10" ht="21" x14ac:dyDescent="0.35">
      <c r="A15" s="339" t="s">
        <v>16</v>
      </c>
      <c r="B15" s="340"/>
      <c r="C15" s="95"/>
      <c r="D15" s="95"/>
      <c r="E15" s="96"/>
      <c r="F15" s="97"/>
      <c r="G15" s="98"/>
      <c r="H15" s="99"/>
      <c r="I15" s="99"/>
      <c r="J15" s="100"/>
    </row>
    <row r="16" spans="1:10" ht="21" x14ac:dyDescent="0.35">
      <c r="A16" s="81">
        <v>2</v>
      </c>
      <c r="B16" s="101" t="s">
        <v>100</v>
      </c>
      <c r="C16" s="83"/>
      <c r="D16" s="90"/>
      <c r="E16" s="102"/>
      <c r="F16" s="93"/>
      <c r="G16" s="87"/>
      <c r="H16" s="103"/>
      <c r="I16" s="88"/>
      <c r="J16" s="89"/>
    </row>
    <row r="17" spans="1:10" ht="21" x14ac:dyDescent="0.35">
      <c r="A17" s="90">
        <v>2.1</v>
      </c>
      <c r="B17" s="104" t="s">
        <v>17</v>
      </c>
      <c r="C17" s="92">
        <v>1</v>
      </c>
      <c r="D17" s="105" t="s">
        <v>18</v>
      </c>
      <c r="E17" s="106"/>
      <c r="F17" s="106"/>
      <c r="G17" s="107"/>
      <c r="H17" s="88"/>
      <c r="I17" s="88"/>
      <c r="J17" s="89"/>
    </row>
    <row r="18" spans="1:10" ht="21" x14ac:dyDescent="0.35">
      <c r="A18" s="90">
        <v>2.2000000000000002</v>
      </c>
      <c r="B18" s="104" t="s">
        <v>20</v>
      </c>
      <c r="C18" s="92">
        <v>1</v>
      </c>
      <c r="D18" s="105" t="s">
        <v>18</v>
      </c>
      <c r="E18" s="106"/>
      <c r="F18" s="106"/>
      <c r="G18" s="94"/>
      <c r="H18" s="88"/>
      <c r="I18" s="88"/>
      <c r="J18" s="89"/>
    </row>
    <row r="19" spans="1:10" ht="21" x14ac:dyDescent="0.35">
      <c r="A19" s="90">
        <v>2.2999999999999998</v>
      </c>
      <c r="B19" s="109" t="s">
        <v>19</v>
      </c>
      <c r="C19" s="92">
        <v>1</v>
      </c>
      <c r="D19" s="105" t="s">
        <v>18</v>
      </c>
      <c r="E19" s="106"/>
      <c r="F19" s="106"/>
      <c r="G19" s="94"/>
      <c r="H19" s="88"/>
      <c r="I19" s="88"/>
      <c r="J19" s="89"/>
    </row>
    <row r="20" spans="1:10" ht="21" x14ac:dyDescent="0.35">
      <c r="A20" s="90">
        <v>2.4</v>
      </c>
      <c r="B20" s="109" t="s">
        <v>55</v>
      </c>
      <c r="C20" s="92">
        <v>1</v>
      </c>
      <c r="D20" s="105" t="s">
        <v>18</v>
      </c>
      <c r="E20" s="106"/>
      <c r="F20" s="106"/>
      <c r="G20" s="94"/>
      <c r="H20" s="88"/>
      <c r="I20" s="88"/>
      <c r="J20" s="89"/>
    </row>
    <row r="21" spans="1:10" ht="21" x14ac:dyDescent="0.35">
      <c r="A21" s="90">
        <v>2.5</v>
      </c>
      <c r="B21" s="104" t="s">
        <v>21</v>
      </c>
      <c r="C21" s="92">
        <v>1</v>
      </c>
      <c r="D21" s="105" t="s">
        <v>53</v>
      </c>
      <c r="E21" s="106"/>
      <c r="F21" s="106"/>
      <c r="G21" s="94"/>
      <c r="H21" s="88"/>
      <c r="I21" s="88"/>
      <c r="J21" s="216"/>
    </row>
    <row r="22" spans="1:10" ht="21" x14ac:dyDescent="0.35">
      <c r="A22" s="339" t="s">
        <v>24</v>
      </c>
      <c r="B22" s="340"/>
      <c r="C22" s="95"/>
      <c r="D22" s="95"/>
      <c r="E22" s="96"/>
      <c r="F22" s="97"/>
      <c r="G22" s="98"/>
      <c r="H22" s="99"/>
      <c r="I22" s="99"/>
      <c r="J22" s="100"/>
    </row>
    <row r="23" spans="1:10" x14ac:dyDescent="0.25">
      <c r="A23" s="6"/>
      <c r="B23" s="6"/>
      <c r="C23" s="6"/>
      <c r="D23" s="6"/>
      <c r="E23" s="6"/>
      <c r="F23" s="6"/>
      <c r="G23" s="6"/>
      <c r="H23" s="6"/>
      <c r="I23" s="6"/>
      <c r="J23" s="6"/>
    </row>
    <row r="24" spans="1:10" x14ac:dyDescent="0.25">
      <c r="A24" s="6"/>
      <c r="B24" s="6"/>
      <c r="C24" s="6"/>
      <c r="D24" s="6"/>
      <c r="E24" s="6"/>
      <c r="F24" s="6"/>
      <c r="G24" s="6"/>
      <c r="H24" s="6"/>
      <c r="I24" s="6"/>
      <c r="J24" s="6"/>
    </row>
  </sheetData>
  <mergeCells count="11">
    <mergeCell ref="A15:B15"/>
    <mergeCell ref="A22:B22"/>
    <mergeCell ref="A1:J1"/>
    <mergeCell ref="A7:A8"/>
    <mergeCell ref="B7:B8"/>
    <mergeCell ref="C7:C8"/>
    <mergeCell ref="D7:D8"/>
    <mergeCell ref="E7:F7"/>
    <mergeCell ref="G7:H7"/>
    <mergeCell ref="I7:I8"/>
    <mergeCell ref="J7:J8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ปร.6 (ก) </vt:lpstr>
      <vt:lpstr>ปร.5</vt:lpstr>
      <vt:lpstr>ปร.4 ก่อสร้าง (เกษตร)</vt:lpstr>
      <vt:lpstr>ปร.4 หอถังสูง</vt:lpstr>
      <vt:lpstr>ปร.4 ครุภันฑ์ (เกษตร)</vt:lpstr>
      <vt:lpstr>ที่มาของตู้ควบคุม</vt:lpstr>
      <vt:lpstr>ที่มาของตู้ควบคุม!Print_Area</vt:lpstr>
      <vt:lpstr>'ปร.4 ก่อสร้าง (เกษตร)'!Print_Area</vt:lpstr>
      <vt:lpstr>'ปร.4 ครุภันฑ์ (เกษตร)'!Print_Area</vt:lpstr>
      <vt:lpstr>'ปร.4 หอถังสูง'!Print_Area</vt:lpstr>
      <vt:lpstr>'ปร.6 (ก) '!Print_Area</vt:lpstr>
      <vt:lpstr>'ปร.4 ก่อสร้าง (เกษตร)'!Print_Titles</vt:lpstr>
      <vt:lpstr>'ปร.4 หอถังสูง'!Print_Titles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Chops</dc:creator>
  <cp:lastModifiedBy>Advice Selaphum</cp:lastModifiedBy>
  <cp:lastPrinted>2024-06-21T07:39:24Z</cp:lastPrinted>
  <dcterms:created xsi:type="dcterms:W3CDTF">2016-11-15T02:29:34Z</dcterms:created>
  <dcterms:modified xsi:type="dcterms:W3CDTF">2024-06-21T07:43:59Z</dcterms:modified>
</cp:coreProperties>
</file>